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240" yWindow="120" windowWidth="9555" windowHeight="7935"/>
  </bookViews>
  <sheets>
    <sheet name="INDICE" sheetId="91" r:id="rId1"/>
    <sheet name="1" sheetId="2" r:id="rId2"/>
    <sheet name="2" sheetId="3" r:id="rId3"/>
    <sheet name="3-1" sheetId="4" r:id="rId4"/>
    <sheet name="3-2" sheetId="5" r:id="rId5"/>
    <sheet name="4" sheetId="6" r:id="rId6"/>
    <sheet name="5" sheetId="7" r:id="rId7"/>
    <sheet name="6" sheetId="8" r:id="rId8"/>
    <sheet name="7" sheetId="9" r:id="rId9"/>
    <sheet name="8" sheetId="10" r:id="rId10"/>
    <sheet name="9" sheetId="11" r:id="rId11"/>
    <sheet name="10" sheetId="12" r:id="rId12"/>
    <sheet name="11" sheetId="13" r:id="rId13"/>
    <sheet name="12-1" sheetId="14" r:id="rId14"/>
    <sheet name="12-2" sheetId="15" r:id="rId15"/>
    <sheet name="12-3" sheetId="16" r:id="rId16"/>
    <sheet name="12-4" sheetId="17" r:id="rId17"/>
    <sheet name="12-5" sheetId="18" r:id="rId18"/>
    <sheet name="13-1" sheetId="19" r:id="rId19"/>
    <sheet name="13-2" sheetId="20" r:id="rId20"/>
    <sheet name="13-3" sheetId="21" r:id="rId21"/>
    <sheet name="13-4" sheetId="22" r:id="rId22"/>
    <sheet name="13-5" sheetId="23" r:id="rId23"/>
    <sheet name="13-6" sheetId="24" r:id="rId24"/>
    <sheet name="13-7" sheetId="25" r:id="rId25"/>
    <sheet name="14-1" sheetId="26" r:id="rId26"/>
    <sheet name="14-2" sheetId="27" r:id="rId27"/>
    <sheet name="14-3" sheetId="28" r:id="rId28"/>
    <sheet name="14-4" sheetId="29" r:id="rId29"/>
    <sheet name="15-1" sheetId="30" r:id="rId30"/>
    <sheet name="15-2" sheetId="31" r:id="rId31"/>
    <sheet name="15-3" sheetId="32" r:id="rId32"/>
    <sheet name="15-4" sheetId="33" r:id="rId33"/>
    <sheet name="15-5" sheetId="34" r:id="rId34"/>
    <sheet name="16" sheetId="35" r:id="rId35"/>
    <sheet name="17" sheetId="36" r:id="rId36"/>
    <sheet name="18-1" sheetId="37" r:id="rId37"/>
    <sheet name="18-2" sheetId="38" r:id="rId38"/>
    <sheet name="18-3" sheetId="39" r:id="rId39"/>
    <sheet name="18-4" sheetId="40" r:id="rId40"/>
    <sheet name="18-5" sheetId="41" r:id="rId41"/>
    <sheet name="18-6" sheetId="42" r:id="rId42"/>
    <sheet name="18-7" sheetId="43" r:id="rId43"/>
    <sheet name="19" sheetId="44" r:id="rId44"/>
    <sheet name="20" sheetId="45" r:id="rId45"/>
    <sheet name="21" sheetId="46" r:id="rId46"/>
    <sheet name="22-1" sheetId="47" r:id="rId47"/>
    <sheet name="22-2" sheetId="48" r:id="rId48"/>
    <sheet name="22-3" sheetId="49" r:id="rId49"/>
    <sheet name="22-4" sheetId="50" r:id="rId50"/>
    <sheet name="22-5" sheetId="51" r:id="rId51"/>
    <sheet name="22-6" sheetId="52" r:id="rId52"/>
    <sheet name="22-7" sheetId="53" r:id="rId53"/>
    <sheet name="23" sheetId="54" r:id="rId54"/>
    <sheet name="24" sheetId="55" r:id="rId55"/>
    <sheet name="25" sheetId="56" r:id="rId56"/>
    <sheet name="26" sheetId="57" r:id="rId57"/>
    <sheet name="27" sheetId="58" r:id="rId58"/>
    <sheet name="28" sheetId="59" r:id="rId59"/>
    <sheet name="29" sheetId="60" r:id="rId60"/>
    <sheet name="30-1" sheetId="61" r:id="rId61"/>
    <sheet name="30-2" sheetId="62" r:id="rId62"/>
    <sheet name="31-1" sheetId="63" r:id="rId63"/>
    <sheet name="31-2" sheetId="64" r:id="rId64"/>
    <sheet name="32-1" sheetId="65" r:id="rId65"/>
    <sheet name="32-2" sheetId="66" r:id="rId66"/>
    <sheet name="33-1" sheetId="67" r:id="rId67"/>
    <sheet name="33-2" sheetId="68" r:id="rId68"/>
    <sheet name="34-1" sheetId="69" r:id="rId69"/>
    <sheet name="34-2" sheetId="70" r:id="rId70"/>
    <sheet name="35-1" sheetId="71" r:id="rId71"/>
    <sheet name="35-2" sheetId="72" r:id="rId72"/>
    <sheet name="36-1" sheetId="73" r:id="rId73"/>
    <sheet name="36-2" sheetId="74" r:id="rId74"/>
    <sheet name="37" sheetId="75" r:id="rId75"/>
    <sheet name="38" sheetId="76" r:id="rId76"/>
    <sheet name="39" sheetId="77" r:id="rId77"/>
    <sheet name="40" sheetId="78" r:id="rId78"/>
    <sheet name="41" sheetId="79" r:id="rId79"/>
    <sheet name="42" sheetId="80" r:id="rId80"/>
    <sheet name="43" sheetId="81" r:id="rId81"/>
    <sheet name="44" sheetId="82" r:id="rId82"/>
    <sheet name="45" sheetId="83" r:id="rId83"/>
    <sheet name="46" sheetId="84" r:id="rId84"/>
    <sheet name="47" sheetId="85" r:id="rId85"/>
    <sheet name="48" sheetId="86" r:id="rId86"/>
    <sheet name="49" sheetId="87" r:id="rId87"/>
    <sheet name="50" sheetId="88" r:id="rId88"/>
    <sheet name="51" sheetId="89" r:id="rId89"/>
    <sheet name="Abreviaturas" sheetId="92" r:id="rId90"/>
  </sheets>
  <externalReferences>
    <externalReference r:id="rId91"/>
    <externalReference r:id="rId92"/>
    <externalReference r:id="rId93"/>
    <externalReference r:id="rId94"/>
    <externalReference r:id="rId95"/>
  </externalReferences>
  <definedNames>
    <definedName name="_xlnm._FilterDatabase" localSheetId="89">#REF!</definedName>
    <definedName name="_xlnm._FilterDatabase" localSheetId="0">#REF!</definedName>
    <definedName name="_xlnm._FilterDatabase">#REF!</definedName>
    <definedName name="A_impresión_IM" localSheetId="89">[2]FLUJOEERR!$A$364:$AD$487</definedName>
    <definedName name="A_impresión_IM" localSheetId="0">[2]FLUJOEERR!$A$364:$AD$487</definedName>
    <definedName name="A_impresión_IM">[3]FLUJOEERR!$A$364:$AD$487</definedName>
    <definedName name="I" localSheetId="89">#REF!</definedName>
    <definedName name="I" localSheetId="0">#REF!</definedName>
    <definedName name="I">#REF!</definedName>
    <definedName name="_xlnm.Print_Area" localSheetId="1">'1'!$A$2:$L$37</definedName>
    <definedName name="_xlnm.Print_Area" localSheetId="11">'10'!$A$1:$P$32</definedName>
    <definedName name="_xlnm.Print_Area" localSheetId="12">'11'!$A$1:$P$32</definedName>
    <definedName name="_xlnm.Print_Area" localSheetId="13">'12-1'!$A$1:$M$32</definedName>
    <definedName name="_xlnm.Print_Area" localSheetId="14">'12-2'!$A$1:$M$32</definedName>
    <definedName name="_xlnm.Print_Area" localSheetId="15">'12-3'!$A$1:$M$32</definedName>
    <definedName name="_xlnm.Print_Area" localSheetId="16">'12-4'!$A$1:$I$32</definedName>
    <definedName name="_xlnm.Print_Area" localSheetId="17">'12-5'!$A$1:$M$32</definedName>
    <definedName name="_xlnm.Print_Area" localSheetId="18">'13-1'!$A$1:$Q$30</definedName>
    <definedName name="_xlnm.Print_Area" localSheetId="19">'13-2'!$A$1:$Q$32</definedName>
    <definedName name="_xlnm.Print_Area" localSheetId="20">'13-3'!$A$1:$Q$32</definedName>
    <definedName name="_xlnm.Print_Area" localSheetId="21">'13-4'!$A$1:$Q$30</definedName>
    <definedName name="_xlnm.Print_Area" localSheetId="22">'13-5'!$A$1:$Q$30</definedName>
    <definedName name="_xlnm.Print_Area" localSheetId="23">'13-6'!$A$1:$Q$30</definedName>
    <definedName name="_xlnm.Print_Area" localSheetId="24">'13-7'!$A$1:$Q$30</definedName>
    <definedName name="_xlnm.Print_Area" localSheetId="25">'14-1'!$A$1:$M$30</definedName>
    <definedName name="_xlnm.Print_Area" localSheetId="26">'14-2'!$A$1:$M$30</definedName>
    <definedName name="_xlnm.Print_Area" localSheetId="27">'14-3'!$A$1:$I$30</definedName>
    <definedName name="_xlnm.Print_Area" localSheetId="28">'14-4'!$A$1:$I$30</definedName>
    <definedName name="_xlnm.Print_Area" localSheetId="29">'15-1'!$A$1:$Q$30</definedName>
    <definedName name="_xlnm.Print_Area" localSheetId="30">'15-2'!$A$1:$Q$30</definedName>
    <definedName name="_xlnm.Print_Area" localSheetId="31">'15-3'!$A$1:$Q$30</definedName>
    <definedName name="_xlnm.Print_Area" localSheetId="32">'15-4'!$A$1:$Q$30</definedName>
    <definedName name="_xlnm.Print_Area" localSheetId="33">'15-5'!$A$1:$Q$30</definedName>
    <definedName name="_xlnm.Print_Area" localSheetId="34">'16'!$A$1:$P$41</definedName>
    <definedName name="_xlnm.Print_Area" localSheetId="35">'17'!$A$1:$P$41</definedName>
    <definedName name="_xlnm.Print_Area" localSheetId="36">'18-1'!$A$1:$Q$39</definedName>
    <definedName name="_xlnm.Print_Area" localSheetId="37">'18-2'!$A$1:$Q$41</definedName>
    <definedName name="_xlnm.Print_Area" localSheetId="38">'18-3'!$A$1:$Q$41</definedName>
    <definedName name="_xlnm.Print_Area" localSheetId="39">'18-4'!$A$1:$Q$39</definedName>
    <definedName name="_xlnm.Print_Area" localSheetId="40">'18-5'!$A$1:$Q$39</definedName>
    <definedName name="_xlnm.Print_Area" localSheetId="41">'18-6'!$A$1:$Q$39</definedName>
    <definedName name="_xlnm.Print_Area" localSheetId="42">'18-7'!$A$1:$Q$39</definedName>
    <definedName name="_xlnm.Print_Area" localSheetId="43">'19'!$A$1:$P$37</definedName>
    <definedName name="_xlnm.Print_Area" localSheetId="2">'2'!$A$1:$K$69</definedName>
    <definedName name="_xlnm.Print_Area" localSheetId="44">'20'!$A$1:$O$52</definedName>
    <definedName name="_xlnm.Print_Area" localSheetId="45">'21'!$A$1:$P$45</definedName>
    <definedName name="_xlnm.Print_Area" localSheetId="46">'22-1'!$A$1:$Q$28</definedName>
    <definedName name="_xlnm.Print_Area" localSheetId="47">'22-2'!$A$1:$Q$28</definedName>
    <definedName name="_xlnm.Print_Area" localSheetId="48">'22-3'!$A$1:$Q$28</definedName>
    <definedName name="_xlnm.Print_Area" localSheetId="49">'22-4'!$A$1:$Q$28</definedName>
    <definedName name="_xlnm.Print_Area" localSheetId="50">'22-5'!$A$1:$Q$28</definedName>
    <definedName name="_xlnm.Print_Area" localSheetId="51">'22-6'!$A$1:$Q$28</definedName>
    <definedName name="_xlnm.Print_Area" localSheetId="52">'22-7'!$A$1:$Q$28</definedName>
    <definedName name="_xlnm.Print_Area" localSheetId="53">'23'!$A$1:$M$27</definedName>
    <definedName name="_xlnm.Print_Area" localSheetId="54">'24'!$A$1:$K$30</definedName>
    <definedName name="_xlnm.Print_Area" localSheetId="55">'25'!$A$1:$K$30</definedName>
    <definedName name="_xlnm.Print_Area" localSheetId="56">'26'!$A$1:$K$39</definedName>
    <definedName name="_xlnm.Print_Area" localSheetId="57">'27'!$A$1:$L$35</definedName>
    <definedName name="_xlnm.Print_Area" localSheetId="58">'28'!$A$1:$J$50</definedName>
    <definedName name="_xlnm.Print_Area" localSheetId="59">'29'!$A$1:$K$43</definedName>
    <definedName name="_xlnm.Print_Area" localSheetId="60">'30-1'!$A$1:$O$27</definedName>
    <definedName name="_xlnm.Print_Area" localSheetId="61">'30-2'!$A$1:$O$27</definedName>
    <definedName name="_xlnm.Print_Area" localSheetId="3">'3-1'!$A$1:$F$68</definedName>
    <definedName name="_xlnm.Print_Area" localSheetId="62">'31-1'!$A$1:$N$30</definedName>
    <definedName name="_xlnm.Print_Area" localSheetId="63">'31-2'!$A$1:$O$30</definedName>
    <definedName name="_xlnm.Print_Area" localSheetId="4">'3-2'!$A$1:$F$68</definedName>
    <definedName name="_xlnm.Print_Area" localSheetId="64">'32-1'!$A$1:$N$30</definedName>
    <definedName name="_xlnm.Print_Area" localSheetId="65">'32-2'!$A$1:$O$30</definedName>
    <definedName name="_xlnm.Print_Area" localSheetId="66">'33-1'!$A$1:$N$39</definedName>
    <definedName name="_xlnm.Print_Area" localSheetId="67">'33-2'!$A$1:$O$39</definedName>
    <definedName name="_xlnm.Print_Area" localSheetId="68">'34-1'!$A$1:$N$35</definedName>
    <definedName name="_xlnm.Print_Area" localSheetId="69">'34-2'!$A$1:$O$35</definedName>
    <definedName name="_xlnm.Print_Area" localSheetId="70">'35-1'!$A$1:$N$50</definedName>
    <definedName name="_xlnm.Print_Area" localSheetId="71">'35-2'!$A$1:$P$50</definedName>
    <definedName name="_xlnm.Print_Area" localSheetId="72">'36-1'!$A$1:$N$42</definedName>
    <definedName name="_xlnm.Print_Area" localSheetId="73">'36-2'!$A$1:$O$42</definedName>
    <definedName name="_xlnm.Print_Area" localSheetId="74">'37'!$A$1:$G$27</definedName>
    <definedName name="_xlnm.Print_Area" localSheetId="75">'38'!$A$1:$H$30</definedName>
    <definedName name="_xlnm.Print_Area" localSheetId="76">'39'!$A$1:$G$30</definedName>
    <definedName name="_xlnm.Print_Area" localSheetId="5">'4'!$A$1:$I$69</definedName>
    <definedName name="_xlnm.Print_Area" localSheetId="77">'40'!$A$1:$G$39</definedName>
    <definedName name="_xlnm.Print_Area" localSheetId="78">'41'!$A$1:$G$35</definedName>
    <definedName name="_xlnm.Print_Area" localSheetId="79">'42'!$A$1:$F$50</definedName>
    <definedName name="_xlnm.Print_Area" localSheetId="80">'43'!$A$1:$G$43</definedName>
    <definedName name="_xlnm.Print_Area" localSheetId="81">'44'!$A$1:$F$76</definedName>
    <definedName name="_xlnm.Print_Area" localSheetId="82">'45'!$A$1:$F$76</definedName>
    <definedName name="_xlnm.Print_Area" localSheetId="83">'46'!$A$1:$O$110</definedName>
    <definedName name="_xlnm.Print_Area" localSheetId="84">'47'!$A$1:$I$118</definedName>
    <definedName name="_xlnm.Print_Area" localSheetId="85">'48'!$A$1:$J$40</definedName>
    <definedName name="_xlnm.Print_Area" localSheetId="86">'49'!$A$1:$AB$88</definedName>
    <definedName name="_xlnm.Print_Area" localSheetId="6">'5'!$A$1:$F$7</definedName>
    <definedName name="_xlnm.Print_Area" localSheetId="87">'50'!$A$1:$G$56</definedName>
    <definedName name="_xlnm.Print_Area" localSheetId="88">'51'!$A$1:$G$80</definedName>
    <definedName name="_xlnm.Print_Area" localSheetId="7">'6'!$C$1:$L$32</definedName>
    <definedName name="_xlnm.Print_Area" localSheetId="8">'7'!$A$1:$P$27</definedName>
    <definedName name="_xlnm.Print_Area" localSheetId="9">'8'!$A$1:$P$32</definedName>
    <definedName name="_xlnm.Print_Area" localSheetId="10">'9'!$A$1:$P$32</definedName>
    <definedName name="_xlnm.Print_Area" localSheetId="89">#REF!</definedName>
    <definedName name="_xlnm.Print_Area" localSheetId="0">INDICE!$B$11:$C$64</definedName>
    <definedName name="_xlnm.Print_Area">#REF!</definedName>
    <definedName name="Títulos_a_imprimir_IM" localSheetId="89">[4]FLUJOEERR!#REF!</definedName>
    <definedName name="Títulos_a_imprimir_IM" localSheetId="0">[4]FLUJOEERR!#REF!</definedName>
    <definedName name="Títulos_a_imprimir_IM">[5]FLUJOEERR!#REF!</definedName>
    <definedName name="VALOR" localSheetId="89">#REF!</definedName>
    <definedName name="VALOR" localSheetId="0">#REF!</definedName>
    <definedName name="VALOR">#REF!</definedName>
    <definedName name="Z" localSheetId="89">#REF!</definedName>
    <definedName name="Z" localSheetId="0">#REF!</definedName>
    <definedName name="Z">#REF!</definedName>
  </definedNames>
  <calcPr calcId="145621"/>
</workbook>
</file>

<file path=xl/calcChain.xml><?xml version="1.0" encoding="utf-8"?>
<calcChain xmlns="http://schemas.openxmlformats.org/spreadsheetml/2006/main">
  <c r="G53" i="88" l="1"/>
  <c r="E53" i="88"/>
  <c r="G52" i="88"/>
  <c r="E52" i="88"/>
  <c r="G51" i="88"/>
  <c r="E51" i="88"/>
  <c r="G50" i="88"/>
  <c r="E50" i="88"/>
  <c r="G49" i="88"/>
  <c r="E49" i="88"/>
  <c r="G48" i="88"/>
  <c r="E48" i="88"/>
  <c r="G47" i="88"/>
  <c r="E47" i="88"/>
  <c r="G46" i="88"/>
  <c r="E46" i="88"/>
  <c r="G45" i="88"/>
  <c r="E45" i="88"/>
  <c r="G44" i="88"/>
  <c r="E44" i="88"/>
  <c r="G43" i="88"/>
  <c r="E43" i="88"/>
  <c r="G42" i="88"/>
  <c r="E42" i="88"/>
  <c r="G41" i="88"/>
  <c r="E41" i="88"/>
  <c r="G40" i="88"/>
  <c r="E40" i="88"/>
  <c r="G39" i="88"/>
  <c r="E39" i="88"/>
  <c r="G38" i="88"/>
  <c r="E38" i="88"/>
  <c r="G37" i="88"/>
  <c r="E37" i="88"/>
  <c r="G36" i="88"/>
  <c r="E36" i="88"/>
  <c r="E54" i="88" s="1"/>
  <c r="G54" i="88" s="1"/>
  <c r="G35" i="88"/>
  <c r="E35" i="88"/>
  <c r="G26" i="88"/>
  <c r="G25" i="88"/>
  <c r="G24" i="88"/>
  <c r="G23" i="88"/>
  <c r="G22" i="88"/>
  <c r="G21" i="88"/>
  <c r="G20" i="88"/>
  <c r="G19" i="88"/>
  <c r="G18" i="88"/>
  <c r="G9" i="88"/>
  <c r="G8" i="88"/>
  <c r="G7" i="88"/>
  <c r="G6" i="88"/>
  <c r="AB87" i="87"/>
  <c r="X86" i="87"/>
  <c r="T86" i="87"/>
  <c r="P86" i="87"/>
  <c r="L86" i="87"/>
  <c r="H86" i="87"/>
  <c r="D86" i="87"/>
  <c r="AB85" i="87"/>
  <c r="AB84" i="87"/>
  <c r="AB83" i="87"/>
  <c r="AB82" i="87"/>
  <c r="AB81" i="87"/>
  <c r="AB80" i="87"/>
  <c r="AB79" i="87"/>
  <c r="AB78" i="87"/>
  <c r="AB77" i="87"/>
  <c r="AB76" i="87"/>
  <c r="AB75" i="87"/>
  <c r="AB74" i="87"/>
  <c r="AB73" i="87"/>
  <c r="AB72" i="87"/>
  <c r="AB71" i="87"/>
  <c r="AB70" i="87"/>
  <c r="AB69" i="87"/>
  <c r="AB68" i="87"/>
  <c r="AB67" i="87"/>
  <c r="AB66" i="87"/>
  <c r="AB65" i="87"/>
  <c r="AB64" i="87"/>
  <c r="AB63" i="87"/>
  <c r="AB62" i="87"/>
  <c r="AB61" i="87"/>
  <c r="AB60" i="87"/>
  <c r="AB59" i="87"/>
  <c r="AB58" i="87"/>
  <c r="AB57" i="87"/>
  <c r="AB56" i="87"/>
  <c r="AB55" i="87"/>
  <c r="AB54" i="87"/>
  <c r="AB53" i="87"/>
  <c r="AB52" i="87"/>
  <c r="AB51" i="87"/>
  <c r="AB50" i="87"/>
  <c r="AB49" i="87"/>
  <c r="AB48" i="87"/>
  <c r="AB47" i="87"/>
  <c r="AB46" i="87"/>
  <c r="AB45" i="87"/>
  <c r="AB44" i="87"/>
  <c r="AB43" i="87"/>
  <c r="AB42" i="87"/>
  <c r="AB41" i="87"/>
  <c r="AB40" i="87"/>
  <c r="AB39" i="87"/>
  <c r="AB38" i="87"/>
  <c r="AB37" i="87"/>
  <c r="AB36" i="87"/>
  <c r="AB35" i="87"/>
  <c r="AB34" i="87"/>
  <c r="AB33" i="87"/>
  <c r="AB32" i="87"/>
  <c r="AB31" i="87"/>
  <c r="AB30" i="87"/>
  <c r="AB29" i="87"/>
  <c r="AB28" i="87"/>
  <c r="AB27" i="87"/>
  <c r="AB26" i="87"/>
  <c r="AB25" i="87"/>
  <c r="AB24" i="87"/>
  <c r="AB23" i="87"/>
  <c r="AB22" i="87"/>
  <c r="AB21" i="87"/>
  <c r="AB20" i="87"/>
  <c r="AB19" i="87"/>
  <c r="AB18" i="87" s="1"/>
  <c r="AA18" i="87"/>
  <c r="AA86" i="87" s="1"/>
  <c r="Z18" i="87"/>
  <c r="Z86" i="87" s="1"/>
  <c r="Y18" i="87"/>
  <c r="X18" i="87"/>
  <c r="W18" i="87"/>
  <c r="W86" i="87" s="1"/>
  <c r="V18" i="87"/>
  <c r="V86" i="87" s="1"/>
  <c r="U18" i="87"/>
  <c r="T18" i="87"/>
  <c r="S18" i="87"/>
  <c r="S86" i="87" s="1"/>
  <c r="R18" i="87"/>
  <c r="R86" i="87" s="1"/>
  <c r="Q18" i="87"/>
  <c r="P18" i="87"/>
  <c r="O18" i="87"/>
  <c r="O86" i="87" s="1"/>
  <c r="N18" i="87"/>
  <c r="N86" i="87" s="1"/>
  <c r="M18" i="87"/>
  <c r="L18" i="87"/>
  <c r="K18" i="87"/>
  <c r="K86" i="87" s="1"/>
  <c r="J18" i="87"/>
  <c r="J86" i="87" s="1"/>
  <c r="I18" i="87"/>
  <c r="H18" i="87"/>
  <c r="G18" i="87"/>
  <c r="G86" i="87" s="1"/>
  <c r="F18" i="87"/>
  <c r="F86" i="87" s="1"/>
  <c r="E18" i="87"/>
  <c r="D18" i="87"/>
  <c r="C18" i="87"/>
  <c r="C86" i="87" s="1"/>
  <c r="B18" i="87"/>
  <c r="B86" i="87" s="1"/>
  <c r="AB17" i="87"/>
  <c r="AB16" i="87"/>
  <c r="AB15" i="87"/>
  <c r="AB14" i="87"/>
  <c r="AB13" i="87"/>
  <c r="AB12" i="87"/>
  <c r="AB11" i="87"/>
  <c r="AB10" i="87"/>
  <c r="AA9" i="87"/>
  <c r="Z9" i="87"/>
  <c r="Y9" i="87"/>
  <c r="Y86" i="87" s="1"/>
  <c r="X9" i="87"/>
  <c r="W9" i="87"/>
  <c r="V9" i="87"/>
  <c r="U9" i="87"/>
  <c r="U86" i="87" s="1"/>
  <c r="T9" i="87"/>
  <c r="S9" i="87"/>
  <c r="R9" i="87"/>
  <c r="Q9" i="87"/>
  <c r="Q86" i="87" s="1"/>
  <c r="P9" i="87"/>
  <c r="O9" i="87"/>
  <c r="N9" i="87"/>
  <c r="M9" i="87"/>
  <c r="M86" i="87" s="1"/>
  <c r="L9" i="87"/>
  <c r="K9" i="87"/>
  <c r="J9" i="87"/>
  <c r="I9" i="87"/>
  <c r="I86" i="87" s="1"/>
  <c r="H9" i="87"/>
  <c r="G9" i="87"/>
  <c r="F9" i="87"/>
  <c r="E9" i="87"/>
  <c r="E86" i="87" s="1"/>
  <c r="D9" i="87"/>
  <c r="C9" i="87"/>
  <c r="B9" i="87"/>
  <c r="AB9" i="87" s="1"/>
  <c r="I33" i="86"/>
  <c r="G33" i="86"/>
  <c r="E33" i="86"/>
  <c r="C33" i="86"/>
  <c r="B33" i="86"/>
  <c r="J29" i="86"/>
  <c r="J27" i="86"/>
  <c r="J25" i="86"/>
  <c r="J24" i="86"/>
  <c r="J22" i="86"/>
  <c r="J20" i="86" s="1"/>
  <c r="I20" i="86"/>
  <c r="I28" i="86" s="1"/>
  <c r="H20" i="86"/>
  <c r="H28" i="86" s="1"/>
  <c r="G20" i="86"/>
  <c r="F20" i="86"/>
  <c r="F28" i="86" s="1"/>
  <c r="E20" i="86"/>
  <c r="E28" i="86" s="1"/>
  <c r="D20" i="86"/>
  <c r="D28" i="86" s="1"/>
  <c r="C20" i="86"/>
  <c r="B20" i="86"/>
  <c r="B28" i="86" s="1"/>
  <c r="J28" i="86" s="1"/>
  <c r="J19" i="86"/>
  <c r="J18" i="86"/>
  <c r="J17" i="86"/>
  <c r="J16" i="86"/>
  <c r="J15" i="86"/>
  <c r="J14" i="86"/>
  <c r="J13" i="86"/>
  <c r="J12" i="86"/>
  <c r="J11" i="86"/>
  <c r="J10" i="86"/>
  <c r="I9" i="86"/>
  <c r="H9" i="86"/>
  <c r="G9" i="86"/>
  <c r="G28" i="86" s="1"/>
  <c r="F9" i="86"/>
  <c r="E9" i="86"/>
  <c r="D9" i="86"/>
  <c r="C9" i="86"/>
  <c r="C28" i="86" s="1"/>
  <c r="B9" i="86"/>
  <c r="J9" i="86" s="1"/>
  <c r="G117" i="85"/>
  <c r="I116" i="85"/>
  <c r="D116" i="85"/>
  <c r="G115" i="85"/>
  <c r="G114" i="85"/>
  <c r="G113" i="85"/>
  <c r="G112" i="85"/>
  <c r="G111" i="85"/>
  <c r="G110" i="85"/>
  <c r="G109" i="85"/>
  <c r="G108" i="85"/>
  <c r="G107" i="85"/>
  <c r="G106" i="85"/>
  <c r="G104" i="85"/>
  <c r="G103" i="85"/>
  <c r="G102" i="85"/>
  <c r="G101" i="85"/>
  <c r="G100" i="85"/>
  <c r="G99" i="85"/>
  <c r="G98" i="85"/>
  <c r="G97" i="85"/>
  <c r="G96" i="85"/>
  <c r="G95" i="85"/>
  <c r="G94" i="85"/>
  <c r="G93" i="85"/>
  <c r="G92" i="85"/>
  <c r="G91" i="85"/>
  <c r="G90" i="85"/>
  <c r="G89" i="85"/>
  <c r="G88" i="85"/>
  <c r="G87" i="85"/>
  <c r="G86" i="85"/>
  <c r="G85" i="85"/>
  <c r="G84" i="85"/>
  <c r="G83" i="85"/>
  <c r="G82" i="85"/>
  <c r="G81" i="85"/>
  <c r="G80" i="85"/>
  <c r="G79" i="85"/>
  <c r="G78" i="85"/>
  <c r="G77" i="85"/>
  <c r="G75" i="85"/>
  <c r="G74" i="85"/>
  <c r="G73" i="85"/>
  <c r="G72" i="85"/>
  <c r="G71" i="85"/>
  <c r="G70" i="85"/>
  <c r="G69" i="85"/>
  <c r="G67" i="85"/>
  <c r="G66" i="85"/>
  <c r="G65" i="85"/>
  <c r="G64" i="85"/>
  <c r="G63" i="85"/>
  <c r="G62" i="85"/>
  <c r="G61" i="85"/>
  <c r="G59" i="85"/>
  <c r="G57" i="85"/>
  <c r="G56" i="85"/>
  <c r="G55" i="85"/>
  <c r="G54" i="85"/>
  <c r="G53" i="85"/>
  <c r="G52" i="85"/>
  <c r="G51" i="85"/>
  <c r="G50" i="85"/>
  <c r="G49" i="85"/>
  <c r="G48" i="85"/>
  <c r="G47" i="85"/>
  <c r="G46" i="85"/>
  <c r="G44" i="85"/>
  <c r="G43" i="85"/>
  <c r="G42" i="85"/>
  <c r="G41" i="85"/>
  <c r="G40" i="85"/>
  <c r="G39" i="85"/>
  <c r="G38" i="85"/>
  <c r="G37" i="85"/>
  <c r="G36" i="85"/>
  <c r="G35" i="85"/>
  <c r="G34" i="85"/>
  <c r="G33" i="85"/>
  <c r="G32" i="85"/>
  <c r="G31" i="85"/>
  <c r="G30" i="85"/>
  <c r="G29" i="85"/>
  <c r="G28" i="85"/>
  <c r="G26" i="85"/>
  <c r="G25" i="85"/>
  <c r="G24" i="85"/>
  <c r="G23" i="85"/>
  <c r="G22" i="85"/>
  <c r="G20" i="85" s="1"/>
  <c r="F20" i="85"/>
  <c r="F116" i="85" s="1"/>
  <c r="E20" i="85"/>
  <c r="E116" i="85" s="1"/>
  <c r="D20" i="85"/>
  <c r="C20" i="85"/>
  <c r="C116" i="85" s="1"/>
  <c r="B20" i="85"/>
  <c r="B116" i="85" s="1"/>
  <c r="G116" i="85" s="1"/>
  <c r="G19" i="85"/>
  <c r="G18" i="85"/>
  <c r="G17" i="85"/>
  <c r="G16" i="85"/>
  <c r="G15" i="85"/>
  <c r="G14" i="85"/>
  <c r="G13" i="85"/>
  <c r="G12" i="85"/>
  <c r="G11" i="85"/>
  <c r="G10" i="85"/>
  <c r="I9" i="85"/>
  <c r="F9" i="85"/>
  <c r="E9" i="85"/>
  <c r="D9" i="85"/>
  <c r="C9" i="85"/>
  <c r="B9" i="85"/>
  <c r="G9" i="85" s="1"/>
  <c r="O109" i="84"/>
  <c r="N108" i="84"/>
  <c r="J108" i="84"/>
  <c r="F108" i="84"/>
  <c r="B108" i="84"/>
  <c r="O107" i="84"/>
  <c r="O106" i="84"/>
  <c r="O105" i="84"/>
  <c r="O104" i="84"/>
  <c r="O103" i="84"/>
  <c r="O102" i="84"/>
  <c r="O100" i="84"/>
  <c r="O99" i="84"/>
  <c r="O98" i="84"/>
  <c r="O97" i="84"/>
  <c r="O96" i="84"/>
  <c r="O95" i="84"/>
  <c r="O94" i="84"/>
  <c r="O93" i="84"/>
  <c r="O92" i="84"/>
  <c r="O91" i="84"/>
  <c r="O90" i="84"/>
  <c r="O89" i="84"/>
  <c r="O88" i="84"/>
  <c r="O87" i="84"/>
  <c r="O86" i="84"/>
  <c r="O85" i="84"/>
  <c r="O84" i="84"/>
  <c r="O83" i="84"/>
  <c r="O82" i="84"/>
  <c r="O81" i="84"/>
  <c r="O80" i="84"/>
  <c r="O79" i="84"/>
  <c r="O78" i="84"/>
  <c r="O77" i="84"/>
  <c r="O76" i="84"/>
  <c r="O75" i="84"/>
  <c r="O74" i="84"/>
  <c r="O72" i="84"/>
  <c r="O71" i="84"/>
  <c r="O70" i="84"/>
  <c r="O69" i="84"/>
  <c r="O68" i="84"/>
  <c r="O67" i="84"/>
  <c r="O65" i="84"/>
  <c r="O64" i="84"/>
  <c r="O63" i="84"/>
  <c r="O62" i="84"/>
  <c r="O61" i="84"/>
  <c r="O60" i="84"/>
  <c r="O59" i="84"/>
  <c r="O58" i="84"/>
  <c r="O57" i="84"/>
  <c r="O55" i="84"/>
  <c r="O54" i="84"/>
  <c r="O52" i="84"/>
  <c r="O51" i="84"/>
  <c r="O50" i="84"/>
  <c r="O49" i="84"/>
  <c r="O48" i="84"/>
  <c r="O47" i="84"/>
  <c r="O46" i="84"/>
  <c r="O45" i="84"/>
  <c r="O44" i="84"/>
  <c r="O43" i="84"/>
  <c r="O42" i="84"/>
  <c r="O41" i="84"/>
  <c r="O40" i="84"/>
  <c r="O38" i="84"/>
  <c r="O37" i="84"/>
  <c r="O36" i="84"/>
  <c r="O35" i="84"/>
  <c r="O34" i="84"/>
  <c r="O33" i="84"/>
  <c r="O32" i="84"/>
  <c r="O31" i="84"/>
  <c r="O30" i="84"/>
  <c r="O29" i="84"/>
  <c r="O28" i="84"/>
  <c r="O27" i="84"/>
  <c r="O25" i="84"/>
  <c r="O24" i="84"/>
  <c r="O23" i="84"/>
  <c r="O22" i="84"/>
  <c r="O20" i="84"/>
  <c r="N20" i="84"/>
  <c r="M20" i="84"/>
  <c r="M108" i="84" s="1"/>
  <c r="L20" i="84"/>
  <c r="L108" i="84" s="1"/>
  <c r="K20" i="84"/>
  <c r="K108" i="84" s="1"/>
  <c r="J20" i="84"/>
  <c r="I20" i="84"/>
  <c r="I108" i="84" s="1"/>
  <c r="H20" i="84"/>
  <c r="H108" i="84" s="1"/>
  <c r="G20" i="84"/>
  <c r="G108" i="84" s="1"/>
  <c r="F20" i="84"/>
  <c r="E20" i="84"/>
  <c r="E108" i="84" s="1"/>
  <c r="D20" i="84"/>
  <c r="D108" i="84" s="1"/>
  <c r="C20" i="84"/>
  <c r="C108" i="84" s="1"/>
  <c r="B20" i="84"/>
  <c r="O19" i="84"/>
  <c r="O18" i="84"/>
  <c r="O17" i="84"/>
  <c r="O16" i="84"/>
  <c r="O15" i="84"/>
  <c r="O14" i="84"/>
  <c r="O13" i="84"/>
  <c r="O12" i="84"/>
  <c r="O11" i="84"/>
  <c r="O10" i="84"/>
  <c r="N9" i="84"/>
  <c r="M9" i="84"/>
  <c r="L9" i="84"/>
  <c r="K9" i="84"/>
  <c r="J9" i="84"/>
  <c r="I9" i="84"/>
  <c r="H9" i="84"/>
  <c r="G9" i="84"/>
  <c r="F9" i="84"/>
  <c r="E9" i="84"/>
  <c r="D9" i="84"/>
  <c r="C9" i="84"/>
  <c r="O9" i="84" s="1"/>
  <c r="B9" i="84"/>
  <c r="E40" i="81"/>
  <c r="D40" i="81"/>
  <c r="C40" i="81"/>
  <c r="B40" i="81"/>
  <c r="F39" i="81"/>
  <c r="F38" i="81"/>
  <c r="F37" i="81"/>
  <c r="F36" i="81"/>
  <c r="F35" i="81"/>
  <c r="F34" i="81"/>
  <c r="F33" i="81"/>
  <c r="F32" i="81"/>
  <c r="F31" i="81"/>
  <c r="F30" i="81"/>
  <c r="F29" i="81"/>
  <c r="F28" i="81"/>
  <c r="F27" i="81"/>
  <c r="F26" i="81"/>
  <c r="F40" i="81" s="1"/>
  <c r="E23" i="81"/>
  <c r="D23" i="81"/>
  <c r="C23" i="81"/>
  <c r="B23" i="81"/>
  <c r="F22" i="81"/>
  <c r="F21" i="81"/>
  <c r="F20" i="81"/>
  <c r="F19" i="81"/>
  <c r="F18" i="81"/>
  <c r="F17" i="81"/>
  <c r="F16" i="81"/>
  <c r="F15" i="81"/>
  <c r="F14" i="81"/>
  <c r="F13" i="81"/>
  <c r="F12" i="81"/>
  <c r="F11" i="81"/>
  <c r="F10" i="81"/>
  <c r="F9" i="81"/>
  <c r="F47" i="80"/>
  <c r="F46" i="80"/>
  <c r="F45" i="80"/>
  <c r="F44" i="80"/>
  <c r="F43" i="80"/>
  <c r="F42" i="80"/>
  <c r="F41" i="80"/>
  <c r="F40" i="80"/>
  <c r="F39" i="80"/>
  <c r="F38" i="80"/>
  <c r="F37" i="80"/>
  <c r="F36" i="80"/>
  <c r="F35" i="80"/>
  <c r="F34" i="80"/>
  <c r="F33" i="80"/>
  <c r="F32" i="80"/>
  <c r="F31" i="80"/>
  <c r="F30" i="80"/>
  <c r="F29" i="80"/>
  <c r="F28" i="80"/>
  <c r="F27" i="80"/>
  <c r="F26" i="80"/>
  <c r="F25" i="80"/>
  <c r="F24" i="80"/>
  <c r="F23" i="80"/>
  <c r="F22" i="80"/>
  <c r="F21" i="80"/>
  <c r="F20" i="80"/>
  <c r="F19" i="80"/>
  <c r="F18" i="80"/>
  <c r="F17" i="80"/>
  <c r="F16" i="80"/>
  <c r="F15" i="80"/>
  <c r="F14" i="80"/>
  <c r="F13" i="80"/>
  <c r="F12" i="80"/>
  <c r="F11" i="80"/>
  <c r="F10" i="80"/>
  <c r="F9" i="80"/>
  <c r="F31" i="79"/>
  <c r="F30" i="79"/>
  <c r="F32" i="79" s="1"/>
  <c r="F29" i="79"/>
  <c r="G29" i="79" s="1"/>
  <c r="F28" i="79"/>
  <c r="G28" i="79" s="1"/>
  <c r="F27" i="79"/>
  <c r="G27" i="79" s="1"/>
  <c r="F26" i="79"/>
  <c r="G26" i="79" s="1"/>
  <c r="F25" i="79"/>
  <c r="G25" i="79" s="1"/>
  <c r="F24" i="79"/>
  <c r="G24" i="79" s="1"/>
  <c r="F23" i="79"/>
  <c r="G23" i="79" s="1"/>
  <c r="F22" i="79"/>
  <c r="G22" i="79" s="1"/>
  <c r="F21" i="79"/>
  <c r="G21" i="79" s="1"/>
  <c r="F20" i="79"/>
  <c r="G20" i="79" s="1"/>
  <c r="F19" i="79"/>
  <c r="G19" i="79" s="1"/>
  <c r="F18" i="79"/>
  <c r="G18" i="79" s="1"/>
  <c r="F17" i="79"/>
  <c r="G17" i="79" s="1"/>
  <c r="F16" i="79"/>
  <c r="G16" i="79" s="1"/>
  <c r="F15" i="79"/>
  <c r="G15" i="79" s="1"/>
  <c r="F14" i="79"/>
  <c r="G14" i="79" s="1"/>
  <c r="F13" i="79"/>
  <c r="G13" i="79" s="1"/>
  <c r="F12" i="79"/>
  <c r="G12" i="79" s="1"/>
  <c r="F11" i="79"/>
  <c r="G11" i="79" s="1"/>
  <c r="F10" i="79"/>
  <c r="G10" i="79" s="1"/>
  <c r="F9" i="79"/>
  <c r="G9" i="79" s="1"/>
  <c r="E36" i="78"/>
  <c r="D36" i="78"/>
  <c r="C36" i="78"/>
  <c r="B36" i="78"/>
  <c r="F35" i="78"/>
  <c r="F34" i="78"/>
  <c r="F33" i="78"/>
  <c r="F32" i="78"/>
  <c r="F31" i="78"/>
  <c r="F30" i="78"/>
  <c r="F29" i="78"/>
  <c r="F28" i="78"/>
  <c r="F27" i="78"/>
  <c r="F26" i="78"/>
  <c r="F25" i="78"/>
  <c r="F24" i="78"/>
  <c r="F23" i="78"/>
  <c r="F22" i="78"/>
  <c r="F21" i="78"/>
  <c r="F20" i="78"/>
  <c r="F19" i="78"/>
  <c r="F18" i="78"/>
  <c r="F17" i="78"/>
  <c r="F16" i="78"/>
  <c r="F15" i="78"/>
  <c r="F14" i="78"/>
  <c r="F13" i="78"/>
  <c r="F12" i="78"/>
  <c r="F11" i="78"/>
  <c r="F10" i="78"/>
  <c r="F9" i="78"/>
  <c r="E27" i="77"/>
  <c r="D27" i="77"/>
  <c r="C27" i="77"/>
  <c r="B27" i="77"/>
  <c r="F26" i="77"/>
  <c r="F25" i="77"/>
  <c r="F24" i="77"/>
  <c r="F23" i="77"/>
  <c r="F22" i="77"/>
  <c r="F21" i="77"/>
  <c r="F20" i="77"/>
  <c r="F19" i="77"/>
  <c r="F18" i="77"/>
  <c r="F17" i="77"/>
  <c r="F16" i="77"/>
  <c r="F15" i="77"/>
  <c r="F14" i="77"/>
  <c r="F13" i="77"/>
  <c r="F12" i="77"/>
  <c r="F11" i="77"/>
  <c r="F10" i="77"/>
  <c r="F9" i="77"/>
  <c r="E27" i="76"/>
  <c r="D27" i="76"/>
  <c r="C27" i="76"/>
  <c r="B27" i="76"/>
  <c r="F26" i="76"/>
  <c r="F25" i="76"/>
  <c r="F24" i="76"/>
  <c r="F23" i="76"/>
  <c r="F22" i="76"/>
  <c r="F21" i="76"/>
  <c r="F20" i="76"/>
  <c r="F19" i="76"/>
  <c r="F18" i="76"/>
  <c r="F17" i="76"/>
  <c r="F16" i="76"/>
  <c r="F15" i="76"/>
  <c r="F14" i="76"/>
  <c r="F13" i="76"/>
  <c r="F12" i="76"/>
  <c r="F11" i="76"/>
  <c r="F10" i="76"/>
  <c r="F9" i="76"/>
  <c r="O47" i="72"/>
  <c r="O46" i="72"/>
  <c r="O45" i="72"/>
  <c r="O44" i="72"/>
  <c r="O43" i="72"/>
  <c r="O42" i="72"/>
  <c r="O41" i="72"/>
  <c r="O40" i="72"/>
  <c r="O39" i="72"/>
  <c r="O38" i="72"/>
  <c r="O37" i="72"/>
  <c r="O36" i="72"/>
  <c r="O35" i="72"/>
  <c r="O34" i="72"/>
  <c r="O33" i="72"/>
  <c r="O32" i="72"/>
  <c r="O31" i="72"/>
  <c r="O30" i="72"/>
  <c r="O29" i="72"/>
  <c r="O28" i="72"/>
  <c r="O27" i="72"/>
  <c r="O26" i="72"/>
  <c r="O25" i="72"/>
  <c r="O24" i="72"/>
  <c r="O23" i="72"/>
  <c r="O22" i="72"/>
  <c r="O21" i="72"/>
  <c r="O20" i="72"/>
  <c r="O19" i="72"/>
  <c r="O18" i="72"/>
  <c r="O17" i="72"/>
  <c r="O16" i="72"/>
  <c r="O15" i="72"/>
  <c r="O14" i="72"/>
  <c r="O13" i="72"/>
  <c r="O12" i="72"/>
  <c r="O11" i="72"/>
  <c r="O10" i="72"/>
  <c r="O9" i="72"/>
  <c r="N36" i="67"/>
  <c r="M36" i="67"/>
  <c r="L36" i="67"/>
  <c r="K36" i="67"/>
  <c r="J36" i="67"/>
  <c r="I36" i="67"/>
  <c r="H36" i="67"/>
  <c r="G36" i="67"/>
  <c r="F36" i="67"/>
  <c r="E36" i="67"/>
  <c r="D36" i="67"/>
  <c r="C36" i="67"/>
  <c r="B36" i="67"/>
  <c r="N27" i="65"/>
  <c r="M27" i="65"/>
  <c r="L27" i="65"/>
  <c r="K27" i="65"/>
  <c r="J27" i="65"/>
  <c r="I27" i="65"/>
  <c r="H27" i="65"/>
  <c r="G27" i="65"/>
  <c r="F27" i="65"/>
  <c r="E27" i="65"/>
  <c r="D27" i="65"/>
  <c r="C27" i="65"/>
  <c r="B27" i="65"/>
  <c r="N27" i="63"/>
  <c r="M27" i="63"/>
  <c r="L27" i="63"/>
  <c r="K27" i="63"/>
  <c r="J27" i="63"/>
  <c r="I27" i="63"/>
  <c r="H27" i="63"/>
  <c r="G27" i="63"/>
  <c r="F27" i="63"/>
  <c r="E27" i="63"/>
  <c r="D27" i="63"/>
  <c r="C27" i="63"/>
  <c r="B27" i="63"/>
  <c r="P22" i="61"/>
  <c r="P21" i="61"/>
  <c r="J41" i="60"/>
  <c r="I41" i="60"/>
  <c r="H41" i="60"/>
  <c r="G41" i="60"/>
  <c r="F41" i="60"/>
  <c r="E41" i="60"/>
  <c r="D41" i="60"/>
  <c r="C41" i="60"/>
  <c r="B41" i="60"/>
  <c r="K40" i="60"/>
  <c r="J40" i="60"/>
  <c r="I40" i="60"/>
  <c r="H40" i="60"/>
  <c r="G40" i="60"/>
  <c r="F40" i="60"/>
  <c r="E40" i="60"/>
  <c r="D40" i="60"/>
  <c r="C40" i="60"/>
  <c r="B40" i="60"/>
  <c r="K39" i="60"/>
  <c r="J39" i="60"/>
  <c r="K38" i="60"/>
  <c r="J38" i="60"/>
  <c r="K37" i="60"/>
  <c r="J37" i="60"/>
  <c r="K36" i="60"/>
  <c r="J36" i="60"/>
  <c r="K35" i="60"/>
  <c r="J35" i="60"/>
  <c r="K34" i="60"/>
  <c r="J34" i="60"/>
  <c r="K33" i="60"/>
  <c r="J33" i="60"/>
  <c r="K32" i="60"/>
  <c r="J32" i="60"/>
  <c r="K31" i="60"/>
  <c r="J31" i="60"/>
  <c r="K30" i="60"/>
  <c r="J30" i="60"/>
  <c r="K29" i="60"/>
  <c r="J29" i="60"/>
  <c r="K28" i="60"/>
  <c r="J28" i="60"/>
  <c r="K27" i="60"/>
  <c r="J27" i="60"/>
  <c r="K26" i="60"/>
  <c r="J26" i="60"/>
  <c r="J24" i="60"/>
  <c r="I24" i="60"/>
  <c r="H24" i="60"/>
  <c r="G24" i="60"/>
  <c r="F24" i="60"/>
  <c r="E24" i="60"/>
  <c r="D24" i="60"/>
  <c r="C24" i="60"/>
  <c r="B24" i="60"/>
  <c r="K23" i="60"/>
  <c r="J23" i="60"/>
  <c r="I23" i="60"/>
  <c r="H23" i="60"/>
  <c r="G23" i="60"/>
  <c r="F23" i="60"/>
  <c r="E23" i="60"/>
  <c r="D23" i="60"/>
  <c r="C23" i="60"/>
  <c r="B23" i="60"/>
  <c r="K22" i="60"/>
  <c r="J22" i="60"/>
  <c r="K21" i="60"/>
  <c r="J21" i="60"/>
  <c r="K20" i="60"/>
  <c r="J20" i="60"/>
  <c r="K19" i="60"/>
  <c r="J19" i="60"/>
  <c r="K18" i="60"/>
  <c r="J18" i="60"/>
  <c r="K17" i="60"/>
  <c r="J17" i="60"/>
  <c r="K16" i="60"/>
  <c r="J16" i="60"/>
  <c r="K15" i="60"/>
  <c r="J15" i="60"/>
  <c r="K14" i="60"/>
  <c r="J14" i="60"/>
  <c r="K13" i="60"/>
  <c r="J13" i="60"/>
  <c r="K12" i="60"/>
  <c r="J12" i="60"/>
  <c r="K11" i="60"/>
  <c r="J11" i="60"/>
  <c r="K10" i="60"/>
  <c r="J10" i="60"/>
  <c r="K9" i="60"/>
  <c r="J9" i="60"/>
  <c r="J47" i="59"/>
  <c r="J46" i="59"/>
  <c r="J45" i="59"/>
  <c r="J44" i="59"/>
  <c r="J43" i="59"/>
  <c r="J42" i="59"/>
  <c r="J41" i="59"/>
  <c r="J40" i="59"/>
  <c r="J39" i="59"/>
  <c r="J38" i="59"/>
  <c r="J37" i="59"/>
  <c r="J36" i="59"/>
  <c r="J35" i="59"/>
  <c r="J34" i="59"/>
  <c r="J33" i="59"/>
  <c r="J32" i="59"/>
  <c r="J31" i="59"/>
  <c r="J30" i="59"/>
  <c r="J29" i="59"/>
  <c r="J28" i="59"/>
  <c r="J27" i="59"/>
  <c r="J26" i="59"/>
  <c r="J25" i="59"/>
  <c r="J24" i="59"/>
  <c r="J23" i="59"/>
  <c r="J22" i="59"/>
  <c r="J21" i="59"/>
  <c r="J20" i="59"/>
  <c r="J19" i="59"/>
  <c r="J18" i="59"/>
  <c r="J17" i="59"/>
  <c r="J16" i="59"/>
  <c r="J15" i="59"/>
  <c r="J14" i="59"/>
  <c r="J13" i="59"/>
  <c r="J12" i="59"/>
  <c r="J11" i="59"/>
  <c r="J10" i="59"/>
  <c r="J9" i="59"/>
  <c r="J31" i="58"/>
  <c r="J30" i="58"/>
  <c r="J32" i="58" s="1"/>
  <c r="J29" i="58"/>
  <c r="J28" i="58"/>
  <c r="J27" i="58"/>
  <c r="J26" i="58"/>
  <c r="J25" i="58"/>
  <c r="J24" i="58"/>
  <c r="J23" i="58"/>
  <c r="J22" i="58"/>
  <c r="J21" i="58"/>
  <c r="J20" i="58"/>
  <c r="J19" i="58"/>
  <c r="J18" i="58"/>
  <c r="J17" i="58"/>
  <c r="J16" i="58"/>
  <c r="J15" i="58"/>
  <c r="J14" i="58"/>
  <c r="J13" i="58"/>
  <c r="J12" i="58"/>
  <c r="J11" i="58"/>
  <c r="J10" i="58"/>
  <c r="J9" i="58"/>
  <c r="J37" i="57"/>
  <c r="I37" i="57"/>
  <c r="G37" i="57"/>
  <c r="F37" i="57"/>
  <c r="E37" i="57"/>
  <c r="C37" i="57"/>
  <c r="B37" i="57"/>
  <c r="K36" i="57"/>
  <c r="J36" i="57"/>
  <c r="H37" i="57" s="1"/>
  <c r="I36" i="57"/>
  <c r="H36" i="57"/>
  <c r="G36" i="57"/>
  <c r="F36" i="57"/>
  <c r="E36" i="57"/>
  <c r="D36" i="57"/>
  <c r="C36" i="57"/>
  <c r="B36" i="57"/>
  <c r="K35" i="57"/>
  <c r="J35" i="57"/>
  <c r="K34" i="57"/>
  <c r="J34" i="57"/>
  <c r="K33" i="57"/>
  <c r="J33" i="57"/>
  <c r="K32" i="57"/>
  <c r="J32" i="57"/>
  <c r="K31" i="57"/>
  <c r="J31" i="57"/>
  <c r="K30" i="57"/>
  <c r="J30" i="57"/>
  <c r="K29" i="57"/>
  <c r="J29" i="57"/>
  <c r="K28" i="57"/>
  <c r="J28" i="57"/>
  <c r="K27" i="57"/>
  <c r="J27" i="57"/>
  <c r="K26" i="57"/>
  <c r="J26" i="57"/>
  <c r="K25" i="57"/>
  <c r="J25" i="57"/>
  <c r="K24" i="57"/>
  <c r="J24" i="57"/>
  <c r="K23" i="57"/>
  <c r="J23" i="57"/>
  <c r="K22" i="57"/>
  <c r="J22" i="57"/>
  <c r="K21" i="57"/>
  <c r="J21" i="57"/>
  <c r="K20" i="57"/>
  <c r="J20" i="57"/>
  <c r="K19" i="57"/>
  <c r="J19" i="57"/>
  <c r="K18" i="57"/>
  <c r="J18" i="57"/>
  <c r="K17" i="57"/>
  <c r="J17" i="57"/>
  <c r="K16" i="57"/>
  <c r="J16" i="57"/>
  <c r="K15" i="57"/>
  <c r="J15" i="57"/>
  <c r="K14" i="57"/>
  <c r="J14" i="57"/>
  <c r="K13" i="57"/>
  <c r="J13" i="57"/>
  <c r="K12" i="57"/>
  <c r="J12" i="57"/>
  <c r="K11" i="57"/>
  <c r="J11" i="57"/>
  <c r="K10" i="57"/>
  <c r="J10" i="57"/>
  <c r="K9" i="57"/>
  <c r="J9" i="57"/>
  <c r="I27" i="56"/>
  <c r="I28" i="56" s="1"/>
  <c r="H27" i="56"/>
  <c r="G27" i="56"/>
  <c r="F27" i="56"/>
  <c r="F28" i="56" s="1"/>
  <c r="E27" i="56"/>
  <c r="E28" i="56" s="1"/>
  <c r="D27" i="56"/>
  <c r="C27" i="56"/>
  <c r="B27" i="56"/>
  <c r="B28" i="56" s="1"/>
  <c r="J26" i="56"/>
  <c r="J25" i="56"/>
  <c r="J24" i="56"/>
  <c r="J23" i="56"/>
  <c r="K23" i="56" s="1"/>
  <c r="J22" i="56"/>
  <c r="J21" i="56"/>
  <c r="J20" i="56"/>
  <c r="J19" i="56"/>
  <c r="K19" i="56" s="1"/>
  <c r="J18" i="56"/>
  <c r="J17" i="56"/>
  <c r="J16" i="56"/>
  <c r="J15" i="56"/>
  <c r="K15" i="56" s="1"/>
  <c r="J14" i="56"/>
  <c r="J13" i="56"/>
  <c r="J12" i="56"/>
  <c r="J11" i="56"/>
  <c r="K11" i="56" s="1"/>
  <c r="J10" i="56"/>
  <c r="J9" i="56"/>
  <c r="J27" i="56" s="1"/>
  <c r="I27" i="55"/>
  <c r="H27" i="55"/>
  <c r="G27" i="55"/>
  <c r="F27" i="55"/>
  <c r="E27" i="55"/>
  <c r="D27" i="55"/>
  <c r="C27" i="55"/>
  <c r="B27" i="55"/>
  <c r="J26" i="55"/>
  <c r="J25" i="55"/>
  <c r="J24" i="55"/>
  <c r="J23" i="55"/>
  <c r="J22" i="55"/>
  <c r="J21" i="55"/>
  <c r="J20" i="55"/>
  <c r="J19" i="55"/>
  <c r="J18" i="55"/>
  <c r="J17" i="55"/>
  <c r="J16" i="55"/>
  <c r="J15" i="55"/>
  <c r="J14" i="55"/>
  <c r="K14" i="55" s="1"/>
  <c r="J13" i="55"/>
  <c r="J12" i="55"/>
  <c r="J11" i="55"/>
  <c r="J10" i="55"/>
  <c r="J9" i="55"/>
  <c r="J27" i="55" s="1"/>
  <c r="Q24" i="53"/>
  <c r="P24" i="53"/>
  <c r="O24" i="53"/>
  <c r="N24" i="53"/>
  <c r="M24" i="53"/>
  <c r="L24" i="53"/>
  <c r="K24" i="53"/>
  <c r="J24" i="53"/>
  <c r="I24" i="53"/>
  <c r="H24" i="53"/>
  <c r="G24" i="53"/>
  <c r="F24" i="53"/>
  <c r="E24" i="53"/>
  <c r="D24" i="53"/>
  <c r="C24" i="53"/>
  <c r="B24" i="53"/>
  <c r="Q24" i="52"/>
  <c r="P24" i="52"/>
  <c r="O24" i="52"/>
  <c r="N24" i="52"/>
  <c r="M24" i="52"/>
  <c r="L24" i="52"/>
  <c r="K24" i="52"/>
  <c r="J24" i="52"/>
  <c r="I24" i="52"/>
  <c r="H24" i="52"/>
  <c r="G24" i="52"/>
  <c r="F24" i="52"/>
  <c r="E24" i="52"/>
  <c r="D24" i="52"/>
  <c r="C24" i="52"/>
  <c r="B24" i="52"/>
  <c r="Q24" i="51"/>
  <c r="P24" i="51"/>
  <c r="O24" i="51"/>
  <c r="N24" i="51"/>
  <c r="M24" i="51"/>
  <c r="L24" i="51"/>
  <c r="K24" i="51"/>
  <c r="J24" i="51"/>
  <c r="I24" i="51"/>
  <c r="H24" i="51"/>
  <c r="G24" i="51"/>
  <c r="F24" i="51"/>
  <c r="E24" i="51"/>
  <c r="D24" i="51"/>
  <c r="C24" i="51"/>
  <c r="B24" i="51"/>
  <c r="Q24" i="50"/>
  <c r="P24" i="50"/>
  <c r="O24" i="50"/>
  <c r="N24" i="50"/>
  <c r="M24" i="50"/>
  <c r="L24" i="50"/>
  <c r="K24" i="50"/>
  <c r="J24" i="50"/>
  <c r="I24" i="50"/>
  <c r="H24" i="50"/>
  <c r="G24" i="50"/>
  <c r="F24" i="50"/>
  <c r="E24" i="50"/>
  <c r="D24" i="50"/>
  <c r="C24" i="50"/>
  <c r="B24" i="50"/>
  <c r="Q24" i="49"/>
  <c r="P24" i="49"/>
  <c r="O24" i="49"/>
  <c r="N24" i="49"/>
  <c r="M24" i="49"/>
  <c r="L24" i="49"/>
  <c r="K24" i="49"/>
  <c r="J24" i="49"/>
  <c r="I24" i="49"/>
  <c r="H24" i="49"/>
  <c r="G24" i="49"/>
  <c r="F24" i="49"/>
  <c r="E24" i="49"/>
  <c r="D24" i="49"/>
  <c r="C24" i="49"/>
  <c r="B24" i="49"/>
  <c r="Q24" i="48"/>
  <c r="P24" i="48"/>
  <c r="O24" i="48"/>
  <c r="N24" i="48"/>
  <c r="M24" i="48"/>
  <c r="L24" i="48"/>
  <c r="K24" i="48"/>
  <c r="J24" i="48"/>
  <c r="I24" i="48"/>
  <c r="H24" i="48"/>
  <c r="G24" i="48"/>
  <c r="F24" i="48"/>
  <c r="E24" i="48"/>
  <c r="D24" i="48"/>
  <c r="C24" i="48"/>
  <c r="B24" i="48"/>
  <c r="Q24" i="47"/>
  <c r="P24" i="47"/>
  <c r="O24" i="47"/>
  <c r="N24" i="47"/>
  <c r="M24" i="47"/>
  <c r="L24" i="47"/>
  <c r="K24" i="47"/>
  <c r="J24" i="47"/>
  <c r="I24" i="47"/>
  <c r="H24" i="47"/>
  <c r="G24" i="47"/>
  <c r="F24" i="47"/>
  <c r="E24" i="47"/>
  <c r="D24" i="47"/>
  <c r="C24" i="47"/>
  <c r="B24" i="47"/>
  <c r="N40" i="46"/>
  <c r="M40" i="46"/>
  <c r="M41" i="46" s="1"/>
  <c r="L40" i="46"/>
  <c r="L41" i="46" s="1"/>
  <c r="K40" i="46"/>
  <c r="K41" i="46" s="1"/>
  <c r="J40" i="46"/>
  <c r="I40" i="46"/>
  <c r="I41" i="46" s="1"/>
  <c r="H40" i="46"/>
  <c r="H41" i="46" s="1"/>
  <c r="G40" i="46"/>
  <c r="G41" i="46" s="1"/>
  <c r="F40" i="46"/>
  <c r="E40" i="46"/>
  <c r="E41" i="46" s="1"/>
  <c r="D40" i="46"/>
  <c r="D41" i="46" s="1"/>
  <c r="C40" i="46"/>
  <c r="C41" i="46" s="1"/>
  <c r="B40" i="46"/>
  <c r="O40" i="46" s="1"/>
  <c r="O39" i="46"/>
  <c r="O38" i="46"/>
  <c r="P38" i="46" s="1"/>
  <c r="O37" i="46"/>
  <c r="O36" i="46"/>
  <c r="P36" i="46" s="1"/>
  <c r="O35" i="46"/>
  <c r="O34" i="46"/>
  <c r="P34" i="46" s="1"/>
  <c r="O33" i="46"/>
  <c r="O32" i="46"/>
  <c r="P32" i="46" s="1"/>
  <c r="O31" i="46"/>
  <c r="O30" i="46"/>
  <c r="P30" i="46" s="1"/>
  <c r="O29" i="46"/>
  <c r="O28" i="46"/>
  <c r="P28" i="46" s="1"/>
  <c r="O27" i="46"/>
  <c r="O26" i="46"/>
  <c r="P26" i="46" s="1"/>
  <c r="N23" i="46"/>
  <c r="M23" i="46"/>
  <c r="L23" i="46"/>
  <c r="K23" i="46"/>
  <c r="J23" i="46"/>
  <c r="I23" i="46"/>
  <c r="H23" i="46"/>
  <c r="G23" i="46"/>
  <c r="F23" i="46"/>
  <c r="E23" i="46"/>
  <c r="D23" i="46"/>
  <c r="C23" i="46"/>
  <c r="B23" i="46"/>
  <c r="O22" i="46"/>
  <c r="O21" i="46"/>
  <c r="O20" i="46"/>
  <c r="O19" i="46"/>
  <c r="O18" i="46"/>
  <c r="O17" i="46"/>
  <c r="O16" i="46"/>
  <c r="O15" i="46"/>
  <c r="O14" i="46"/>
  <c r="O13" i="46"/>
  <c r="O12" i="46"/>
  <c r="O11" i="46"/>
  <c r="O10" i="46"/>
  <c r="O9" i="46"/>
  <c r="O23" i="46" s="1"/>
  <c r="O47" i="45"/>
  <c r="O46" i="45"/>
  <c r="O45" i="45"/>
  <c r="O44" i="45"/>
  <c r="O43" i="45"/>
  <c r="O42" i="45"/>
  <c r="O41" i="45"/>
  <c r="O40" i="45"/>
  <c r="O39" i="45"/>
  <c r="O38" i="45"/>
  <c r="O37" i="45"/>
  <c r="O36" i="45"/>
  <c r="O35" i="45"/>
  <c r="O34" i="45"/>
  <c r="O33" i="45"/>
  <c r="O32" i="45"/>
  <c r="O31" i="45"/>
  <c r="O30" i="45"/>
  <c r="O29" i="45"/>
  <c r="O28" i="45"/>
  <c r="O27" i="45"/>
  <c r="O26" i="45"/>
  <c r="O25" i="45"/>
  <c r="O24" i="45"/>
  <c r="O23" i="45"/>
  <c r="O22" i="45"/>
  <c r="O21" i="45"/>
  <c r="O20" i="45"/>
  <c r="O19" i="45"/>
  <c r="O18" i="45"/>
  <c r="O17" i="45"/>
  <c r="O16" i="45"/>
  <c r="O15" i="45"/>
  <c r="O14" i="45"/>
  <c r="O13" i="45"/>
  <c r="O12" i="45"/>
  <c r="O11" i="45"/>
  <c r="O10" i="45"/>
  <c r="O9" i="45"/>
  <c r="O31" i="44"/>
  <c r="O30" i="44"/>
  <c r="O32" i="44" s="1"/>
  <c r="O29" i="44"/>
  <c r="P29" i="44" s="1"/>
  <c r="O28" i="44"/>
  <c r="O27" i="44"/>
  <c r="O26" i="44"/>
  <c r="O25" i="44"/>
  <c r="P25" i="44" s="1"/>
  <c r="O24" i="44"/>
  <c r="O23" i="44"/>
  <c r="O22" i="44"/>
  <c r="O21" i="44"/>
  <c r="P21" i="44" s="1"/>
  <c r="O20" i="44"/>
  <c r="O19" i="44"/>
  <c r="O18" i="44"/>
  <c r="O17" i="44"/>
  <c r="P17" i="44" s="1"/>
  <c r="O16" i="44"/>
  <c r="O15" i="44"/>
  <c r="O14" i="44"/>
  <c r="O13" i="44"/>
  <c r="P13" i="44" s="1"/>
  <c r="O12" i="44"/>
  <c r="O11" i="44"/>
  <c r="O10" i="44"/>
  <c r="O9" i="44"/>
  <c r="P9" i="44" s="1"/>
  <c r="Q37" i="43"/>
  <c r="P37" i="43"/>
  <c r="O37" i="43"/>
  <c r="N37" i="43"/>
  <c r="M37" i="43"/>
  <c r="L37" i="43"/>
  <c r="K37" i="43"/>
  <c r="J37" i="43"/>
  <c r="I37" i="43"/>
  <c r="H37" i="43"/>
  <c r="G37" i="43"/>
  <c r="F37" i="43"/>
  <c r="E37" i="43"/>
  <c r="D37" i="43"/>
  <c r="C37" i="43"/>
  <c r="B37" i="43"/>
  <c r="Q37" i="42"/>
  <c r="P37" i="42"/>
  <c r="O37" i="42"/>
  <c r="N37" i="42"/>
  <c r="M37" i="42"/>
  <c r="L37" i="42"/>
  <c r="K37" i="42"/>
  <c r="J37" i="42"/>
  <c r="I37" i="42"/>
  <c r="H37" i="42"/>
  <c r="G37" i="42"/>
  <c r="F37" i="42"/>
  <c r="E37" i="42"/>
  <c r="D37" i="42"/>
  <c r="C37" i="42"/>
  <c r="B37" i="42"/>
  <c r="Q37" i="41"/>
  <c r="P37" i="41"/>
  <c r="O37" i="41"/>
  <c r="N37" i="41"/>
  <c r="M37" i="41"/>
  <c r="L37" i="41"/>
  <c r="K37" i="41"/>
  <c r="J37" i="41"/>
  <c r="I37" i="41"/>
  <c r="H37" i="41"/>
  <c r="G37" i="41"/>
  <c r="F37" i="41"/>
  <c r="E37" i="41"/>
  <c r="D37" i="41"/>
  <c r="C37" i="41"/>
  <c r="B37" i="41"/>
  <c r="Q37" i="40"/>
  <c r="P37" i="40"/>
  <c r="O37" i="40"/>
  <c r="N37" i="40"/>
  <c r="M37" i="40"/>
  <c r="L37" i="40"/>
  <c r="K37" i="40"/>
  <c r="J37" i="40"/>
  <c r="I37" i="40"/>
  <c r="H37" i="40"/>
  <c r="G37" i="40"/>
  <c r="F37" i="40"/>
  <c r="E37" i="40"/>
  <c r="D37" i="40"/>
  <c r="C37" i="40"/>
  <c r="B37" i="40"/>
  <c r="Q37" i="39"/>
  <c r="P37" i="39"/>
  <c r="O37" i="39"/>
  <c r="N37" i="39"/>
  <c r="M37" i="39"/>
  <c r="L37" i="39"/>
  <c r="K37" i="39"/>
  <c r="J37" i="39"/>
  <c r="I37" i="39"/>
  <c r="H37" i="39"/>
  <c r="G37" i="39"/>
  <c r="F37" i="39"/>
  <c r="E37" i="39"/>
  <c r="D37" i="39"/>
  <c r="C37" i="39"/>
  <c r="B37" i="39"/>
  <c r="Q37" i="38"/>
  <c r="P37" i="38"/>
  <c r="O37" i="38"/>
  <c r="N37" i="38"/>
  <c r="M37" i="38"/>
  <c r="L37" i="38"/>
  <c r="K37" i="38"/>
  <c r="J37" i="38"/>
  <c r="I37" i="38"/>
  <c r="H37" i="38"/>
  <c r="G37" i="38"/>
  <c r="F37" i="38"/>
  <c r="E37" i="38"/>
  <c r="D37" i="38"/>
  <c r="C37" i="38"/>
  <c r="B37" i="38"/>
  <c r="Q37" i="37"/>
  <c r="P37" i="37"/>
  <c r="O37" i="37"/>
  <c r="N37" i="37"/>
  <c r="M37" i="37"/>
  <c r="L37" i="37"/>
  <c r="K37" i="37"/>
  <c r="J37" i="37"/>
  <c r="I37" i="37"/>
  <c r="H37" i="37"/>
  <c r="G37" i="37"/>
  <c r="F37" i="37"/>
  <c r="E37" i="37"/>
  <c r="D37" i="37"/>
  <c r="C37" i="37"/>
  <c r="B37" i="37"/>
  <c r="N36" i="36"/>
  <c r="M36" i="36"/>
  <c r="L36" i="36"/>
  <c r="K36" i="36"/>
  <c r="J36" i="36"/>
  <c r="I36" i="36"/>
  <c r="H36" i="36"/>
  <c r="G36" i="36"/>
  <c r="F36" i="36"/>
  <c r="E36" i="36"/>
  <c r="D36" i="36"/>
  <c r="C36" i="36"/>
  <c r="B36" i="36"/>
  <c r="O35" i="36"/>
  <c r="O34" i="36"/>
  <c r="O33" i="36"/>
  <c r="O32" i="36"/>
  <c r="O31" i="36"/>
  <c r="O30" i="36"/>
  <c r="O29" i="36"/>
  <c r="O28" i="36"/>
  <c r="O27" i="36"/>
  <c r="O26" i="36"/>
  <c r="O25" i="36"/>
  <c r="O24" i="36"/>
  <c r="O23" i="36"/>
  <c r="O22" i="36"/>
  <c r="O21" i="36"/>
  <c r="O20" i="36"/>
  <c r="O19" i="36"/>
  <c r="O18" i="36"/>
  <c r="O17" i="36"/>
  <c r="O16" i="36"/>
  <c r="O15" i="36"/>
  <c r="O14" i="36"/>
  <c r="O13" i="36"/>
  <c r="O12" i="36"/>
  <c r="O11" i="36"/>
  <c r="O10" i="36"/>
  <c r="O9" i="36"/>
  <c r="N36" i="35"/>
  <c r="M36" i="35"/>
  <c r="L36" i="35"/>
  <c r="K36" i="35"/>
  <c r="J36" i="35"/>
  <c r="I36" i="35"/>
  <c r="H36" i="35"/>
  <c r="G36" i="35"/>
  <c r="F36" i="35"/>
  <c r="E36" i="35"/>
  <c r="D36" i="35"/>
  <c r="C36" i="35"/>
  <c r="B36" i="35"/>
  <c r="O35" i="35"/>
  <c r="O34" i="35"/>
  <c r="O33" i="35"/>
  <c r="O32" i="35"/>
  <c r="O31" i="35"/>
  <c r="O30" i="35"/>
  <c r="O29" i="35"/>
  <c r="O28" i="35"/>
  <c r="O27" i="35"/>
  <c r="O26" i="35"/>
  <c r="O25" i="35"/>
  <c r="O24" i="35"/>
  <c r="O23" i="35"/>
  <c r="O22" i="35"/>
  <c r="O21" i="35"/>
  <c r="O20" i="35"/>
  <c r="O19" i="35"/>
  <c r="O18" i="35"/>
  <c r="O17" i="35"/>
  <c r="O16" i="35"/>
  <c r="O15" i="35"/>
  <c r="O14" i="35"/>
  <c r="O13" i="35"/>
  <c r="O12" i="35"/>
  <c r="O11" i="35"/>
  <c r="O10" i="35"/>
  <c r="O9" i="35"/>
  <c r="Q28" i="34"/>
  <c r="P28" i="34"/>
  <c r="O28" i="34"/>
  <c r="N28" i="34"/>
  <c r="M28" i="34"/>
  <c r="L28" i="34"/>
  <c r="K28" i="34"/>
  <c r="J28" i="34"/>
  <c r="I28" i="34"/>
  <c r="H28" i="34"/>
  <c r="G28" i="34"/>
  <c r="F28" i="34"/>
  <c r="E28" i="34"/>
  <c r="D28" i="34"/>
  <c r="C28" i="34"/>
  <c r="B28" i="34"/>
  <c r="Q28" i="33"/>
  <c r="P28" i="33"/>
  <c r="O28" i="33"/>
  <c r="N28" i="33"/>
  <c r="M28" i="33"/>
  <c r="L28" i="33"/>
  <c r="K28" i="33"/>
  <c r="J28" i="33"/>
  <c r="I28" i="33"/>
  <c r="H28" i="33"/>
  <c r="G28" i="33"/>
  <c r="F28" i="33"/>
  <c r="E28" i="33"/>
  <c r="D28" i="33"/>
  <c r="C28" i="33"/>
  <c r="B28" i="33"/>
  <c r="Q28" i="32"/>
  <c r="P28" i="32"/>
  <c r="O28" i="32"/>
  <c r="N28" i="32"/>
  <c r="M28" i="32"/>
  <c r="L28" i="32"/>
  <c r="K28" i="32"/>
  <c r="J28" i="32"/>
  <c r="I28" i="32"/>
  <c r="H28" i="32"/>
  <c r="G28" i="32"/>
  <c r="F28" i="32"/>
  <c r="E28" i="32"/>
  <c r="D28" i="32"/>
  <c r="C28" i="32"/>
  <c r="B28" i="32"/>
  <c r="Q28" i="31"/>
  <c r="P28" i="31"/>
  <c r="O28" i="31"/>
  <c r="N28" i="31"/>
  <c r="M28" i="31"/>
  <c r="L28" i="31"/>
  <c r="K28" i="31"/>
  <c r="J28" i="31"/>
  <c r="I28" i="31"/>
  <c r="H28" i="31"/>
  <c r="G28" i="31"/>
  <c r="F28" i="31"/>
  <c r="E28" i="31"/>
  <c r="D28" i="31"/>
  <c r="C28" i="31"/>
  <c r="B28" i="31"/>
  <c r="Q28" i="30"/>
  <c r="P28" i="30"/>
  <c r="O28" i="30"/>
  <c r="N28" i="30"/>
  <c r="M28" i="30"/>
  <c r="L28" i="30"/>
  <c r="K28" i="30"/>
  <c r="J28" i="30"/>
  <c r="I28" i="30"/>
  <c r="H28" i="30"/>
  <c r="G28" i="30"/>
  <c r="F28" i="30"/>
  <c r="E28" i="30"/>
  <c r="D28" i="30"/>
  <c r="C28" i="30"/>
  <c r="B28" i="30"/>
  <c r="I28" i="29"/>
  <c r="H28" i="29"/>
  <c r="G28" i="29"/>
  <c r="F28" i="29"/>
  <c r="E28" i="29"/>
  <c r="D28" i="29"/>
  <c r="C28" i="29"/>
  <c r="B28" i="29"/>
  <c r="I28" i="28"/>
  <c r="H28" i="28"/>
  <c r="G28" i="28"/>
  <c r="F28" i="28"/>
  <c r="E28" i="28"/>
  <c r="D28" i="28"/>
  <c r="C28" i="28"/>
  <c r="B28" i="28"/>
  <c r="M28" i="27"/>
  <c r="L28" i="27"/>
  <c r="K28" i="27"/>
  <c r="J28" i="27"/>
  <c r="I28" i="27"/>
  <c r="H28" i="27"/>
  <c r="G28" i="27"/>
  <c r="F28" i="27"/>
  <c r="E28" i="27"/>
  <c r="D28" i="27"/>
  <c r="C28" i="27"/>
  <c r="B28" i="27"/>
  <c r="M28" i="26"/>
  <c r="L28" i="26"/>
  <c r="K28" i="26"/>
  <c r="J28" i="26"/>
  <c r="I28" i="26"/>
  <c r="H28" i="26"/>
  <c r="G28" i="26"/>
  <c r="F28" i="26"/>
  <c r="E28" i="26"/>
  <c r="D28" i="26"/>
  <c r="C28" i="26"/>
  <c r="B28" i="26"/>
  <c r="Q28" i="25"/>
  <c r="P28" i="25"/>
  <c r="O28" i="25"/>
  <c r="N28" i="25"/>
  <c r="M28" i="25"/>
  <c r="L28" i="25"/>
  <c r="K28" i="25"/>
  <c r="J28" i="25"/>
  <c r="I28" i="25"/>
  <c r="H28" i="25"/>
  <c r="G28" i="25"/>
  <c r="F28" i="25"/>
  <c r="E28" i="25"/>
  <c r="D28" i="25"/>
  <c r="C28" i="25"/>
  <c r="B28" i="25"/>
  <c r="Q28" i="24"/>
  <c r="P28" i="24"/>
  <c r="O28" i="24"/>
  <c r="N28" i="24"/>
  <c r="M28" i="24"/>
  <c r="L28" i="24"/>
  <c r="K28" i="24"/>
  <c r="J28" i="24"/>
  <c r="I28" i="24"/>
  <c r="H28" i="24"/>
  <c r="G28" i="24"/>
  <c r="F28" i="24"/>
  <c r="E28" i="24"/>
  <c r="D28" i="24"/>
  <c r="C28" i="24"/>
  <c r="B28" i="24"/>
  <c r="Q28" i="23"/>
  <c r="P28" i="23"/>
  <c r="O28" i="23"/>
  <c r="N28" i="23"/>
  <c r="M28" i="23"/>
  <c r="L28" i="23"/>
  <c r="K28" i="23"/>
  <c r="J28" i="23"/>
  <c r="I28" i="23"/>
  <c r="H28" i="23"/>
  <c r="G28" i="23"/>
  <c r="F28" i="23"/>
  <c r="E28" i="23"/>
  <c r="D28" i="23"/>
  <c r="C28" i="23"/>
  <c r="B28" i="23"/>
  <c r="Q28" i="22"/>
  <c r="P28" i="22"/>
  <c r="O28" i="22"/>
  <c r="N28" i="22"/>
  <c r="M28" i="22"/>
  <c r="L28" i="22"/>
  <c r="K28" i="22"/>
  <c r="J28" i="22"/>
  <c r="I28" i="22"/>
  <c r="H28" i="22"/>
  <c r="G28" i="22"/>
  <c r="F28" i="22"/>
  <c r="E28" i="22"/>
  <c r="D28" i="22"/>
  <c r="C28" i="22"/>
  <c r="B28" i="22"/>
  <c r="Q28" i="21"/>
  <c r="P28" i="21"/>
  <c r="O28" i="21"/>
  <c r="N28" i="21"/>
  <c r="M28" i="21"/>
  <c r="L28" i="21"/>
  <c r="K28" i="21"/>
  <c r="J28" i="21"/>
  <c r="I28" i="21"/>
  <c r="H28" i="21"/>
  <c r="G28" i="21"/>
  <c r="F28" i="21"/>
  <c r="E28" i="21"/>
  <c r="D28" i="21"/>
  <c r="C28" i="21"/>
  <c r="B28" i="21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28" i="20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28" i="19"/>
  <c r="M28" i="18"/>
  <c r="L28" i="18"/>
  <c r="K28" i="18"/>
  <c r="J28" i="18"/>
  <c r="I28" i="18"/>
  <c r="H28" i="18"/>
  <c r="G28" i="18"/>
  <c r="F28" i="18"/>
  <c r="E28" i="18"/>
  <c r="D28" i="18"/>
  <c r="C28" i="18"/>
  <c r="B28" i="18"/>
  <c r="I28" i="17"/>
  <c r="H28" i="17"/>
  <c r="G28" i="17"/>
  <c r="F28" i="17"/>
  <c r="E28" i="17"/>
  <c r="D28" i="17"/>
  <c r="C28" i="17"/>
  <c r="B28" i="17"/>
  <c r="M28" i="16"/>
  <c r="L28" i="16"/>
  <c r="K28" i="16"/>
  <c r="J28" i="16"/>
  <c r="I28" i="16"/>
  <c r="H28" i="16"/>
  <c r="G28" i="16"/>
  <c r="F28" i="16"/>
  <c r="E28" i="16"/>
  <c r="D28" i="16"/>
  <c r="C28" i="16"/>
  <c r="B28" i="16"/>
  <c r="M28" i="15"/>
  <c r="L28" i="15"/>
  <c r="K28" i="15"/>
  <c r="J28" i="15"/>
  <c r="I28" i="15"/>
  <c r="H28" i="15"/>
  <c r="G28" i="15"/>
  <c r="F28" i="15"/>
  <c r="E28" i="15"/>
  <c r="D28" i="15"/>
  <c r="C28" i="15"/>
  <c r="B28" i="15"/>
  <c r="M28" i="14"/>
  <c r="L28" i="14"/>
  <c r="K28" i="14"/>
  <c r="J28" i="14"/>
  <c r="I28" i="14"/>
  <c r="H28" i="14"/>
  <c r="G28" i="14"/>
  <c r="F28" i="14"/>
  <c r="E28" i="14"/>
  <c r="D28" i="14"/>
  <c r="C28" i="14"/>
  <c r="B28" i="14"/>
  <c r="N27" i="13"/>
  <c r="M27" i="13"/>
  <c r="M28" i="13" s="1"/>
  <c r="L27" i="13"/>
  <c r="L28" i="13" s="1"/>
  <c r="K27" i="13"/>
  <c r="K28" i="13" s="1"/>
  <c r="J27" i="13"/>
  <c r="I27" i="13"/>
  <c r="I28" i="13" s="1"/>
  <c r="H27" i="13"/>
  <c r="H28" i="13" s="1"/>
  <c r="G27" i="13"/>
  <c r="G28" i="13" s="1"/>
  <c r="F27" i="13"/>
  <c r="E27" i="13"/>
  <c r="E28" i="13" s="1"/>
  <c r="D27" i="13"/>
  <c r="D28" i="13" s="1"/>
  <c r="C27" i="13"/>
  <c r="C28" i="13" s="1"/>
  <c r="B27" i="13"/>
  <c r="O27" i="13" s="1"/>
  <c r="O26" i="13"/>
  <c r="P26" i="13" s="1"/>
  <c r="O25" i="13"/>
  <c r="P25" i="13" s="1"/>
  <c r="O24" i="13"/>
  <c r="P24" i="13" s="1"/>
  <c r="O23" i="13"/>
  <c r="P23" i="13" s="1"/>
  <c r="O22" i="13"/>
  <c r="P22" i="13" s="1"/>
  <c r="O21" i="13"/>
  <c r="P21" i="13" s="1"/>
  <c r="O20" i="13"/>
  <c r="P20" i="13" s="1"/>
  <c r="O19" i="13"/>
  <c r="P19" i="13" s="1"/>
  <c r="O18" i="13"/>
  <c r="P18" i="13" s="1"/>
  <c r="O17" i="13"/>
  <c r="P17" i="13" s="1"/>
  <c r="O16" i="13"/>
  <c r="P16" i="13" s="1"/>
  <c r="O15" i="13"/>
  <c r="P15" i="13" s="1"/>
  <c r="O14" i="13"/>
  <c r="P14" i="13" s="1"/>
  <c r="O13" i="13"/>
  <c r="P13" i="13" s="1"/>
  <c r="O12" i="13"/>
  <c r="P12" i="13" s="1"/>
  <c r="O11" i="13"/>
  <c r="P11" i="13" s="1"/>
  <c r="O10" i="13"/>
  <c r="P10" i="13" s="1"/>
  <c r="O9" i="13"/>
  <c r="P9" i="13" s="1"/>
  <c r="N27" i="12"/>
  <c r="M27" i="12"/>
  <c r="L27" i="12"/>
  <c r="K27" i="12"/>
  <c r="J27" i="12"/>
  <c r="I27" i="12"/>
  <c r="H27" i="12"/>
  <c r="G27" i="12"/>
  <c r="F27" i="12"/>
  <c r="E27" i="12"/>
  <c r="D27" i="12"/>
  <c r="C27" i="12"/>
  <c r="B27" i="12"/>
  <c r="O27" i="12" s="1"/>
  <c r="O26" i="12"/>
  <c r="O25" i="12"/>
  <c r="O24" i="12"/>
  <c r="O23" i="12"/>
  <c r="P23" i="12" s="1"/>
  <c r="O22" i="12"/>
  <c r="O21" i="12"/>
  <c r="O20" i="12"/>
  <c r="O19" i="12"/>
  <c r="P19" i="12" s="1"/>
  <c r="O18" i="12"/>
  <c r="O17" i="12"/>
  <c r="O16" i="12"/>
  <c r="O15" i="12"/>
  <c r="P15" i="12" s="1"/>
  <c r="O14" i="12"/>
  <c r="O13" i="12"/>
  <c r="O12" i="12"/>
  <c r="O11" i="12"/>
  <c r="P11" i="12" s="1"/>
  <c r="O10" i="12"/>
  <c r="O9" i="12"/>
  <c r="N27" i="11"/>
  <c r="M27" i="11"/>
  <c r="M28" i="11" s="1"/>
  <c r="L27" i="11"/>
  <c r="L28" i="11" s="1"/>
  <c r="K27" i="11"/>
  <c r="K28" i="11" s="1"/>
  <c r="J27" i="11"/>
  <c r="I27" i="11"/>
  <c r="H27" i="11"/>
  <c r="H28" i="11" s="1"/>
  <c r="G27" i="11"/>
  <c r="G28" i="11" s="1"/>
  <c r="F27" i="11"/>
  <c r="E27" i="11"/>
  <c r="D27" i="11"/>
  <c r="D28" i="11" s="1"/>
  <c r="C27" i="11"/>
  <c r="C28" i="11" s="1"/>
  <c r="B27" i="11"/>
  <c r="O27" i="11" s="1"/>
  <c r="O26" i="11"/>
  <c r="P26" i="11" s="1"/>
  <c r="O25" i="11"/>
  <c r="P25" i="11" s="1"/>
  <c r="O24" i="11"/>
  <c r="P24" i="11" s="1"/>
  <c r="O23" i="11"/>
  <c r="P23" i="11" s="1"/>
  <c r="O22" i="11"/>
  <c r="P22" i="11" s="1"/>
  <c r="O21" i="11"/>
  <c r="P21" i="11" s="1"/>
  <c r="O20" i="11"/>
  <c r="P20" i="11" s="1"/>
  <c r="O19" i="11"/>
  <c r="P19" i="11" s="1"/>
  <c r="O18" i="11"/>
  <c r="P18" i="11" s="1"/>
  <c r="O17" i="11"/>
  <c r="P17" i="11" s="1"/>
  <c r="O16" i="11"/>
  <c r="P16" i="11" s="1"/>
  <c r="O15" i="11"/>
  <c r="P15" i="11" s="1"/>
  <c r="O14" i="11"/>
  <c r="P14" i="11" s="1"/>
  <c r="O13" i="11"/>
  <c r="P13" i="11" s="1"/>
  <c r="O12" i="11"/>
  <c r="P12" i="11" s="1"/>
  <c r="O11" i="11"/>
  <c r="P11" i="11" s="1"/>
  <c r="O10" i="11"/>
  <c r="P10" i="11" s="1"/>
  <c r="O9" i="11"/>
  <c r="P9" i="11" s="1"/>
  <c r="N27" i="10"/>
  <c r="M27" i="10"/>
  <c r="M28" i="10" s="1"/>
  <c r="L27" i="10"/>
  <c r="K27" i="10"/>
  <c r="J27" i="10"/>
  <c r="I27" i="10"/>
  <c r="I28" i="10" s="1"/>
  <c r="H27" i="10"/>
  <c r="G27" i="10"/>
  <c r="F27" i="10"/>
  <c r="E27" i="10"/>
  <c r="E28" i="10" s="1"/>
  <c r="D27" i="10"/>
  <c r="C27" i="10"/>
  <c r="B27" i="10"/>
  <c r="O27" i="10" s="1"/>
  <c r="O26" i="10"/>
  <c r="O25" i="10"/>
  <c r="O24" i="10"/>
  <c r="O23" i="10"/>
  <c r="P23" i="10" s="1"/>
  <c r="O22" i="10"/>
  <c r="O21" i="10"/>
  <c r="O20" i="10"/>
  <c r="O19" i="10"/>
  <c r="P19" i="10" s="1"/>
  <c r="O18" i="10"/>
  <c r="O17" i="10"/>
  <c r="O16" i="10"/>
  <c r="O15" i="10"/>
  <c r="P15" i="10" s="1"/>
  <c r="O14" i="10"/>
  <c r="O13" i="10"/>
  <c r="O12" i="10"/>
  <c r="O11" i="10"/>
  <c r="P11" i="10" s="1"/>
  <c r="O10" i="10"/>
  <c r="O9" i="10"/>
  <c r="P21" i="9"/>
  <c r="P20" i="9"/>
  <c r="P19" i="9"/>
  <c r="P18" i="9"/>
  <c r="P17" i="9"/>
  <c r="P16" i="9"/>
  <c r="P15" i="9"/>
  <c r="P14" i="9"/>
  <c r="P13" i="9"/>
  <c r="P12" i="9"/>
  <c r="P11" i="9"/>
  <c r="P10" i="9"/>
  <c r="P9" i="9"/>
  <c r="A1" i="9"/>
  <c r="J7" i="8"/>
  <c r="I7" i="8"/>
  <c r="H7" i="8"/>
  <c r="G7" i="8"/>
  <c r="D361" i="7"/>
  <c r="B361" i="7"/>
  <c r="D360" i="7"/>
  <c r="B360" i="7"/>
  <c r="D359" i="7"/>
  <c r="B359" i="7"/>
  <c r="D358" i="7"/>
  <c r="B358" i="7"/>
  <c r="D357" i="7"/>
  <c r="B357" i="7"/>
  <c r="D356" i="7"/>
  <c r="B356" i="7"/>
  <c r="D355" i="7"/>
  <c r="B355" i="7"/>
  <c r="D354" i="7"/>
  <c r="B354" i="7"/>
  <c r="D353" i="7"/>
  <c r="B353" i="7"/>
  <c r="D352" i="7"/>
  <c r="B352" i="7"/>
  <c r="D351" i="7"/>
  <c r="B351" i="7"/>
  <c r="D350" i="7"/>
  <c r="B350" i="7"/>
  <c r="D349" i="7"/>
  <c r="B349" i="7"/>
  <c r="D348" i="7"/>
  <c r="B348" i="7"/>
  <c r="D347" i="7"/>
  <c r="B347" i="7"/>
  <c r="D346" i="7"/>
  <c r="B346" i="7"/>
  <c r="D345" i="7"/>
  <c r="B345" i="7"/>
  <c r="D344" i="7"/>
  <c r="B344" i="7"/>
  <c r="D343" i="7"/>
  <c r="B343" i="7"/>
  <c r="D342" i="7"/>
  <c r="B342" i="7"/>
  <c r="D341" i="7"/>
  <c r="B341" i="7"/>
  <c r="D340" i="7"/>
  <c r="B340" i="7"/>
  <c r="D339" i="7"/>
  <c r="B339" i="7"/>
  <c r="D338" i="7"/>
  <c r="B338" i="7"/>
  <c r="D337" i="7"/>
  <c r="B337" i="7"/>
  <c r="D336" i="7"/>
  <c r="B336" i="7"/>
  <c r="D335" i="7"/>
  <c r="B335" i="7"/>
  <c r="D334" i="7"/>
  <c r="B334" i="7"/>
  <c r="D333" i="7"/>
  <c r="B333" i="7"/>
  <c r="D332" i="7"/>
  <c r="B332" i="7"/>
  <c r="D331" i="7"/>
  <c r="B331" i="7"/>
  <c r="D330" i="7"/>
  <c r="B330" i="7"/>
  <c r="D329" i="7"/>
  <c r="B329" i="7"/>
  <c r="D328" i="7"/>
  <c r="B328" i="7"/>
  <c r="D327" i="7"/>
  <c r="B327" i="7"/>
  <c r="D326" i="7"/>
  <c r="B326" i="7"/>
  <c r="D325" i="7"/>
  <c r="B325" i="7"/>
  <c r="D324" i="7"/>
  <c r="B324" i="7"/>
  <c r="D323" i="7"/>
  <c r="B323" i="7"/>
  <c r="D322" i="7"/>
  <c r="B322" i="7"/>
  <c r="D321" i="7"/>
  <c r="B321" i="7"/>
  <c r="D320" i="7"/>
  <c r="B320" i="7"/>
  <c r="D319" i="7"/>
  <c r="B319" i="7"/>
  <c r="D318" i="7"/>
  <c r="B318" i="7"/>
  <c r="D317" i="7"/>
  <c r="B317" i="7"/>
  <c r="D316" i="7"/>
  <c r="B316" i="7"/>
  <c r="D315" i="7"/>
  <c r="B315" i="7"/>
  <c r="D314" i="7"/>
  <c r="B314" i="7"/>
  <c r="D313" i="7"/>
  <c r="B313" i="7"/>
  <c r="D312" i="7"/>
  <c r="B312" i="7"/>
  <c r="D311" i="7"/>
  <c r="B311" i="7"/>
  <c r="D310" i="7"/>
  <c r="B310" i="7"/>
  <c r="D309" i="7"/>
  <c r="B309" i="7"/>
  <c r="D308" i="7"/>
  <c r="B308" i="7"/>
  <c r="D307" i="7"/>
  <c r="B307" i="7"/>
  <c r="D306" i="7"/>
  <c r="B306" i="7"/>
  <c r="D305" i="7"/>
  <c r="B305" i="7"/>
  <c r="D304" i="7"/>
  <c r="B304" i="7"/>
  <c r="D303" i="7"/>
  <c r="B303" i="7"/>
  <c r="D302" i="7"/>
  <c r="B302" i="7"/>
  <c r="D301" i="7"/>
  <c r="B301" i="7"/>
  <c r="D300" i="7"/>
  <c r="B300" i="7"/>
  <c r="D299" i="7"/>
  <c r="B299" i="7"/>
  <c r="D298" i="7"/>
  <c r="B298" i="7"/>
  <c r="D297" i="7"/>
  <c r="B297" i="7"/>
  <c r="D296" i="7"/>
  <c r="B296" i="7"/>
  <c r="D295" i="7"/>
  <c r="B295" i="7"/>
  <c r="D294" i="7"/>
  <c r="B294" i="7"/>
  <c r="D293" i="7"/>
  <c r="B293" i="7"/>
  <c r="D292" i="7"/>
  <c r="B292" i="7"/>
  <c r="D291" i="7"/>
  <c r="B291" i="7"/>
  <c r="D290" i="7"/>
  <c r="B290" i="7"/>
  <c r="D289" i="7"/>
  <c r="B289" i="7"/>
  <c r="D288" i="7"/>
  <c r="B288" i="7"/>
  <c r="D287" i="7"/>
  <c r="B287" i="7"/>
  <c r="D286" i="7"/>
  <c r="B286" i="7"/>
  <c r="D285" i="7"/>
  <c r="B285" i="7"/>
  <c r="D284" i="7"/>
  <c r="B284" i="7"/>
  <c r="D283" i="7"/>
  <c r="B283" i="7"/>
  <c r="D282" i="7"/>
  <c r="B282" i="7"/>
  <c r="D281" i="7"/>
  <c r="B281" i="7"/>
  <c r="D280" i="7"/>
  <c r="B280" i="7"/>
  <c r="D279" i="7"/>
  <c r="B279" i="7"/>
  <c r="D278" i="7"/>
  <c r="B278" i="7"/>
  <c r="D277" i="7"/>
  <c r="B277" i="7"/>
  <c r="D276" i="7"/>
  <c r="B276" i="7"/>
  <c r="D275" i="7"/>
  <c r="B275" i="7"/>
  <c r="D274" i="7"/>
  <c r="B274" i="7"/>
  <c r="D273" i="7"/>
  <c r="B273" i="7"/>
  <c r="D272" i="7"/>
  <c r="B272" i="7"/>
  <c r="D271" i="7"/>
  <c r="B271" i="7"/>
  <c r="D270" i="7"/>
  <c r="B270" i="7"/>
  <c r="D269" i="7"/>
  <c r="B269" i="7"/>
  <c r="D268" i="7"/>
  <c r="B268" i="7"/>
  <c r="D267" i="7"/>
  <c r="B267" i="7"/>
  <c r="D266" i="7"/>
  <c r="B266" i="7"/>
  <c r="D265" i="7"/>
  <c r="B265" i="7"/>
  <c r="D264" i="7"/>
  <c r="B264" i="7"/>
  <c r="D263" i="7"/>
  <c r="B263" i="7"/>
  <c r="D262" i="7"/>
  <c r="B262" i="7"/>
  <c r="D261" i="7"/>
  <c r="B261" i="7"/>
  <c r="D260" i="7"/>
  <c r="B260" i="7"/>
  <c r="D259" i="7"/>
  <c r="B259" i="7"/>
  <c r="D258" i="7"/>
  <c r="B258" i="7"/>
  <c r="D257" i="7"/>
  <c r="B257" i="7"/>
  <c r="D256" i="7"/>
  <c r="B256" i="7"/>
  <c r="D255" i="7"/>
  <c r="B255" i="7"/>
  <c r="D254" i="7"/>
  <c r="B254" i="7"/>
  <c r="D253" i="7"/>
  <c r="B253" i="7"/>
  <c r="D252" i="7"/>
  <c r="B252" i="7"/>
  <c r="D251" i="7"/>
  <c r="B251" i="7"/>
  <c r="D250" i="7"/>
  <c r="B250" i="7"/>
  <c r="D249" i="7"/>
  <c r="B249" i="7"/>
  <c r="D248" i="7"/>
  <c r="B248" i="7"/>
  <c r="D247" i="7"/>
  <c r="B247" i="7"/>
  <c r="D246" i="7"/>
  <c r="B246" i="7"/>
  <c r="D245" i="7"/>
  <c r="B245" i="7"/>
  <c r="D244" i="7"/>
  <c r="B244" i="7"/>
  <c r="D243" i="7"/>
  <c r="B243" i="7"/>
  <c r="D242" i="7"/>
  <c r="B242" i="7"/>
  <c r="D241" i="7"/>
  <c r="B241" i="7"/>
  <c r="D240" i="7"/>
  <c r="B240" i="7"/>
  <c r="D239" i="7"/>
  <c r="B239" i="7"/>
  <c r="D238" i="7"/>
  <c r="B238" i="7"/>
  <c r="D237" i="7"/>
  <c r="B237" i="7"/>
  <c r="D236" i="7"/>
  <c r="B236" i="7"/>
  <c r="D235" i="7"/>
  <c r="B235" i="7"/>
  <c r="D234" i="7"/>
  <c r="B234" i="7"/>
  <c r="D233" i="7"/>
  <c r="B233" i="7"/>
  <c r="D232" i="7"/>
  <c r="B232" i="7"/>
  <c r="D231" i="7"/>
  <c r="B231" i="7"/>
  <c r="D230" i="7"/>
  <c r="B230" i="7"/>
  <c r="D229" i="7"/>
  <c r="B229" i="7"/>
  <c r="D228" i="7"/>
  <c r="B228" i="7"/>
  <c r="D227" i="7"/>
  <c r="B227" i="7"/>
  <c r="D226" i="7"/>
  <c r="B226" i="7"/>
  <c r="D225" i="7"/>
  <c r="B225" i="7"/>
  <c r="D224" i="7"/>
  <c r="B224" i="7"/>
  <c r="D223" i="7"/>
  <c r="B223" i="7"/>
  <c r="D222" i="7"/>
  <c r="B222" i="7"/>
  <c r="D221" i="7"/>
  <c r="B221" i="7"/>
  <c r="D220" i="7"/>
  <c r="B220" i="7"/>
  <c r="D219" i="7"/>
  <c r="B219" i="7"/>
  <c r="D218" i="7"/>
  <c r="B218" i="7"/>
  <c r="D217" i="7"/>
  <c r="B217" i="7"/>
  <c r="D216" i="7"/>
  <c r="B216" i="7"/>
  <c r="D215" i="7"/>
  <c r="B215" i="7"/>
  <c r="D214" i="7"/>
  <c r="B214" i="7"/>
  <c r="D213" i="7"/>
  <c r="B213" i="7"/>
  <c r="D212" i="7"/>
  <c r="B212" i="7"/>
  <c r="D211" i="7"/>
  <c r="B211" i="7"/>
  <c r="D210" i="7"/>
  <c r="B210" i="7"/>
  <c r="D209" i="7"/>
  <c r="B209" i="7"/>
  <c r="D208" i="7"/>
  <c r="B208" i="7"/>
  <c r="D207" i="7"/>
  <c r="B207" i="7"/>
  <c r="D206" i="7"/>
  <c r="B206" i="7"/>
  <c r="D205" i="7"/>
  <c r="B205" i="7"/>
  <c r="D204" i="7"/>
  <c r="B204" i="7"/>
  <c r="D203" i="7"/>
  <c r="B203" i="7"/>
  <c r="D202" i="7"/>
  <c r="B202" i="7"/>
  <c r="D201" i="7"/>
  <c r="B201" i="7"/>
  <c r="D200" i="7"/>
  <c r="B200" i="7"/>
  <c r="D199" i="7"/>
  <c r="B199" i="7"/>
  <c r="D198" i="7"/>
  <c r="B198" i="7"/>
  <c r="D197" i="7"/>
  <c r="B197" i="7"/>
  <c r="D196" i="7"/>
  <c r="B196" i="7"/>
  <c r="D195" i="7"/>
  <c r="B195" i="7"/>
  <c r="D194" i="7"/>
  <c r="B194" i="7"/>
  <c r="D193" i="7"/>
  <c r="B193" i="7"/>
  <c r="D192" i="7"/>
  <c r="B192" i="7"/>
  <c r="D191" i="7"/>
  <c r="B191" i="7"/>
  <c r="D190" i="7"/>
  <c r="B190" i="7"/>
  <c r="D189" i="7"/>
  <c r="B189" i="7"/>
  <c r="D188" i="7"/>
  <c r="B188" i="7"/>
  <c r="D187" i="7"/>
  <c r="B187" i="7"/>
  <c r="D186" i="7"/>
  <c r="B186" i="7"/>
  <c r="D185" i="7"/>
  <c r="B185" i="7"/>
  <c r="D184" i="7"/>
  <c r="B184" i="7"/>
  <c r="D183" i="7"/>
  <c r="B183" i="7"/>
  <c r="D182" i="7"/>
  <c r="B182" i="7"/>
  <c r="D181" i="7"/>
  <c r="B181" i="7"/>
  <c r="D180" i="7"/>
  <c r="B180" i="7"/>
  <c r="D179" i="7"/>
  <c r="B179" i="7"/>
  <c r="D178" i="7"/>
  <c r="B178" i="7"/>
  <c r="D177" i="7"/>
  <c r="B177" i="7"/>
  <c r="D176" i="7"/>
  <c r="B176" i="7"/>
  <c r="D175" i="7"/>
  <c r="B175" i="7"/>
  <c r="D174" i="7"/>
  <c r="B174" i="7"/>
  <c r="D173" i="7"/>
  <c r="B173" i="7"/>
  <c r="D172" i="7"/>
  <c r="B172" i="7"/>
  <c r="D171" i="7"/>
  <c r="B171" i="7"/>
  <c r="D170" i="7"/>
  <c r="B170" i="7"/>
  <c r="D169" i="7"/>
  <c r="B169" i="7"/>
  <c r="D168" i="7"/>
  <c r="B168" i="7"/>
  <c r="D167" i="7"/>
  <c r="B167" i="7"/>
  <c r="D166" i="7"/>
  <c r="B166" i="7"/>
  <c r="D165" i="7"/>
  <c r="B165" i="7"/>
  <c r="D164" i="7"/>
  <c r="B164" i="7"/>
  <c r="D163" i="7"/>
  <c r="B163" i="7"/>
  <c r="D162" i="7"/>
  <c r="B162" i="7"/>
  <c r="D161" i="7"/>
  <c r="B161" i="7"/>
  <c r="D160" i="7"/>
  <c r="B160" i="7"/>
  <c r="D159" i="7"/>
  <c r="B159" i="7"/>
  <c r="D158" i="7"/>
  <c r="B158" i="7"/>
  <c r="D157" i="7"/>
  <c r="B157" i="7"/>
  <c r="D156" i="7"/>
  <c r="B156" i="7"/>
  <c r="D155" i="7"/>
  <c r="B155" i="7"/>
  <c r="D154" i="7"/>
  <c r="B154" i="7"/>
  <c r="D153" i="7"/>
  <c r="B153" i="7"/>
  <c r="D152" i="7"/>
  <c r="B152" i="7"/>
  <c r="D151" i="7"/>
  <c r="B151" i="7"/>
  <c r="D150" i="7"/>
  <c r="B150" i="7"/>
  <c r="D149" i="7"/>
  <c r="B149" i="7"/>
  <c r="D148" i="7"/>
  <c r="B148" i="7"/>
  <c r="D147" i="7"/>
  <c r="B147" i="7"/>
  <c r="D146" i="7"/>
  <c r="B146" i="7"/>
  <c r="D145" i="7"/>
  <c r="B145" i="7"/>
  <c r="D144" i="7"/>
  <c r="B144" i="7"/>
  <c r="D143" i="7"/>
  <c r="B143" i="7"/>
  <c r="D142" i="7"/>
  <c r="B142" i="7"/>
  <c r="D141" i="7"/>
  <c r="B141" i="7"/>
  <c r="D140" i="7"/>
  <c r="B140" i="7"/>
  <c r="D139" i="7"/>
  <c r="B139" i="7"/>
  <c r="D138" i="7"/>
  <c r="B138" i="7"/>
  <c r="D137" i="7"/>
  <c r="B137" i="7"/>
  <c r="D136" i="7"/>
  <c r="B136" i="7"/>
  <c r="D135" i="7"/>
  <c r="B135" i="7"/>
  <c r="D134" i="7"/>
  <c r="B134" i="7"/>
  <c r="D133" i="7"/>
  <c r="B133" i="7"/>
  <c r="D132" i="7"/>
  <c r="B132" i="7"/>
  <c r="D131" i="7"/>
  <c r="B131" i="7"/>
  <c r="D130" i="7"/>
  <c r="B130" i="7"/>
  <c r="D129" i="7"/>
  <c r="B129" i="7"/>
  <c r="D128" i="7"/>
  <c r="B128" i="7"/>
  <c r="D127" i="7"/>
  <c r="B127" i="7"/>
  <c r="D126" i="7"/>
  <c r="B126" i="7"/>
  <c r="D125" i="7"/>
  <c r="B125" i="7"/>
  <c r="D124" i="7"/>
  <c r="B124" i="7"/>
  <c r="D123" i="7"/>
  <c r="B123" i="7"/>
  <c r="D122" i="7"/>
  <c r="B122" i="7"/>
  <c r="D121" i="7"/>
  <c r="B121" i="7"/>
  <c r="D120" i="7"/>
  <c r="B120" i="7"/>
  <c r="D119" i="7"/>
  <c r="B119" i="7"/>
  <c r="D118" i="7"/>
  <c r="B118" i="7"/>
  <c r="D117" i="7"/>
  <c r="B117" i="7"/>
  <c r="D116" i="7"/>
  <c r="B116" i="7"/>
  <c r="D115" i="7"/>
  <c r="B115" i="7"/>
  <c r="D114" i="7"/>
  <c r="B114" i="7"/>
  <c r="D113" i="7"/>
  <c r="B113" i="7"/>
  <c r="D112" i="7"/>
  <c r="B112" i="7"/>
  <c r="D111" i="7"/>
  <c r="B111" i="7"/>
  <c r="D110" i="7"/>
  <c r="B110" i="7"/>
  <c r="D109" i="7"/>
  <c r="B109" i="7"/>
  <c r="D108" i="7"/>
  <c r="B108" i="7"/>
  <c r="D107" i="7"/>
  <c r="B107" i="7"/>
  <c r="D106" i="7"/>
  <c r="B106" i="7"/>
  <c r="D105" i="7"/>
  <c r="B105" i="7"/>
  <c r="D104" i="7"/>
  <c r="B104" i="7"/>
  <c r="D103" i="7"/>
  <c r="B103" i="7"/>
  <c r="D102" i="7"/>
  <c r="B102" i="7"/>
  <c r="D101" i="7"/>
  <c r="B101" i="7"/>
  <c r="D100" i="7"/>
  <c r="B100" i="7"/>
  <c r="D99" i="7"/>
  <c r="B99" i="7"/>
  <c r="D98" i="7"/>
  <c r="B98" i="7"/>
  <c r="D97" i="7"/>
  <c r="B97" i="7"/>
  <c r="D96" i="7"/>
  <c r="B96" i="7"/>
  <c r="D95" i="7"/>
  <c r="B95" i="7"/>
  <c r="D94" i="7"/>
  <c r="B94" i="7"/>
  <c r="D93" i="7"/>
  <c r="B93" i="7"/>
  <c r="D92" i="7"/>
  <c r="B92" i="7"/>
  <c r="D91" i="7"/>
  <c r="B91" i="7"/>
  <c r="D90" i="7"/>
  <c r="B90" i="7"/>
  <c r="D89" i="7"/>
  <c r="B89" i="7"/>
  <c r="D88" i="7"/>
  <c r="B88" i="7"/>
  <c r="D87" i="7"/>
  <c r="B87" i="7"/>
  <c r="D86" i="7"/>
  <c r="B86" i="7"/>
  <c r="D85" i="7"/>
  <c r="B85" i="7"/>
  <c r="D84" i="7"/>
  <c r="B84" i="7"/>
  <c r="D83" i="7"/>
  <c r="B83" i="7"/>
  <c r="D82" i="7"/>
  <c r="B82" i="7"/>
  <c r="D81" i="7"/>
  <c r="B81" i="7"/>
  <c r="D80" i="7"/>
  <c r="B80" i="7"/>
  <c r="D79" i="7"/>
  <c r="B79" i="7"/>
  <c r="D78" i="7"/>
  <c r="B78" i="7"/>
  <c r="D77" i="7"/>
  <c r="B77" i="7"/>
  <c r="D76" i="7"/>
  <c r="B76" i="7"/>
  <c r="D75" i="7"/>
  <c r="B75" i="7"/>
  <c r="D74" i="7"/>
  <c r="B74" i="7"/>
  <c r="D73" i="7"/>
  <c r="B73" i="7"/>
  <c r="D72" i="7"/>
  <c r="B72" i="7"/>
  <c r="D71" i="7"/>
  <c r="B71" i="7"/>
  <c r="D70" i="7"/>
  <c r="B70" i="7"/>
  <c r="H65" i="6"/>
  <c r="G65" i="6"/>
  <c r="F65" i="6"/>
  <c r="E65" i="6"/>
  <c r="D65" i="6"/>
  <c r="C65" i="6"/>
  <c r="B65" i="6"/>
  <c r="I65" i="6" s="1"/>
  <c r="A65" i="6"/>
  <c r="H64" i="6"/>
  <c r="G64" i="6"/>
  <c r="F64" i="6"/>
  <c r="E64" i="6"/>
  <c r="I64" i="6" s="1"/>
  <c r="D64" i="6"/>
  <c r="C64" i="6"/>
  <c r="B64" i="6"/>
  <c r="A64" i="6"/>
  <c r="H63" i="6"/>
  <c r="G63" i="6"/>
  <c r="F63" i="6"/>
  <c r="E63" i="6"/>
  <c r="D63" i="6"/>
  <c r="C63" i="6"/>
  <c r="B63" i="6"/>
  <c r="I63" i="6" s="1"/>
  <c r="A63" i="6"/>
  <c r="H62" i="6"/>
  <c r="G62" i="6"/>
  <c r="F62" i="6"/>
  <c r="E62" i="6"/>
  <c r="D62" i="6"/>
  <c r="C62" i="6"/>
  <c r="B62" i="6"/>
  <c r="I62" i="6" s="1"/>
  <c r="A62" i="6"/>
  <c r="H61" i="6"/>
  <c r="G61" i="6"/>
  <c r="F61" i="6"/>
  <c r="E61" i="6"/>
  <c r="D61" i="6"/>
  <c r="C61" i="6"/>
  <c r="I61" i="6" s="1"/>
  <c r="B61" i="6"/>
  <c r="A61" i="6"/>
  <c r="H60" i="6"/>
  <c r="G60" i="6"/>
  <c r="F60" i="6"/>
  <c r="E60" i="6"/>
  <c r="I60" i="6" s="1"/>
  <c r="D60" i="6"/>
  <c r="C60" i="6"/>
  <c r="B60" i="6"/>
  <c r="A60" i="6"/>
  <c r="H59" i="6"/>
  <c r="G59" i="6"/>
  <c r="F59" i="6"/>
  <c r="E59" i="6"/>
  <c r="D59" i="6"/>
  <c r="C59" i="6"/>
  <c r="B59" i="6"/>
  <c r="I59" i="6" s="1"/>
  <c r="A59" i="6"/>
  <c r="H58" i="6"/>
  <c r="G58" i="6"/>
  <c r="F58" i="6"/>
  <c r="E58" i="6"/>
  <c r="D58" i="6"/>
  <c r="C58" i="6"/>
  <c r="B58" i="6"/>
  <c r="I58" i="6" s="1"/>
  <c r="A58" i="6"/>
  <c r="H57" i="6"/>
  <c r="G57" i="6"/>
  <c r="F57" i="6"/>
  <c r="E57" i="6"/>
  <c r="D57" i="6"/>
  <c r="C57" i="6"/>
  <c r="I57" i="6" s="1"/>
  <c r="B57" i="6"/>
  <c r="A57" i="6"/>
  <c r="H56" i="6"/>
  <c r="G56" i="6"/>
  <c r="F56" i="6"/>
  <c r="E56" i="6"/>
  <c r="I56" i="6" s="1"/>
  <c r="D56" i="6"/>
  <c r="C56" i="6"/>
  <c r="B56" i="6"/>
  <c r="A56" i="6"/>
  <c r="H55" i="6"/>
  <c r="G55" i="6"/>
  <c r="F55" i="6"/>
  <c r="E55" i="6"/>
  <c r="D55" i="6"/>
  <c r="C55" i="6"/>
  <c r="B55" i="6"/>
  <c r="I55" i="6" s="1"/>
  <c r="A55" i="6"/>
  <c r="H54" i="6"/>
  <c r="G54" i="6"/>
  <c r="F54" i="6"/>
  <c r="E54" i="6"/>
  <c r="D54" i="6"/>
  <c r="C54" i="6"/>
  <c r="B54" i="6"/>
  <c r="I54" i="6" s="1"/>
  <c r="A54" i="6"/>
  <c r="H53" i="6"/>
  <c r="G53" i="6"/>
  <c r="F53" i="6"/>
  <c r="E53" i="6"/>
  <c r="D53" i="6"/>
  <c r="C53" i="6"/>
  <c r="I53" i="6" s="1"/>
  <c r="B53" i="6"/>
  <c r="A53" i="6"/>
  <c r="H52" i="6"/>
  <c r="G52" i="6"/>
  <c r="F52" i="6"/>
  <c r="E52" i="6"/>
  <c r="I52" i="6" s="1"/>
  <c r="D52" i="6"/>
  <c r="C52" i="6"/>
  <c r="B52" i="6"/>
  <c r="A52" i="6"/>
  <c r="H51" i="6"/>
  <c r="G51" i="6"/>
  <c r="F51" i="6"/>
  <c r="E51" i="6"/>
  <c r="D51" i="6"/>
  <c r="C51" i="6"/>
  <c r="B51" i="6"/>
  <c r="I51" i="6" s="1"/>
  <c r="A51" i="6"/>
  <c r="H50" i="6"/>
  <c r="G50" i="6"/>
  <c r="F50" i="6"/>
  <c r="E50" i="6"/>
  <c r="D50" i="6"/>
  <c r="C50" i="6"/>
  <c r="B50" i="6"/>
  <c r="I50" i="6" s="1"/>
  <c r="A50" i="6"/>
  <c r="H49" i="6"/>
  <c r="G49" i="6"/>
  <c r="F49" i="6"/>
  <c r="E49" i="6"/>
  <c r="D49" i="6"/>
  <c r="C49" i="6"/>
  <c r="I49" i="6" s="1"/>
  <c r="B49" i="6"/>
  <c r="A49" i="6"/>
  <c r="H48" i="6"/>
  <c r="G48" i="6"/>
  <c r="F48" i="6"/>
  <c r="E48" i="6"/>
  <c r="I48" i="6" s="1"/>
  <c r="D48" i="6"/>
  <c r="C48" i="6"/>
  <c r="B48" i="6"/>
  <c r="A48" i="6"/>
  <c r="H47" i="6"/>
  <c r="G47" i="6"/>
  <c r="F47" i="6"/>
  <c r="E47" i="6"/>
  <c r="D47" i="6"/>
  <c r="C47" i="6"/>
  <c r="B47" i="6"/>
  <c r="I47" i="6" s="1"/>
  <c r="A47" i="6"/>
  <c r="H46" i="6"/>
  <c r="G46" i="6"/>
  <c r="F46" i="6"/>
  <c r="E46" i="6"/>
  <c r="D46" i="6"/>
  <c r="C46" i="6"/>
  <c r="B46" i="6"/>
  <c r="I46" i="6" s="1"/>
  <c r="A46" i="6"/>
  <c r="H45" i="6"/>
  <c r="G45" i="6"/>
  <c r="F45" i="6"/>
  <c r="E45" i="6"/>
  <c r="D45" i="6"/>
  <c r="C45" i="6"/>
  <c r="B45" i="6"/>
  <c r="I45" i="6" s="1"/>
  <c r="A45" i="6"/>
  <c r="H44" i="6"/>
  <c r="G44" i="6"/>
  <c r="F44" i="6"/>
  <c r="E44" i="6"/>
  <c r="I44" i="6" s="1"/>
  <c r="D44" i="6"/>
  <c r="C44" i="6"/>
  <c r="B44" i="6"/>
  <c r="A44" i="6"/>
  <c r="H43" i="6"/>
  <c r="G43" i="6"/>
  <c r="F43" i="6"/>
  <c r="E43" i="6"/>
  <c r="D43" i="6"/>
  <c r="C43" i="6"/>
  <c r="B43" i="6"/>
  <c r="I43" i="6" s="1"/>
  <c r="A43" i="6"/>
  <c r="H42" i="6"/>
  <c r="G42" i="6"/>
  <c r="F42" i="6"/>
  <c r="E42" i="6"/>
  <c r="D42" i="6"/>
  <c r="C42" i="6"/>
  <c r="B42" i="6"/>
  <c r="I42" i="6" s="1"/>
  <c r="A42" i="6"/>
  <c r="H41" i="6"/>
  <c r="G41" i="6"/>
  <c r="F41" i="6"/>
  <c r="E41" i="6"/>
  <c r="D41" i="6"/>
  <c r="C41" i="6"/>
  <c r="B41" i="6"/>
  <c r="I41" i="6" s="1"/>
  <c r="A41" i="6"/>
  <c r="H40" i="6"/>
  <c r="H66" i="6" s="1"/>
  <c r="G40" i="6"/>
  <c r="G66" i="6" s="1"/>
  <c r="F40" i="6"/>
  <c r="F66" i="6" s="1"/>
  <c r="E40" i="6"/>
  <c r="E66" i="6" s="1"/>
  <c r="D40" i="6"/>
  <c r="D66" i="6" s="1"/>
  <c r="C40" i="6"/>
  <c r="C66" i="6" s="1"/>
  <c r="B40" i="6"/>
  <c r="B66" i="6" s="1"/>
  <c r="A40" i="6"/>
  <c r="H37" i="6"/>
  <c r="G37" i="6"/>
  <c r="F37" i="6"/>
  <c r="E37" i="6"/>
  <c r="D37" i="6"/>
  <c r="C37" i="6"/>
  <c r="B37" i="6"/>
  <c r="I37" i="6" s="1"/>
  <c r="A37" i="6"/>
  <c r="H36" i="6"/>
  <c r="G36" i="6"/>
  <c r="F36" i="6"/>
  <c r="E36" i="6"/>
  <c r="D36" i="6"/>
  <c r="C36" i="6"/>
  <c r="B36" i="6"/>
  <c r="I36" i="6" s="1"/>
  <c r="A36" i="6"/>
  <c r="H35" i="6"/>
  <c r="G35" i="6"/>
  <c r="F35" i="6"/>
  <c r="E35" i="6"/>
  <c r="D35" i="6"/>
  <c r="C35" i="6"/>
  <c r="B35" i="6"/>
  <c r="I35" i="6" s="1"/>
  <c r="A35" i="6"/>
  <c r="H34" i="6"/>
  <c r="G34" i="6"/>
  <c r="F34" i="6"/>
  <c r="E34" i="6"/>
  <c r="I34" i="6" s="1"/>
  <c r="D34" i="6"/>
  <c r="C34" i="6"/>
  <c r="B34" i="6"/>
  <c r="A34" i="6"/>
  <c r="H33" i="6"/>
  <c r="H38" i="6" s="1"/>
  <c r="G33" i="6"/>
  <c r="G38" i="6" s="1"/>
  <c r="F33" i="6"/>
  <c r="F38" i="6" s="1"/>
  <c r="E33" i="6"/>
  <c r="E38" i="6" s="1"/>
  <c r="D33" i="6"/>
  <c r="D38" i="6" s="1"/>
  <c r="C33" i="6"/>
  <c r="C38" i="6" s="1"/>
  <c r="B33" i="6"/>
  <c r="B38" i="6" s="1"/>
  <c r="A33" i="6"/>
  <c r="H30" i="6"/>
  <c r="G30" i="6"/>
  <c r="F30" i="6"/>
  <c r="E30" i="6"/>
  <c r="D30" i="6"/>
  <c r="C30" i="6"/>
  <c r="B30" i="6"/>
  <c r="I30" i="6" s="1"/>
  <c r="A30" i="6"/>
  <c r="H29" i="6"/>
  <c r="G29" i="6"/>
  <c r="F29" i="6"/>
  <c r="E29" i="6"/>
  <c r="D29" i="6"/>
  <c r="C29" i="6"/>
  <c r="B29" i="6"/>
  <c r="I29" i="6" s="1"/>
  <c r="A29" i="6"/>
  <c r="H28" i="6"/>
  <c r="G28" i="6"/>
  <c r="F28" i="6"/>
  <c r="E28" i="6"/>
  <c r="I28" i="6" s="1"/>
  <c r="D28" i="6"/>
  <c r="C28" i="6"/>
  <c r="B28" i="6"/>
  <c r="A28" i="6"/>
  <c r="H27" i="6"/>
  <c r="G27" i="6"/>
  <c r="F27" i="6"/>
  <c r="E27" i="6"/>
  <c r="D27" i="6"/>
  <c r="C27" i="6"/>
  <c r="B27" i="6"/>
  <c r="I27" i="6" s="1"/>
  <c r="A27" i="6"/>
  <c r="H26" i="6"/>
  <c r="G26" i="6"/>
  <c r="F26" i="6"/>
  <c r="E26" i="6"/>
  <c r="D26" i="6"/>
  <c r="C26" i="6"/>
  <c r="B26" i="6"/>
  <c r="I26" i="6" s="1"/>
  <c r="A26" i="6"/>
  <c r="H25" i="6"/>
  <c r="G25" i="6"/>
  <c r="G31" i="6" s="1"/>
  <c r="F25" i="6"/>
  <c r="E25" i="6"/>
  <c r="D25" i="6"/>
  <c r="C25" i="6"/>
  <c r="C31" i="6" s="1"/>
  <c r="B25" i="6"/>
  <c r="I25" i="6" s="1"/>
  <c r="A25" i="6"/>
  <c r="H24" i="6"/>
  <c r="G24" i="6"/>
  <c r="F24" i="6"/>
  <c r="E24" i="6"/>
  <c r="I24" i="6" s="1"/>
  <c r="D24" i="6"/>
  <c r="C24" i="6"/>
  <c r="B24" i="6"/>
  <c r="A24" i="6"/>
  <c r="H23" i="6"/>
  <c r="H31" i="6" s="1"/>
  <c r="G23" i="6"/>
  <c r="F23" i="6"/>
  <c r="F31" i="6" s="1"/>
  <c r="E23" i="6"/>
  <c r="E31" i="6" s="1"/>
  <c r="D23" i="6"/>
  <c r="D31" i="6" s="1"/>
  <c r="C23" i="6"/>
  <c r="B23" i="6"/>
  <c r="B31" i="6" s="1"/>
  <c r="A23" i="6"/>
  <c r="H20" i="6"/>
  <c r="G20" i="6"/>
  <c r="F20" i="6"/>
  <c r="E20" i="6"/>
  <c r="D20" i="6"/>
  <c r="C20" i="6"/>
  <c r="B20" i="6"/>
  <c r="I20" i="6" s="1"/>
  <c r="A20" i="6"/>
  <c r="H19" i="6"/>
  <c r="G19" i="6"/>
  <c r="F19" i="6"/>
  <c r="E19" i="6"/>
  <c r="D19" i="6"/>
  <c r="C19" i="6"/>
  <c r="B19" i="6"/>
  <c r="I19" i="6" s="1"/>
  <c r="A19" i="6"/>
  <c r="H18" i="6"/>
  <c r="G18" i="6"/>
  <c r="F18" i="6"/>
  <c r="E18" i="6"/>
  <c r="I18" i="6" s="1"/>
  <c r="D18" i="6"/>
  <c r="C18" i="6"/>
  <c r="B18" i="6"/>
  <c r="A18" i="6"/>
  <c r="H17" i="6"/>
  <c r="G17" i="6"/>
  <c r="F17" i="6"/>
  <c r="E17" i="6"/>
  <c r="D17" i="6"/>
  <c r="C17" i="6"/>
  <c r="B17" i="6"/>
  <c r="I17" i="6" s="1"/>
  <c r="A17" i="6"/>
  <c r="H16" i="6"/>
  <c r="G16" i="6"/>
  <c r="F16" i="6"/>
  <c r="E16" i="6"/>
  <c r="D16" i="6"/>
  <c r="C16" i="6"/>
  <c r="B16" i="6"/>
  <c r="I16" i="6" s="1"/>
  <c r="A16" i="6"/>
  <c r="H15" i="6"/>
  <c r="G15" i="6"/>
  <c r="F15" i="6"/>
  <c r="E15" i="6"/>
  <c r="D15" i="6"/>
  <c r="C15" i="6"/>
  <c r="B15" i="6"/>
  <c r="I15" i="6" s="1"/>
  <c r="A15" i="6"/>
  <c r="H14" i="6"/>
  <c r="G14" i="6"/>
  <c r="F14" i="6"/>
  <c r="E14" i="6"/>
  <c r="D14" i="6"/>
  <c r="I14" i="6" s="1"/>
  <c r="C14" i="6"/>
  <c r="B14" i="6"/>
  <c r="A14" i="6"/>
  <c r="H13" i="6"/>
  <c r="G13" i="6"/>
  <c r="F13" i="6"/>
  <c r="E13" i="6"/>
  <c r="I13" i="6" s="1"/>
  <c r="D13" i="6"/>
  <c r="C13" i="6"/>
  <c r="B13" i="6"/>
  <c r="A13" i="6"/>
  <c r="H12" i="6"/>
  <c r="G12" i="6"/>
  <c r="F12" i="6"/>
  <c r="E12" i="6"/>
  <c r="D12" i="6"/>
  <c r="C12" i="6"/>
  <c r="B12" i="6"/>
  <c r="I12" i="6" s="1"/>
  <c r="A12" i="6"/>
  <c r="H11" i="6"/>
  <c r="G11" i="6"/>
  <c r="F11" i="6"/>
  <c r="E11" i="6"/>
  <c r="D11" i="6"/>
  <c r="C11" i="6"/>
  <c r="B11" i="6"/>
  <c r="I11" i="6" s="1"/>
  <c r="A11" i="6"/>
  <c r="H10" i="6"/>
  <c r="G10" i="6"/>
  <c r="F10" i="6"/>
  <c r="E10" i="6"/>
  <c r="D10" i="6"/>
  <c r="I10" i="6" s="1"/>
  <c r="C10" i="6"/>
  <c r="B10" i="6"/>
  <c r="A10" i="6"/>
  <c r="H9" i="6"/>
  <c r="G9" i="6"/>
  <c r="F9" i="6"/>
  <c r="E9" i="6"/>
  <c r="I9" i="6" s="1"/>
  <c r="D9" i="6"/>
  <c r="C9" i="6"/>
  <c r="B9" i="6"/>
  <c r="A9" i="6"/>
  <c r="H8" i="6"/>
  <c r="H21" i="6" s="1"/>
  <c r="G8" i="6"/>
  <c r="G21" i="6" s="1"/>
  <c r="F8" i="6"/>
  <c r="F21" i="6" s="1"/>
  <c r="E8" i="6"/>
  <c r="E21" i="6" s="1"/>
  <c r="D8" i="6"/>
  <c r="D21" i="6" s="1"/>
  <c r="C8" i="6"/>
  <c r="C21" i="6" s="1"/>
  <c r="B8" i="6"/>
  <c r="B21" i="6" s="1"/>
  <c r="A8" i="6"/>
  <c r="K177" i="3"/>
  <c r="K176" i="3"/>
  <c r="K175" i="3"/>
  <c r="K174" i="3"/>
  <c r="K173" i="3"/>
  <c r="K172" i="3"/>
  <c r="K171" i="3"/>
  <c r="K170" i="3"/>
  <c r="K169" i="3"/>
  <c r="K168" i="3"/>
  <c r="K167" i="3"/>
  <c r="K166" i="3"/>
  <c r="K165" i="3"/>
  <c r="K164" i="3"/>
  <c r="K163" i="3"/>
  <c r="K162" i="3"/>
  <c r="K161" i="3"/>
  <c r="K160" i="3"/>
  <c r="K159" i="3"/>
  <c r="K158" i="3"/>
  <c r="K157" i="3"/>
  <c r="K156" i="3"/>
  <c r="K155" i="3"/>
  <c r="K154" i="3"/>
  <c r="K153" i="3"/>
  <c r="K152" i="3"/>
  <c r="K151" i="3"/>
  <c r="K150" i="3"/>
  <c r="K149" i="3"/>
  <c r="K148" i="3"/>
  <c r="K147" i="3"/>
  <c r="K146" i="3"/>
  <c r="K145" i="3"/>
  <c r="K144" i="3"/>
  <c r="K143" i="3"/>
  <c r="K142" i="3"/>
  <c r="K141" i="3"/>
  <c r="K140" i="3"/>
  <c r="K139" i="3"/>
  <c r="K138" i="3"/>
  <c r="K137" i="3"/>
  <c r="K136" i="3"/>
  <c r="K135" i="3"/>
  <c r="K134" i="3"/>
  <c r="K133" i="3"/>
  <c r="K132" i="3"/>
  <c r="K131" i="3"/>
  <c r="K130" i="3"/>
  <c r="K129" i="3"/>
  <c r="K128" i="3"/>
  <c r="K127" i="3"/>
  <c r="K126" i="3"/>
  <c r="K125" i="3"/>
  <c r="K124" i="3"/>
  <c r="K123" i="3"/>
  <c r="K122" i="3"/>
  <c r="K121" i="3"/>
  <c r="K120" i="3"/>
  <c r="K119" i="3"/>
  <c r="K118" i="3"/>
  <c r="K117" i="3"/>
  <c r="K116" i="3"/>
  <c r="K115" i="3"/>
  <c r="K114" i="3"/>
  <c r="K113" i="3"/>
  <c r="K112" i="3"/>
  <c r="K111" i="3"/>
  <c r="K110" i="3"/>
  <c r="K109" i="3"/>
  <c r="K108" i="3"/>
  <c r="K107" i="3"/>
  <c r="K106" i="3"/>
  <c r="K105" i="3"/>
  <c r="K104" i="3"/>
  <c r="K103" i="3"/>
  <c r="K102" i="3"/>
  <c r="K101" i="3"/>
  <c r="K100" i="3"/>
  <c r="K99" i="3"/>
  <c r="K98" i="3"/>
  <c r="K97" i="3"/>
  <c r="K96" i="3"/>
  <c r="K95" i="3"/>
  <c r="K94" i="3"/>
  <c r="K93" i="3"/>
  <c r="K92" i="3"/>
  <c r="K91" i="3"/>
  <c r="K90" i="3"/>
  <c r="K89" i="3"/>
  <c r="K88" i="3"/>
  <c r="K87" i="3"/>
  <c r="K86" i="3"/>
  <c r="K85" i="3"/>
  <c r="K84" i="3"/>
  <c r="K83" i="3"/>
  <c r="K82" i="3"/>
  <c r="K81" i="3"/>
  <c r="K80" i="3"/>
  <c r="K79" i="3"/>
  <c r="K78" i="3"/>
  <c r="K77" i="3"/>
  <c r="K76" i="3"/>
  <c r="K75" i="3"/>
  <c r="K74" i="3"/>
  <c r="K73" i="3"/>
  <c r="K72" i="3"/>
  <c r="K71" i="3"/>
  <c r="K68" i="3"/>
  <c r="AB86" i="87" l="1"/>
  <c r="O108" i="84"/>
  <c r="G27" i="81"/>
  <c r="G39" i="81"/>
  <c r="B41" i="81"/>
  <c r="G31" i="81"/>
  <c r="G35" i="81"/>
  <c r="G29" i="81"/>
  <c r="G33" i="81"/>
  <c r="G37" i="81"/>
  <c r="C41" i="81"/>
  <c r="F41" i="81"/>
  <c r="E41" i="81"/>
  <c r="G40" i="81"/>
  <c r="G38" i="81"/>
  <c r="G36" i="81"/>
  <c r="G34" i="81"/>
  <c r="G32" i="81"/>
  <c r="G30" i="81"/>
  <c r="G28" i="81"/>
  <c r="G26" i="81"/>
  <c r="D41" i="81"/>
  <c r="F23" i="81"/>
  <c r="G13" i="81" s="1"/>
  <c r="F33" i="79"/>
  <c r="B33" i="79"/>
  <c r="E33" i="79"/>
  <c r="G32" i="79"/>
  <c r="C33" i="79"/>
  <c r="D33" i="79"/>
  <c r="G31" i="79"/>
  <c r="G30" i="79"/>
  <c r="G16" i="78"/>
  <c r="G32" i="78"/>
  <c r="G17" i="78"/>
  <c r="G33" i="78"/>
  <c r="G18" i="78"/>
  <c r="G11" i="78"/>
  <c r="G27" i="78"/>
  <c r="F36" i="78"/>
  <c r="G20" i="78" s="1"/>
  <c r="G11" i="77"/>
  <c r="G15" i="77"/>
  <c r="G19" i="77"/>
  <c r="B28" i="77"/>
  <c r="G12" i="77"/>
  <c r="G16" i="77"/>
  <c r="G24" i="77"/>
  <c r="C28" i="77"/>
  <c r="G9" i="77"/>
  <c r="G17" i="77"/>
  <c r="G21" i="77"/>
  <c r="G10" i="77"/>
  <c r="G18" i="77"/>
  <c r="G22" i="77"/>
  <c r="G26" i="77"/>
  <c r="F27" i="77"/>
  <c r="G19" i="76"/>
  <c r="G16" i="76"/>
  <c r="G9" i="76"/>
  <c r="G25" i="76"/>
  <c r="G18" i="76"/>
  <c r="F27" i="76"/>
  <c r="K9" i="58"/>
  <c r="K13" i="58"/>
  <c r="K17" i="58"/>
  <c r="K21" i="58"/>
  <c r="K25" i="58"/>
  <c r="K29" i="58"/>
  <c r="J33" i="58"/>
  <c r="F33" i="58"/>
  <c r="B33" i="58"/>
  <c r="I33" i="58"/>
  <c r="E33" i="58"/>
  <c r="K32" i="58"/>
  <c r="K30" i="58"/>
  <c r="K28" i="58"/>
  <c r="K26" i="58"/>
  <c r="K24" i="58"/>
  <c r="K22" i="58"/>
  <c r="K20" i="58"/>
  <c r="K18" i="58"/>
  <c r="K16" i="58"/>
  <c r="K14" i="58"/>
  <c r="K12" i="58"/>
  <c r="K10" i="58"/>
  <c r="H33" i="58"/>
  <c r="D33" i="58"/>
  <c r="G33" i="58"/>
  <c r="C33" i="58"/>
  <c r="K11" i="58"/>
  <c r="K15" i="58"/>
  <c r="K19" i="58"/>
  <c r="K23" i="58"/>
  <c r="K27" i="58"/>
  <c r="K31" i="58"/>
  <c r="D37" i="57"/>
  <c r="J28" i="56"/>
  <c r="H28" i="56"/>
  <c r="G28" i="56"/>
  <c r="K26" i="56"/>
  <c r="K22" i="56"/>
  <c r="K18" i="56"/>
  <c r="K14" i="56"/>
  <c r="K10" i="56"/>
  <c r="K27" i="56"/>
  <c r="D28" i="56"/>
  <c r="C28" i="56"/>
  <c r="K24" i="56"/>
  <c r="K20" i="56"/>
  <c r="K16" i="56"/>
  <c r="K12" i="56"/>
  <c r="K13" i="56"/>
  <c r="K17" i="56"/>
  <c r="K21" i="56"/>
  <c r="K25" i="56"/>
  <c r="K9" i="56"/>
  <c r="K12" i="55"/>
  <c r="K16" i="55"/>
  <c r="K20" i="55"/>
  <c r="K24" i="55"/>
  <c r="C28" i="55"/>
  <c r="G28" i="55"/>
  <c r="J28" i="55"/>
  <c r="F28" i="55"/>
  <c r="B28" i="55"/>
  <c r="I28" i="55"/>
  <c r="E28" i="55"/>
  <c r="K27" i="55"/>
  <c r="K25" i="55"/>
  <c r="K23" i="55"/>
  <c r="K21" i="55"/>
  <c r="K19" i="55"/>
  <c r="K17" i="55"/>
  <c r="K15" i="55"/>
  <c r="K13" i="55"/>
  <c r="K11" i="55"/>
  <c r="K9" i="55"/>
  <c r="D28" i="55"/>
  <c r="H28" i="55"/>
  <c r="K10" i="55"/>
  <c r="K18" i="55"/>
  <c r="K22" i="55"/>
  <c r="K26" i="55"/>
  <c r="P11" i="46"/>
  <c r="P15" i="46"/>
  <c r="P19" i="46"/>
  <c r="B24" i="46"/>
  <c r="F24" i="46"/>
  <c r="J24" i="46"/>
  <c r="N24" i="46"/>
  <c r="L24" i="46"/>
  <c r="H24" i="46"/>
  <c r="D24" i="46"/>
  <c r="K24" i="46"/>
  <c r="C24" i="46"/>
  <c r="P22" i="46"/>
  <c r="P20" i="46"/>
  <c r="P18" i="46"/>
  <c r="P16" i="46"/>
  <c r="P14" i="46"/>
  <c r="P12" i="46"/>
  <c r="P10" i="46"/>
  <c r="P23" i="46"/>
  <c r="O24" i="46"/>
  <c r="G24" i="46"/>
  <c r="P13" i="46"/>
  <c r="P17" i="46"/>
  <c r="P21" i="46"/>
  <c r="E24" i="46"/>
  <c r="I24" i="46"/>
  <c r="M24" i="46"/>
  <c r="O41" i="46"/>
  <c r="J41" i="46"/>
  <c r="F41" i="46"/>
  <c r="B41" i="46"/>
  <c r="P39" i="46"/>
  <c r="P37" i="46"/>
  <c r="P35" i="46"/>
  <c r="P31" i="46"/>
  <c r="P27" i="46"/>
  <c r="P40" i="46"/>
  <c r="N41" i="46"/>
  <c r="P33" i="46"/>
  <c r="P29" i="46"/>
  <c r="P9" i="46"/>
  <c r="O33" i="44"/>
  <c r="K33" i="44"/>
  <c r="G33" i="44"/>
  <c r="C33" i="44"/>
  <c r="N33" i="44"/>
  <c r="J33" i="44"/>
  <c r="F33" i="44"/>
  <c r="B33" i="44"/>
  <c r="M33" i="44"/>
  <c r="I33" i="44"/>
  <c r="E33" i="44"/>
  <c r="P32" i="44"/>
  <c r="P30" i="44"/>
  <c r="P28" i="44"/>
  <c r="P26" i="44"/>
  <c r="P24" i="44"/>
  <c r="P22" i="44"/>
  <c r="P20" i="44"/>
  <c r="P18" i="44"/>
  <c r="P16" i="44"/>
  <c r="P14" i="44"/>
  <c r="P12" i="44"/>
  <c r="P10" i="44"/>
  <c r="L33" i="44"/>
  <c r="H33" i="44"/>
  <c r="D33" i="44"/>
  <c r="P11" i="44"/>
  <c r="P15" i="44"/>
  <c r="P19" i="44"/>
  <c r="P23" i="44"/>
  <c r="P27" i="44"/>
  <c r="P31" i="44"/>
  <c r="P13" i="36"/>
  <c r="P29" i="36"/>
  <c r="K37" i="36"/>
  <c r="P34" i="36"/>
  <c r="P19" i="36"/>
  <c r="P35" i="36"/>
  <c r="H37" i="36"/>
  <c r="P24" i="36"/>
  <c r="F37" i="36"/>
  <c r="O36" i="36"/>
  <c r="P17" i="36" s="1"/>
  <c r="P13" i="35"/>
  <c r="P29" i="35"/>
  <c r="K37" i="35"/>
  <c r="P34" i="35"/>
  <c r="P19" i="35"/>
  <c r="P35" i="35"/>
  <c r="L37" i="35"/>
  <c r="P24" i="35"/>
  <c r="F37" i="35"/>
  <c r="O36" i="35"/>
  <c r="P17" i="35" s="1"/>
  <c r="O28" i="13"/>
  <c r="J28" i="13"/>
  <c r="B28" i="13"/>
  <c r="P27" i="13"/>
  <c r="N28" i="13"/>
  <c r="F28" i="13"/>
  <c r="O28" i="12"/>
  <c r="J28" i="12"/>
  <c r="F28" i="12"/>
  <c r="N28" i="12"/>
  <c r="B28" i="12"/>
  <c r="M28" i="12"/>
  <c r="I28" i="12"/>
  <c r="P27" i="12"/>
  <c r="P12" i="12"/>
  <c r="P16" i="12"/>
  <c r="P20" i="12"/>
  <c r="P24" i="12"/>
  <c r="C28" i="12"/>
  <c r="G28" i="12"/>
  <c r="K28" i="12"/>
  <c r="P9" i="12"/>
  <c r="P13" i="12"/>
  <c r="P17" i="12"/>
  <c r="P21" i="12"/>
  <c r="P25" i="12"/>
  <c r="D28" i="12"/>
  <c r="H28" i="12"/>
  <c r="L28" i="12"/>
  <c r="P10" i="12"/>
  <c r="P14" i="12"/>
  <c r="P18" i="12"/>
  <c r="P22" i="12"/>
  <c r="P26" i="12"/>
  <c r="E28" i="12"/>
  <c r="O28" i="11"/>
  <c r="J28" i="11"/>
  <c r="B28" i="11"/>
  <c r="I28" i="11"/>
  <c r="E28" i="11"/>
  <c r="P27" i="11"/>
  <c r="N28" i="11"/>
  <c r="F28" i="11"/>
  <c r="C28" i="10"/>
  <c r="G28" i="10"/>
  <c r="K28" i="10"/>
  <c r="O28" i="10"/>
  <c r="N28" i="10"/>
  <c r="F28" i="10"/>
  <c r="B28" i="10"/>
  <c r="P24" i="10"/>
  <c r="P20" i="10"/>
  <c r="P16" i="10"/>
  <c r="P10" i="10"/>
  <c r="P12" i="10"/>
  <c r="P27" i="10"/>
  <c r="J28" i="10"/>
  <c r="P26" i="10"/>
  <c r="P22" i="10"/>
  <c r="P18" i="10"/>
  <c r="P14" i="10"/>
  <c r="P9" i="10"/>
  <c r="P13" i="10"/>
  <c r="P17" i="10"/>
  <c r="P21" i="10"/>
  <c r="P25" i="10"/>
  <c r="D28" i="10"/>
  <c r="H28" i="10"/>
  <c r="L28" i="10"/>
  <c r="E67" i="6"/>
  <c r="B67" i="6"/>
  <c r="F67" i="6"/>
  <c r="C67" i="6"/>
  <c r="G67" i="6"/>
  <c r="D67" i="6"/>
  <c r="H67" i="6"/>
  <c r="I8" i="6"/>
  <c r="I21" i="6" s="1"/>
  <c r="I23" i="6"/>
  <c r="I31" i="6" s="1"/>
  <c r="I33" i="6"/>
  <c r="I38" i="6" s="1"/>
  <c r="I40" i="6"/>
  <c r="I66" i="6" s="1"/>
  <c r="I67" i="6" s="1"/>
  <c r="G11" i="81" l="1"/>
  <c r="C24" i="81"/>
  <c r="G23" i="81"/>
  <c r="D24" i="81"/>
  <c r="G22" i="81"/>
  <c r="G20" i="81"/>
  <c r="G18" i="81"/>
  <c r="G16" i="81"/>
  <c r="G14" i="81"/>
  <c r="G12" i="81"/>
  <c r="G10" i="81"/>
  <c r="F24" i="81"/>
  <c r="B24" i="81"/>
  <c r="E24" i="81"/>
  <c r="G9" i="81"/>
  <c r="G19" i="81"/>
  <c r="G21" i="81"/>
  <c r="G15" i="81"/>
  <c r="G17" i="81"/>
  <c r="G30" i="78"/>
  <c r="G31" i="78"/>
  <c r="G15" i="78"/>
  <c r="G22" i="78"/>
  <c r="C37" i="78"/>
  <c r="G21" i="78"/>
  <c r="B37" i="78"/>
  <c r="F37" i="78"/>
  <c r="E37" i="78"/>
  <c r="G36" i="78"/>
  <c r="D37" i="78"/>
  <c r="G23" i="78"/>
  <c r="G14" i="78"/>
  <c r="G29" i="78"/>
  <c r="G13" i="78"/>
  <c r="G28" i="78"/>
  <c r="G12" i="78"/>
  <c r="G35" i="78"/>
  <c r="G19" i="78"/>
  <c r="G26" i="78"/>
  <c r="G10" i="78"/>
  <c r="G25" i="78"/>
  <c r="G9" i="78"/>
  <c r="G24" i="78"/>
  <c r="G34" i="78"/>
  <c r="F28" i="77"/>
  <c r="G27" i="77"/>
  <c r="E28" i="77"/>
  <c r="D28" i="77"/>
  <c r="G14" i="77"/>
  <c r="G13" i="77"/>
  <c r="G20" i="77"/>
  <c r="G23" i="77"/>
  <c r="G25" i="77"/>
  <c r="F28" i="76"/>
  <c r="G27" i="76"/>
  <c r="G21" i="76"/>
  <c r="C28" i="76"/>
  <c r="G12" i="76"/>
  <c r="E28" i="76"/>
  <c r="G10" i="76"/>
  <c r="G17" i="76"/>
  <c r="G24" i="76"/>
  <c r="B28" i="76"/>
  <c r="G11" i="76"/>
  <c r="G14" i="76"/>
  <c r="G15" i="76"/>
  <c r="G22" i="76"/>
  <c r="D28" i="76"/>
  <c r="G13" i="76"/>
  <c r="G20" i="76"/>
  <c r="G23" i="76"/>
  <c r="G26" i="76"/>
  <c r="J37" i="36"/>
  <c r="P28" i="36"/>
  <c r="P12" i="36"/>
  <c r="P14" i="36"/>
  <c r="P23" i="36"/>
  <c r="L37" i="36"/>
  <c r="P10" i="36"/>
  <c r="P33" i="36"/>
  <c r="O37" i="36"/>
  <c r="M37" i="36"/>
  <c r="I37" i="36"/>
  <c r="E37" i="36"/>
  <c r="P36" i="36"/>
  <c r="B37" i="36"/>
  <c r="P20" i="36"/>
  <c r="P30" i="36"/>
  <c r="P31" i="36"/>
  <c r="P15" i="36"/>
  <c r="P26" i="36"/>
  <c r="G37" i="36"/>
  <c r="P25" i="36"/>
  <c r="P9" i="36"/>
  <c r="N37" i="36"/>
  <c r="P32" i="36"/>
  <c r="P16" i="36"/>
  <c r="P22" i="36"/>
  <c r="P27" i="36"/>
  <c r="P11" i="36"/>
  <c r="P18" i="36"/>
  <c r="C37" i="36"/>
  <c r="P21" i="36"/>
  <c r="D37" i="36"/>
  <c r="J37" i="35"/>
  <c r="P28" i="35"/>
  <c r="P12" i="35"/>
  <c r="P14" i="35"/>
  <c r="P23" i="35"/>
  <c r="H37" i="35"/>
  <c r="P10" i="35"/>
  <c r="P33" i="35"/>
  <c r="O37" i="35"/>
  <c r="M37" i="35"/>
  <c r="I37" i="35"/>
  <c r="E37" i="35"/>
  <c r="P36" i="35"/>
  <c r="B37" i="35"/>
  <c r="P20" i="35"/>
  <c r="P30" i="35"/>
  <c r="P31" i="35"/>
  <c r="P15" i="35"/>
  <c r="P26" i="35"/>
  <c r="G37" i="35"/>
  <c r="P25" i="35"/>
  <c r="P9" i="35"/>
  <c r="N37" i="35"/>
  <c r="P32" i="35"/>
  <c r="P16" i="35"/>
  <c r="P22" i="35"/>
  <c r="P27" i="35"/>
  <c r="P11" i="35"/>
  <c r="P18" i="35"/>
  <c r="C37" i="35"/>
  <c r="P21" i="35"/>
  <c r="D37" i="35"/>
</calcChain>
</file>

<file path=xl/sharedStrings.xml><?xml version="1.0" encoding="utf-8"?>
<sst xmlns="http://schemas.openxmlformats.org/spreadsheetml/2006/main" count="4713" uniqueCount="812">
  <si>
    <t>SISTEMA BANCARIO</t>
  </si>
  <si>
    <t>CLASIFICACION DE CARTERA POR TIPO DE CRÉDITO Y DEPARTAMENTO</t>
  </si>
  <si>
    <t>AL 31 DE MARZO DE 2013</t>
  </si>
  <si>
    <t>(En Miles de Bolivianos)</t>
  </si>
  <si>
    <t xml:space="preserve">TIPO DE CRÉDITO 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</si>
  <si>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</si>
  <si>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</si>
  <si>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</si>
  <si>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</si>
  <si>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</si>
  <si>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</si>
  <si>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</si>
  <si>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</si>
  <si>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</si>
  <si>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 xml:space="preserve">TOTAL </t>
  </si>
  <si>
    <t>%</t>
  </si>
  <si>
    <t>BANCOS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</si>
  <si>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</si>
  <si>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</si>
  <si>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</si>
  <si>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</si>
  <si>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hipotecario de vivienda</t>
  </si>
  <si>
    <t>Crédito de Vivienda sin Garantia Hipotecaria</t>
  </si>
  <si>
    <t>Microcrédito individual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</si>
  <si>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</si>
  <si>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</si>
  <si>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</si>
  <si>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</si>
  <si>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</si>
  <si>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</si>
  <si>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</si>
  <si>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agrop.debidamente garantizado c/garantia real</t>
  </si>
  <si>
    <t>Microcredito agropecuario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</si>
  <si>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</si>
  <si>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</si>
  <si>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</si>
  <si>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</si>
  <si>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</si>
  <si>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PyME agropecuario Calificados por Dias Mora</t>
  </si>
  <si>
    <t>PyME agrop.debidamente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</si>
  <si>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</si>
  <si>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</si>
  <si>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</si>
  <si>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TOTAL CARTERA</t>
  </si>
  <si>
    <t>PORCENTAJES</t>
  </si>
  <si>
    <t>(1) Incluye cartera vigente, vencida y en ejecución</t>
  </si>
  <si>
    <t>SISTEMA FINANCIERO</t>
  </si>
  <si>
    <t>CARTERA AL SECTOR PRODUCTIVO(1) POR ENTIDAD Y ESTADO DEL CRÉDITO</t>
  </si>
  <si>
    <t>(En miles de Bolivianos)</t>
  </si>
  <si>
    <t>DIC-2011</t>
  </si>
  <si>
    <t>DIC-2012</t>
  </si>
  <si>
    <t>MAR-2013</t>
  </si>
  <si>
    <t xml:space="preserve"> VARIACIÓN (Mar-13 - Dic-12)</t>
  </si>
  <si>
    <t xml:space="preserve">VIGENTE  </t>
  </si>
  <si>
    <t xml:space="preserve">MORA  </t>
  </si>
  <si>
    <t xml:space="preserve">TOTAL   </t>
  </si>
  <si>
    <t>NOMINAL</t>
  </si>
  <si>
    <t>BNB</t>
  </si>
  <si>
    <t>BME</t>
  </si>
  <si>
    <t>BCR</t>
  </si>
  <si>
    <t>BNA</t>
  </si>
  <si>
    <t>BDB</t>
  </si>
  <si>
    <t>BIS</t>
  </si>
  <si>
    <t>BUN</t>
  </si>
  <si>
    <t>BEC</t>
  </si>
  <si>
    <t>BSO</t>
  </si>
  <si>
    <t>BGA</t>
  </si>
  <si>
    <t>BLA</t>
  </si>
  <si>
    <t>BIE</t>
  </si>
  <si>
    <t>BFO</t>
  </si>
  <si>
    <t>SUB-TOTAL</t>
  </si>
  <si>
    <t>MUTUALES</t>
  </si>
  <si>
    <t>ML1</t>
  </si>
  <si>
    <t>MLP</t>
  </si>
  <si>
    <t>MPR</t>
  </si>
  <si>
    <t>MPG</t>
  </si>
  <si>
    <t>MPL</t>
  </si>
  <si>
    <t>MPT</t>
  </si>
  <si>
    <t>MPY</t>
  </si>
  <si>
    <t>MPD</t>
  </si>
  <si>
    <t>FFP</t>
  </si>
  <si>
    <t>FSL</t>
  </si>
  <si>
    <t>FCO</t>
  </si>
  <si>
    <t>FEF</t>
  </si>
  <si>
    <t>FPR</t>
  </si>
  <si>
    <t>FFO</t>
  </si>
  <si>
    <t>N/A</t>
  </si>
  <si>
    <t>COOPERATIVAS</t>
  </si>
  <si>
    <t xml:space="preserve"> </t>
  </si>
  <si>
    <t>CJN</t>
  </si>
  <si>
    <t>CSM</t>
  </si>
  <si>
    <t>CFA</t>
  </si>
  <si>
    <t>CME</t>
  </si>
  <si>
    <t>CSP</t>
  </si>
  <si>
    <t>CLY</t>
  </si>
  <si>
    <t>CCA</t>
  </si>
  <si>
    <t>CSA</t>
  </si>
  <si>
    <t>CPX</t>
  </si>
  <si>
    <t>CIH</t>
  </si>
  <si>
    <t>CQC</t>
  </si>
  <si>
    <t>CJP</t>
  </si>
  <si>
    <t>CTR</t>
  </si>
  <si>
    <t>CCM</t>
  </si>
  <si>
    <t>CSR</t>
  </si>
  <si>
    <t>CST</t>
  </si>
  <si>
    <t>CCR</t>
  </si>
  <si>
    <t>CMG</t>
  </si>
  <si>
    <t>CMM</t>
  </si>
  <si>
    <t>CEC</t>
  </si>
  <si>
    <t>CCP</t>
  </si>
  <si>
    <t>CAS</t>
  </si>
  <si>
    <t>CJB</t>
  </si>
  <si>
    <t>CMR</t>
  </si>
  <si>
    <t>CJO</t>
  </si>
  <si>
    <t>CCB</t>
  </si>
  <si>
    <t>TOTAL</t>
  </si>
  <si>
    <t>(1) Cartera al sector productivo: compuesta por créditos de tipo empresarial, microcrédito o PYME, cuyo destino corresponde a las categorías de agricultura y ganadería, caza, silvicultura y pesca, extracción de petróleo crudo y gas natural, minerales metálicos y no metálicos, industria manufacturera, producción y energía eléctrica, gas, agua y construcción.</t>
  </si>
  <si>
    <t>CARTERA AL SECTOR PRODUCTIVO (1) POR DEPARTAMENTO</t>
  </si>
  <si>
    <t>ENTIDAD</t>
  </si>
  <si>
    <t xml:space="preserve">CHUQUISACA  </t>
  </si>
  <si>
    <t xml:space="preserve">LA PAZ    </t>
  </si>
  <si>
    <t xml:space="preserve">COCHABAMBA  </t>
  </si>
  <si>
    <t xml:space="preserve">ORURO   </t>
  </si>
  <si>
    <t xml:space="preserve">POTOSÍ    </t>
  </si>
  <si>
    <t xml:space="preserve">SANTA CRUZ  </t>
  </si>
  <si>
    <t xml:space="preserve">PANDO    </t>
  </si>
  <si>
    <t xml:space="preserve">TOTAL     </t>
  </si>
  <si>
    <t>CARTERA AL SECTOR PRODUCTIVO (1) POR DESTINO DEL CRÉDITO</t>
  </si>
  <si>
    <t>Agricultura 
y Ganadería</t>
  </si>
  <si>
    <t>Caza y 
Silvicultura</t>
  </si>
  <si>
    <t>Petroleo
 y Gas</t>
  </si>
  <si>
    <t>Minería</t>
  </si>
  <si>
    <t>Manufactura</t>
  </si>
  <si>
    <t>Energía Eléc.,  
gas y agua</t>
  </si>
  <si>
    <t>Construcción</t>
  </si>
  <si>
    <t>SISTEMA DE INTERMEDIACION FINANCIERA</t>
  </si>
  <si>
    <t>RANKING DE ENTIDADES QUE OTORGAN CREDITO AL SECTOR PRODUCTIVO (1)</t>
  </si>
  <si>
    <t>Ranking de cartera productiva por localidad atendida</t>
  </si>
  <si>
    <t>Ranking de cartera productiva por monto otorgado</t>
  </si>
  <si>
    <t>TOTAL CARTERA BRUTA</t>
  </si>
  <si>
    <t>Posición</t>
  </si>
  <si>
    <t>No. Localidades</t>
  </si>
  <si>
    <t>Monto cartera</t>
  </si>
  <si>
    <t>BANCOS COMERCIALES</t>
  </si>
  <si>
    <t>BANCOS ESPECIALIZADOS EN MICROFINANZAS</t>
  </si>
  <si>
    <t>FONDOS FINANCIEROS PRIVADOS</t>
  </si>
  <si>
    <t>MUTUALES DE AHORRO Y PRÉSTAMO</t>
  </si>
  <si>
    <t>COOPERATIVAS DE AHORRO Y CRÉDITO ABIERTAS</t>
  </si>
  <si>
    <t>(1) Corresponde a la cartera empresarial, PYME y microcrédito destinada a las categorias A a la G del CAEDEC</t>
  </si>
  <si>
    <t>EVOLUCIÓN DE CARTERA Y CONTINGENTE</t>
  </si>
  <si>
    <t>2007</t>
  </si>
  <si>
    <t>2008</t>
  </si>
  <si>
    <t>2009</t>
  </si>
  <si>
    <t>2010</t>
  </si>
  <si>
    <t>2011</t>
  </si>
  <si>
    <t>2012</t>
  </si>
  <si>
    <t>2013</t>
  </si>
  <si>
    <t>DIC</t>
  </si>
  <si>
    <t>||</t>
  </si>
  <si>
    <t>M</t>
  </si>
  <si>
    <t xml:space="preserve">131.00+135.00    </t>
  </si>
  <si>
    <t>CARTERA VIGENTE TOTAL</t>
  </si>
  <si>
    <t>131.00</t>
  </si>
  <si>
    <t xml:space="preserve">    CARTERA VIGENTE</t>
  </si>
  <si>
    <t>131.01+131.02+131.03+131.04+131.05+131.06+131.07+131.08+131.09+131.10+131.11+131.12+131.13+131.14+131.15+131.16+131.17 +131.25+131.26+131.27+131.49</t>
  </si>
  <si>
    <t xml:space="preserve">          Con recursos propios</t>
  </si>
  <si>
    <t xml:space="preserve">131.18+131.19+131.20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</si>
  <si>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del BCB</t>
  </si>
  <si>
    <t>131.21</t>
  </si>
  <si>
    <t xml:space="preserve">         Con recursos de entidades financieras de segundo piso</t>
  </si>
  <si>
    <t xml:space="preserve">131.22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</si>
  <si>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 otros financiamientos internos</t>
  </si>
  <si>
    <t xml:space="preserve">131.23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</si>
  <si>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 entidades del exterior</t>
  </si>
  <si>
    <t>135.00</t>
  </si>
  <si>
    <t>CARTERA REPROGRAMADA O REESTRUCTURADA VIGENTE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</si>
  <si>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</si>
  <si>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</si>
  <si>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</si>
  <si>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</si>
  <si>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</si>
  <si>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</si>
  <si>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</si>
  <si>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</si>
  <si>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</si>
  <si>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</si>
  <si>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</si>
  <si>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</si>
  <si>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</si>
  <si>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</si>
  <si>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</si>
  <si>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</si>
  <si>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</si>
  <si>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>(PREVISIÓN  PARA CARTERA INCOBRABLE Y CONTINGENTES) (2)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</si>
  <si>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</si>
  <si>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CARTERA Y CONTINGENTE (3)</t>
  </si>
  <si>
    <t>(1) A partir de 31-01-2004 se expone en cuentas separadas la cartera reprogramada y reestructurada de acuerdo a Ley  2495 de 4 de agosto de 2003</t>
  </si>
  <si>
    <t>(2) Incluye 139.00+251.00</t>
  </si>
  <si>
    <t>(3) Incluye 130.00+600.00-251.00</t>
  </si>
  <si>
    <t>CALIFICACIÓN DE CARTERA Y CONTINGENTE (1)</t>
  </si>
  <si>
    <t>TOTAL SISTEMA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</si>
  <si>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</si>
  <si>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</si>
  <si>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</si>
  <si>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</si>
  <si>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</si>
  <si>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</si>
  <si>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</si>
  <si>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</si>
  <si>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</si>
  <si>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</si>
  <si>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</si>
  <si>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</si>
  <si>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</si>
  <si>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</si>
  <si>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</si>
  <si>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 xml:space="preserve">(1) Información reportada por las entidades bancarias al Sistema de Información Financiera </t>
  </si>
  <si>
    <t>(2)  En MN y MNUFV,  0% créditos al sector productivo (directo y contingente) empresariales microcrédito y PYME, 0.25% créditos  al sector no productivo (directo y contingente) empresariales microcrédito y PYME, vivienda y consumo  (otorgados antes del 17/12/09),1.5% consumo (otorgados a partir  del 17/12/2009 hasta el 16/12/2010) y 3% consumo (otorgados a partir del 17/12/2010).  En ME y MNMV, 1% créditos (contingente), empresariales microcrédito y PYME, 2.5% créditos  (directo) empresarial, microcrédito PYME, vivienda y consumo  (otorgados antes del 17/12/09), 5% consumo (otorgados a  partir del  17/12/2009 hasta el 16/12/2010) y 7% consumo (otorgados a partir del 17/12/2010).</t>
  </si>
  <si>
    <t>(3)  En MN y MNUFV, 2.5% créditos al sector productivo (directo y contingente) empresariales microcrédito y PYME, 5% créditos  al sector no productivo (directo y contingente) empresariales microcrédito y PYME, vivienda y consumo  (otorgados antes del 17/12/09), 6.5% consumo (otorgados a partir del 17/12/2009 hasta el 16/12/2010) y 6.5% (otorgados a partir del 17/12/2010).  En ME y MNMV, 5% créditos (directo y contingente), empresariales microcrédito y PYME,  vivienda y consumo  (otorgados antes del 17/12/09), 8% consumo (otorgados a partir del 17/12/2009 hasta el 16/12/2010) y 12% consumo (otorgados a partir del 17/12/2010).</t>
  </si>
  <si>
    <t>(4) No incluye 651.00 Otras contingencias</t>
  </si>
  <si>
    <t>CLASIFICACIÓN DE CARTERA POR ACTIVIDAD ECONÓMICA DEL DEUDOR (1)</t>
  </si>
  <si>
    <t>ACTIVIDAD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</si>
  <si>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</si>
  <si>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</si>
  <si>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</si>
  <si>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</si>
  <si>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</si>
  <si>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</si>
  <si>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</si>
  <si>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</si>
  <si>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</si>
  <si>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</si>
  <si>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</si>
  <si>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</si>
  <si>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</si>
  <si>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</si>
  <si>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</si>
  <si>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</si>
  <si>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</si>
  <si>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PORCENTAJE</t>
  </si>
  <si>
    <t>(1) Información reportada por las entidades bancarias a Central de Riesgos</t>
  </si>
  <si>
    <t>CLASIFICACIÓN DE CONTINGENTE POR ACTIVIDAD ECONÓMICA DEL DEUDOR (1)</t>
  </si>
  <si>
    <t>BME(2)</t>
  </si>
  <si>
    <t>BIS(2)</t>
  </si>
  <si>
    <t>BCR(2)</t>
  </si>
  <si>
    <t>TOTAL CONTINGENTE</t>
  </si>
  <si>
    <t>(2) La diferencia entre Central de Riesgos y Balance se origina porque las operaciones de balance registradas en el grupo 650.00 "Otras contingencias",</t>
  </si>
  <si>
    <t xml:space="preserve">      no se consideran en el reporte a Central de Riesgos, ya que a éstas no se les asigna una calificación de riesgo</t>
  </si>
  <si>
    <t>CLASIFICACIÓN DE CARTERA POR DESTINO DEL CRÉDITO (1)</t>
  </si>
  <si>
    <t>DESTINO</t>
  </si>
  <si>
    <t>CLASIFICACIÓN DE CONTINGENTE POR DESTINO DEL CRÉDITO (1)</t>
  </si>
  <si>
    <t>(2) La diferencia entre Central de Riesgos y Balance se origina porque las operaciones de balance registradas en el grupo 650.00 "Otras contingencias"</t>
  </si>
  <si>
    <t>CLASIFICACIÓN DE CARTERA Y CONTINGENTE POR ENTIDAD, PLAZO Y DESTINO DEL CRÉDITO (1)</t>
  </si>
  <si>
    <t>En Miles de Bolivianos</t>
  </si>
  <si>
    <t>CORTO PLAZO</t>
  </si>
  <si>
    <t>MEDIANO PLAZO</t>
  </si>
  <si>
    <t>LARGO PLAZO</t>
  </si>
  <si>
    <t>TOTAL CARTERA Y CONTINGENTE</t>
  </si>
  <si>
    <t xml:space="preserve">(2) La diferencia entre Central de Riesgos y Balance se origina porque las operaciones de balance registradas en el grupo 650.00 "Otras contingencias", </t>
  </si>
  <si>
    <t>CLASIFICACIÓN DE CARTERA Y CONTINGENTE POR ENTIDAD, ESTADO Y DESTINO DEL CRÉDITO (1)</t>
  </si>
  <si>
    <t>VIGENTE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</si>
  <si>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</si>
  <si>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</si>
  <si>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</si>
  <si>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</si>
  <si>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</si>
  <si>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</si>
  <si>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(1) Información reportada por las entidades bancarias a Central de Riesgo</t>
  </si>
  <si>
    <t>CLASIFICACIÓN DE CARTERA Y CONTINGENTE POR DEPARTAMENTO, PLAZO Y DESTINO DEL CRÉDITO (1)</t>
  </si>
  <si>
    <t>CHUQUISACA</t>
  </si>
  <si>
    <t>LA PAZ</t>
  </si>
  <si>
    <t>COCHABAMBA</t>
  </si>
  <si>
    <t>ORURO</t>
  </si>
  <si>
    <t>POTOSÍ</t>
  </si>
  <si>
    <t>TARIJA</t>
  </si>
  <si>
    <t>SANTA CRUZ</t>
  </si>
  <si>
    <t>BENI</t>
  </si>
  <si>
    <t>PANDO</t>
  </si>
  <si>
    <t>CLASIFICACIÓN DE CARTERA Y CONTINGENTE POR DEPARTAMENTO, ESTADO Y DESTINO DEL CRÉDITO (1)</t>
  </si>
  <si>
    <t>CLASIFICACIÓN DE CARTERA POR TIPO DE CRÉDITO (1)</t>
  </si>
  <si>
    <t>PyME agropecuario debidamente garantizado con garantía real Calificados por Dias Mora</t>
  </si>
  <si>
    <t>Microcredito agropecuario debidamente garantizado c/garantia real</t>
  </si>
  <si>
    <t>Crédito de Vivienda sin Garantía Hipotecaria Debidamente Garantizado</t>
  </si>
  <si>
    <t>CLASIFICACIÓN DE CONTINGENTE POR TIPO DE CRÉDITO (1)</t>
  </si>
  <si>
    <t>(1) Información reportada por las entidades de intemediaicón financiera a Central de Riesgos.</t>
  </si>
  <si>
    <t>CLASIFICACIÓN DE CARTERA Y CONTINGENTE POR ENTIDAD, ESTADO Y TIPO DE CRÉDITO (1)</t>
  </si>
  <si>
    <t>CLASIFICACIÓN DE CARTERA Y CONTINGENTE POR TIPO DE GARANTÍA (1)</t>
  </si>
  <si>
    <t>HIPOTECARIA</t>
  </si>
  <si>
    <t>TÍTULOS VALORES</t>
  </si>
  <si>
    <t>PRENDARIA</t>
  </si>
  <si>
    <t>BONOS DE PRENDA (WARRANT)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</si>
  <si>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</si>
  <si>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</si>
  <si>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</si>
  <si>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</si>
  <si>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</si>
  <si>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Avales</t>
  </si>
  <si>
    <t>Depósitos a plazo fijo</t>
  </si>
  <si>
    <t>Cartas de crédito stand by</t>
  </si>
  <si>
    <t>Otras garantías de entidades financieras</t>
  </si>
  <si>
    <t>OTRAS GARANTÍAS</t>
  </si>
  <si>
    <t>Semoviente-ganado</t>
  </si>
  <si>
    <t>Lineas telefónicas</t>
  </si>
  <si>
    <t>Otras garantías</t>
  </si>
  <si>
    <t>Fondo de garantía</t>
  </si>
  <si>
    <t>GARANTÍA PERSONAL</t>
  </si>
  <si>
    <t>Persona jurídica</t>
  </si>
  <si>
    <t>Persona natural</t>
  </si>
  <si>
    <t>TOTAL CARTERA CON GARANTÍAS</t>
  </si>
  <si>
    <t>SIN GARANTIA (SOLA FIRMA)</t>
  </si>
  <si>
    <t>Porcentaje</t>
  </si>
  <si>
    <t>CLASIFICACIÓN DE CARTERA Y CONTINGENTE POR TIPO Y OBJETO DEL CRÉDITO (1)</t>
  </si>
  <si>
    <t>TIPO DE CREDITO</t>
  </si>
  <si>
    <t>Empresariales</t>
  </si>
  <si>
    <t>Sector productivo</t>
  </si>
  <si>
    <t>- Capital de Inversión</t>
  </si>
  <si>
    <t>- Capital de Operación</t>
  </si>
  <si>
    <t>Sector no Productivo</t>
  </si>
  <si>
    <t>PYMES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</si>
  <si>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</si>
  <si>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</si>
  <si>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</si>
  <si>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</si>
  <si>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</si>
  <si>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</si>
  <si>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</si>
  <si>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</si>
  <si>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</si>
  <si>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</si>
  <si>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</si>
  <si>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</si>
  <si>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</si>
  <si>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ESTRATIFICACIÓN DE CARTERA Y CONTINGENTE POR MONTO Y NÚMERO DE PRESTATARIOS (1)</t>
  </si>
  <si>
    <t>POR MONTO(1)</t>
  </si>
  <si>
    <t xml:space="preserve"> %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</si>
  <si>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</si>
  <si>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</si>
  <si>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</si>
  <si>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</si>
  <si>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</si>
  <si>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</si>
  <si>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</si>
  <si>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</si>
  <si>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</si>
  <si>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</si>
  <si>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</si>
  <si>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</si>
  <si>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</si>
  <si>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</si>
  <si>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NUMERO DE CUENTAS</t>
  </si>
  <si>
    <t>ESTRATIFICACIÓN DE CARTERA Y CONTINGENTE POR ENTIDAD Y ESTADO DEL CRÉDITO (1)</t>
  </si>
  <si>
    <t>ESTRATIFICACION DE CARTERA Y CONTINGENTE POR ENTIDAD Y ESTADO DEL CREDITO (1)</t>
  </si>
  <si>
    <t xml:space="preserve">  TOTAL PREVISIÓN ESPECÍFICA</t>
  </si>
  <si>
    <t xml:space="preserve">  Porcentaje</t>
  </si>
  <si>
    <t>(1) Información reportada por las entidades al Sistema de Información Financiera</t>
  </si>
  <si>
    <t>CLASIFICACIÓN DE CARTERA Y CONTINGENTE POR ACTIVIDAD ECONÓMICA DEL DEUDOR (1)</t>
  </si>
  <si>
    <t>TOTAL          SISTEMA</t>
  </si>
  <si>
    <t>(1) Información reportada por las entidades a Central de Riesgos</t>
  </si>
  <si>
    <t>CLASIFICACIÓN DE CARTERA Y CONTINGENTE POR DESTINO DEL CRÉDITO (1)</t>
  </si>
  <si>
    <t>TOTAL CARTERA Y CONYINGENTE</t>
  </si>
  <si>
    <t>CLASIFICACIÓN DE CARTERA Y CONTINGENTE POR TIPO DE CRÉDITO (1)</t>
  </si>
  <si>
    <t>TOTAL                    SISTEMA</t>
  </si>
  <si>
    <t>(1) Información reportada a Central de Riesgos</t>
  </si>
  <si>
    <t>POR MONTO</t>
  </si>
  <si>
    <t>POR NÚMERO DE PRESTATARIOS</t>
  </si>
  <si>
    <t>TOTAL      SISTEMA</t>
  </si>
  <si>
    <t>TOTAL PRESTATARIOS</t>
  </si>
  <si>
    <t>CALIFICACIÓN DE CARTERA (1)</t>
  </si>
  <si>
    <t>SCO</t>
  </si>
  <si>
    <t>(1) Información reportada por las entidades al Sistema de Información Financiera.</t>
  </si>
  <si>
    <t>(4) No incluye 651.00 Otras contingencias.</t>
  </si>
  <si>
    <t>CLASIFICACIÓN DE CARTERA Y CONTINGENTE POR TIPO DEL CRÉDITO (1)</t>
  </si>
  <si>
    <t>CALIFICACIÓN DE CARTERA  Y CONTINGENTE (1)</t>
  </si>
  <si>
    <t xml:space="preserve">       %</t>
  </si>
  <si>
    <t>TOTAL        SISTEMA</t>
  </si>
  <si>
    <t>(1) Información reportada por las entidafes a Central de Riesgos</t>
  </si>
  <si>
    <t>POR MONTO (1)</t>
  </si>
  <si>
    <t>TOTAL                   SISTEMA</t>
  </si>
  <si>
    <t>TOTAL                SISTEMA</t>
  </si>
  <si>
    <t>PUNTOS DE ATENCIÓN FINANCIERA POR DEPARTAMENTO</t>
  </si>
  <si>
    <t>DIC-09</t>
  </si>
  <si>
    <t>DIC-10</t>
  </si>
  <si>
    <t>DIC-11</t>
  </si>
  <si>
    <t>DIC-12</t>
  </si>
  <si>
    <t>MAR-13</t>
  </si>
  <si>
    <t>Sucre - Ciudad capital de departamento</t>
  </si>
  <si>
    <t>Of. Central, sucursal, agencia fija y otros puntos financieros (*)</t>
  </si>
  <si>
    <t>Cajero automático</t>
  </si>
  <si>
    <t>Otras localidades</t>
  </si>
  <si>
    <t/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</si>
  <si>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</si>
  <si>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</si>
  <si>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</si>
  <si>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</si>
  <si>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</si>
  <si>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</si>
  <si>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</si>
  <si>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</si>
  <si>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</si>
  <si>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TOTAL PUNTOS DE ATENCIÓN</t>
  </si>
  <si>
    <t>(*) Corresponde a agencias móviles, oficinas externas, ventanillas, mandatos, oficinas feriales, puntos promocionales y puntos de atención corresponsales financieros y no financieros</t>
  </si>
  <si>
    <t>SUCURSALES AGENCIAS Y NÚMERO DE EMPLEADOS</t>
  </si>
  <si>
    <t>SUCURSALES O AGENCIAS URBANAS</t>
  </si>
  <si>
    <t xml:space="preserve">   SUCRE</t>
  </si>
  <si>
    <t xml:space="preserve">   LA PAZ</t>
  </si>
  <si>
    <t xml:space="preserve">   COCHABAMBA</t>
  </si>
  <si>
    <t xml:space="preserve">   ORURO</t>
  </si>
  <si>
    <t xml:space="preserve">   POTOSI</t>
  </si>
  <si>
    <t xml:space="preserve">   TARIJA</t>
  </si>
  <si>
    <t xml:space="preserve">   SANTA CRUZ</t>
  </si>
  <si>
    <t xml:space="preserve">   TRINIDAD</t>
  </si>
  <si>
    <t xml:space="preserve">   COBIJA</t>
  </si>
  <si>
    <t xml:space="preserve">   EL ALTO</t>
  </si>
  <si>
    <t>AGENCIAS PROVINCIALES</t>
  </si>
  <si>
    <t xml:space="preserve">   CHUQUISACA</t>
  </si>
  <si>
    <t xml:space="preserve">      CAMARGO</t>
  </si>
  <si>
    <t xml:space="preserve">      MONTEAGUDO</t>
  </si>
  <si>
    <t xml:space="preserve">      PADILLA</t>
  </si>
  <si>
    <t xml:space="preserve">      ZUDAÑEZ</t>
  </si>
  <si>
    <t xml:space="preserve">      ACHACACHI</t>
  </si>
  <si>
    <t xml:space="preserve">      ACHOCALLA</t>
  </si>
  <si>
    <t xml:space="preserve">      CARANAVI</t>
  </si>
  <si>
    <t xml:space="preserve">      CHULUMANI</t>
  </si>
  <si>
    <t xml:space="preserve">      COPACABANA</t>
  </si>
  <si>
    <t xml:space="preserve">      CORIPATA</t>
  </si>
  <si>
    <t xml:space="preserve">      COROICO</t>
  </si>
  <si>
    <t xml:space="preserve">      DESAGUADERO</t>
  </si>
  <si>
    <t xml:space="preserve">      LAHUACHACA</t>
  </si>
  <si>
    <t xml:space="preserve">      PALOS BLANCOS</t>
  </si>
  <si>
    <t xml:space="preserve">      PATACAMAYA</t>
  </si>
  <si>
    <t xml:space="preserve">      VIACHA</t>
  </si>
  <si>
    <t xml:space="preserve">      AIQUILE</t>
  </si>
  <si>
    <t xml:space="preserve">      CHIMORE</t>
  </si>
  <si>
    <t xml:space="preserve">      CLIZA</t>
  </si>
  <si>
    <t xml:space="preserve">      COLCAPIRHUA</t>
  </si>
  <si>
    <t xml:space="preserve">      ENTRE RIOS</t>
  </si>
  <si>
    <t xml:space="preserve">      IVIRGARZAMA</t>
  </si>
  <si>
    <t xml:space="preserve">      PUNATA</t>
  </si>
  <si>
    <t xml:space="preserve">      QUILLACOLLO</t>
  </si>
  <si>
    <t xml:space="preserve">      SACABA</t>
  </si>
  <si>
    <t xml:space="preserve">      SIPE SIPE</t>
  </si>
  <si>
    <t xml:space="preserve">      TIQUIPAYA</t>
  </si>
  <si>
    <t xml:space="preserve">      VILLA TUNARI</t>
  </si>
  <si>
    <t xml:space="preserve">      VINTO</t>
  </si>
  <si>
    <t xml:space="preserve">      CARACOLLO</t>
  </si>
  <si>
    <t xml:space="preserve">      HUANUNI</t>
  </si>
  <si>
    <t xml:space="preserve">      ATOCHA</t>
  </si>
  <si>
    <t xml:space="preserve">      BETANZOS</t>
  </si>
  <si>
    <t xml:space="preserve">      COTAGAITA</t>
  </si>
  <si>
    <t xml:space="preserve">      LLALLAGUA</t>
  </si>
  <si>
    <t xml:space="preserve">      PUNA</t>
  </si>
  <si>
    <t xml:space="preserve">      TUPIZA</t>
  </si>
  <si>
    <t xml:space="preserve">      UNCIA</t>
  </si>
  <si>
    <t xml:space="preserve">      UYUNI</t>
  </si>
  <si>
    <t xml:space="preserve">      VILLAZON</t>
  </si>
  <si>
    <t xml:space="preserve">      BERMEJO</t>
  </si>
  <si>
    <t xml:space="preserve">      SAN LORENZO</t>
  </si>
  <si>
    <t xml:space="preserve">      VALLE DE CONCEPCION</t>
  </si>
  <si>
    <t xml:space="preserve">      VILLAMONTES</t>
  </si>
  <si>
    <t xml:space="preserve">      YACUIBA</t>
  </si>
  <si>
    <t xml:space="preserve">      ARROYO CONCEPCION</t>
  </si>
  <si>
    <t xml:space="preserve">      CAMIRI</t>
  </si>
  <si>
    <t xml:space="preserve">      COTOCA</t>
  </si>
  <si>
    <t xml:space="preserve">      EL TORNO</t>
  </si>
  <si>
    <t xml:space="preserve">      GUARAYOS</t>
  </si>
  <si>
    <t xml:space="preserve">      LA ANGOSTURA</t>
  </si>
  <si>
    <t xml:space="preserve">      LA GUARDIA</t>
  </si>
  <si>
    <t xml:space="preserve">      MINERO</t>
  </si>
  <si>
    <t xml:space="preserve">      MINEROS</t>
  </si>
  <si>
    <t xml:space="preserve">      MONTERO</t>
  </si>
  <si>
    <t xml:space="preserve">      OKINAWA I</t>
  </si>
  <si>
    <t xml:space="preserve">      PORTACHUELO</t>
  </si>
  <si>
    <t xml:space="preserve">      PUERTO QUIJARRO</t>
  </si>
  <si>
    <t xml:space="preserve">      PUERTO SUAREZ</t>
  </si>
  <si>
    <t xml:space="preserve">      ROBORE</t>
  </si>
  <si>
    <t xml:space="preserve">      SAN CARLOS</t>
  </si>
  <si>
    <t xml:space="preserve">      SAN IGNACIO DE VELASCO</t>
  </si>
  <si>
    <t xml:space="preserve">      SAN JOSE</t>
  </si>
  <si>
    <t xml:space="preserve">      SAN JOSE DE CHIQUITOS</t>
  </si>
  <si>
    <t xml:space="preserve">      SAN JUAN DE YAPACANI</t>
  </si>
  <si>
    <t xml:space="preserve">      SAN JULIAN</t>
  </si>
  <si>
    <t xml:space="preserve">      SAN MATIAS</t>
  </si>
  <si>
    <t xml:space="preserve">      SANTA ROSA DEL SARA</t>
  </si>
  <si>
    <t xml:space="preserve">      TRES CRUCES</t>
  </si>
  <si>
    <t xml:space="preserve">      VALLEGRANDE</t>
  </si>
  <si>
    <t xml:space="preserve">      WARNES</t>
  </si>
  <si>
    <t xml:space="preserve">      YAPACANI</t>
  </si>
  <si>
    <t xml:space="preserve">      GUAYARAMERIN</t>
  </si>
  <si>
    <t xml:space="preserve">      REYES</t>
  </si>
  <si>
    <t xml:space="preserve">      RIBERALTA</t>
  </si>
  <si>
    <t xml:space="preserve">      RURRENABAQUE</t>
  </si>
  <si>
    <t xml:space="preserve">      SAN BORJA</t>
  </si>
  <si>
    <t xml:space="preserve">      SANTA ANA DEL YACUMA</t>
  </si>
  <si>
    <t>TOTAL DE SUCURSALES Y AGENCIAS URBANAS Y PROVINCIALES</t>
  </si>
  <si>
    <t>TOTAL NUMERO EMPLEADOS</t>
  </si>
  <si>
    <t>BDR</t>
  </si>
  <si>
    <t xml:space="preserve">      CULPINA</t>
  </si>
  <si>
    <t xml:space="preserve">      MUYUPAMPA</t>
  </si>
  <si>
    <t xml:space="preserve">      APOLO</t>
  </si>
  <si>
    <t xml:space="preserve">      BATALLAS</t>
  </si>
  <si>
    <t xml:space="preserve">      ESCOMA</t>
  </si>
  <si>
    <t xml:space="preserve">      GUANAY</t>
  </si>
  <si>
    <t xml:space="preserve">      IRUPANA</t>
  </si>
  <si>
    <t xml:space="preserve">      LA ASUNTA</t>
  </si>
  <si>
    <t xml:space="preserve">      SORATA</t>
  </si>
  <si>
    <t xml:space="preserve">      CAPINOTA</t>
  </si>
  <si>
    <t xml:space="preserve">      COLOMI</t>
  </si>
  <si>
    <t xml:space="preserve">      MIZQUE</t>
  </si>
  <si>
    <t xml:space="preserve">      TARATA</t>
  </si>
  <si>
    <t xml:space="preserve">      CHALLAPATA</t>
  </si>
  <si>
    <t xml:space="preserve">      PORCO</t>
  </si>
  <si>
    <t xml:space="preserve">      SAN CRISTOBAL</t>
  </si>
  <si>
    <t xml:space="preserve">      CARAPARI</t>
  </si>
  <si>
    <t xml:space="preserve">      CHARAGUA</t>
  </si>
  <si>
    <t xml:space="preserve">      CONCEPCION</t>
  </si>
  <si>
    <t xml:space="preserve">      CUATRO CAÑADAS</t>
  </si>
  <si>
    <t xml:space="preserve">      EL CARMEN (PROV. ANDRES IBAÑEZ)</t>
  </si>
  <si>
    <t xml:space="preserve">      GENERAL SAAVEDRA</t>
  </si>
  <si>
    <t xml:space="preserve">      KM 12</t>
  </si>
  <si>
    <t xml:space="preserve">      MAIRANA</t>
  </si>
  <si>
    <t xml:space="preserve">      SAN JAVIER</t>
  </si>
  <si>
    <t xml:space="preserve">      SAN MIGUEL</t>
  </si>
  <si>
    <t xml:space="preserve">      SAN PEDRO</t>
  </si>
  <si>
    <t xml:space="preserve">      SANTA FE DE YAPACANI</t>
  </si>
  <si>
    <t xml:space="preserve">      MAGDALENA</t>
  </si>
  <si>
    <t xml:space="preserve">      SAN IGNACIO DE MOXOS</t>
  </si>
  <si>
    <t xml:space="preserve">      SAN JOAQUIN</t>
  </si>
  <si>
    <t xml:space="preserve">      YUCUMO</t>
  </si>
  <si>
    <t xml:space="preserve">   BENI</t>
  </si>
  <si>
    <t>EMPRESAS DE SERVICIOS FINANCIEROS</t>
  </si>
  <si>
    <t>RAISA</t>
  </si>
  <si>
    <t>WAMSA</t>
  </si>
  <si>
    <t>FORTALEZA LEASING</t>
  </si>
  <si>
    <t>BISA LEASING</t>
  </si>
  <si>
    <t>LBN</t>
  </si>
  <si>
    <t>TOTAL SUCURSALES</t>
  </si>
  <si>
    <t>NUMERO DE EMPLEADOS</t>
  </si>
  <si>
    <t xml:space="preserve">      SOPACHUY</t>
  </si>
  <si>
    <t xml:space="preserve">      VILLA SERRANO</t>
  </si>
  <si>
    <t xml:space="preserve">      ARANI</t>
  </si>
  <si>
    <t xml:space="preserve">      EL PUENTE</t>
  </si>
  <si>
    <t xml:space="preserve">      PADCAYA</t>
  </si>
  <si>
    <t xml:space="preserve">      BUENA VISTA</t>
  </si>
  <si>
    <t xml:space="preserve">      COMARAPA</t>
  </si>
  <si>
    <t xml:space="preserve">      LOS NEGROS</t>
  </si>
  <si>
    <t xml:space="preserve">      PAILON</t>
  </si>
  <si>
    <t xml:space="preserve">      SAIPINA</t>
  </si>
  <si>
    <t xml:space="preserve">      SAMAIPATA</t>
  </si>
  <si>
    <t xml:space="preserve">      SAN ISIDRO</t>
  </si>
  <si>
    <t>GESTIÓN DE RECLAMOS</t>
  </si>
  <si>
    <t>Trimestre2</t>
  </si>
  <si>
    <t>Trimestre3</t>
  </si>
  <si>
    <t>Trimestre4</t>
  </si>
  <si>
    <t>Total</t>
  </si>
  <si>
    <t>Trimestre1</t>
  </si>
  <si>
    <t>Reclamos Atendidos</t>
  </si>
  <si>
    <t>A favor del Cliente</t>
  </si>
  <si>
    <t>A favor de la Entidad</t>
  </si>
  <si>
    <t>En Tramite</t>
  </si>
  <si>
    <t>RECLAMOS RECIBIDOS POR DEPARTAMENTO</t>
  </si>
  <si>
    <t>DEPARTAMENTO</t>
  </si>
  <si>
    <t>Chuquisaca</t>
  </si>
  <si>
    <t>La Paz</t>
  </si>
  <si>
    <t>Cochabamba</t>
  </si>
  <si>
    <t>Oruro</t>
  </si>
  <si>
    <t>Potosí</t>
  </si>
  <si>
    <t>Tarija</t>
  </si>
  <si>
    <t>Santa Cruz</t>
  </si>
  <si>
    <t xml:space="preserve">Beni </t>
  </si>
  <si>
    <t>Pando</t>
  </si>
  <si>
    <t>RECLAMOS RECIBIDOS POR TIPOLOGIA</t>
  </si>
  <si>
    <t>TIPOLOGÍA</t>
  </si>
  <si>
    <t>Atención al cliente/usuario</t>
  </si>
  <si>
    <t>Banca por internet</t>
  </si>
  <si>
    <t>Boleta de garantía</t>
  </si>
  <si>
    <t>Burós de información crediticia</t>
  </si>
  <si>
    <t>Caja de ahorro</t>
  </si>
  <si>
    <t>Central de riesgos</t>
  </si>
  <si>
    <t>Comercio exterior</t>
  </si>
  <si>
    <t>Comisiones y cobros</t>
  </si>
  <si>
    <t>Créditos</t>
  </si>
  <si>
    <t>Cuenta corriente</t>
  </si>
  <si>
    <t>Giros y transferencias</t>
  </si>
  <si>
    <t>Órdenes judiciales y retenciones</t>
  </si>
  <si>
    <t>Pago de impuestos y servicios</t>
  </si>
  <si>
    <t>Tarjeta de crédito</t>
  </si>
  <si>
    <t>Tarjeta de débito</t>
  </si>
  <si>
    <t>Canje de billetes</t>
  </si>
  <si>
    <t>Fraccionamiento de material monetario</t>
  </si>
  <si>
    <t>Comprobante de rechazo de canje y fraccionamiento</t>
  </si>
  <si>
    <t>RECLAMOS RECIBIDOS POR TIPO DE ENTIDAD</t>
  </si>
  <si>
    <t>ENTIDADES FINANCIERAS DE SEGUNDO PISO</t>
  </si>
  <si>
    <t>EMPRESAS DE ARRENDAMIENTO</t>
  </si>
  <si>
    <t>LBI</t>
  </si>
  <si>
    <t>LFO</t>
  </si>
  <si>
    <t>BURO DE INFORMACION CREDITICIA</t>
  </si>
  <si>
    <t>ESB</t>
  </si>
  <si>
    <t>IFC</t>
  </si>
  <si>
    <t>BOLETIN INFORMATIVO</t>
  </si>
  <si>
    <t>REPORTE DE CARTERA Y OTROS</t>
  </si>
  <si>
    <t>I N D I C E</t>
  </si>
  <si>
    <t>REPORTE DE CARTERA</t>
  </si>
  <si>
    <t>INFORMACIÓN CONSOLIDADA</t>
  </si>
  <si>
    <t>Cartera por tipo de crédito y departamento</t>
  </si>
  <si>
    <t>Cartera al sector productivo por entidad y estado del crédito</t>
  </si>
  <si>
    <t>Cartera al sector productivo por entidad y departamento</t>
  </si>
  <si>
    <t>3-1</t>
  </si>
  <si>
    <t>3-2</t>
  </si>
  <si>
    <t>Cartera al sector productivo por entidad y destino del crédito</t>
  </si>
  <si>
    <t>Ranking de cartera productiva</t>
  </si>
  <si>
    <t>ENTIDADES BANCARIAS</t>
  </si>
  <si>
    <t>Evolución de cartera y contingente</t>
  </si>
  <si>
    <t>Calificación de Cartera y Contingente</t>
  </si>
  <si>
    <t>Clasificación de cartera por actividad económica del deudor</t>
  </si>
  <si>
    <t>Clasificación de contingente  por actividad económica del deudor</t>
  </si>
  <si>
    <t>Clasificación de cartera por destino del crédito</t>
  </si>
  <si>
    <t>Clasificación de contingente por destino del crédito</t>
  </si>
  <si>
    <t>Clasificación de cartera  y contingente por entidad, plazo y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</si>
  <si>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</si>
  <si>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</si>
  <si>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</si>
  <si>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</si>
  <si>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</si>
  <si>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</si>
  <si>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</si>
  <si>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</si>
  <si>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</si>
  <si>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</si>
  <si>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13-5</t>
  </si>
  <si>
    <t>13-6</t>
  </si>
  <si>
    <t>Clasificación de cartera y contingente por entidad, plazo y destino del crédito</t>
  </si>
  <si>
    <t>13-7</t>
  </si>
  <si>
    <t>Clasificación de cartera  y contingente por departamento, plazo y destino del crédito</t>
  </si>
  <si>
    <t>14-1</t>
  </si>
  <si>
    <t>14-2</t>
  </si>
  <si>
    <t>14-3</t>
  </si>
  <si>
    <t>14-4</t>
  </si>
  <si>
    <t>Clasificación de cartera y contingente por departamento, estado y destino del crédito</t>
  </si>
  <si>
    <t>15-1</t>
  </si>
  <si>
    <t>15-2</t>
  </si>
  <si>
    <t>15-3</t>
  </si>
  <si>
    <t>15-4</t>
  </si>
  <si>
    <t>15-5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</si>
  <si>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</si>
  <si>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</si>
  <si>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</si>
  <si>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18-1</t>
  </si>
  <si>
    <t>18-2</t>
  </si>
  <si>
    <t>18-3</t>
  </si>
  <si>
    <t>18-4</t>
  </si>
  <si>
    <t>18-5</t>
  </si>
  <si>
    <t>18-6</t>
  </si>
  <si>
    <t>18-7</t>
  </si>
  <si>
    <t>Clasificación de cartera y contingente por tipo de garantía</t>
  </si>
  <si>
    <t>19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</si>
  <si>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</si>
  <si>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</si>
  <si>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</si>
  <si>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22-1</t>
  </si>
  <si>
    <t>22-2</t>
  </si>
  <si>
    <t>22-3</t>
  </si>
  <si>
    <t>22-4</t>
  </si>
  <si>
    <t>22-5</t>
  </si>
  <si>
    <t>22-6</t>
  </si>
  <si>
    <t>22-7</t>
  </si>
  <si>
    <t>ENTIDADES NO BANCARIAS</t>
  </si>
  <si>
    <t>Calificación de Cartera y Contingente Mutuales de A &amp; P</t>
  </si>
  <si>
    <t>Clasificación de cartera y contingente por actividad económica del deudor Mutuales de A &amp; P</t>
  </si>
  <si>
    <t>Clasificación de cartera y contingente por destino del crédito Mutuales de A &amp; P</t>
  </si>
  <si>
    <t>Clasificación de cartera y contingente por tipo de crédito Mutuales de A &amp; P</t>
  </si>
  <si>
    <t>Clasificación de cartera y contingente por tipo de garantía Mutuales de A &amp; P</t>
  </si>
  <si>
    <t>Clasificación de cartera y contingente por tipo y objeto del crédito Mutuales de A &amp; P</t>
  </si>
  <si>
    <t>Estratificación de cartera y contingente por monto y número de prestatarios Mutuales de A &amp; P</t>
  </si>
  <si>
    <t>Calificación de Cartera y Contingente Cooperativas de Ahorro y Crédito Abiertas en bolivianos</t>
  </si>
  <si>
    <t>30-1</t>
  </si>
  <si>
    <t>30-2</t>
  </si>
  <si>
    <t>Clasif. de cartera y conting. por actividad económica del deudor Coop. de Ahorro y Crédito Abiertas</t>
  </si>
  <si>
    <t>31-1</t>
  </si>
  <si>
    <t>31-2</t>
  </si>
  <si>
    <t>Clasificación de cartera y conting. por destino del crédito Cooperativas de Ahorro y Crédito Abiertas</t>
  </si>
  <si>
    <t>32-1</t>
  </si>
  <si>
    <t>32-2</t>
  </si>
  <si>
    <t>Clasificación de cartera y contingente por tipo de crédito Cooperativas de Ahorro y Crédito Abiertas</t>
  </si>
  <si>
    <t>33-1</t>
  </si>
  <si>
    <t>33-2</t>
  </si>
  <si>
    <t>Clasificación de cartera y contingente por tipo de garantía Cooperativas de Ahorro y Crédito Abiertas</t>
  </si>
  <si>
    <t>34-1</t>
  </si>
  <si>
    <t>34-2</t>
  </si>
  <si>
    <t>Clasificación de cartera y contingente por tipo y objeto del crédito Coop. De Ahorro y Crédito Abiertas</t>
  </si>
  <si>
    <t>35-1</t>
  </si>
  <si>
    <t>35-2</t>
  </si>
  <si>
    <t>Estratificación de cartera y conting. por monto y N° prestatarios Coop. de Ahorro y Crédito Abiertas</t>
  </si>
  <si>
    <t>36-1</t>
  </si>
  <si>
    <t>36-2</t>
  </si>
  <si>
    <t>Calificación de Cartera y Contingente FFP’s</t>
  </si>
  <si>
    <t>Clasificación de cartera y contingente por actividad económica del deudor Fondos Fin. Privados</t>
  </si>
  <si>
    <t>Clasificación de cartera y contingente por destino del crédito Fondos Financieros Privados</t>
  </si>
  <si>
    <t>Clasificación de cartera y contingente por tipo de crédito Fondos Financieros Privados</t>
  </si>
  <si>
    <t>Clasificación de cartera y contingente por tipo de garantía Fondos Financieros Privados</t>
  </si>
  <si>
    <t>Clasificación de cartera y contingente por tipo y objeto del crédito Fondos Financieros Privados</t>
  </si>
  <si>
    <t>Estratificación de cartera y conting. por monto y número de prestatarios Fondos Financieros Privados</t>
  </si>
  <si>
    <t>INCLUSIÓN FINANCIERA</t>
  </si>
  <si>
    <t>Evolutivo de puntos de atención financiera por subsistema (BCO &amp; FFP)</t>
  </si>
  <si>
    <t>Evolutivo de puntos de atención financiera por subsistema (MAP &amp; CAC)</t>
  </si>
  <si>
    <t>Sucursales, Agencias y Número de empleados (BCO)</t>
  </si>
  <si>
    <t>Sucursales, Agencias y Número de empleados (FFP)</t>
  </si>
  <si>
    <t>Sucursales, Agencias y Número de empleados (MAP)</t>
  </si>
  <si>
    <t>Sucursales, Agencias y Número de empleados (CAC)</t>
  </si>
  <si>
    <t>Gestión de reclamos</t>
  </si>
  <si>
    <t>Reclamos recibidos por departamento</t>
  </si>
  <si>
    <t>Reclamos recibidos por tipología</t>
  </si>
  <si>
    <t>Reclamos recibidos por entidad</t>
  </si>
  <si>
    <t>Abreviaturas</t>
  </si>
  <si>
    <t>Sistema Bancario</t>
  </si>
  <si>
    <t>Banco Nacional de Bolivia S.A.</t>
  </si>
  <si>
    <t>Banco Unión S.A.</t>
  </si>
  <si>
    <t>Banco Mercantil Santa Cruz S.A.</t>
  </si>
  <si>
    <t>Banco BISA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</si>
  <si>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</si>
  <si>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</si>
  <si>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</si>
  <si>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</si>
  <si>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</si>
  <si>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Citibank N.A. Sucursal Bolivia (2)</t>
  </si>
  <si>
    <t>BCT</t>
  </si>
  <si>
    <t>Banco do Brasil S.A.</t>
  </si>
  <si>
    <t>Banco Los Andes Procredit S.A.</t>
  </si>
  <si>
    <t>Banco para el Fomento a Iniciativas Económicas (1)</t>
  </si>
  <si>
    <t>Banco Fortaleza S.A. (5)</t>
  </si>
  <si>
    <t>Mutuales de Ahorro y Préstamo</t>
  </si>
  <si>
    <t>Mutual La Primera</t>
  </si>
  <si>
    <t>Mutual Guapay</t>
  </si>
  <si>
    <t>MGY</t>
  </si>
  <si>
    <t>Mutual Promotora</t>
  </si>
  <si>
    <t>Mutual El Progreso</t>
  </si>
  <si>
    <t>Mutual Potosí</t>
  </si>
  <si>
    <t>Mutual La Plata</t>
  </si>
  <si>
    <t>Mutual La Paz</t>
  </si>
  <si>
    <t>Mutual Paitití</t>
  </si>
  <si>
    <t>Mutual Pando</t>
  </si>
  <si>
    <t>Cooperativas de Ahorro y Crédito Abiertas</t>
  </si>
  <si>
    <t>Cooperativa Jesús Nazareno Ltda.</t>
  </si>
  <si>
    <t>Cooperativa San Martín de Porres Ltda.</t>
  </si>
  <si>
    <t>Cooperativa Fátima Ltda.</t>
  </si>
  <si>
    <t>Cooperativa San Pedro Ltda.</t>
  </si>
  <si>
    <t>Cooperativa Loyola Ltda.</t>
  </si>
  <si>
    <t>Cooperativa San Antonio Ltda.</t>
  </si>
  <si>
    <t>Cooperativa Pio X Ltda.</t>
  </si>
  <si>
    <t>Cooperativa Inca Huasi Ltda.</t>
  </si>
  <si>
    <t>Cooperativa Quillacollo Ltda.</t>
  </si>
  <si>
    <t>Cooperativa San José de Punata Ltda.</t>
  </si>
  <si>
    <t>Cooperativa Monseñor Félix Gainza Ltda.</t>
  </si>
  <si>
    <t>Cooperativa Educadores Gran Chaco Ltda.</t>
  </si>
  <si>
    <t>Cooperativa El Chorolque Ltda.</t>
  </si>
  <si>
    <t>Cooperativa Comarapa Ltda.</t>
  </si>
  <si>
    <t>Cooperativa San Mateo Ltda.</t>
  </si>
  <si>
    <t>Cooperativa Trinidad Ltda.</t>
  </si>
  <si>
    <t>Cooperativa San Joaquín Ltda.</t>
  </si>
  <si>
    <t>Cooperativa Magisterio Rural Ltda.</t>
  </si>
  <si>
    <t>Cooperativa San José de Bermejo Ltda.</t>
  </si>
  <si>
    <t>Cooperativa Catedral Ltda.</t>
  </si>
  <si>
    <t>Cooperativa Asunción Ltda.</t>
  </si>
  <si>
    <t>Cooperativa Catedral de Tarija Ltda.</t>
  </si>
  <si>
    <t>Cooperativa San Roque Ltda.</t>
  </si>
  <si>
    <t>Cooperativa La Merced Ltda. (3)</t>
  </si>
  <si>
    <t>Cooperativa San Carlos Borromeo Ltda. (4)</t>
  </si>
  <si>
    <t>Fondos Financieros Privados</t>
  </si>
  <si>
    <t>Fondo Financiero Privado Fassil S.A. (FFP)</t>
  </si>
  <si>
    <t>Fondo de la Comunidad S.A. (FFP)</t>
  </si>
  <si>
    <t>Fondo para el Fomento a Iniciativas Eco. S.A. (FFP) (1)</t>
  </si>
  <si>
    <t>FIE</t>
  </si>
  <si>
    <t>Fondo Financiero Privado Eco Futuro S.A. (FFP)</t>
  </si>
  <si>
    <t>Fondo Financiero Privado Prodem S.A. (FFP)</t>
  </si>
  <si>
    <t>Fondo Financiero Privado Fortaleza FFP S.A. (FFP) (5)</t>
  </si>
  <si>
    <t>Empresas de Servicios Financieros</t>
  </si>
  <si>
    <t>Almacenes Generales de Depósito</t>
  </si>
  <si>
    <t>Warrant Mercantil Santa Cruz S.A.</t>
  </si>
  <si>
    <t>AWM</t>
  </si>
  <si>
    <t>Almacenes Internacionales S.A.</t>
  </si>
  <si>
    <t>AIS</t>
  </si>
  <si>
    <t>Empresas de Arrendamiento Financiero</t>
  </si>
  <si>
    <t>Bisa Leasing S.A.</t>
  </si>
  <si>
    <t>Fortaleza Leasing S.A.</t>
  </si>
  <si>
    <t>BNB Leasing S.A.</t>
  </si>
  <si>
    <t>Cámaras de Compensación</t>
  </si>
  <si>
    <t>Administradora de Cámaras de Compensación y Liquidación</t>
  </si>
  <si>
    <t>ACCL S.A.</t>
  </si>
  <si>
    <t>Burós de Información Crediticia</t>
  </si>
  <si>
    <t>Empresa de Servicios BIC S.A.</t>
  </si>
  <si>
    <t xml:space="preserve">ENSERBIC S. A. </t>
  </si>
  <si>
    <t>Servicios de Información Crediticia BIC S.A.</t>
  </si>
  <si>
    <t>INFOCRED BIC S.A.</t>
  </si>
  <si>
    <t>Entidades de Segundo Piso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</si>
  <si>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</si>
  <si>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</si>
  <si>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</si>
  <si>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</si>
  <si>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</si>
  <si>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</si>
  <si>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</si>
  <si>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</si>
  <si>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</si>
  <si>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</si>
  <si>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</si>
  <si>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</si>
  <si>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Dólares Estadounidenses</t>
  </si>
  <si>
    <t>$us</t>
  </si>
  <si>
    <t>(1) En el mes de mayo de 2010 el FFP FIE S.A. se convirtió en Banco</t>
  </si>
  <si>
    <t>(2) Ingresó en proceso de liquidación voluntaria a partir 29.6.10</t>
  </si>
  <si>
    <t>(3) Con licencia de funcionamiento a partir de diciembre de 2010</t>
  </si>
  <si>
    <t>(4) Con licencia de funcionamiento a partir de octubre de 2012</t>
  </si>
  <si>
    <t>(5) En el mes de diciembre de 2012 Fortaleza FFP se transformó en Banco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</si>
</sst>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(* #,##0_);_(* \(#,##0\);_(* &quot;-&quot;_);_(@_)"/>
    <numFmt numFmtId="43" formatCode="_(* #,##0.00_);_(* \(#,##0.00\);_(* &quot;-&quot;??_);_(@_)"/>
    <numFmt numFmtId="164" formatCode="_ * #,##0.00_ ;_ * \-#,##0.00_ ;_ * &quot;-&quot;??_ ;_ @_ "/>
    <numFmt numFmtId="165" formatCode="_(* #,##0_);_(* \(#,##0\);_(* &quot;-&quot;??_);_(@_)"/>
    <numFmt numFmtId="166" formatCode="_ * #,##0_ ;_ * \-#,##0_ ;_ * &quot;-&quot;??_ ;_ @_ "/>
    <numFmt numFmtId="167" formatCode="0.0%"/>
    <numFmt numFmtId="168" formatCode="_-[$€-2]* #,##0.00_-;\-[$€-2]* #,##0.00_-;_-[$€-2]* &quot;-&quot;??_-"/>
    <numFmt numFmtId="169" formatCode="_-* #,##0.00\ [$€]_-;\-* #,##0.00\ [$€]_-;_-* &quot;-&quot;??\ [$€]_-;_-@_-"/>
    <numFmt numFmtId="170" formatCode="_-* #,##0.00\ _P_t_a_-;\-* #,##0.00\ _P_t_a_-;_-* &quot;-&quot;??\ _P_t_a_-;_-@_-"/>
    <numFmt numFmtId="171" formatCode="_-* #,##0.00\ _€_-;\-* #,##0.00\ _€_-;_-* &quot;-&quot;??\ _€_-;_-@_-"/>
    <numFmt numFmtId="172" formatCode="_-* #,##0.00\ _P_t_s_-;\-* #,##0.00\ _P_t_s_-;_-* &quot;-&quot;??\ _P_t_s_-;_-@_-"/>
  </numFmts>
  <fonts count="12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</font>
    <font>
      <b/>
      <sz val="18"/>
      <color indexed="9"/>
      <name val="Arial"/>
      <family val="2"/>
    </font>
    <font>
      <b/>
      <sz val="9"/>
      <name val="Times New Roman"/>
      <family val="1"/>
    </font>
    <font>
      <sz val="12"/>
      <name val="Times New Roman"/>
      <family val="1"/>
    </font>
    <font>
      <sz val="16"/>
      <name val="Times New Roman"/>
      <family val="1"/>
    </font>
    <font>
      <b/>
      <sz val="12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 Narrow"/>
      <family val="2"/>
    </font>
    <font>
      <sz val="7"/>
      <name val="Arial"/>
      <family val="2"/>
    </font>
    <font>
      <sz val="8"/>
      <name val="Arial"/>
      <family val="2"/>
    </font>
    <font>
      <sz val="12"/>
      <name val="Arial"/>
      <family val="2"/>
    </font>
    <font>
      <sz val="12"/>
      <name val="Helv"/>
    </font>
    <font>
      <sz val="8"/>
      <name val="Univers Condensed"/>
      <family val="2"/>
    </font>
    <font>
      <b/>
      <sz val="26"/>
      <color indexed="9"/>
      <name val="Arial"/>
      <family val="2"/>
    </font>
    <font>
      <b/>
      <sz val="12"/>
      <name val="Times New Roman"/>
      <family val="1"/>
    </font>
    <font>
      <sz val="18"/>
      <color indexed="9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2"/>
      <color rgb="FFFF0000"/>
      <name val="Arial"/>
      <family val="2"/>
    </font>
    <font>
      <b/>
      <sz val="12"/>
      <color indexed="9"/>
      <name val="Times New Roman"/>
      <family val="1"/>
    </font>
    <font>
      <b/>
      <sz val="22"/>
      <color indexed="9"/>
      <name val="Arial"/>
      <family val="2"/>
    </font>
    <font>
      <b/>
      <sz val="18"/>
      <color indexed="9"/>
      <name val="Times New Roman"/>
      <family val="1"/>
    </font>
    <font>
      <sz val="22"/>
      <color indexed="9"/>
      <name val="Arial"/>
      <family val="2"/>
    </font>
    <font>
      <sz val="18"/>
      <color indexed="9"/>
      <name val="Times New Roman"/>
      <family val="1"/>
    </font>
    <font>
      <b/>
      <sz val="14"/>
      <name val="Arial"/>
      <family val="2"/>
    </font>
    <font>
      <b/>
      <sz val="7"/>
      <name val="Arial"/>
      <family val="2"/>
    </font>
    <font>
      <sz val="14"/>
      <name val="Arial"/>
      <family val="2"/>
    </font>
    <font>
      <sz val="9"/>
      <name val="Arial"/>
      <family val="2"/>
    </font>
    <font>
      <sz val="12"/>
      <name val="Arial Narrow"/>
      <family val="2"/>
    </font>
    <font>
      <sz val="13"/>
      <name val="Arial Narrow"/>
      <family val="2"/>
    </font>
    <font>
      <b/>
      <sz val="13"/>
      <name val="Arial Narrow"/>
      <family val="2"/>
    </font>
    <font>
      <b/>
      <sz val="12"/>
      <name val="Arial Narrow"/>
      <family val="2"/>
    </font>
    <font>
      <i/>
      <sz val="10"/>
      <name val="Univers Condensed"/>
    </font>
    <font>
      <sz val="10"/>
      <color theme="1"/>
      <name val="Arial"/>
      <family val="2"/>
    </font>
    <font>
      <sz val="10"/>
      <color theme="1"/>
      <name val="Calibri"/>
      <family val="2"/>
      <scheme val="minor"/>
    </font>
    <font>
      <b/>
      <sz val="12"/>
      <color indexed="9"/>
      <name val="Arial"/>
      <family val="2"/>
    </font>
    <font>
      <b/>
      <sz val="16"/>
      <color indexed="9"/>
      <name val="Arial"/>
      <family val="2"/>
    </font>
    <font>
      <sz val="16"/>
      <color indexed="9"/>
      <name val="Arial"/>
      <family val="2"/>
    </font>
    <font>
      <i/>
      <sz val="10"/>
      <name val="Arial"/>
      <family val="2"/>
    </font>
    <font>
      <b/>
      <sz val="13"/>
      <name val="Arial"/>
      <family val="2"/>
    </font>
    <font>
      <sz val="18"/>
      <name val="Arial"/>
      <family val="2"/>
    </font>
    <font>
      <b/>
      <sz val="30"/>
      <color indexed="9"/>
      <name val="Arial"/>
      <family val="2"/>
    </font>
    <font>
      <b/>
      <sz val="16"/>
      <name val="Times New Roman"/>
      <family val="1"/>
    </font>
    <font>
      <sz val="30"/>
      <color indexed="9"/>
      <name val="Arial"/>
      <family val="2"/>
    </font>
    <font>
      <b/>
      <sz val="10"/>
      <name val="Arial Narrow"/>
      <family val="2"/>
    </font>
    <font>
      <b/>
      <sz val="22"/>
      <name val="Arial"/>
      <family val="2"/>
    </font>
    <font>
      <sz val="22"/>
      <name val="Arial"/>
      <family val="2"/>
    </font>
    <font>
      <sz val="14"/>
      <name val="Arial Narrow"/>
      <family val="2"/>
    </font>
    <font>
      <i/>
      <sz val="16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sz val="36"/>
      <name val="Times New Roman"/>
      <family val="1"/>
    </font>
    <font>
      <b/>
      <sz val="48"/>
      <name val="Times New Roman"/>
      <family val="1"/>
    </font>
    <font>
      <b/>
      <sz val="52"/>
      <color indexed="9"/>
      <name val="Arial"/>
      <family val="2"/>
    </font>
    <font>
      <sz val="52"/>
      <color indexed="9"/>
      <name val="Arial"/>
      <family val="2"/>
    </font>
    <font>
      <sz val="36"/>
      <name val="Arial"/>
      <family val="2"/>
    </font>
    <font>
      <b/>
      <sz val="48"/>
      <name val="Arial"/>
      <family val="2"/>
    </font>
    <font>
      <b/>
      <sz val="36"/>
      <name val="Arial Narrow"/>
      <family val="2"/>
    </font>
    <font>
      <b/>
      <sz val="48"/>
      <name val="Arial Narrow"/>
      <family val="2"/>
    </font>
    <font>
      <b/>
      <sz val="36"/>
      <name val="Arial"/>
      <family val="2"/>
    </font>
    <font>
      <b/>
      <sz val="42"/>
      <name val="Arial"/>
      <family val="2"/>
    </font>
    <font>
      <b/>
      <sz val="26"/>
      <name val="Arial"/>
      <family val="2"/>
    </font>
    <font>
      <sz val="40"/>
      <name val="Arial"/>
      <family val="2"/>
    </font>
    <font>
      <b/>
      <sz val="40"/>
      <name val="Arial"/>
      <family val="2"/>
    </font>
    <font>
      <sz val="36"/>
      <name val="Arial Narrow"/>
      <family val="2"/>
    </font>
    <font>
      <b/>
      <sz val="20"/>
      <name val="Arial"/>
      <family val="2"/>
    </font>
    <font>
      <sz val="20"/>
      <name val="Arial"/>
      <family val="2"/>
    </font>
    <font>
      <b/>
      <sz val="11"/>
      <name val="Arial Narrow"/>
      <family val="2"/>
    </font>
    <font>
      <b/>
      <sz val="14"/>
      <name val="Arial Narrow"/>
      <family val="2"/>
    </font>
    <font>
      <i/>
      <sz val="11"/>
      <name val="Arial"/>
      <family val="2"/>
    </font>
    <font>
      <sz val="16"/>
      <name val="Univers Condensed"/>
      <family val="2"/>
    </font>
    <font>
      <i/>
      <sz val="9"/>
      <name val="Arial"/>
      <family val="2"/>
    </font>
    <font>
      <b/>
      <sz val="20"/>
      <color indexed="9"/>
      <name val="Arial"/>
      <family val="2"/>
    </font>
    <font>
      <sz val="20"/>
      <color indexed="9"/>
      <name val="Arial"/>
      <family val="2"/>
    </font>
    <font>
      <sz val="11"/>
      <name val="Arial Narrow"/>
      <family val="2"/>
    </font>
    <font>
      <b/>
      <sz val="14"/>
      <name val="Univers Condensed"/>
    </font>
    <font>
      <b/>
      <sz val="20"/>
      <color indexed="9"/>
      <name val="Times New Roman"/>
      <family val="1"/>
    </font>
    <font>
      <sz val="20"/>
      <name val="Times New Roman"/>
      <family val="1"/>
    </font>
    <font>
      <b/>
      <sz val="7"/>
      <color indexed="9"/>
      <name val="Arial"/>
      <family val="2"/>
    </font>
    <font>
      <b/>
      <sz val="7"/>
      <name val="Times New Roman"/>
      <family val="1"/>
    </font>
    <font>
      <sz val="7"/>
      <name val="Times New Roman"/>
      <family val="1"/>
    </font>
    <font>
      <sz val="7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b/>
      <sz val="7"/>
      <name val="Arial Narrow"/>
      <family val="2"/>
    </font>
    <font>
      <b/>
      <sz val="6"/>
      <name val="Arial Narrow"/>
      <family val="2"/>
    </font>
    <font>
      <sz val="6"/>
      <name val="Arial"/>
      <family val="2"/>
    </font>
    <font>
      <i/>
      <sz val="7"/>
      <name val="Arial"/>
      <family val="2"/>
    </font>
    <font>
      <sz val="7"/>
      <name val="Helv"/>
    </font>
    <font>
      <b/>
      <sz val="10"/>
      <color indexed="9"/>
      <name val="Arial"/>
      <family val="2"/>
    </font>
    <font>
      <b/>
      <sz val="10"/>
      <color indexed="9"/>
      <name val="Times New Roman"/>
      <family val="1"/>
    </font>
    <font>
      <sz val="10"/>
      <color indexed="9"/>
      <name val="Arial"/>
      <family val="2"/>
    </font>
    <font>
      <b/>
      <sz val="6"/>
      <name val="Arial"/>
      <family val="2"/>
    </font>
    <font>
      <b/>
      <sz val="8"/>
      <color indexed="9"/>
      <name val="Arial"/>
      <family val="2"/>
    </font>
    <font>
      <b/>
      <sz val="6"/>
      <color indexed="9"/>
      <name val="Arial"/>
      <family val="2"/>
    </font>
    <font>
      <b/>
      <sz val="5"/>
      <name val="Arial"/>
      <family val="2"/>
    </font>
    <font>
      <sz val="5"/>
      <name val="Arial"/>
      <family val="2"/>
    </font>
    <font>
      <b/>
      <sz val="10"/>
      <color theme="0"/>
      <name val="Arial"/>
      <family val="2"/>
    </font>
    <font>
      <b/>
      <sz val="14"/>
      <color theme="0"/>
      <name val="Arial"/>
      <family val="2"/>
    </font>
    <font>
      <sz val="14"/>
      <color theme="0"/>
      <name val="Arial"/>
      <family val="2"/>
    </font>
    <font>
      <b/>
      <sz val="10"/>
      <color theme="1"/>
      <name val="Arial"/>
      <family val="2"/>
    </font>
    <font>
      <sz val="14"/>
      <color theme="1"/>
      <name val="Calibri"/>
      <family val="2"/>
      <scheme val="minor"/>
    </font>
    <font>
      <b/>
      <sz val="12"/>
      <color theme="0"/>
      <name val="Arial"/>
      <family val="2"/>
    </font>
    <font>
      <b/>
      <sz val="10"/>
      <color theme="1"/>
      <name val="Calibri"/>
      <family val="2"/>
      <scheme val="minor"/>
    </font>
    <font>
      <sz val="16"/>
      <color theme="0"/>
      <name val="Times New Roman"/>
      <family val="1"/>
    </font>
    <font>
      <b/>
      <sz val="18"/>
      <color theme="0"/>
      <name val="Times New Roman"/>
      <family val="1"/>
    </font>
    <font>
      <b/>
      <sz val="18"/>
      <color indexed="8"/>
      <name val="Times New Roman"/>
      <family val="1"/>
    </font>
    <font>
      <sz val="11"/>
      <color indexed="8"/>
      <name val="Arial"/>
      <family val="2"/>
    </font>
    <font>
      <b/>
      <sz val="11"/>
      <color theme="0"/>
      <name val="Calibri"/>
      <family val="2"/>
    </font>
    <font>
      <sz val="11"/>
      <color theme="0"/>
      <name val="Arial"/>
      <family val="2"/>
    </font>
    <font>
      <u/>
      <sz val="11"/>
      <color indexed="12"/>
      <name val="Calibri"/>
      <family val="2"/>
    </font>
    <font>
      <u/>
      <sz val="11"/>
      <name val="Calibri"/>
      <family val="2"/>
    </font>
    <font>
      <sz val="11"/>
      <name val="Calibri"/>
      <family val="2"/>
      <scheme val="minor"/>
    </font>
    <font>
      <u/>
      <sz val="11"/>
      <color theme="1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sz val="11"/>
      <color theme="1"/>
      <name val="Arial"/>
      <family val="2"/>
    </font>
    <font>
      <b/>
      <sz val="8"/>
      <color indexed="8"/>
      <name val="Helv"/>
    </font>
    <font>
      <sz val="9"/>
      <color theme="1"/>
      <name val="Calibri"/>
      <family val="2"/>
      <scheme val="minor"/>
    </font>
  </fonts>
  <fills count="17">
    <fill>
      <patternFill patternType="none"/>
    </fill>
    <fill>
      <patternFill patternType="gray125"/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8A8B87"/>
        <bgColor indexed="64"/>
      </patternFill>
    </fill>
    <fill>
      <patternFill patternType="solid">
        <fgColor rgb="FF8A8B87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ECFC4"/>
        <bgColor indexed="64"/>
      </patternFill>
    </fill>
    <fill>
      <patternFill patternType="gray0625">
        <fgColor indexed="22"/>
        <bgColor indexed="22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/>
      <bottom style="thick">
        <color rgb="FF8A8C88"/>
      </bottom>
      <diagonal/>
    </border>
    <border>
      <left/>
      <right/>
      <top style="thick">
        <color rgb="FF8A8C88"/>
      </top>
      <bottom/>
      <diagonal/>
    </border>
    <border>
      <left/>
      <right/>
      <top style="thick">
        <color theme="0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ck">
        <color theme="0"/>
      </top>
      <bottom style="thick">
        <color rgb="FF8A8C88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medium">
        <color rgb="FF8A8C88"/>
      </bottom>
      <diagonal/>
    </border>
    <border>
      <left/>
      <right/>
      <top/>
      <bottom style="thick">
        <color rgb="FFCDCEC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64">
    <xf numFmtId="0" fontId="0" fillId="0" borderId="0"/>
    <xf numFmtId="9" fontId="1" fillId="0" borderId="0" applyFont="0" applyFill="0" applyBorder="0" applyAlignment="0" applyProtection="0"/>
    <xf numFmtId="0" fontId="4" fillId="0" borderId="0"/>
    <xf numFmtId="164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0" fontId="12" fillId="0" borderId="0"/>
    <xf numFmtId="0" fontId="12" fillId="0" borderId="0"/>
    <xf numFmtId="164" fontId="4" fillId="0" borderId="0" applyFont="0" applyFill="0" applyBorder="0" applyAlignment="0" applyProtection="0"/>
    <xf numFmtId="0" fontId="1" fillId="0" borderId="0"/>
    <xf numFmtId="0" fontId="116" fillId="0" borderId="0" applyNumberFormat="0" applyFill="0" applyBorder="0" applyAlignment="0" applyProtection="0">
      <alignment vertical="top"/>
      <protection locked="0"/>
    </xf>
    <xf numFmtId="0" fontId="120" fillId="0" borderId="0" applyFont="0" applyFill="0" applyBorder="0" applyAlignment="0" applyProtection="0"/>
    <xf numFmtId="43" fontId="12" fillId="0" borderId="0" applyFont="0" applyFill="0" applyBorder="0" applyAlignment="0" applyProtection="0"/>
    <xf numFmtId="164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1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4" fillId="0" borderId="0" applyFont="0" applyFill="0" applyBorder="0" applyAlignment="0" applyProtection="0"/>
    <xf numFmtId="37" fontId="12" fillId="0" borderId="0" applyFill="0" applyBorder="0" applyAlignment="0" applyProtection="0"/>
    <xf numFmtId="37" fontId="12" fillId="0" borderId="0" applyFill="0" applyBorder="0" applyAlignment="0" applyProtection="0"/>
    <xf numFmtId="168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168" fontId="12" fillId="0" borderId="0" applyFont="0" applyFill="0" applyBorder="0" applyAlignment="0" applyProtection="0"/>
    <xf numFmtId="43" fontId="122" fillId="0" borderId="0" applyFont="0" applyFill="0" applyBorder="0" applyAlignment="0" applyProtection="0"/>
    <xf numFmtId="43" fontId="122" fillId="0" borderId="0" applyFont="0" applyFill="0" applyBorder="0" applyAlignment="0" applyProtection="0"/>
    <xf numFmtId="43" fontId="122" fillId="0" borderId="0" applyFont="0" applyFill="0" applyBorder="0" applyAlignment="0" applyProtection="0"/>
    <xf numFmtId="43" fontId="122" fillId="0" borderId="0" applyFont="0" applyFill="0" applyBorder="0" applyAlignment="0" applyProtection="0"/>
    <xf numFmtId="170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2" fontId="12" fillId="0" borderId="0" applyFont="0" applyFill="0" applyBorder="0" applyAlignment="0" applyProtection="0"/>
    <xf numFmtId="0" fontId="12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2" fillId="0" borderId="0"/>
    <xf numFmtId="0" fontId="12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4" fillId="0" borderId="0"/>
    <xf numFmtId="0" fontId="12" fillId="0" borderId="0"/>
    <xf numFmtId="0" fontId="12" fillId="0" borderId="0"/>
    <xf numFmtId="0" fontId="4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24" fillId="0" borderId="0"/>
    <xf numFmtId="0" fontId="124" fillId="0" borderId="0"/>
    <xf numFmtId="0" fontId="1" fillId="0" borderId="0"/>
    <xf numFmtId="0" fontId="123" fillId="0" borderId="0"/>
    <xf numFmtId="37" fontId="125" fillId="16" borderId="18" applyFont="0" applyBorder="0" applyAlignment="0">
      <alignment horizontal="left"/>
    </xf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</cellStyleXfs>
  <cellXfs count="786">
    <xf numFmtId="0" fontId="0" fillId="0" borderId="0" xfId="0"/>
    <xf numFmtId="0" fontId="5" fillId="2" borderId="0" xfId="2" applyFont="1" applyFill="1" applyAlignment="1">
      <alignment horizontal="center"/>
    </xf>
    <xf numFmtId="0" fontId="5" fillId="2" borderId="0" xfId="2" applyFont="1" applyFill="1" applyAlignment="1">
      <alignment horizontal="center"/>
    </xf>
    <xf numFmtId="0" fontId="6" fillId="0" borderId="0" xfId="2" applyFont="1" applyAlignment="1">
      <alignment horizontal="left"/>
    </xf>
    <xf numFmtId="0" fontId="7" fillId="0" borderId="0" xfId="2" applyFont="1"/>
    <xf numFmtId="0" fontId="5" fillId="2" borderId="0" xfId="2" applyFont="1" applyFill="1" applyAlignment="1">
      <alignment horizontal="center" vertical="center"/>
    </xf>
    <xf numFmtId="0" fontId="8" fillId="0" borderId="0" xfId="2" applyFont="1"/>
    <xf numFmtId="0" fontId="5" fillId="2" borderId="1" xfId="2" applyFont="1" applyFill="1" applyBorder="1" applyAlignment="1">
      <alignment horizontal="center" vertical="center"/>
    </xf>
    <xf numFmtId="0" fontId="6" fillId="0" borderId="0" xfId="2" applyFont="1" applyAlignment="1">
      <alignment horizontal="left" vertical="top"/>
    </xf>
    <xf numFmtId="0" fontId="8" fillId="0" borderId="0" xfId="2" applyFont="1" applyAlignment="1">
      <alignment vertical="top"/>
    </xf>
    <xf numFmtId="37" fontId="9" fillId="3" borderId="2" xfId="2" applyNumberFormat="1" applyFont="1" applyFill="1" applyBorder="1" applyAlignment="1">
      <alignment vertical="center"/>
    </xf>
    <xf numFmtId="37" fontId="9" fillId="3" borderId="2" xfId="2" applyNumberFormat="1" applyFont="1" applyFill="1" applyBorder="1" applyAlignment="1">
      <alignment horizontal="right" vertical="center"/>
    </xf>
    <xf numFmtId="37" fontId="9" fillId="3" borderId="2" xfId="2" applyNumberFormat="1" applyFont="1" applyFill="1" applyBorder="1" applyAlignment="1">
      <alignment horizontal="center" vertical="center"/>
    </xf>
    <xf numFmtId="0" fontId="10" fillId="0" borderId="0" xfId="2" applyFont="1" applyAlignment="1">
      <alignment horizontal="left"/>
    </xf>
    <xf numFmtId="0" fontId="4" fillId="0" borderId="0" xfId="2" applyBorder="1"/>
    <xf numFmtId="0" fontId="11" fillId="3" borderId="0" xfId="2" applyFont="1" applyFill="1" applyAlignment="1">
      <alignment vertical="center"/>
    </xf>
    <xf numFmtId="0" fontId="11" fillId="3" borderId="0" xfId="2" applyFont="1" applyFill="1"/>
    <xf numFmtId="2" fontId="12" fillId="3" borderId="0" xfId="2" applyNumberFormat="1" applyFont="1" applyFill="1" applyBorder="1" applyAlignment="1" applyProtection="1">
      <alignment horizontal="left"/>
    </xf>
    <xf numFmtId="0" fontId="12" fillId="3" borderId="0" xfId="2" applyFont="1" applyFill="1"/>
    <xf numFmtId="3" fontId="13" fillId="0" borderId="0" xfId="2" applyNumberFormat="1" applyFont="1"/>
    <xf numFmtId="165" fontId="12" fillId="0" borderId="0" xfId="3" quotePrefix="1" applyNumberFormat="1" applyFont="1"/>
    <xf numFmtId="3" fontId="12" fillId="0" borderId="0" xfId="2" quotePrefix="1" applyNumberFormat="1" applyFont="1" applyBorder="1" applyAlignment="1" applyProtection="1"/>
    <xf numFmtId="10" fontId="12" fillId="0" borderId="0" xfId="2" applyNumberFormat="1" applyFont="1" applyBorder="1" applyAlignment="1">
      <alignment horizontal="right"/>
    </xf>
    <xf numFmtId="3" fontId="10" fillId="0" borderId="0" xfId="2" applyNumberFormat="1" applyFont="1" applyAlignment="1">
      <alignment horizontal="left"/>
    </xf>
    <xf numFmtId="0" fontId="4" fillId="0" borderId="0" xfId="2"/>
    <xf numFmtId="3" fontId="13" fillId="0" borderId="0" xfId="2" applyNumberFormat="1" applyFont="1" applyAlignment="1">
      <alignment vertical="center"/>
    </xf>
    <xf numFmtId="164" fontId="11" fillId="3" borderId="0" xfId="3" applyFont="1" applyFill="1" applyAlignment="1">
      <alignment horizontal="left" vertical="center"/>
    </xf>
    <xf numFmtId="166" fontId="11" fillId="3" borderId="0" xfId="3" applyNumberFormat="1" applyFont="1" applyFill="1" applyAlignment="1">
      <alignment horizontal="right" vertical="center"/>
    </xf>
    <xf numFmtId="167" fontId="11" fillId="3" borderId="0" xfId="4" applyNumberFormat="1" applyFont="1" applyFill="1" applyAlignment="1">
      <alignment horizontal="right" vertical="center"/>
    </xf>
    <xf numFmtId="3" fontId="12" fillId="0" borderId="0" xfId="2" quotePrefix="1" applyNumberFormat="1" applyFont="1" applyBorder="1" applyAlignment="1" applyProtection="1">
      <alignment vertical="center"/>
    </xf>
    <xf numFmtId="167" fontId="12" fillId="0" borderId="0" xfId="4" applyNumberFormat="1" applyFont="1" applyFill="1"/>
    <xf numFmtId="0" fontId="12" fillId="0" borderId="0" xfId="2" applyFont="1" applyFill="1"/>
    <xf numFmtId="10" fontId="10" fillId="0" borderId="0" xfId="2" applyNumberFormat="1" applyFont="1" applyAlignment="1">
      <alignment horizontal="left"/>
    </xf>
    <xf numFmtId="0" fontId="14" fillId="0" borderId="3" xfId="2" applyFont="1" applyFill="1" applyBorder="1"/>
    <xf numFmtId="3" fontId="14" fillId="0" borderId="3" xfId="2" applyNumberFormat="1" applyFont="1" applyFill="1" applyBorder="1"/>
    <xf numFmtId="10" fontId="14" fillId="0" borderId="3" xfId="2" applyNumberFormat="1" applyFont="1" applyFill="1" applyBorder="1"/>
    <xf numFmtId="0" fontId="4" fillId="0" borderId="0" xfId="2" applyFill="1"/>
    <xf numFmtId="0" fontId="15" fillId="0" borderId="4" xfId="2" applyFont="1" applyBorder="1" applyAlignment="1">
      <alignment horizontal="left" vertical="top" wrapText="1"/>
    </xf>
    <xf numFmtId="49" fontId="14" fillId="0" borderId="0" xfId="2" applyNumberFormat="1" applyFont="1" applyBorder="1"/>
    <xf numFmtId="0" fontId="14" fillId="0" borderId="0" xfId="2" applyFont="1"/>
    <xf numFmtId="3" fontId="14" fillId="0" borderId="0" xfId="2" applyNumberFormat="1" applyFont="1" applyAlignment="1">
      <alignment horizontal="right"/>
    </xf>
    <xf numFmtId="166" fontId="16" fillId="0" borderId="0" xfId="3" applyNumberFormat="1" applyFont="1"/>
    <xf numFmtId="37" fontId="17" fillId="0" borderId="0" xfId="2" quotePrefix="1" applyNumberFormat="1" applyFont="1" applyBorder="1" applyAlignment="1" applyProtection="1">
      <alignment horizontal="left"/>
    </xf>
    <xf numFmtId="0" fontId="18" fillId="0" borderId="0" xfId="2" applyFont="1"/>
    <xf numFmtId="0" fontId="19" fillId="2" borderId="0" xfId="0" applyFont="1" applyFill="1" applyAlignment="1">
      <alignment horizontal="center"/>
    </xf>
    <xf numFmtId="3" fontId="19" fillId="2" borderId="0" xfId="0" applyNumberFormat="1" applyFont="1" applyFill="1" applyAlignment="1">
      <alignment horizontal="center"/>
    </xf>
    <xf numFmtId="10" fontId="19" fillId="2" borderId="0" xfId="0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3" fontId="5" fillId="2" borderId="0" xfId="0" applyNumberFormat="1" applyFont="1" applyFill="1" applyAlignment="1">
      <alignment horizontal="center"/>
    </xf>
    <xf numFmtId="0" fontId="20" fillId="0" borderId="0" xfId="0" applyFont="1" applyAlignment="1">
      <alignment horizontal="center"/>
    </xf>
    <xf numFmtId="0" fontId="7" fillId="0" borderId="0" xfId="0" applyFont="1"/>
    <xf numFmtId="0" fontId="5" fillId="2" borderId="0" xfId="0" applyFont="1" applyFill="1" applyAlignment="1">
      <alignment horizontal="center"/>
    </xf>
    <xf numFmtId="0" fontId="21" fillId="2" borderId="0" xfId="0" applyFont="1" applyFill="1" applyAlignment="1">
      <alignment horizontal="center" vertical="top"/>
    </xf>
    <xf numFmtId="0" fontId="20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0" fontId="7" fillId="0" borderId="0" xfId="0" applyFont="1" applyAlignment="1">
      <alignment vertical="top"/>
    </xf>
    <xf numFmtId="37" fontId="9" fillId="3" borderId="2" xfId="0" applyNumberFormat="1" applyFont="1" applyFill="1" applyBorder="1" applyAlignment="1">
      <alignment vertical="center"/>
    </xf>
    <xf numFmtId="37" fontId="9" fillId="3" borderId="2" xfId="0" applyNumberFormat="1" applyFont="1" applyFill="1" applyBorder="1" applyAlignment="1">
      <alignment horizontal="center" vertical="center"/>
    </xf>
    <xf numFmtId="37" fontId="9" fillId="3" borderId="2" xfId="0" quotePrefix="1" applyNumberFormat="1" applyFont="1" applyFill="1" applyBorder="1" applyAlignment="1">
      <alignment horizontal="center" vertical="center"/>
    </xf>
    <xf numFmtId="37" fontId="9" fillId="3" borderId="2" xfId="0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horizontal="center"/>
    </xf>
    <xf numFmtId="0" fontId="16" fillId="0" borderId="0" xfId="0" applyFont="1"/>
    <xf numFmtId="37" fontId="22" fillId="3" borderId="2" xfId="0" applyNumberFormat="1" applyFont="1" applyFill="1" applyBorder="1" applyAlignment="1">
      <alignment vertical="center"/>
    </xf>
    <xf numFmtId="37" fontId="9" fillId="3" borderId="2" xfId="0" applyNumberFormat="1" applyFont="1" applyFill="1" applyBorder="1" applyAlignment="1">
      <alignment horizontal="right" vertical="center"/>
    </xf>
    <xf numFmtId="37" fontId="23" fillId="0" borderId="0" xfId="0" applyNumberFormat="1" applyFont="1" applyBorder="1" applyAlignment="1" applyProtection="1">
      <alignment horizontal="left"/>
    </xf>
    <xf numFmtId="3" fontId="16" fillId="0" borderId="0" xfId="0" applyNumberFormat="1" applyFont="1"/>
    <xf numFmtId="10" fontId="16" fillId="0" borderId="0" xfId="0" applyNumberFormat="1" applyFont="1" applyFill="1"/>
    <xf numFmtId="10" fontId="24" fillId="0" borderId="0" xfId="0" applyNumberFormat="1" applyFont="1"/>
    <xf numFmtId="3" fontId="16" fillId="0" borderId="0" xfId="0" applyNumberFormat="1" applyFont="1" applyBorder="1"/>
    <xf numFmtId="3" fontId="16" fillId="0" borderId="0" xfId="0" applyNumberFormat="1" applyFont="1" applyBorder="1" applyAlignment="1">
      <alignment vertical="top"/>
    </xf>
    <xf numFmtId="10" fontId="16" fillId="0" borderId="0" xfId="0" applyNumberFormat="1" applyFont="1" applyFill="1" applyAlignment="1">
      <alignment horizontal="right"/>
    </xf>
    <xf numFmtId="3" fontId="22" fillId="3" borderId="0" xfId="0" applyNumberFormat="1" applyFont="1" applyFill="1"/>
    <xf numFmtId="3" fontId="9" fillId="3" borderId="0" xfId="0" applyNumberFormat="1" applyFont="1" applyFill="1"/>
    <xf numFmtId="10" fontId="16" fillId="0" borderId="0" xfId="0" quotePrefix="1" applyNumberFormat="1" applyFont="1" applyFill="1" applyAlignment="1">
      <alignment horizontal="right"/>
    </xf>
    <xf numFmtId="10" fontId="9" fillId="3" borderId="0" xfId="1" applyNumberFormat="1" applyFont="1" applyFill="1"/>
    <xf numFmtId="37" fontId="16" fillId="0" borderId="0" xfId="0" quotePrefix="1" applyNumberFormat="1" applyFont="1" applyBorder="1" applyAlignment="1" applyProtection="1">
      <alignment horizontal="left"/>
    </xf>
    <xf numFmtId="0" fontId="15" fillId="0" borderId="4" xfId="0" applyFont="1" applyBorder="1" applyAlignment="1">
      <alignment horizontal="left" vertical="top" wrapText="1"/>
    </xf>
    <xf numFmtId="0" fontId="15" fillId="0" borderId="0" xfId="0" applyFont="1"/>
    <xf numFmtId="10" fontId="16" fillId="0" borderId="0" xfId="0" applyNumberFormat="1" applyFont="1"/>
    <xf numFmtId="37" fontId="17" fillId="0" borderId="0" xfId="0" quotePrefix="1" applyNumberFormat="1" applyFont="1" applyBorder="1" applyAlignment="1" applyProtection="1">
      <alignment horizontal="left"/>
    </xf>
    <xf numFmtId="3" fontId="0" fillId="0" borderId="0" xfId="0" applyNumberFormat="1"/>
    <xf numFmtId="10" fontId="0" fillId="0" borderId="0" xfId="0" applyNumberFormat="1" applyFill="1"/>
    <xf numFmtId="10" fontId="0" fillId="0" borderId="0" xfId="0" applyNumberFormat="1"/>
    <xf numFmtId="0" fontId="18" fillId="0" borderId="0" xfId="0" applyFont="1"/>
    <xf numFmtId="3" fontId="5" fillId="2" borderId="0" xfId="2" applyNumberFormat="1" applyFont="1" applyFill="1" applyAlignment="1">
      <alignment horizontal="center"/>
    </xf>
    <xf numFmtId="0" fontId="21" fillId="2" borderId="0" xfId="2" applyFont="1" applyFill="1" applyAlignment="1">
      <alignment horizontal="center" vertical="top"/>
    </xf>
    <xf numFmtId="0" fontId="7" fillId="0" borderId="0" xfId="2" applyFont="1" applyAlignment="1">
      <alignment vertical="top"/>
    </xf>
    <xf numFmtId="37" fontId="9" fillId="3" borderId="2" xfId="2" applyNumberFormat="1" applyFont="1" applyFill="1" applyBorder="1" applyAlignment="1">
      <alignment horizontal="right" vertical="top"/>
    </xf>
    <xf numFmtId="0" fontId="12" fillId="0" borderId="0" xfId="2" applyFont="1"/>
    <xf numFmtId="37" fontId="12" fillId="0" borderId="0" xfId="2" applyNumberFormat="1" applyFont="1" applyBorder="1" applyAlignment="1" applyProtection="1">
      <alignment horizontal="left"/>
    </xf>
    <xf numFmtId="3" fontId="12" fillId="0" borderId="0" xfId="2" applyNumberFormat="1" applyFont="1"/>
    <xf numFmtId="37" fontId="11" fillId="3" borderId="0" xfId="2" applyNumberFormat="1" applyFont="1" applyFill="1" applyBorder="1" applyAlignment="1" applyProtection="1">
      <alignment horizontal="left"/>
    </xf>
    <xf numFmtId="3" fontId="11" fillId="3" borderId="0" xfId="2" applyNumberFormat="1" applyFont="1" applyFill="1"/>
    <xf numFmtId="37" fontId="12" fillId="0" borderId="0" xfId="2" quotePrefix="1" applyNumberFormat="1" applyFont="1" applyBorder="1" applyAlignment="1" applyProtection="1">
      <alignment horizontal="left"/>
    </xf>
    <xf numFmtId="0" fontId="15" fillId="0" borderId="4" xfId="2" applyFont="1" applyBorder="1" applyAlignment="1">
      <alignment vertical="top" wrapText="1"/>
    </xf>
    <xf numFmtId="0" fontId="4" fillId="0" borderId="4" xfId="2" applyBorder="1" applyAlignment="1">
      <alignment vertical="top" wrapText="1"/>
    </xf>
    <xf numFmtId="3" fontId="4" fillId="0" borderId="0" xfId="2" applyNumberFormat="1"/>
    <xf numFmtId="0" fontId="11" fillId="0" borderId="0" xfId="2" applyFont="1" applyAlignment="1">
      <alignment horizontal="center"/>
    </xf>
    <xf numFmtId="0" fontId="20" fillId="0" borderId="0" xfId="2" applyFont="1" applyAlignment="1">
      <alignment horizontal="center"/>
    </xf>
    <xf numFmtId="0" fontId="20" fillId="0" borderId="0" xfId="2" applyFont="1" applyAlignment="1">
      <alignment horizontal="center" vertical="top"/>
    </xf>
    <xf numFmtId="0" fontId="4" fillId="0" borderId="0" xfId="2" applyAlignment="1">
      <alignment vertical="top"/>
    </xf>
    <xf numFmtId="37" fontId="9" fillId="3" borderId="2" xfId="2" applyNumberFormat="1" applyFont="1" applyFill="1" applyBorder="1" applyAlignment="1">
      <alignment horizontal="right"/>
    </xf>
    <xf numFmtId="3" fontId="12" fillId="0" borderId="0" xfId="2" applyNumberFormat="1" applyFont="1" applyBorder="1" applyAlignment="1" applyProtection="1">
      <alignment horizontal="right"/>
    </xf>
    <xf numFmtId="0" fontId="5" fillId="2" borderId="0" xfId="5" applyFont="1" applyFill="1" applyAlignment="1">
      <alignment horizontal="center"/>
    </xf>
    <xf numFmtId="3" fontId="5" fillId="2" borderId="0" xfId="5" applyNumberFormat="1" applyFont="1" applyFill="1" applyAlignment="1">
      <alignment horizontal="center"/>
    </xf>
    <xf numFmtId="0" fontId="11" fillId="0" borderId="0" xfId="5" applyFont="1" applyAlignment="1">
      <alignment horizontal="center"/>
    </xf>
    <xf numFmtId="0" fontId="12" fillId="0" borderId="0" xfId="5"/>
    <xf numFmtId="0" fontId="5" fillId="2" borderId="0" xfId="5" applyFont="1" applyFill="1" applyAlignment="1">
      <alignment horizontal="center"/>
    </xf>
    <xf numFmtId="0" fontId="20" fillId="0" borderId="0" xfId="5" applyFont="1" applyAlignment="1">
      <alignment horizontal="center"/>
    </xf>
    <xf numFmtId="0" fontId="7" fillId="0" borderId="0" xfId="5" applyFont="1"/>
    <xf numFmtId="0" fontId="21" fillId="2" borderId="1" xfId="5" applyFont="1" applyFill="1" applyBorder="1" applyAlignment="1">
      <alignment horizontal="center" vertical="top"/>
    </xf>
    <xf numFmtId="0" fontId="20" fillId="0" borderId="0" xfId="5" applyFont="1" applyAlignment="1">
      <alignment horizontal="center" vertical="top"/>
    </xf>
    <xf numFmtId="0" fontId="12" fillId="0" borderId="0" xfId="5" applyAlignment="1">
      <alignment vertical="top"/>
    </xf>
    <xf numFmtId="0" fontId="7" fillId="0" borderId="0" xfId="5" applyFont="1" applyAlignment="1">
      <alignment vertical="top"/>
    </xf>
    <xf numFmtId="37" fontId="22" fillId="3" borderId="2" xfId="5" applyNumberFormat="1" applyFont="1" applyFill="1" applyBorder="1" applyAlignment="1">
      <alignment vertical="center"/>
    </xf>
    <xf numFmtId="37" fontId="22" fillId="3" borderId="2" xfId="5" applyNumberFormat="1" applyFont="1" applyFill="1" applyBorder="1" applyAlignment="1">
      <alignment horizontal="right" vertical="top" wrapText="1"/>
    </xf>
    <xf numFmtId="37" fontId="22" fillId="3" borderId="2" xfId="5" applyNumberFormat="1" applyFont="1" applyFill="1" applyBorder="1" applyAlignment="1">
      <alignment horizontal="right" vertical="top"/>
    </xf>
    <xf numFmtId="0" fontId="12" fillId="0" borderId="0" xfId="5" applyFont="1"/>
    <xf numFmtId="0" fontId="11" fillId="3" borderId="0" xfId="5" applyFont="1" applyFill="1"/>
    <xf numFmtId="37" fontId="12" fillId="0" borderId="0" xfId="5" applyNumberFormat="1" applyFont="1" applyBorder="1" applyAlignment="1" applyProtection="1">
      <alignment horizontal="left"/>
    </xf>
    <xf numFmtId="3" fontId="12" fillId="0" borderId="0" xfId="5" applyNumberFormat="1" applyFont="1"/>
    <xf numFmtId="37" fontId="11" fillId="3" borderId="0" xfId="5" applyNumberFormat="1" applyFont="1" applyFill="1" applyBorder="1" applyAlignment="1" applyProtection="1">
      <alignment horizontal="left"/>
    </xf>
    <xf numFmtId="3" fontId="11" fillId="3" borderId="0" xfId="5" applyNumberFormat="1" applyFont="1" applyFill="1"/>
    <xf numFmtId="37" fontId="12" fillId="0" borderId="0" xfId="5" quotePrefix="1" applyNumberFormat="1" applyFont="1" applyBorder="1" applyAlignment="1" applyProtection="1">
      <alignment horizontal="left"/>
    </xf>
    <xf numFmtId="0" fontId="15" fillId="0" borderId="4" xfId="5" applyFont="1" applyBorder="1" applyAlignment="1">
      <alignment vertical="top" wrapText="1"/>
    </xf>
    <xf numFmtId="37" fontId="17" fillId="0" borderId="0" xfId="5" quotePrefix="1" applyNumberFormat="1" applyFont="1" applyBorder="1" applyAlignment="1" applyProtection="1">
      <alignment horizontal="left"/>
    </xf>
    <xf numFmtId="3" fontId="12" fillId="0" borderId="0" xfId="5" applyNumberFormat="1"/>
    <xf numFmtId="0" fontId="18" fillId="0" borderId="0" xfId="5" applyFont="1"/>
    <xf numFmtId="0" fontId="19" fillId="2" borderId="0" xfId="2" applyFont="1" applyFill="1" applyAlignment="1">
      <alignment horizontal="center"/>
    </xf>
    <xf numFmtId="3" fontId="19" fillId="2" borderId="0" xfId="2" applyNumberFormat="1" applyFont="1" applyFill="1" applyAlignment="1">
      <alignment horizontal="center"/>
    </xf>
    <xf numFmtId="37" fontId="9" fillId="3" borderId="2" xfId="6" applyNumberFormat="1" applyFont="1" applyFill="1" applyBorder="1" applyAlignment="1" applyProtection="1">
      <alignment horizontal="left" vertical="center"/>
      <protection locked="0"/>
    </xf>
    <xf numFmtId="3" fontId="9" fillId="3" borderId="2" xfId="6" applyNumberFormat="1" applyFont="1" applyFill="1" applyBorder="1" applyAlignment="1">
      <alignment horizontal="center" vertical="center" wrapText="1"/>
    </xf>
    <xf numFmtId="3" fontId="9" fillId="3" borderId="5" xfId="6" applyNumberFormat="1" applyFont="1" applyFill="1" applyBorder="1" applyAlignment="1">
      <alignment horizontal="right" vertical="center" wrapText="1"/>
    </xf>
    <xf numFmtId="3" fontId="9" fillId="3" borderId="2" xfId="6" applyNumberFormat="1" applyFont="1" applyFill="1" applyBorder="1" applyAlignment="1">
      <alignment horizontal="right" vertical="center"/>
    </xf>
    <xf numFmtId="3" fontId="9" fillId="3" borderId="2" xfId="6" applyNumberFormat="1" applyFont="1" applyFill="1" applyBorder="1" applyAlignment="1">
      <alignment horizontal="right" vertical="center" wrapText="1"/>
    </xf>
    <xf numFmtId="3" fontId="9" fillId="3" borderId="1" xfId="6" applyNumberFormat="1" applyFont="1" applyFill="1" applyBorder="1" applyAlignment="1">
      <alignment horizontal="right" vertical="center" wrapText="1"/>
    </xf>
    <xf numFmtId="37" fontId="11" fillId="0" borderId="0" xfId="2" applyNumberFormat="1" applyFont="1" applyAlignment="1">
      <alignment horizontal="center"/>
    </xf>
    <xf numFmtId="37" fontId="4" fillId="0" borderId="0" xfId="2" applyNumberFormat="1" applyAlignment="1">
      <alignment horizontal="center"/>
    </xf>
    <xf numFmtId="0" fontId="4" fillId="0" borderId="0" xfId="2" applyAlignment="1">
      <alignment horizontal="center"/>
    </xf>
    <xf numFmtId="37" fontId="9" fillId="3" borderId="0" xfId="2" applyNumberFormat="1" applyFont="1" applyFill="1" applyBorder="1" applyAlignment="1" applyProtection="1">
      <alignment horizontal="left"/>
    </xf>
    <xf numFmtId="3" fontId="9" fillId="3" borderId="0" xfId="2" applyNumberFormat="1" applyFont="1" applyFill="1"/>
    <xf numFmtId="37" fontId="16" fillId="0" borderId="0" xfId="2" applyNumberFormat="1" applyFont="1" applyBorder="1" applyAlignment="1" applyProtection="1">
      <alignment horizontal="left"/>
    </xf>
    <xf numFmtId="3" fontId="16" fillId="0" borderId="0" xfId="2" applyNumberFormat="1" applyFont="1"/>
    <xf numFmtId="3" fontId="9" fillId="3" borderId="6" xfId="2" applyNumberFormat="1" applyFont="1" applyFill="1" applyBorder="1"/>
    <xf numFmtId="0" fontId="12" fillId="0" borderId="4" xfId="2" applyFont="1" applyBorder="1" applyAlignment="1">
      <alignment horizontal="left"/>
    </xf>
    <xf numFmtId="0" fontId="12" fillId="0" borderId="0" xfId="2" applyFont="1" applyBorder="1" applyAlignment="1">
      <alignment horizontal="left"/>
    </xf>
    <xf numFmtId="37" fontId="16" fillId="0" borderId="0" xfId="2" quotePrefix="1" applyNumberFormat="1" applyFont="1" applyBorder="1" applyAlignment="1" applyProtection="1">
      <alignment horizontal="left"/>
    </xf>
    <xf numFmtId="0" fontId="16" fillId="0" borderId="0" xfId="2" applyFont="1"/>
    <xf numFmtId="0" fontId="25" fillId="4" borderId="0" xfId="2" applyFont="1" applyFill="1" applyAlignment="1"/>
    <xf numFmtId="0" fontId="7" fillId="4" borderId="0" xfId="2" applyFont="1" applyFill="1" applyAlignment="1"/>
    <xf numFmtId="0" fontId="7" fillId="0" borderId="0" xfId="2" applyFont="1" applyAlignment="1">
      <alignment horizontal="left"/>
    </xf>
    <xf numFmtId="0" fontId="26" fillId="2" borderId="0" xfId="2" applyFont="1" applyFill="1" applyAlignment="1">
      <alignment horizontal="center"/>
    </xf>
    <xf numFmtId="0" fontId="27" fillId="4" borderId="0" xfId="2" applyFont="1" applyFill="1" applyAlignment="1">
      <alignment horizontal="center"/>
    </xf>
    <xf numFmtId="0" fontId="28" fillId="2" borderId="0" xfId="2" applyFont="1" applyFill="1" applyAlignment="1">
      <alignment horizontal="center" vertical="center"/>
    </xf>
    <xf numFmtId="0" fontId="29" fillId="4" borderId="0" xfId="2" applyFont="1" applyFill="1" applyAlignment="1">
      <alignment horizontal="center" vertical="top"/>
    </xf>
    <xf numFmtId="0" fontId="7" fillId="0" borderId="0" xfId="2" applyFont="1" applyAlignment="1">
      <alignment horizontal="left" vertical="top"/>
    </xf>
    <xf numFmtId="0" fontId="7" fillId="0" borderId="0" xfId="2" applyFont="1" applyFill="1"/>
    <xf numFmtId="0" fontId="25" fillId="0" borderId="0" xfId="2" applyFont="1" applyFill="1" applyAlignment="1">
      <alignment horizontal="center"/>
    </xf>
    <xf numFmtId="0" fontId="7" fillId="0" borderId="0" xfId="2" applyFont="1" applyFill="1" applyAlignment="1">
      <alignment horizontal="left"/>
    </xf>
    <xf numFmtId="0" fontId="14" fillId="3" borderId="0" xfId="2" applyFont="1" applyFill="1"/>
    <xf numFmtId="3" fontId="30" fillId="3" borderId="0" xfId="2" quotePrefix="1" applyNumberFormat="1" applyFont="1" applyFill="1" applyAlignment="1">
      <alignment horizontal="center"/>
    </xf>
    <xf numFmtId="3" fontId="9" fillId="0" borderId="0" xfId="2" applyNumberFormat="1" applyFont="1" applyAlignment="1">
      <alignment horizontal="left"/>
    </xf>
    <xf numFmtId="3" fontId="31" fillId="3" borderId="0" xfId="2" applyNumberFormat="1" applyFont="1" applyFill="1" applyAlignment="1">
      <alignment horizontal="center"/>
    </xf>
    <xf numFmtId="3" fontId="30" fillId="3" borderId="0" xfId="2" applyNumberFormat="1" applyFont="1" applyFill="1" applyAlignment="1">
      <alignment horizontal="center"/>
    </xf>
    <xf numFmtId="3" fontId="31" fillId="0" borderId="0" xfId="2" applyNumberFormat="1" applyFont="1" applyAlignment="1">
      <alignment horizontal="center"/>
    </xf>
    <xf numFmtId="3" fontId="30" fillId="0" borderId="0" xfId="2" applyNumberFormat="1" applyFont="1" applyAlignment="1">
      <alignment horizontal="left"/>
    </xf>
    <xf numFmtId="0" fontId="30" fillId="0" borderId="0" xfId="2" applyFont="1"/>
    <xf numFmtId="37" fontId="16" fillId="0" borderId="0" xfId="2" applyNumberFormat="1" applyFont="1" applyAlignment="1">
      <alignment horizontal="right"/>
    </xf>
    <xf numFmtId="0" fontId="4" fillId="0" borderId="0" xfId="2" quotePrefix="1"/>
    <xf numFmtId="0" fontId="32" fillId="0" borderId="0" xfId="2" applyFont="1"/>
    <xf numFmtId="0" fontId="32" fillId="0" borderId="0" xfId="2" quotePrefix="1" applyFont="1" applyAlignment="1">
      <alignment horizontal="left"/>
    </xf>
    <xf numFmtId="0" fontId="30" fillId="0" borderId="0" xfId="2" quotePrefix="1" applyFont="1" applyAlignment="1" applyProtection="1">
      <alignment horizontal="left"/>
    </xf>
    <xf numFmtId="0" fontId="31" fillId="0" borderId="3" xfId="2" quotePrefix="1" applyFont="1" applyBorder="1" applyAlignment="1" applyProtection="1">
      <alignment horizontal="left"/>
    </xf>
    <xf numFmtId="37" fontId="14" fillId="0" borderId="3" xfId="2" applyNumberFormat="1" applyFont="1" applyBorder="1"/>
    <xf numFmtId="37" fontId="14" fillId="0" borderId="3" xfId="2" applyNumberFormat="1" applyFont="1" applyBorder="1" applyAlignment="1">
      <alignment horizontal="right"/>
    </xf>
    <xf numFmtId="37" fontId="14" fillId="0" borderId="0" xfId="2" applyNumberFormat="1" applyFont="1" applyBorder="1" applyAlignment="1">
      <alignment horizontal="right"/>
    </xf>
    <xf numFmtId="0" fontId="14" fillId="0" borderId="0" xfId="2" applyFont="1" applyAlignment="1">
      <alignment horizontal="left"/>
    </xf>
    <xf numFmtId="0" fontId="33" fillId="0" borderId="0" xfId="2" applyFont="1"/>
    <xf numFmtId="3" fontId="14" fillId="0" borderId="0" xfId="2" applyNumberFormat="1" applyFont="1"/>
    <xf numFmtId="0" fontId="4" fillId="0" borderId="0" xfId="2" applyAlignment="1">
      <alignment horizontal="left"/>
    </xf>
    <xf numFmtId="0" fontId="25" fillId="2" borderId="0" xfId="2" applyFont="1" applyFill="1" applyAlignment="1"/>
    <xf numFmtId="0" fontId="7" fillId="2" borderId="0" xfId="2" applyFont="1" applyFill="1" applyAlignment="1"/>
    <xf numFmtId="0" fontId="27" fillId="2" borderId="0" xfId="2" applyFont="1" applyFill="1" applyAlignment="1">
      <alignment horizontal="center"/>
    </xf>
    <xf numFmtId="0" fontId="29" fillId="2" borderId="0" xfId="2" applyFont="1" applyFill="1" applyAlignment="1">
      <alignment horizontal="center" vertical="top"/>
    </xf>
    <xf numFmtId="49" fontId="18" fillId="0" borderId="0" xfId="2" applyNumberFormat="1" applyFont="1"/>
    <xf numFmtId="49" fontId="34" fillId="0" borderId="0" xfId="2" applyNumberFormat="1" applyFont="1"/>
    <xf numFmtId="3" fontId="35" fillId="0" borderId="0" xfId="2" applyNumberFormat="1" applyFont="1" applyAlignment="1">
      <alignment horizontal="right"/>
    </xf>
    <xf numFmtId="0" fontId="35" fillId="0" borderId="0" xfId="2" applyFont="1"/>
    <xf numFmtId="3" fontId="36" fillId="0" borderId="0" xfId="2" applyNumberFormat="1" applyFont="1" applyAlignment="1">
      <alignment horizontal="center"/>
    </xf>
    <xf numFmtId="3" fontId="36" fillId="3" borderId="2" xfId="2" applyNumberFormat="1" applyFont="1" applyFill="1" applyBorder="1" applyAlignment="1">
      <alignment horizontal="center"/>
    </xf>
    <xf numFmtId="3" fontId="36" fillId="3" borderId="2" xfId="2" applyNumberFormat="1" applyFont="1" applyFill="1" applyBorder="1" applyAlignment="1">
      <alignment horizontal="center" wrapText="1"/>
    </xf>
    <xf numFmtId="10" fontId="36" fillId="3" borderId="2" xfId="2" applyNumberFormat="1" applyFont="1" applyFill="1" applyBorder="1" applyAlignment="1">
      <alignment horizontal="center"/>
    </xf>
    <xf numFmtId="3" fontId="34" fillId="0" borderId="0" xfId="2" applyNumberFormat="1" applyFont="1"/>
    <xf numFmtId="3" fontId="34" fillId="0" borderId="0" xfId="2" applyNumberFormat="1" applyFont="1" applyAlignment="1">
      <alignment horizontal="right"/>
    </xf>
    <xf numFmtId="10" fontId="34" fillId="0" borderId="0" xfId="2" applyNumberFormat="1" applyFont="1" applyAlignment="1">
      <alignment horizontal="right"/>
    </xf>
    <xf numFmtId="3" fontId="37" fillId="3" borderId="2" xfId="2" applyNumberFormat="1" applyFont="1" applyFill="1" applyBorder="1" applyAlignment="1">
      <alignment vertical="center"/>
    </xf>
    <xf numFmtId="3" fontId="34" fillId="3" borderId="2" xfId="2" applyNumberFormat="1" applyFont="1" applyFill="1" applyBorder="1" applyAlignment="1">
      <alignment vertical="center"/>
    </xf>
    <xf numFmtId="10" fontId="34" fillId="3" borderId="2" xfId="2" applyNumberFormat="1" applyFont="1" applyFill="1" applyBorder="1" applyAlignment="1">
      <alignment horizontal="right" vertical="center"/>
    </xf>
    <xf numFmtId="3" fontId="37" fillId="0" borderId="0" xfId="2" applyNumberFormat="1" applyFont="1" applyAlignment="1">
      <alignment vertical="center"/>
    </xf>
    <xf numFmtId="3" fontId="34" fillId="0" borderId="0" xfId="2" applyNumberFormat="1" applyFont="1" applyAlignment="1">
      <alignment vertical="center"/>
    </xf>
    <xf numFmtId="10" fontId="34" fillId="0" borderId="0" xfId="2" applyNumberFormat="1" applyFont="1" applyAlignment="1">
      <alignment vertical="center"/>
    </xf>
    <xf numFmtId="10" fontId="37" fillId="0" borderId="3" xfId="2" applyNumberFormat="1" applyFont="1" applyBorder="1" applyAlignment="1">
      <alignment vertical="center"/>
    </xf>
    <xf numFmtId="10" fontId="34" fillId="0" borderId="3" xfId="2" applyNumberFormat="1" applyFont="1" applyBorder="1" applyAlignment="1">
      <alignment horizontal="right" vertical="center"/>
    </xf>
    <xf numFmtId="10" fontId="34" fillId="0" borderId="3" xfId="2" applyNumberFormat="1" applyFont="1" applyBorder="1" applyAlignment="1">
      <alignment vertical="center"/>
    </xf>
    <xf numFmtId="10" fontId="4" fillId="0" borderId="0" xfId="2" applyNumberFormat="1"/>
    <xf numFmtId="0" fontId="38" fillId="0" borderId="0" xfId="2" applyFont="1" applyFill="1"/>
    <xf numFmtId="10" fontId="14" fillId="0" borderId="0" xfId="2" applyNumberFormat="1" applyFont="1" applyFill="1" applyAlignment="1">
      <alignment horizontal="right"/>
    </xf>
    <xf numFmtId="10" fontId="14" fillId="0" borderId="0" xfId="2" applyNumberFormat="1" applyFont="1" applyFill="1"/>
    <xf numFmtId="10" fontId="39" fillId="0" borderId="0" xfId="2" applyNumberFormat="1" applyFont="1" applyAlignment="1">
      <alignment horizontal="left" wrapText="1"/>
    </xf>
    <xf numFmtId="0" fontId="40" fillId="0" borderId="0" xfId="2" applyFont="1" applyAlignment="1"/>
    <xf numFmtId="0" fontId="40" fillId="0" borderId="0" xfId="2" applyFont="1" applyAlignment="1">
      <alignment wrapText="1"/>
    </xf>
    <xf numFmtId="3" fontId="14" fillId="0" borderId="0" xfId="2" applyNumberFormat="1" applyFont="1" applyFill="1" applyAlignment="1">
      <alignment horizontal="right"/>
    </xf>
    <xf numFmtId="0" fontId="14" fillId="0" borderId="0" xfId="2" applyFont="1" applyFill="1"/>
    <xf numFmtId="49" fontId="31" fillId="0" borderId="0" xfId="2" quotePrefix="1" applyNumberFormat="1" applyFont="1" applyBorder="1" applyAlignment="1">
      <alignment horizontal="left"/>
    </xf>
    <xf numFmtId="49" fontId="14" fillId="0" borderId="0" xfId="2" quotePrefix="1" applyNumberFormat="1" applyFont="1" applyBorder="1"/>
    <xf numFmtId="49" fontId="14" fillId="0" borderId="0" xfId="2" applyNumberFormat="1" applyFont="1"/>
    <xf numFmtId="49" fontId="31" fillId="0" borderId="0" xfId="2" applyNumberFormat="1" applyFont="1" applyBorder="1"/>
    <xf numFmtId="49" fontId="15" fillId="0" borderId="0" xfId="2" applyNumberFormat="1" applyFont="1"/>
    <xf numFmtId="49" fontId="17" fillId="0" borderId="0" xfId="2" quotePrefix="1" applyNumberFormat="1" applyFont="1" applyBorder="1" applyAlignment="1" applyProtection="1">
      <alignment horizontal="left"/>
    </xf>
    <xf numFmtId="0" fontId="11" fillId="0" borderId="0" xfId="2" applyFont="1" applyAlignment="1">
      <alignment horizontal="left"/>
    </xf>
    <xf numFmtId="0" fontId="41" fillId="2" borderId="0" xfId="2" applyFont="1" applyFill="1"/>
    <xf numFmtId="0" fontId="16" fillId="2" borderId="0" xfId="2" applyFont="1" applyFill="1"/>
    <xf numFmtId="0" fontId="42" fillId="2" borderId="0" xfId="2" applyFont="1" applyFill="1" applyAlignment="1">
      <alignment horizontal="center"/>
    </xf>
    <xf numFmtId="0" fontId="43" fillId="2" borderId="0" xfId="2" applyFont="1" applyFill="1" applyAlignment="1">
      <alignment horizontal="center" vertical="top"/>
    </xf>
    <xf numFmtId="0" fontId="34" fillId="0" borderId="0" xfId="2" applyFont="1"/>
    <xf numFmtId="3" fontId="36" fillId="3" borderId="0" xfId="2" applyNumberFormat="1" applyFont="1" applyFill="1" applyAlignment="1">
      <alignment horizontal="center"/>
    </xf>
    <xf numFmtId="3" fontId="36" fillId="3" borderId="0" xfId="2" applyNumberFormat="1" applyFont="1" applyFill="1" applyAlignment="1">
      <alignment horizontal="center" wrapText="1"/>
    </xf>
    <xf numFmtId="0" fontId="36" fillId="3" borderId="0" xfId="2" applyFont="1" applyFill="1" applyAlignment="1">
      <alignment horizontal="center"/>
    </xf>
    <xf numFmtId="10" fontId="34" fillId="0" borderId="0" xfId="2" applyNumberFormat="1" applyFont="1"/>
    <xf numFmtId="3" fontId="34" fillId="0" borderId="0" xfId="2" applyNumberFormat="1" applyFont="1" applyAlignment="1">
      <alignment horizontal="right" vertical="center"/>
    </xf>
    <xf numFmtId="0" fontId="4" fillId="0" borderId="0" xfId="2" applyAlignment="1">
      <alignment vertical="center"/>
    </xf>
    <xf numFmtId="3" fontId="37" fillId="3" borderId="0" xfId="2" applyNumberFormat="1" applyFont="1" applyFill="1"/>
    <xf numFmtId="3" fontId="34" fillId="3" borderId="0" xfId="2" applyNumberFormat="1" applyFont="1" applyFill="1"/>
    <xf numFmtId="10" fontId="34" fillId="3" borderId="0" xfId="2" applyNumberFormat="1" applyFont="1" applyFill="1"/>
    <xf numFmtId="3" fontId="37" fillId="0" borderId="0" xfId="2" applyNumberFormat="1" applyFont="1" applyFill="1" applyBorder="1"/>
    <xf numFmtId="49" fontId="14" fillId="0" borderId="3" xfId="2" applyNumberFormat="1" applyFont="1" applyBorder="1"/>
    <xf numFmtId="0" fontId="4" fillId="0" borderId="3" xfId="2" applyBorder="1"/>
    <xf numFmtId="3" fontId="14" fillId="0" borderId="3" xfId="2" applyNumberFormat="1" applyFont="1" applyBorder="1" applyAlignment="1">
      <alignment horizontal="right"/>
    </xf>
    <xf numFmtId="0" fontId="14" fillId="0" borderId="3" xfId="2" applyFont="1" applyBorder="1"/>
    <xf numFmtId="10" fontId="14" fillId="0" borderId="3" xfId="2" applyNumberFormat="1" applyFont="1" applyBorder="1"/>
    <xf numFmtId="0" fontId="38" fillId="0" borderId="0" xfId="2" applyFont="1"/>
    <xf numFmtId="10" fontId="14" fillId="0" borderId="0" xfId="2" applyNumberFormat="1" applyFont="1" applyAlignment="1">
      <alignment horizontal="right"/>
    </xf>
    <xf numFmtId="10" fontId="14" fillId="0" borderId="0" xfId="2" applyNumberFormat="1" applyFont="1"/>
    <xf numFmtId="49" fontId="44" fillId="0" borderId="0" xfId="2" applyNumberFormat="1" applyFont="1" applyBorder="1"/>
    <xf numFmtId="0" fontId="11" fillId="0" borderId="0" xfId="2" applyFont="1"/>
    <xf numFmtId="0" fontId="15" fillId="0" borderId="0" xfId="2" applyFont="1"/>
    <xf numFmtId="0" fontId="43" fillId="2" borderId="0" xfId="2" applyFont="1" applyFill="1" applyAlignment="1">
      <alignment horizontal="center"/>
    </xf>
    <xf numFmtId="0" fontId="44" fillId="0" borderId="0" xfId="2" applyFont="1"/>
    <xf numFmtId="0" fontId="20" fillId="0" borderId="0" xfId="2" applyFont="1" applyAlignment="1">
      <alignment horizontal="left"/>
    </xf>
    <xf numFmtId="0" fontId="45" fillId="0" borderId="0" xfId="2" applyFont="1" applyAlignment="1">
      <alignment horizontal="left"/>
    </xf>
    <xf numFmtId="3" fontId="36" fillId="5" borderId="0" xfId="2" applyNumberFormat="1" applyFont="1" applyFill="1" applyAlignment="1">
      <alignment horizontal="center" vertical="center"/>
    </xf>
    <xf numFmtId="3" fontId="36" fillId="5" borderId="0" xfId="2" applyNumberFormat="1" applyFont="1" applyFill="1" applyAlignment="1">
      <alignment horizontal="center" vertical="center" wrapText="1"/>
    </xf>
    <xf numFmtId="0" fontId="36" fillId="5" borderId="0" xfId="2" applyFont="1" applyFill="1" applyAlignment="1">
      <alignment vertical="center"/>
    </xf>
    <xf numFmtId="0" fontId="5" fillId="2" borderId="0" xfId="2" applyFont="1" applyFill="1" applyAlignment="1"/>
    <xf numFmtId="0" fontId="46" fillId="2" borderId="0" xfId="2" applyFont="1" applyFill="1" applyAlignment="1"/>
    <xf numFmtId="0" fontId="47" fillId="2" borderId="0" xfId="2" applyFont="1" applyFill="1" applyAlignment="1">
      <alignment horizontal="center"/>
    </xf>
    <xf numFmtId="0" fontId="48" fillId="0" borderId="0" xfId="2" applyFont="1" applyAlignment="1">
      <alignment horizontal="left"/>
    </xf>
    <xf numFmtId="0" fontId="49" fillId="2" borderId="0" xfId="2" applyFont="1" applyFill="1" applyAlignment="1">
      <alignment horizontal="center" vertical="top"/>
    </xf>
    <xf numFmtId="0" fontId="48" fillId="0" borderId="0" xfId="2" applyFont="1" applyAlignment="1">
      <alignment horizontal="left" vertical="top"/>
    </xf>
    <xf numFmtId="49" fontId="13" fillId="0" borderId="0" xfId="2" applyNumberFormat="1" applyFont="1"/>
    <xf numFmtId="3" fontId="50" fillId="0" borderId="0" xfId="2" applyNumberFormat="1" applyFont="1" applyAlignment="1">
      <alignment horizontal="center"/>
    </xf>
    <xf numFmtId="0" fontId="13" fillId="0" borderId="0" xfId="2" applyFont="1"/>
    <xf numFmtId="0" fontId="50" fillId="0" borderId="0" xfId="2" applyFont="1" applyAlignment="1">
      <alignment horizontal="left"/>
    </xf>
    <xf numFmtId="0" fontId="51" fillId="3" borderId="0" xfId="2" applyFont="1" applyFill="1" applyAlignment="1"/>
    <xf numFmtId="3" fontId="51" fillId="3" borderId="0" xfId="2" applyNumberFormat="1" applyFont="1" applyFill="1" applyAlignment="1">
      <alignment horizontal="center" vertical="center"/>
    </xf>
    <xf numFmtId="0" fontId="51" fillId="0" borderId="0" xfId="2" applyFont="1" applyAlignment="1">
      <alignment horizontal="left"/>
    </xf>
    <xf numFmtId="0" fontId="51" fillId="0" borderId="0" xfId="2" applyFont="1" applyAlignment="1"/>
    <xf numFmtId="0" fontId="51" fillId="3" borderId="0" xfId="2" applyFont="1" applyFill="1" applyAlignment="1">
      <alignment horizontal="center" vertical="center" wrapText="1"/>
    </xf>
    <xf numFmtId="3" fontId="51" fillId="3" borderId="0" xfId="2" applyNumberFormat="1" applyFont="1" applyFill="1" applyAlignment="1">
      <alignment horizontal="center" vertical="center" wrapText="1"/>
    </xf>
    <xf numFmtId="0" fontId="51" fillId="0" borderId="0" xfId="2" applyFont="1" applyAlignment="1">
      <alignment horizontal="left" vertical="center" wrapText="1"/>
    </xf>
    <xf numFmtId="0" fontId="51" fillId="0" borderId="0" xfId="2" applyFont="1" applyAlignment="1">
      <alignment horizontal="center" vertical="center" wrapText="1"/>
    </xf>
    <xf numFmtId="3" fontId="52" fillId="0" borderId="0" xfId="2" applyNumberFormat="1" applyFont="1"/>
    <xf numFmtId="3" fontId="52" fillId="0" borderId="0" xfId="2" applyNumberFormat="1" applyFont="1" applyAlignment="1">
      <alignment horizontal="right"/>
    </xf>
    <xf numFmtId="0" fontId="52" fillId="0" borderId="0" xfId="2" applyFont="1"/>
    <xf numFmtId="3" fontId="52" fillId="0" borderId="0" xfId="2" applyNumberFormat="1" applyFont="1" applyFill="1" applyAlignment="1">
      <alignment horizontal="right"/>
    </xf>
    <xf numFmtId="3" fontId="52" fillId="0" borderId="0" xfId="2" applyNumberFormat="1" applyFont="1" applyAlignment="1">
      <alignment vertical="center"/>
    </xf>
    <xf numFmtId="3" fontId="52" fillId="0" borderId="0" xfId="2" applyNumberFormat="1" applyFont="1" applyAlignment="1">
      <alignment horizontal="right" vertical="center"/>
    </xf>
    <xf numFmtId="0" fontId="51" fillId="0" borderId="0" xfId="2" applyFont="1" applyAlignment="1">
      <alignment horizontal="left" vertical="center"/>
    </xf>
    <xf numFmtId="0" fontId="52" fillId="0" borderId="0" xfId="2" applyFont="1" applyAlignment="1">
      <alignment vertical="center"/>
    </xf>
    <xf numFmtId="3" fontId="51" fillId="3" borderId="0" xfId="2" applyNumberFormat="1" applyFont="1" applyFill="1" applyBorder="1" applyAlignment="1">
      <alignment vertical="center"/>
    </xf>
    <xf numFmtId="3" fontId="52" fillId="3" borderId="0" xfId="2" applyNumberFormat="1" applyFont="1" applyFill="1" applyAlignment="1">
      <alignment horizontal="right" vertical="center"/>
    </xf>
    <xf numFmtId="49" fontId="53" fillId="0" borderId="3" xfId="2" applyNumberFormat="1" applyFont="1" applyBorder="1"/>
    <xf numFmtId="0" fontId="53" fillId="0" borderId="3" xfId="2" applyFont="1" applyBorder="1" applyAlignment="1">
      <alignment horizontal="right"/>
    </xf>
    <xf numFmtId="3" fontId="53" fillId="0" borderId="3" xfId="2" applyNumberFormat="1" applyFont="1" applyBorder="1" applyAlignment="1">
      <alignment horizontal="right"/>
    </xf>
    <xf numFmtId="0" fontId="54" fillId="0" borderId="0" xfId="2" applyFont="1"/>
    <xf numFmtId="10" fontId="55" fillId="0" borderId="0" xfId="2" applyNumberFormat="1" applyFont="1"/>
    <xf numFmtId="10" fontId="55" fillId="0" borderId="0" xfId="2" applyNumberFormat="1" applyFont="1" applyAlignment="1">
      <alignment horizontal="right"/>
    </xf>
    <xf numFmtId="0" fontId="55" fillId="0" borderId="0" xfId="2" applyFont="1"/>
    <xf numFmtId="0" fontId="56" fillId="0" borderId="0" xfId="2" applyFont="1" applyAlignment="1">
      <alignment horizontal="left"/>
    </xf>
    <xf numFmtId="3" fontId="15" fillId="0" borderId="0" xfId="2" applyNumberFormat="1" applyFont="1"/>
    <xf numFmtId="0" fontId="57" fillId="4" borderId="0" xfId="2" applyFont="1" applyFill="1" applyAlignment="1"/>
    <xf numFmtId="0" fontId="58" fillId="0" borderId="0" xfId="2" applyFont="1" applyAlignment="1">
      <alignment horizontal="left"/>
    </xf>
    <xf numFmtId="0" fontId="59" fillId="2" borderId="0" xfId="2" applyFont="1" applyFill="1" applyAlignment="1">
      <alignment horizontal="center"/>
    </xf>
    <xf numFmtId="0" fontId="60" fillId="2" borderId="0" xfId="2" applyFont="1" applyFill="1" applyAlignment="1">
      <alignment horizontal="center" vertical="center"/>
    </xf>
    <xf numFmtId="0" fontId="58" fillId="0" borderId="0" xfId="2" applyFont="1" applyAlignment="1">
      <alignment horizontal="left" vertical="top"/>
    </xf>
    <xf numFmtId="0" fontId="61" fillId="0" borderId="0" xfId="2" applyFont="1"/>
    <xf numFmtId="0" fontId="62" fillId="0" borderId="0" xfId="2" applyFont="1" applyAlignment="1">
      <alignment horizontal="left"/>
    </xf>
    <xf numFmtId="3" fontId="63" fillId="0" borderId="0" xfId="2" applyNumberFormat="1" applyFont="1" applyAlignment="1">
      <alignment horizontal="center"/>
    </xf>
    <xf numFmtId="0" fontId="64" fillId="0" borderId="0" xfId="2" applyFont="1" applyAlignment="1">
      <alignment horizontal="left"/>
    </xf>
    <xf numFmtId="0" fontId="65" fillId="3" borderId="0" xfId="2" applyFont="1" applyFill="1" applyAlignment="1"/>
    <xf numFmtId="3" fontId="66" fillId="3" borderId="0" xfId="2" applyNumberFormat="1" applyFont="1" applyFill="1" applyAlignment="1">
      <alignment horizontal="center"/>
    </xf>
    <xf numFmtId="0" fontId="9" fillId="0" borderId="0" xfId="2" applyFont="1" applyAlignment="1"/>
    <xf numFmtId="0" fontId="65" fillId="3" borderId="0" xfId="2" applyFont="1" applyFill="1" applyAlignment="1">
      <alignment horizontal="center" vertical="center" wrapText="1"/>
    </xf>
    <xf numFmtId="3" fontId="67" fillId="3" borderId="0" xfId="2" applyNumberFormat="1" applyFont="1" applyFill="1" applyAlignment="1">
      <alignment horizontal="center" vertical="center" wrapText="1"/>
    </xf>
    <xf numFmtId="0" fontId="67" fillId="3" borderId="0" xfId="2" applyFont="1" applyFill="1" applyAlignment="1">
      <alignment horizontal="center" vertical="center" wrapText="1"/>
    </xf>
    <xf numFmtId="3" fontId="65" fillId="3" borderId="0" xfId="2" applyNumberFormat="1" applyFont="1" applyFill="1" applyAlignment="1">
      <alignment horizontal="center" vertical="center" wrapText="1"/>
    </xf>
    <xf numFmtId="3" fontId="65" fillId="0" borderId="0" xfId="2" applyNumberFormat="1" applyFont="1" applyAlignment="1">
      <alignment horizontal="center" vertical="center" wrapText="1"/>
    </xf>
    <xf numFmtId="0" fontId="65" fillId="0" borderId="0" xfId="2" applyFont="1" applyAlignment="1">
      <alignment horizontal="center" vertical="center" wrapText="1"/>
    </xf>
    <xf numFmtId="0" fontId="9" fillId="0" borderId="0" xfId="2" applyFont="1" applyAlignment="1">
      <alignment horizontal="center" vertical="center" wrapText="1"/>
    </xf>
    <xf numFmtId="3" fontId="68" fillId="0" borderId="0" xfId="2" applyNumberFormat="1" applyFont="1"/>
    <xf numFmtId="3" fontId="68" fillId="0" borderId="0" xfId="2" applyNumberFormat="1" applyFont="1" applyAlignment="1">
      <alignment horizontal="right"/>
    </xf>
    <xf numFmtId="3" fontId="68" fillId="0" borderId="0" xfId="2" applyNumberFormat="1" applyFont="1" applyFill="1" applyAlignment="1">
      <alignment horizontal="right"/>
    </xf>
    <xf numFmtId="3" fontId="68" fillId="0" borderId="0" xfId="2" applyNumberFormat="1" applyFont="1" applyAlignment="1">
      <alignment vertical="center"/>
    </xf>
    <xf numFmtId="3" fontId="68" fillId="0" borderId="0" xfId="2" applyNumberFormat="1" applyFont="1" applyAlignment="1">
      <alignment horizontal="right" vertical="center"/>
    </xf>
    <xf numFmtId="0" fontId="64" fillId="0" borderId="0" xfId="2" applyFont="1" applyAlignment="1">
      <alignment horizontal="left" vertical="center"/>
    </xf>
    <xf numFmtId="3" fontId="69" fillId="3" borderId="2" xfId="2" applyNumberFormat="1" applyFont="1" applyFill="1" applyBorder="1" applyAlignment="1">
      <alignment vertical="center"/>
    </xf>
    <xf numFmtId="3" fontId="68" fillId="3" borderId="2" xfId="2" applyNumberFormat="1" applyFont="1" applyFill="1" applyBorder="1" applyAlignment="1">
      <alignment horizontal="right" vertical="center"/>
    </xf>
    <xf numFmtId="49" fontId="53" fillId="0" borderId="7" xfId="2" applyNumberFormat="1" applyFont="1" applyBorder="1"/>
    <xf numFmtId="0" fontId="53" fillId="0" borderId="7" xfId="2" applyFont="1" applyBorder="1" applyAlignment="1">
      <alignment horizontal="right"/>
    </xf>
    <xf numFmtId="3" fontId="70" fillId="0" borderId="7" xfId="2" applyNumberFormat="1" applyFont="1" applyBorder="1" applyAlignment="1">
      <alignment horizontal="right"/>
    </xf>
    <xf numFmtId="3" fontId="53" fillId="0" borderId="7" xfId="2" applyNumberFormat="1" applyFont="1" applyBorder="1" applyAlignment="1">
      <alignment horizontal="right"/>
    </xf>
    <xf numFmtId="10" fontId="61" fillId="0" borderId="0" xfId="2" applyNumberFormat="1" applyFont="1" applyAlignment="1">
      <alignment horizontal="right"/>
    </xf>
    <xf numFmtId="3" fontId="61" fillId="0" borderId="0" xfId="2" applyNumberFormat="1" applyFont="1" applyAlignment="1">
      <alignment horizontal="right"/>
    </xf>
    <xf numFmtId="3" fontId="61" fillId="0" borderId="0" xfId="2" applyNumberFormat="1" applyFont="1"/>
    <xf numFmtId="0" fontId="41" fillId="2" borderId="0" xfId="2" applyFont="1" applyFill="1" applyAlignment="1"/>
    <xf numFmtId="0" fontId="16" fillId="2" borderId="0" xfId="2" applyFont="1" applyFill="1" applyAlignment="1"/>
    <xf numFmtId="0" fontId="20" fillId="0" borderId="0" xfId="2" applyFont="1" applyAlignment="1"/>
    <xf numFmtId="0" fontId="48" fillId="0" borderId="0" xfId="2" applyFont="1" applyAlignment="1"/>
    <xf numFmtId="0" fontId="48" fillId="0" borderId="0" xfId="2" applyFont="1" applyAlignment="1">
      <alignment vertical="top"/>
    </xf>
    <xf numFmtId="0" fontId="11" fillId="0" borderId="0" xfId="2" applyFont="1" applyAlignment="1"/>
    <xf numFmtId="0" fontId="50" fillId="0" borderId="0" xfId="2" applyFont="1" applyAlignment="1"/>
    <xf numFmtId="3" fontId="51" fillId="3" borderId="0" xfId="2" applyNumberFormat="1" applyFont="1" applyFill="1" applyAlignment="1">
      <alignment horizontal="center"/>
    </xf>
    <xf numFmtId="0" fontId="71" fillId="0" borderId="0" xfId="2" applyFont="1" applyAlignment="1"/>
    <xf numFmtId="0" fontId="71" fillId="0" borderId="0" xfId="2" applyFont="1" applyAlignment="1">
      <alignment vertical="center" wrapText="1"/>
    </xf>
    <xf numFmtId="0" fontId="71" fillId="0" borderId="0" xfId="2" applyFont="1" applyAlignment="1">
      <alignment horizontal="center" vertical="center" wrapText="1"/>
    </xf>
    <xf numFmtId="0" fontId="72" fillId="0" borderId="0" xfId="2" applyFont="1"/>
    <xf numFmtId="0" fontId="71" fillId="0" borderId="0" xfId="2" applyFont="1" applyAlignment="1">
      <alignment vertical="center"/>
    </xf>
    <xf numFmtId="0" fontId="72" fillId="0" borderId="0" xfId="2" applyFont="1" applyAlignment="1">
      <alignment vertical="center"/>
    </xf>
    <xf numFmtId="3" fontId="51" fillId="3" borderId="2" xfId="2" applyNumberFormat="1" applyFont="1" applyFill="1" applyBorder="1" applyAlignment="1">
      <alignment vertical="center"/>
    </xf>
    <xf numFmtId="3" fontId="52" fillId="3" borderId="2" xfId="2" applyNumberFormat="1" applyFont="1" applyFill="1" applyBorder="1" applyAlignment="1">
      <alignment horizontal="right" vertical="center"/>
    </xf>
    <xf numFmtId="0" fontId="57" fillId="2" borderId="0" xfId="2" applyFont="1" applyFill="1" applyAlignment="1"/>
    <xf numFmtId="0" fontId="60" fillId="2" borderId="0" xfId="2" applyFont="1" applyFill="1" applyAlignment="1">
      <alignment horizontal="center" vertical="top"/>
    </xf>
    <xf numFmtId="0" fontId="66" fillId="3" borderId="0" xfId="2" applyFont="1" applyFill="1" applyAlignment="1"/>
    <xf numFmtId="3" fontId="69" fillId="3" borderId="8" xfId="2" applyNumberFormat="1" applyFont="1" applyFill="1" applyBorder="1" applyAlignment="1">
      <alignment vertical="center"/>
    </xf>
    <xf numFmtId="3" fontId="68" fillId="3" borderId="8" xfId="2" applyNumberFormat="1" applyFont="1" applyFill="1" applyBorder="1" applyAlignment="1">
      <alignment horizontal="right" vertical="center"/>
    </xf>
    <xf numFmtId="49" fontId="53" fillId="0" borderId="9" xfId="2" applyNumberFormat="1" applyFont="1" applyBorder="1"/>
    <xf numFmtId="0" fontId="53" fillId="0" borderId="9" xfId="2" applyFont="1" applyBorder="1" applyAlignment="1">
      <alignment horizontal="right"/>
    </xf>
    <xf numFmtId="3" fontId="70" fillId="0" borderId="9" xfId="2" applyNumberFormat="1" applyFont="1" applyBorder="1" applyAlignment="1">
      <alignment horizontal="right"/>
    </xf>
    <xf numFmtId="3" fontId="53" fillId="0" borderId="9" xfId="2" applyNumberFormat="1" applyFont="1" applyBorder="1" applyAlignment="1">
      <alignment horizontal="right"/>
    </xf>
    <xf numFmtId="49" fontId="73" fillId="0" borderId="0" xfId="2" applyNumberFormat="1" applyFont="1"/>
    <xf numFmtId="0" fontId="73" fillId="0" borderId="0" xfId="2" applyFont="1"/>
    <xf numFmtId="3" fontId="73" fillId="0" borderId="0" xfId="2" applyNumberFormat="1" applyFont="1" applyAlignment="1">
      <alignment horizontal="right"/>
    </xf>
    <xf numFmtId="3" fontId="73" fillId="0" borderId="0" xfId="2" applyNumberFormat="1" applyFont="1" applyAlignment="1">
      <alignment horizontal="center"/>
    </xf>
    <xf numFmtId="3" fontId="73" fillId="3" borderId="0" xfId="2" applyNumberFormat="1" applyFont="1" applyFill="1"/>
    <xf numFmtId="3" fontId="73" fillId="3" borderId="0" xfId="2" applyNumberFormat="1" applyFont="1" applyFill="1" applyAlignment="1">
      <alignment horizontal="center"/>
    </xf>
    <xf numFmtId="3" fontId="73" fillId="3" borderId="0" xfId="2" applyNumberFormat="1" applyFont="1" applyFill="1" applyAlignment="1">
      <alignment horizontal="center" wrapText="1"/>
    </xf>
    <xf numFmtId="0" fontId="73" fillId="3" borderId="0" xfId="2" applyFont="1" applyFill="1" applyAlignment="1">
      <alignment horizontal="center"/>
    </xf>
    <xf numFmtId="3" fontId="53" fillId="0" borderId="0" xfId="2" applyNumberFormat="1" applyFont="1"/>
    <xf numFmtId="3" fontId="53" fillId="0" borderId="0" xfId="2" applyNumberFormat="1" applyFont="1" applyAlignment="1">
      <alignment wrapText="1"/>
    </xf>
    <xf numFmtId="3" fontId="53" fillId="0" borderId="0" xfId="2" applyNumberFormat="1" applyFont="1" applyAlignment="1">
      <alignment vertical="center"/>
    </xf>
    <xf numFmtId="0" fontId="11" fillId="0" borderId="0" xfId="2" applyFont="1" applyAlignment="1">
      <alignment vertical="center"/>
    </xf>
    <xf numFmtId="0" fontId="14" fillId="0" borderId="0" xfId="2" applyFont="1" applyAlignment="1">
      <alignment vertical="center"/>
    </xf>
    <xf numFmtId="0" fontId="55" fillId="3" borderId="8" xfId="2" applyFont="1" applyFill="1" applyBorder="1" applyAlignment="1">
      <alignment vertical="center"/>
    </xf>
    <xf numFmtId="3" fontId="34" fillId="3" borderId="8" xfId="2" applyNumberFormat="1" applyFont="1" applyFill="1" applyBorder="1" applyAlignment="1">
      <alignment vertical="center"/>
    </xf>
    <xf numFmtId="10" fontId="34" fillId="3" borderId="8" xfId="2" applyNumberFormat="1" applyFont="1" applyFill="1" applyBorder="1" applyAlignment="1">
      <alignment vertical="center"/>
    </xf>
    <xf numFmtId="3" fontId="74" fillId="0" borderId="0" xfId="2" applyNumberFormat="1" applyFont="1" applyFill="1" applyBorder="1"/>
    <xf numFmtId="0" fontId="75" fillId="0" borderId="0" xfId="2" applyFont="1"/>
    <xf numFmtId="3" fontId="14" fillId="0" borderId="0" xfId="2" applyNumberFormat="1" applyFont="1" applyFill="1" applyBorder="1"/>
    <xf numFmtId="0" fontId="76" fillId="3" borderId="8" xfId="2" applyFont="1" applyFill="1" applyBorder="1" applyAlignment="1">
      <alignment vertical="center"/>
    </xf>
    <xf numFmtId="0" fontId="18" fillId="0" borderId="0" xfId="2" applyFont="1" applyFill="1"/>
    <xf numFmtId="0" fontId="61" fillId="0" borderId="0" xfId="2" applyFont="1" applyFill="1"/>
    <xf numFmtId="49" fontId="13" fillId="0" borderId="0" xfId="2" applyNumberFormat="1" applyFont="1" applyFill="1"/>
    <xf numFmtId="3" fontId="50" fillId="0" borderId="0" xfId="2" applyNumberFormat="1" applyFont="1" applyFill="1" applyAlignment="1">
      <alignment horizontal="center"/>
    </xf>
    <xf numFmtId="3" fontId="63" fillId="0" borderId="0" xfId="2" applyNumberFormat="1" applyFont="1" applyFill="1" applyAlignment="1">
      <alignment horizontal="center"/>
    </xf>
    <xf numFmtId="0" fontId="13" fillId="0" borderId="0" xfId="2" applyFont="1" applyFill="1"/>
    <xf numFmtId="3" fontId="66" fillId="3" borderId="0" xfId="2" applyNumberFormat="1" applyFont="1" applyFill="1" applyAlignment="1">
      <alignment horizontal="center" vertical="center"/>
    </xf>
    <xf numFmtId="3" fontId="68" fillId="0" borderId="0" xfId="2" applyNumberFormat="1" applyFont="1" applyAlignment="1">
      <alignment wrapText="1"/>
    </xf>
    <xf numFmtId="3" fontId="69" fillId="3" borderId="0" xfId="2" applyNumberFormat="1" applyFont="1" applyFill="1" applyBorder="1" applyAlignment="1">
      <alignment vertical="center"/>
    </xf>
    <xf numFmtId="3" fontId="68" fillId="3" borderId="0" xfId="2" applyNumberFormat="1" applyFont="1" applyFill="1" applyAlignment="1">
      <alignment horizontal="right" vertical="center"/>
    </xf>
    <xf numFmtId="3" fontId="70" fillId="0" borderId="3" xfId="2" applyNumberFormat="1" applyFont="1" applyBorder="1" applyAlignment="1">
      <alignment horizontal="right"/>
    </xf>
    <xf numFmtId="10" fontId="16" fillId="2" borderId="0" xfId="2" applyNumberFormat="1" applyFont="1" applyFill="1"/>
    <xf numFmtId="10" fontId="36" fillId="0" borderId="0" xfId="2" applyNumberFormat="1" applyFont="1" applyAlignment="1">
      <alignment horizontal="center"/>
    </xf>
    <xf numFmtId="10" fontId="36" fillId="3" borderId="0" xfId="2" applyNumberFormat="1" applyFont="1" applyFill="1" applyAlignment="1">
      <alignment horizontal="center"/>
    </xf>
    <xf numFmtId="3" fontId="37" fillId="0" borderId="0" xfId="2" applyNumberFormat="1" applyFont="1"/>
    <xf numFmtId="3" fontId="4" fillId="3" borderId="2" xfId="2" applyNumberFormat="1" applyFill="1" applyBorder="1" applyAlignment="1">
      <alignment vertical="center"/>
    </xf>
    <xf numFmtId="10" fontId="34" fillId="3" borderId="2" xfId="2" applyNumberFormat="1" applyFont="1" applyFill="1" applyBorder="1" applyAlignment="1">
      <alignment vertical="center"/>
    </xf>
    <xf numFmtId="10" fontId="11" fillId="0" borderId="0" xfId="2" applyNumberFormat="1" applyFont="1"/>
    <xf numFmtId="49" fontId="31" fillId="0" borderId="3" xfId="2" applyNumberFormat="1" applyFont="1" applyBorder="1"/>
    <xf numFmtId="49" fontId="77" fillId="0" borderId="0" xfId="2" applyNumberFormat="1" applyFont="1" applyBorder="1"/>
    <xf numFmtId="3" fontId="36" fillId="6" borderId="0" xfId="2" applyNumberFormat="1" applyFont="1" applyFill="1" applyAlignment="1">
      <alignment horizontal="center"/>
    </xf>
    <xf numFmtId="3" fontId="36" fillId="6" borderId="0" xfId="2" applyNumberFormat="1" applyFont="1" applyFill="1" applyAlignment="1">
      <alignment horizontal="center" wrapText="1"/>
    </xf>
    <xf numFmtId="3" fontId="34" fillId="7" borderId="0" xfId="2" applyNumberFormat="1" applyFont="1" applyFill="1"/>
    <xf numFmtId="3" fontId="34" fillId="7" borderId="0" xfId="2" applyNumberFormat="1" applyFont="1" applyFill="1" applyAlignment="1">
      <alignment horizontal="right"/>
    </xf>
    <xf numFmtId="3" fontId="34" fillId="0" borderId="0" xfId="2" applyNumberFormat="1" applyFont="1" applyAlignment="1">
      <alignment wrapText="1"/>
    </xf>
    <xf numFmtId="0" fontId="78" fillId="2" borderId="0" xfId="2" applyFont="1" applyFill="1" applyAlignment="1"/>
    <xf numFmtId="0" fontId="72" fillId="2" borderId="0" xfId="2" applyFont="1" applyFill="1" applyAlignment="1"/>
    <xf numFmtId="0" fontId="7" fillId="0" borderId="0" xfId="2" applyFont="1" applyFill="1" applyAlignment="1"/>
    <xf numFmtId="0" fontId="78" fillId="2" borderId="0" xfId="2" applyFont="1" applyFill="1" applyAlignment="1">
      <alignment horizontal="center"/>
    </xf>
    <xf numFmtId="0" fontId="79" fillId="2" borderId="0" xfId="2" applyFont="1" applyFill="1" applyAlignment="1">
      <alignment horizontal="center" vertical="top"/>
    </xf>
    <xf numFmtId="0" fontId="80" fillId="0" borderId="0" xfId="2" applyFont="1" applyBorder="1"/>
    <xf numFmtId="37" fontId="73" fillId="0" borderId="0" xfId="2" applyNumberFormat="1" applyFont="1" applyBorder="1" applyProtection="1"/>
    <xf numFmtId="0" fontId="73" fillId="0" borderId="0" xfId="2" applyFont="1" applyBorder="1"/>
    <xf numFmtId="37" fontId="73" fillId="0" borderId="0" xfId="2" applyNumberFormat="1" applyFont="1" applyBorder="1" applyAlignment="1" applyProtection="1">
      <alignment horizontal="center"/>
    </xf>
    <xf numFmtId="37" fontId="9" fillId="3" borderId="0" xfId="2" quotePrefix="1" applyNumberFormat="1" applyFont="1" applyFill="1" applyBorder="1" applyAlignment="1" applyProtection="1">
      <alignment horizontal="center"/>
    </xf>
    <xf numFmtId="37" fontId="9" fillId="3" borderId="0" xfId="2" applyNumberFormat="1" applyFont="1" applyFill="1" applyBorder="1" applyAlignment="1" applyProtection="1">
      <alignment horizontal="right"/>
    </xf>
    <xf numFmtId="37" fontId="9" fillId="3" borderId="0" xfId="2" applyNumberFormat="1" applyFont="1" applyFill="1" applyBorder="1" applyAlignment="1" applyProtection="1">
      <alignment horizontal="center" wrapText="1"/>
    </xf>
    <xf numFmtId="37" fontId="9" fillId="3" borderId="0" xfId="2" applyNumberFormat="1" applyFont="1" applyFill="1" applyBorder="1" applyAlignment="1" applyProtection="1">
      <alignment horizontal="center"/>
    </xf>
    <xf numFmtId="37" fontId="16" fillId="0" borderId="0" xfId="2" applyNumberFormat="1" applyFont="1" applyAlignment="1" applyProtection="1">
      <alignment horizontal="left"/>
    </xf>
    <xf numFmtId="3" fontId="16" fillId="0" borderId="0" xfId="2" applyNumberFormat="1" applyFont="1" applyAlignment="1">
      <alignment horizontal="right"/>
    </xf>
    <xf numFmtId="10" fontId="16" fillId="0" borderId="0" xfId="2" applyNumberFormat="1" applyFont="1" applyAlignment="1">
      <alignment horizontal="right"/>
    </xf>
    <xf numFmtId="3" fontId="16" fillId="3" borderId="0" xfId="2" applyNumberFormat="1" applyFont="1" applyFill="1" applyAlignment="1">
      <alignment horizontal="right"/>
    </xf>
    <xf numFmtId="10" fontId="16" fillId="3" borderId="0" xfId="2" applyNumberFormat="1" applyFont="1" applyFill="1" applyAlignment="1">
      <alignment horizontal="right"/>
    </xf>
    <xf numFmtId="10" fontId="9" fillId="0" borderId="0" xfId="2" applyNumberFormat="1" applyFont="1" applyBorder="1" applyAlignment="1" applyProtection="1">
      <alignment horizontal="left" vertical="center"/>
    </xf>
    <xf numFmtId="49" fontId="9" fillId="0" borderId="3" xfId="2" quotePrefix="1" applyNumberFormat="1" applyFont="1" applyBorder="1" applyAlignment="1">
      <alignment horizontal="left"/>
    </xf>
    <xf numFmtId="0" fontId="16" fillId="0" borderId="3" xfId="2" applyFont="1" applyBorder="1"/>
    <xf numFmtId="3" fontId="16" fillId="0" borderId="3" xfId="2" applyNumberFormat="1" applyFont="1" applyBorder="1" applyAlignment="1">
      <alignment horizontal="right"/>
    </xf>
    <xf numFmtId="10" fontId="16" fillId="0" borderId="3" xfId="2" applyNumberFormat="1" applyFont="1" applyBorder="1"/>
    <xf numFmtId="0" fontId="31" fillId="0" borderId="0" xfId="2" applyFont="1" applyAlignment="1">
      <alignment horizontal="left"/>
    </xf>
    <xf numFmtId="49" fontId="33" fillId="0" borderId="0" xfId="2" applyNumberFormat="1" applyFont="1" applyBorder="1"/>
    <xf numFmtId="0" fontId="65" fillId="3" borderId="0" xfId="2" applyFont="1" applyFill="1" applyAlignment="1">
      <alignment horizontal="center" vertical="center"/>
    </xf>
    <xf numFmtId="0" fontId="64" fillId="0" borderId="0" xfId="2" applyFont="1" applyAlignment="1">
      <alignment horizontal="center" vertical="center"/>
    </xf>
    <xf numFmtId="0" fontId="9" fillId="0" borderId="0" xfId="2" applyFont="1" applyAlignment="1">
      <alignment horizontal="center" vertical="center"/>
    </xf>
    <xf numFmtId="0" fontId="25" fillId="2" borderId="0" xfId="2" applyFont="1" applyFill="1"/>
    <xf numFmtId="0" fontId="7" fillId="2" borderId="0" xfId="2" applyFont="1" applyFill="1"/>
    <xf numFmtId="0" fontId="43" fillId="2" borderId="0" xfId="2" applyFont="1" applyFill="1" applyAlignment="1">
      <alignment horizontal="center" vertical="center"/>
    </xf>
    <xf numFmtId="3" fontId="45" fillId="3" borderId="0" xfId="2" applyNumberFormat="1" applyFont="1" applyFill="1" applyAlignment="1">
      <alignment horizontal="center"/>
    </xf>
    <xf numFmtId="3" fontId="45" fillId="3" borderId="0" xfId="2" applyNumberFormat="1" applyFont="1" applyFill="1" applyAlignment="1">
      <alignment horizontal="right"/>
    </xf>
    <xf numFmtId="3" fontId="45" fillId="3" borderId="0" xfId="2" applyNumberFormat="1" applyFont="1" applyFill="1" applyAlignment="1">
      <alignment horizontal="right" wrapText="1"/>
    </xf>
    <xf numFmtId="3" fontId="45" fillId="0" borderId="0" xfId="2" applyNumberFormat="1" applyFont="1" applyAlignment="1">
      <alignment horizontal="center"/>
    </xf>
    <xf numFmtId="3" fontId="45" fillId="0" borderId="0" xfId="2" applyNumberFormat="1" applyFont="1" applyAlignment="1">
      <alignment horizontal="center" wrapText="1"/>
    </xf>
    <xf numFmtId="10" fontId="16" fillId="0" borderId="0" xfId="2" applyNumberFormat="1" applyFont="1"/>
    <xf numFmtId="3" fontId="9" fillId="3" borderId="0" xfId="2" applyNumberFormat="1" applyFont="1" applyFill="1" applyAlignment="1">
      <alignment vertical="center"/>
    </xf>
    <xf numFmtId="3" fontId="16" fillId="3" borderId="0" xfId="2" applyNumberFormat="1" applyFont="1" applyFill="1" applyAlignment="1">
      <alignment vertical="center"/>
    </xf>
    <xf numFmtId="10" fontId="16" fillId="3" borderId="0" xfId="2" applyNumberFormat="1" applyFont="1" applyFill="1" applyAlignment="1">
      <alignment horizontal="right" vertical="center"/>
    </xf>
    <xf numFmtId="3" fontId="9" fillId="0" borderId="0" xfId="2" applyNumberFormat="1" applyFont="1" applyAlignment="1">
      <alignment vertical="center"/>
    </xf>
    <xf numFmtId="3" fontId="16" fillId="0" borderId="0" xfId="2" applyNumberFormat="1" applyFont="1" applyAlignment="1">
      <alignment vertical="center"/>
    </xf>
    <xf numFmtId="10" fontId="9" fillId="0" borderId="10" xfId="2" applyNumberFormat="1" applyFont="1" applyBorder="1" applyAlignment="1">
      <alignment vertical="center"/>
    </xf>
    <xf numFmtId="10" fontId="16" fillId="0" borderId="10" xfId="2" applyNumberFormat="1" applyFont="1" applyBorder="1" applyAlignment="1">
      <alignment horizontal="right" vertical="center"/>
    </xf>
    <xf numFmtId="10" fontId="16" fillId="0" borderId="10" xfId="2" applyNumberFormat="1" applyFont="1" applyBorder="1" applyAlignment="1">
      <alignment vertical="center"/>
    </xf>
    <xf numFmtId="10" fontId="16" fillId="0" borderId="9" xfId="2" applyNumberFormat="1" applyFont="1" applyBorder="1"/>
    <xf numFmtId="10" fontId="12" fillId="0" borderId="0" xfId="2" applyNumberFormat="1" applyFont="1"/>
    <xf numFmtId="0" fontId="4" fillId="0" borderId="0" xfId="2" applyAlignment="1">
      <alignment wrapText="1"/>
    </xf>
    <xf numFmtId="0" fontId="21" fillId="2" borderId="0" xfId="2" applyFont="1" applyFill="1" applyAlignment="1">
      <alignment horizontal="center"/>
    </xf>
    <xf numFmtId="0" fontId="9" fillId="0" borderId="0" xfId="2" applyFont="1" applyAlignment="1">
      <alignment horizontal="left"/>
    </xf>
    <xf numFmtId="0" fontId="9" fillId="0" borderId="0" xfId="2" applyFont="1" applyAlignment="1">
      <alignment horizontal="left" vertical="center"/>
    </xf>
    <xf numFmtId="3" fontId="37" fillId="3" borderId="0" xfId="2" applyNumberFormat="1" applyFont="1" applyFill="1" applyAlignment="1">
      <alignment vertical="center"/>
    </xf>
    <xf numFmtId="3" fontId="34" fillId="3" borderId="0" xfId="2" applyNumberFormat="1" applyFont="1" applyFill="1" applyAlignment="1">
      <alignment vertical="center"/>
    </xf>
    <xf numFmtId="10" fontId="34" fillId="3" borderId="0" xfId="2" applyNumberFormat="1" applyFont="1" applyFill="1" applyAlignment="1">
      <alignment vertical="center"/>
    </xf>
    <xf numFmtId="10" fontId="31" fillId="0" borderId="0" xfId="2" applyNumberFormat="1" applyFont="1" applyAlignment="1">
      <alignment horizontal="left"/>
    </xf>
    <xf numFmtId="0" fontId="20" fillId="0" borderId="0" xfId="2" applyFont="1" applyAlignment="1">
      <alignment horizontal="left" vertical="top"/>
    </xf>
    <xf numFmtId="3" fontId="36" fillId="8" borderId="0" xfId="2" applyNumberFormat="1" applyFont="1" applyFill="1" applyAlignment="1">
      <alignment horizontal="center"/>
    </xf>
    <xf numFmtId="3" fontId="36" fillId="8" borderId="0" xfId="2" applyNumberFormat="1" applyFont="1" applyFill="1" applyAlignment="1">
      <alignment horizontal="center" wrapText="1"/>
    </xf>
    <xf numFmtId="0" fontId="36" fillId="8" borderId="0" xfId="2" applyFont="1" applyFill="1" applyAlignment="1">
      <alignment horizontal="center"/>
    </xf>
    <xf numFmtId="3" fontId="37" fillId="8" borderId="0" xfId="2" applyNumberFormat="1" applyFont="1" applyFill="1" applyAlignment="1">
      <alignment vertical="center"/>
    </xf>
    <xf numFmtId="3" fontId="34" fillId="8" borderId="0" xfId="2" applyNumberFormat="1" applyFont="1" applyFill="1" applyAlignment="1">
      <alignment vertical="center"/>
    </xf>
    <xf numFmtId="10" fontId="34" fillId="8" borderId="0" xfId="2" applyNumberFormat="1" applyFont="1" applyFill="1" applyAlignment="1">
      <alignment vertical="center"/>
    </xf>
    <xf numFmtId="3" fontId="73" fillId="8" borderId="0" xfId="2" applyNumberFormat="1" applyFont="1" applyFill="1"/>
    <xf numFmtId="3" fontId="73" fillId="8" borderId="0" xfId="2" applyNumberFormat="1" applyFont="1" applyFill="1" applyAlignment="1">
      <alignment horizontal="center"/>
    </xf>
    <xf numFmtId="3" fontId="73" fillId="8" borderId="0" xfId="2" applyNumberFormat="1" applyFont="1" applyFill="1" applyAlignment="1">
      <alignment horizontal="center" wrapText="1"/>
    </xf>
    <xf numFmtId="0" fontId="73" fillId="8" borderId="0" xfId="2" applyFont="1" applyFill="1" applyAlignment="1">
      <alignment horizontal="center"/>
    </xf>
    <xf numFmtId="0" fontId="81" fillId="8" borderId="0" xfId="2" applyFont="1" applyFill="1" applyAlignment="1">
      <alignment vertical="center"/>
    </xf>
    <xf numFmtId="49" fontId="14" fillId="0" borderId="9" xfId="2" applyNumberFormat="1" applyFont="1" applyBorder="1"/>
    <xf numFmtId="0" fontId="4" fillId="0" borderId="9" xfId="2" applyBorder="1"/>
    <xf numFmtId="3" fontId="14" fillId="0" borderId="9" xfId="2" applyNumberFormat="1" applyFont="1" applyBorder="1" applyAlignment="1">
      <alignment horizontal="right"/>
    </xf>
    <xf numFmtId="0" fontId="14" fillId="0" borderId="9" xfId="2" applyFont="1" applyBorder="1"/>
    <xf numFmtId="10" fontId="14" fillId="0" borderId="9" xfId="2" applyNumberFormat="1" applyFont="1" applyBorder="1"/>
    <xf numFmtId="3" fontId="9" fillId="0" borderId="0" xfId="2" applyNumberFormat="1" applyFont="1"/>
    <xf numFmtId="3" fontId="16" fillId="0" borderId="0" xfId="2" applyNumberFormat="1" applyFont="1" applyFill="1" applyBorder="1"/>
    <xf numFmtId="0" fontId="9" fillId="0" borderId="0" xfId="2" applyFont="1" applyBorder="1"/>
    <xf numFmtId="0" fontId="31" fillId="0" borderId="0" xfId="2" applyFont="1" applyBorder="1" applyAlignment="1">
      <alignment horizontal="left"/>
    </xf>
    <xf numFmtId="0" fontId="14" fillId="0" borderId="0" xfId="2" applyFont="1" applyBorder="1"/>
    <xf numFmtId="0" fontId="16" fillId="0" borderId="0" xfId="2" applyFont="1" applyBorder="1" applyAlignment="1">
      <alignment vertical="center"/>
    </xf>
    <xf numFmtId="10" fontId="31" fillId="0" borderId="0" xfId="2" applyNumberFormat="1" applyFont="1" applyBorder="1" applyAlignment="1">
      <alignment horizontal="left" vertical="center"/>
    </xf>
    <xf numFmtId="10" fontId="14" fillId="0" borderId="0" xfId="2" applyNumberFormat="1" applyFont="1" applyBorder="1" applyAlignment="1">
      <alignment vertical="center"/>
    </xf>
    <xf numFmtId="0" fontId="14" fillId="0" borderId="0" xfId="2" applyFont="1" applyBorder="1" applyAlignment="1">
      <alignment vertical="center"/>
    </xf>
    <xf numFmtId="0" fontId="4" fillId="0" borderId="0" xfId="2" applyBorder="1" applyAlignment="1">
      <alignment vertical="center"/>
    </xf>
    <xf numFmtId="0" fontId="9" fillId="3" borderId="0" xfId="2" applyFont="1" applyFill="1" applyBorder="1" applyAlignment="1">
      <alignment vertical="center"/>
    </xf>
    <xf numFmtId="0" fontId="31" fillId="0" borderId="0" xfId="2" applyFont="1" applyAlignment="1">
      <alignment horizontal="left" vertical="center"/>
    </xf>
    <xf numFmtId="3" fontId="45" fillId="3" borderId="0" xfId="2" applyNumberFormat="1" applyFont="1" applyFill="1" applyAlignment="1">
      <alignment horizontal="center" wrapText="1"/>
    </xf>
    <xf numFmtId="0" fontId="45" fillId="3" borderId="0" xfId="2" applyFont="1" applyFill="1" applyAlignment="1">
      <alignment horizontal="center"/>
    </xf>
    <xf numFmtId="3" fontId="16" fillId="0" borderId="0" xfId="2" applyNumberFormat="1" applyFont="1" applyAlignment="1">
      <alignment horizontal="right" vertical="center"/>
    </xf>
    <xf numFmtId="10" fontId="16" fillId="0" borderId="0" xfId="2" applyNumberFormat="1" applyFont="1" applyAlignment="1">
      <alignment vertical="center"/>
    </xf>
    <xf numFmtId="3" fontId="9" fillId="3" borderId="1" xfId="2" applyNumberFormat="1" applyFont="1" applyFill="1" applyBorder="1" applyAlignment="1">
      <alignment vertical="center"/>
    </xf>
    <xf numFmtId="3" fontId="16" fillId="3" borderId="1" xfId="2" applyNumberFormat="1" applyFont="1" applyFill="1" applyBorder="1" applyAlignment="1">
      <alignment vertical="center"/>
    </xf>
    <xf numFmtId="10" fontId="16" fillId="3" borderId="1" xfId="2" applyNumberFormat="1" applyFont="1" applyFill="1" applyBorder="1" applyAlignment="1">
      <alignment vertical="center"/>
    </xf>
    <xf numFmtId="0" fontId="11" fillId="0" borderId="1" xfId="2" applyFont="1" applyBorder="1" applyAlignment="1">
      <alignment vertical="center"/>
    </xf>
    <xf numFmtId="0" fontId="14" fillId="0" borderId="1" xfId="2" applyFont="1" applyBorder="1" applyAlignment="1">
      <alignment vertical="center"/>
    </xf>
    <xf numFmtId="0" fontId="4" fillId="0" borderId="1" xfId="2" applyBorder="1" applyAlignment="1">
      <alignment vertical="center"/>
    </xf>
    <xf numFmtId="3" fontId="9" fillId="0" borderId="5" xfId="2" applyNumberFormat="1" applyFont="1" applyBorder="1" applyAlignment="1">
      <alignment vertical="top"/>
    </xf>
    <xf numFmtId="10" fontId="16" fillId="0" borderId="5" xfId="2" applyNumberFormat="1" applyFont="1" applyBorder="1" applyAlignment="1">
      <alignment vertical="top"/>
    </xf>
    <xf numFmtId="0" fontId="11" fillId="0" borderId="5" xfId="2" applyFont="1" applyBorder="1" applyAlignment="1">
      <alignment vertical="top"/>
    </xf>
    <xf numFmtId="0" fontId="14" fillId="0" borderId="5" xfId="2" applyFont="1" applyBorder="1" applyAlignment="1">
      <alignment vertical="top"/>
    </xf>
    <xf numFmtId="0" fontId="4" fillId="0" borderId="5" xfId="2" applyBorder="1" applyAlignment="1">
      <alignment vertical="top"/>
    </xf>
    <xf numFmtId="10" fontId="16" fillId="3" borderId="0" xfId="2" applyNumberFormat="1" applyFont="1" applyFill="1" applyAlignment="1">
      <alignment vertical="center"/>
    </xf>
    <xf numFmtId="0" fontId="12" fillId="0" borderId="3" xfId="2" applyFont="1" applyBorder="1"/>
    <xf numFmtId="0" fontId="21" fillId="2" borderId="0" xfId="2" applyFont="1" applyFill="1" applyAlignment="1">
      <alignment horizontal="center" vertical="center"/>
    </xf>
    <xf numFmtId="3" fontId="36" fillId="3" borderId="0" xfId="2" applyNumberFormat="1" applyFont="1" applyFill="1" applyAlignment="1">
      <alignment horizontal="right"/>
    </xf>
    <xf numFmtId="10" fontId="37" fillId="0" borderId="10" xfId="2" applyNumberFormat="1" applyFont="1" applyFill="1" applyBorder="1" applyAlignment="1">
      <alignment vertical="center"/>
    </xf>
    <xf numFmtId="10" fontId="34" fillId="0" borderId="10" xfId="2" applyNumberFormat="1" applyFont="1" applyFill="1" applyBorder="1" applyAlignment="1">
      <alignment horizontal="right" vertical="center"/>
    </xf>
    <xf numFmtId="10" fontId="9" fillId="0" borderId="0" xfId="2" applyNumberFormat="1" applyFont="1" applyAlignment="1">
      <alignment horizontal="left"/>
    </xf>
    <xf numFmtId="3" fontId="35" fillId="0" borderId="0" xfId="2" applyNumberFormat="1" applyFont="1" applyAlignment="1">
      <alignment horizontal="center" wrapText="1"/>
    </xf>
    <xf numFmtId="0" fontId="4" fillId="0" borderId="0" xfId="2" applyAlignment="1"/>
    <xf numFmtId="10" fontId="7" fillId="2" borderId="0" xfId="2" applyNumberFormat="1" applyFont="1" applyFill="1"/>
    <xf numFmtId="10" fontId="35" fillId="0" borderId="0" xfId="2" applyNumberFormat="1" applyFont="1"/>
    <xf numFmtId="3" fontId="36" fillId="3" borderId="0" xfId="2" applyNumberFormat="1" applyFont="1" applyFill="1" applyAlignment="1">
      <alignment horizontal="right" wrapText="1"/>
    </xf>
    <xf numFmtId="10" fontId="36" fillId="3" borderId="0" xfId="2" applyNumberFormat="1" applyFont="1" applyFill="1" applyAlignment="1">
      <alignment horizontal="right"/>
    </xf>
    <xf numFmtId="10" fontId="34" fillId="3" borderId="0" xfId="2" applyNumberFormat="1" applyFont="1" applyFill="1" applyAlignment="1">
      <alignment horizontal="right"/>
    </xf>
    <xf numFmtId="10" fontId="37" fillId="0" borderId="10" xfId="2" applyNumberFormat="1" applyFont="1" applyBorder="1"/>
    <xf numFmtId="10" fontId="34" fillId="0" borderId="10" xfId="2" applyNumberFormat="1" applyFont="1" applyBorder="1" applyAlignment="1">
      <alignment horizontal="right"/>
    </xf>
    <xf numFmtId="10" fontId="34" fillId="0" borderId="10" xfId="2" applyNumberFormat="1" applyFont="1" applyBorder="1"/>
    <xf numFmtId="0" fontId="41" fillId="4" borderId="0" xfId="2" applyFont="1" applyFill="1"/>
    <xf numFmtId="0" fontId="16" fillId="4" borderId="0" xfId="2" applyFont="1" applyFill="1"/>
    <xf numFmtId="3" fontId="36" fillId="3" borderId="0" xfId="2" applyNumberFormat="1" applyFont="1" applyFill="1" applyAlignment="1">
      <alignment horizontal="center" vertical="center"/>
    </xf>
    <xf numFmtId="3" fontId="36" fillId="3" borderId="0" xfId="2" applyNumberFormat="1" applyFont="1" applyFill="1" applyAlignment="1">
      <alignment horizontal="center" vertical="center" wrapText="1"/>
    </xf>
    <xf numFmtId="3" fontId="37" fillId="3" borderId="0" xfId="2" applyNumberFormat="1" applyFont="1" applyFill="1" applyBorder="1" applyAlignment="1">
      <alignment vertical="center"/>
    </xf>
    <xf numFmtId="3" fontId="34" fillId="3" borderId="0" xfId="2" applyNumberFormat="1" applyFont="1" applyFill="1" applyBorder="1" applyAlignment="1">
      <alignment vertical="center"/>
    </xf>
    <xf numFmtId="0" fontId="4" fillId="0" borderId="0" xfId="2" applyFill="1" applyAlignment="1">
      <alignment vertical="center"/>
    </xf>
    <xf numFmtId="3" fontId="34" fillId="0" borderId="0" xfId="2" applyNumberFormat="1" applyFont="1" applyFill="1" applyAlignment="1">
      <alignment vertical="center"/>
    </xf>
    <xf numFmtId="3" fontId="53" fillId="0" borderId="0" xfId="2" applyNumberFormat="1" applyFont="1" applyAlignment="1">
      <alignment horizontal="right"/>
    </xf>
    <xf numFmtId="3" fontId="53" fillId="0" borderId="0" xfId="2" applyNumberFormat="1" applyFont="1" applyAlignment="1">
      <alignment horizontal="right" vertical="center"/>
    </xf>
    <xf numFmtId="3" fontId="74" fillId="3" borderId="0" xfId="2" applyNumberFormat="1" applyFont="1" applyFill="1" applyAlignment="1">
      <alignment vertical="center"/>
    </xf>
    <xf numFmtId="3" fontId="53" fillId="3" borderId="0" xfId="2" applyNumberFormat="1" applyFont="1" applyFill="1" applyAlignment="1">
      <alignment vertical="center"/>
    </xf>
    <xf numFmtId="10" fontId="74" fillId="0" borderId="0" xfId="2" applyNumberFormat="1" applyFont="1"/>
    <xf numFmtId="10" fontId="53" fillId="0" borderId="0" xfId="2" applyNumberFormat="1" applyFont="1"/>
    <xf numFmtId="3" fontId="36" fillId="3" borderId="11" xfId="2" applyNumberFormat="1" applyFont="1" applyFill="1" applyBorder="1" applyAlignment="1">
      <alignment horizontal="center"/>
    </xf>
    <xf numFmtId="3" fontId="36" fillId="3" borderId="11" xfId="2" applyNumberFormat="1" applyFont="1" applyFill="1" applyBorder="1" applyAlignment="1">
      <alignment horizontal="center" wrapText="1"/>
    </xf>
    <xf numFmtId="3" fontId="36" fillId="3" borderId="11" xfId="2" applyNumberFormat="1" applyFont="1" applyFill="1" applyBorder="1" applyAlignment="1">
      <alignment horizontal="center" vertical="center"/>
    </xf>
    <xf numFmtId="0" fontId="5" fillId="0" borderId="0" xfId="2" applyFont="1" applyFill="1" applyAlignment="1">
      <alignment horizontal="center"/>
    </xf>
    <xf numFmtId="0" fontId="21" fillId="0" borderId="0" xfId="2" applyFont="1" applyFill="1" applyAlignment="1">
      <alignment horizontal="center"/>
    </xf>
    <xf numFmtId="3" fontId="36" fillId="0" borderId="0" xfId="2" applyNumberFormat="1" applyFont="1" applyFill="1" applyAlignment="1">
      <alignment horizontal="center"/>
    </xf>
    <xf numFmtId="0" fontId="36" fillId="0" borderId="0" xfId="2" applyFont="1" applyFill="1" applyAlignment="1">
      <alignment horizontal="center"/>
    </xf>
    <xf numFmtId="10" fontId="34" fillId="0" borderId="0" xfId="2" applyNumberFormat="1" applyFont="1" applyFill="1" applyAlignment="1">
      <alignment vertical="center"/>
    </xf>
    <xf numFmtId="10" fontId="14" fillId="0" borderId="0" xfId="2" applyNumberFormat="1" applyFont="1" applyFill="1" applyBorder="1"/>
    <xf numFmtId="0" fontId="82" fillId="4" borderId="0" xfId="2" applyFont="1" applyFill="1"/>
    <xf numFmtId="0" fontId="83" fillId="4" borderId="0" xfId="2" applyFont="1" applyFill="1"/>
    <xf numFmtId="3" fontId="30" fillId="3" borderId="0" xfId="2" applyNumberFormat="1" applyFont="1" applyFill="1" applyAlignment="1">
      <alignment horizontal="center" vertical="center"/>
    </xf>
    <xf numFmtId="3" fontId="30" fillId="3" borderId="0" xfId="2" applyNumberFormat="1" applyFont="1" applyFill="1" applyAlignment="1">
      <alignment horizontal="right" vertical="center"/>
    </xf>
    <xf numFmtId="3" fontId="30" fillId="3" borderId="0" xfId="2" applyNumberFormat="1" applyFont="1" applyFill="1" applyAlignment="1">
      <alignment horizontal="right" vertical="center" wrapText="1"/>
    </xf>
    <xf numFmtId="3" fontId="32" fillId="0" borderId="0" xfId="2" applyNumberFormat="1" applyFont="1" applyAlignment="1">
      <alignment vertical="center"/>
    </xf>
    <xf numFmtId="3" fontId="32" fillId="0" borderId="0" xfId="2" applyNumberFormat="1" applyFont="1" applyAlignment="1">
      <alignment horizontal="right" vertical="center"/>
    </xf>
    <xf numFmtId="3" fontId="32" fillId="0" borderId="0" xfId="2" applyNumberFormat="1" applyFont="1" applyAlignment="1">
      <alignment vertical="top"/>
    </xf>
    <xf numFmtId="3" fontId="32" fillId="0" borderId="0" xfId="2" applyNumberFormat="1" applyFont="1" applyAlignment="1">
      <alignment horizontal="right" vertical="top"/>
    </xf>
    <xf numFmtId="10" fontId="32" fillId="0" borderId="0" xfId="2" applyNumberFormat="1" applyFont="1" applyAlignment="1">
      <alignment vertical="top"/>
    </xf>
    <xf numFmtId="3" fontId="30" fillId="3" borderId="0" xfId="2" applyNumberFormat="1" applyFont="1" applyFill="1" applyAlignment="1">
      <alignment vertical="center"/>
    </xf>
    <xf numFmtId="3" fontId="32" fillId="0" borderId="0" xfId="2" applyNumberFormat="1" applyFont="1"/>
    <xf numFmtId="3" fontId="32" fillId="0" borderId="0" xfId="2" applyNumberFormat="1" applyFont="1" applyAlignment="1">
      <alignment horizontal="right"/>
    </xf>
    <xf numFmtId="10" fontId="32" fillId="0" borderId="0" xfId="2" applyNumberFormat="1" applyFont="1"/>
    <xf numFmtId="49" fontId="32" fillId="0" borderId="3" xfId="2" applyNumberFormat="1" applyFont="1" applyBorder="1"/>
    <xf numFmtId="0" fontId="32" fillId="0" borderId="3" xfId="2" applyFont="1" applyBorder="1"/>
    <xf numFmtId="3" fontId="32" fillId="0" borderId="3" xfId="2" applyNumberFormat="1" applyFont="1" applyBorder="1" applyAlignment="1">
      <alignment horizontal="right"/>
    </xf>
    <xf numFmtId="3" fontId="30" fillId="3" borderId="11" xfId="2" applyNumberFormat="1" applyFont="1" applyFill="1" applyBorder="1" applyAlignment="1">
      <alignment horizontal="center"/>
    </xf>
    <xf numFmtId="3" fontId="30" fillId="3" borderId="11" xfId="2" applyNumberFormat="1" applyFont="1" applyFill="1" applyBorder="1" applyAlignment="1">
      <alignment horizontal="right"/>
    </xf>
    <xf numFmtId="3" fontId="30" fillId="3" borderId="11" xfId="2" applyNumberFormat="1" applyFont="1" applyFill="1" applyBorder="1" applyAlignment="1">
      <alignment horizontal="center" vertical="center" wrapText="1"/>
    </xf>
    <xf numFmtId="3" fontId="45" fillId="3" borderId="2" xfId="2" applyNumberFormat="1" applyFont="1" applyFill="1" applyBorder="1" applyAlignment="1">
      <alignment horizontal="center"/>
    </xf>
    <xf numFmtId="3" fontId="45" fillId="3" borderId="2" xfId="2" applyNumberFormat="1" applyFont="1" applyFill="1" applyBorder="1" applyAlignment="1">
      <alignment horizontal="right"/>
    </xf>
    <xf numFmtId="3" fontId="45" fillId="3" borderId="2" xfId="2" applyNumberFormat="1" applyFont="1" applyFill="1" applyBorder="1" applyAlignment="1">
      <alignment horizontal="right" wrapText="1"/>
    </xf>
    <xf numFmtId="10" fontId="32" fillId="0" borderId="0" xfId="2" applyNumberFormat="1" applyFont="1" applyAlignment="1">
      <alignment horizontal="right"/>
    </xf>
    <xf numFmtId="3" fontId="30" fillId="3" borderId="2" xfId="2" applyNumberFormat="1" applyFont="1" applyFill="1" applyBorder="1" applyAlignment="1">
      <alignment vertical="center"/>
    </xf>
    <xf numFmtId="3" fontId="32" fillId="3" borderId="2" xfId="2" applyNumberFormat="1" applyFont="1" applyFill="1" applyBorder="1" applyAlignment="1">
      <alignment vertical="center"/>
    </xf>
    <xf numFmtId="10" fontId="32" fillId="3" borderId="2" xfId="2" applyNumberFormat="1" applyFont="1" applyFill="1" applyBorder="1" applyAlignment="1">
      <alignment horizontal="right" vertical="center"/>
    </xf>
    <xf numFmtId="3" fontId="30" fillId="0" borderId="0" xfId="2" applyNumberFormat="1" applyFont="1" applyAlignment="1">
      <alignment vertical="center"/>
    </xf>
    <xf numFmtId="10" fontId="30" fillId="0" borderId="10" xfId="2" applyNumberFormat="1" applyFont="1" applyBorder="1" applyAlignment="1">
      <alignment vertical="center"/>
    </xf>
    <xf numFmtId="10" fontId="32" fillId="0" borderId="10" xfId="2" applyNumberFormat="1" applyFont="1" applyBorder="1" applyAlignment="1">
      <alignment horizontal="right" vertical="center"/>
    </xf>
    <xf numFmtId="37" fontId="44" fillId="0" borderId="0" xfId="2" applyNumberFormat="1" applyFont="1" applyBorder="1" applyAlignment="1">
      <alignment horizontal="justify" vertical="center" wrapText="1"/>
    </xf>
    <xf numFmtId="3" fontId="36" fillId="3" borderId="11" xfId="2" applyNumberFormat="1" applyFont="1" applyFill="1" applyBorder="1" applyAlignment="1">
      <alignment horizontal="right"/>
    </xf>
    <xf numFmtId="10" fontId="36" fillId="3" borderId="11" xfId="2" applyNumberFormat="1" applyFont="1" applyFill="1" applyBorder="1" applyAlignment="1">
      <alignment horizontal="center"/>
    </xf>
    <xf numFmtId="10" fontId="53" fillId="0" borderId="0" xfId="2" applyNumberFormat="1" applyFont="1" applyAlignment="1">
      <alignment vertical="center"/>
    </xf>
    <xf numFmtId="10" fontId="53" fillId="3" borderId="0" xfId="2" applyNumberFormat="1" applyFont="1" applyFill="1" applyAlignment="1">
      <alignment vertical="center"/>
    </xf>
    <xf numFmtId="0" fontId="25" fillId="4" borderId="0" xfId="2" applyFont="1" applyFill="1"/>
    <xf numFmtId="3" fontId="53" fillId="0" borderId="0" xfId="2" applyNumberFormat="1" applyFont="1" applyAlignment="1"/>
    <xf numFmtId="3" fontId="34" fillId="0" borderId="0" xfId="2" applyNumberFormat="1" applyFont="1" applyAlignment="1"/>
    <xf numFmtId="10" fontId="34" fillId="0" borderId="0" xfId="2" applyNumberFormat="1" applyFont="1" applyAlignment="1"/>
    <xf numFmtId="0" fontId="14" fillId="0" borderId="0" xfId="2" applyFont="1" applyAlignment="1"/>
    <xf numFmtId="0" fontId="4" fillId="0" borderId="0" xfId="2" applyAlignment="1"/>
    <xf numFmtId="0" fontId="81" fillId="3" borderId="0" xfId="2" applyFont="1" applyFill="1" applyAlignment="1">
      <alignment vertical="center"/>
    </xf>
    <xf numFmtId="3" fontId="53" fillId="0" borderId="0" xfId="2" applyNumberFormat="1" applyFont="1" applyAlignment="1">
      <alignment vertical="top"/>
    </xf>
    <xf numFmtId="3" fontId="53" fillId="0" borderId="0" xfId="2" applyNumberFormat="1" applyFont="1" applyAlignment="1">
      <alignment horizontal="right" vertical="top"/>
    </xf>
    <xf numFmtId="10" fontId="53" fillId="0" borderId="0" xfId="2" applyNumberFormat="1" applyFont="1" applyAlignment="1">
      <alignment vertical="top"/>
    </xf>
    <xf numFmtId="0" fontId="9" fillId="0" borderId="0" xfId="2" applyFont="1" applyAlignment="1">
      <alignment horizontal="left" vertical="top"/>
    </xf>
    <xf numFmtId="0" fontId="14" fillId="0" borderId="0" xfId="2" applyFont="1" applyAlignment="1">
      <alignment vertical="top"/>
    </xf>
    <xf numFmtId="3" fontId="74" fillId="0" borderId="0" xfId="2" applyNumberFormat="1" applyFont="1" applyAlignment="1">
      <alignment vertical="top"/>
    </xf>
    <xf numFmtId="0" fontId="11" fillId="0" borderId="0" xfId="2" applyFont="1" applyAlignment="1">
      <alignment horizontal="left" vertical="top"/>
    </xf>
    <xf numFmtId="0" fontId="31" fillId="0" borderId="0" xfId="2" applyFont="1" applyBorder="1" applyAlignment="1">
      <alignment horizontal="left" vertical="top"/>
    </xf>
    <xf numFmtId="0" fontId="14" fillId="0" borderId="0" xfId="2" applyFont="1" applyBorder="1" applyAlignment="1">
      <alignment vertical="top"/>
    </xf>
    <xf numFmtId="0" fontId="4" fillId="0" borderId="0" xfId="2" applyBorder="1" applyAlignment="1">
      <alignment vertical="top"/>
    </xf>
    <xf numFmtId="10" fontId="31" fillId="0" borderId="0" xfId="2" applyNumberFormat="1" applyFont="1" applyBorder="1" applyAlignment="1">
      <alignment horizontal="left" vertical="top"/>
    </xf>
    <xf numFmtId="10" fontId="14" fillId="0" borderId="0" xfId="2" applyNumberFormat="1" applyFont="1" applyBorder="1" applyAlignment="1">
      <alignment vertical="top"/>
    </xf>
    <xf numFmtId="3" fontId="74" fillId="0" borderId="0" xfId="2" applyNumberFormat="1" applyFont="1"/>
    <xf numFmtId="3" fontId="30" fillId="3" borderId="11" xfId="2" applyNumberFormat="1" applyFont="1" applyFill="1" applyBorder="1" applyAlignment="1">
      <alignment horizontal="left"/>
    </xf>
    <xf numFmtId="3" fontId="30" fillId="3" borderId="11" xfId="2" applyNumberFormat="1" applyFont="1" applyFill="1" applyBorder="1" applyAlignment="1">
      <alignment horizontal="right" wrapText="1"/>
    </xf>
    <xf numFmtId="0" fontId="30" fillId="3" borderId="11" xfId="2" applyFont="1" applyFill="1" applyBorder="1" applyAlignment="1">
      <alignment horizontal="right"/>
    </xf>
    <xf numFmtId="10" fontId="32" fillId="0" borderId="0" xfId="2" applyNumberFormat="1" applyFont="1" applyAlignment="1">
      <alignment vertical="center"/>
    </xf>
    <xf numFmtId="0" fontId="11" fillId="0" borderId="0" xfId="2" applyFont="1" applyAlignment="1">
      <alignment vertical="top"/>
    </xf>
    <xf numFmtId="3" fontId="30" fillId="3" borderId="1" xfId="2" applyNumberFormat="1" applyFont="1" applyFill="1" applyBorder="1" applyAlignment="1">
      <alignment vertical="center"/>
    </xf>
    <xf numFmtId="3" fontId="32" fillId="3" borderId="1" xfId="2" applyNumberFormat="1" applyFont="1" applyFill="1" applyBorder="1" applyAlignment="1">
      <alignment vertical="center"/>
    </xf>
    <xf numFmtId="10" fontId="32" fillId="3" borderId="1" xfId="2" applyNumberFormat="1" applyFont="1" applyFill="1" applyBorder="1" applyAlignment="1">
      <alignment vertical="center"/>
    </xf>
    <xf numFmtId="3" fontId="30" fillId="0" borderId="5" xfId="2" applyNumberFormat="1" applyFont="1" applyBorder="1" applyAlignment="1">
      <alignment vertical="top"/>
    </xf>
    <xf numFmtId="10" fontId="32" fillId="0" borderId="5" xfId="2" applyNumberFormat="1" applyFont="1" applyBorder="1" applyAlignment="1">
      <alignment vertical="top"/>
    </xf>
    <xf numFmtId="3" fontId="30" fillId="3" borderId="11" xfId="2" applyNumberFormat="1" applyFont="1" applyFill="1" applyBorder="1" applyAlignment="1"/>
    <xf numFmtId="3" fontId="32" fillId="3" borderId="0" xfId="2" applyNumberFormat="1" applyFont="1" applyFill="1" applyAlignment="1">
      <alignment vertical="center"/>
    </xf>
    <xf numFmtId="10" fontId="32" fillId="3" borderId="0" xfId="2" applyNumberFormat="1" applyFont="1" applyFill="1" applyAlignment="1">
      <alignment vertical="center"/>
    </xf>
    <xf numFmtId="3" fontId="30" fillId="0" borderId="0" xfId="2" applyNumberFormat="1" applyFont="1"/>
    <xf numFmtId="0" fontId="84" fillId="2" borderId="0" xfId="6" applyFont="1" applyFill="1"/>
    <xf numFmtId="0" fontId="14" fillId="2" borderId="0" xfId="6" applyFont="1" applyFill="1"/>
    <xf numFmtId="0" fontId="85" fillId="0" borderId="0" xfId="6" applyFont="1" applyAlignment="1">
      <alignment horizontal="left"/>
    </xf>
    <xf numFmtId="0" fontId="86" fillId="0" borderId="0" xfId="6" applyFont="1"/>
    <xf numFmtId="0" fontId="84" fillId="2" borderId="0" xfId="6" applyFont="1" applyFill="1" applyAlignment="1">
      <alignment horizontal="center"/>
    </xf>
    <xf numFmtId="0" fontId="87" fillId="2" borderId="0" xfId="6" applyFont="1" applyFill="1" applyAlignment="1">
      <alignment horizontal="center"/>
    </xf>
    <xf numFmtId="49" fontId="88" fillId="0" borderId="0" xfId="6" applyNumberFormat="1" applyFont="1"/>
    <xf numFmtId="0" fontId="14" fillId="0" borderId="0" xfId="6" applyFont="1"/>
    <xf numFmtId="0" fontId="31" fillId="0" borderId="0" xfId="6" applyFont="1" applyAlignment="1">
      <alignment horizontal="left"/>
    </xf>
    <xf numFmtId="49" fontId="89" fillId="0" borderId="0" xfId="6" applyNumberFormat="1" applyFont="1"/>
    <xf numFmtId="0" fontId="89" fillId="0" borderId="0" xfId="6" applyFont="1"/>
    <xf numFmtId="3" fontId="89" fillId="0" borderId="0" xfId="6" applyNumberFormat="1" applyFont="1" applyAlignment="1">
      <alignment horizontal="right"/>
    </xf>
    <xf numFmtId="3" fontId="90" fillId="6" borderId="0" xfId="6" applyNumberFormat="1" applyFont="1" applyFill="1" applyAlignment="1">
      <alignment horizontal="center"/>
    </xf>
    <xf numFmtId="3" fontId="90" fillId="6" borderId="0" xfId="6" quotePrefix="1" applyNumberFormat="1" applyFont="1" applyFill="1" applyAlignment="1">
      <alignment horizontal="right"/>
    </xf>
    <xf numFmtId="0" fontId="31" fillId="0" borderId="0" xfId="6" applyFont="1"/>
    <xf numFmtId="3" fontId="91" fillId="9" borderId="0" xfId="6" applyNumberFormat="1" applyFont="1" applyFill="1" applyBorder="1"/>
    <xf numFmtId="3" fontId="90" fillId="9" borderId="0" xfId="6" applyNumberFormat="1" applyFont="1" applyFill="1" applyBorder="1"/>
    <xf numFmtId="3" fontId="91" fillId="7" borderId="0" xfId="6" applyNumberFormat="1" applyFont="1" applyFill="1" applyBorder="1"/>
    <xf numFmtId="3" fontId="90" fillId="7" borderId="0" xfId="6" applyNumberFormat="1" applyFont="1" applyFill="1" applyBorder="1"/>
    <xf numFmtId="0" fontId="92" fillId="0" borderId="0" xfId="0" applyFont="1" applyBorder="1"/>
    <xf numFmtId="0" fontId="14" fillId="0" borderId="0" xfId="0" applyFont="1" applyBorder="1"/>
    <xf numFmtId="0" fontId="31" fillId="0" borderId="0" xfId="6" applyFont="1" applyFill="1"/>
    <xf numFmtId="0" fontId="14" fillId="0" borderId="0" xfId="6" applyFont="1" applyFill="1"/>
    <xf numFmtId="3" fontId="91" fillId="3" borderId="0" xfId="6" applyNumberFormat="1" applyFont="1" applyFill="1"/>
    <xf numFmtId="3" fontId="90" fillId="3" borderId="0" xfId="6" applyNumberFormat="1" applyFont="1" applyFill="1"/>
    <xf numFmtId="49" fontId="14" fillId="0" borderId="3" xfId="6" applyNumberFormat="1" applyFont="1" applyBorder="1"/>
    <xf numFmtId="0" fontId="14" fillId="0" borderId="3" xfId="6" applyFont="1" applyBorder="1"/>
    <xf numFmtId="3" fontId="14" fillId="0" borderId="3" xfId="6" applyNumberFormat="1" applyFont="1" applyBorder="1" applyAlignment="1">
      <alignment horizontal="right"/>
    </xf>
    <xf numFmtId="0" fontId="93" fillId="0" borderId="0" xfId="6" applyFont="1"/>
    <xf numFmtId="10" fontId="14" fillId="0" borderId="0" xfId="6" applyNumberFormat="1" applyFont="1"/>
    <xf numFmtId="10" fontId="14" fillId="0" borderId="0" xfId="6" applyNumberFormat="1" applyFont="1" applyAlignment="1">
      <alignment horizontal="right"/>
    </xf>
    <xf numFmtId="3" fontId="14" fillId="0" borderId="0" xfId="6" applyNumberFormat="1" applyFont="1" applyAlignment="1">
      <alignment horizontal="right"/>
    </xf>
    <xf numFmtId="49" fontId="93" fillId="0" borderId="0" xfId="6" applyNumberFormat="1" applyFont="1" applyBorder="1"/>
    <xf numFmtId="49" fontId="31" fillId="0" borderId="0" xfId="6" applyNumberFormat="1" applyFont="1" applyBorder="1"/>
    <xf numFmtId="49" fontId="14" fillId="0" borderId="0" xfId="6" applyNumberFormat="1" applyFont="1" applyBorder="1"/>
    <xf numFmtId="49" fontId="31" fillId="0" borderId="0" xfId="6" quotePrefix="1" applyNumberFormat="1" applyFont="1" applyBorder="1" applyAlignment="1">
      <alignment horizontal="left"/>
    </xf>
    <xf numFmtId="49" fontId="14" fillId="0" borderId="0" xfId="6" quotePrefix="1" applyNumberFormat="1" applyFont="1" applyBorder="1"/>
    <xf numFmtId="49" fontId="14" fillId="0" borderId="0" xfId="6" applyNumberFormat="1" applyFont="1"/>
    <xf numFmtId="3" fontId="14" fillId="0" borderId="0" xfId="6" applyNumberFormat="1" applyFont="1"/>
    <xf numFmtId="49" fontId="94" fillId="0" borderId="0" xfId="6" quotePrefix="1" applyNumberFormat="1" applyFont="1" applyBorder="1" applyAlignment="1" applyProtection="1">
      <alignment horizontal="left"/>
    </xf>
    <xf numFmtId="37" fontId="94" fillId="0" borderId="0" xfId="6" quotePrefix="1" applyNumberFormat="1" applyFont="1" applyBorder="1" applyAlignment="1" applyProtection="1">
      <alignment horizontal="left"/>
    </xf>
    <xf numFmtId="0" fontId="88" fillId="0" borderId="0" xfId="6" applyFont="1"/>
    <xf numFmtId="0" fontId="95" fillId="2" borderId="0" xfId="2" applyFont="1" applyFill="1" applyAlignment="1">
      <alignment horizontal="right"/>
    </xf>
    <xf numFmtId="0" fontId="96" fillId="0" borderId="0" xfId="2" applyFont="1" applyFill="1" applyAlignment="1">
      <alignment horizontal="right"/>
    </xf>
    <xf numFmtId="0" fontId="4" fillId="0" borderId="0" xfId="2" applyProtection="1">
      <protection hidden="1"/>
    </xf>
    <xf numFmtId="0" fontId="95" fillId="2" borderId="0" xfId="2" applyFont="1" applyFill="1" applyAlignment="1">
      <alignment horizontal="center"/>
    </xf>
    <xf numFmtId="0" fontId="96" fillId="0" borderId="0" xfId="2" applyFont="1" applyFill="1" applyAlignment="1">
      <alignment horizontal="center"/>
    </xf>
    <xf numFmtId="0" fontId="11" fillId="0" borderId="0" xfId="2" applyFont="1" applyProtection="1">
      <protection hidden="1"/>
    </xf>
    <xf numFmtId="0" fontId="97" fillId="2" borderId="0" xfId="2" applyFont="1" applyFill="1" applyAlignment="1">
      <alignment horizontal="center"/>
    </xf>
    <xf numFmtId="0" fontId="4" fillId="0" borderId="0" xfId="2" applyAlignment="1" applyProtection="1">
      <alignment horizontal="right"/>
      <protection hidden="1"/>
    </xf>
    <xf numFmtId="0" fontId="31" fillId="0" borderId="0" xfId="2" applyFont="1"/>
    <xf numFmtId="0" fontId="31" fillId="0" borderId="0" xfId="2" applyFont="1" applyAlignment="1">
      <alignment horizontal="center" wrapText="1"/>
    </xf>
    <xf numFmtId="0" fontId="31" fillId="0" borderId="0" xfId="2" applyFont="1" applyAlignment="1">
      <alignment horizontal="center"/>
    </xf>
    <xf numFmtId="0" fontId="98" fillId="3" borderId="12" xfId="2" applyFont="1" applyFill="1" applyBorder="1" applyAlignment="1">
      <alignment vertical="center"/>
    </xf>
    <xf numFmtId="0" fontId="31" fillId="3" borderId="12" xfId="2" applyFont="1" applyFill="1" applyBorder="1" applyAlignment="1">
      <alignment horizontal="center" vertical="center"/>
    </xf>
    <xf numFmtId="0" fontId="92" fillId="0" borderId="13" xfId="2" applyFont="1" applyBorder="1" applyAlignment="1">
      <alignment vertical="center"/>
    </xf>
    <xf numFmtId="0" fontId="14" fillId="0" borderId="13" xfId="2" applyFont="1" applyBorder="1" applyAlignment="1">
      <alignment horizontal="center" vertical="center"/>
    </xf>
    <xf numFmtId="0" fontId="98" fillId="3" borderId="13" xfId="2" applyFont="1" applyFill="1" applyBorder="1" applyAlignment="1">
      <alignment vertical="center"/>
    </xf>
    <xf numFmtId="0" fontId="31" fillId="3" borderId="13" xfId="2" applyFont="1" applyFill="1" applyBorder="1" applyAlignment="1">
      <alignment horizontal="center" vertical="center"/>
    </xf>
    <xf numFmtId="0" fontId="33" fillId="0" borderId="0" xfId="2" applyFont="1" applyAlignment="1"/>
    <xf numFmtId="0" fontId="92" fillId="10" borderId="13" xfId="2" applyFont="1" applyFill="1" applyBorder="1" applyAlignment="1">
      <alignment vertical="center"/>
    </xf>
    <xf numFmtId="0" fontId="14" fillId="10" borderId="13" xfId="2" applyFont="1" applyFill="1" applyBorder="1" applyAlignment="1">
      <alignment horizontal="center" vertical="center"/>
    </xf>
    <xf numFmtId="0" fontId="98" fillId="0" borderId="13" xfId="2" applyFont="1" applyBorder="1" applyAlignment="1">
      <alignment wrapText="1"/>
    </xf>
    <xf numFmtId="0" fontId="31" fillId="0" borderId="13" xfId="2" applyFont="1" applyBorder="1" applyAlignment="1">
      <alignment horizontal="center" vertical="center"/>
    </xf>
    <xf numFmtId="0" fontId="98" fillId="0" borderId="13" xfId="2" applyFont="1" applyBorder="1" applyAlignment="1">
      <alignment vertical="center"/>
    </xf>
    <xf numFmtId="166" fontId="31" fillId="0" borderId="13" xfId="7" applyNumberFormat="1" applyFont="1" applyBorder="1" applyAlignment="1">
      <alignment horizontal="center" vertical="center"/>
    </xf>
    <xf numFmtId="0" fontId="4" fillId="2" borderId="0" xfId="2" applyFill="1"/>
    <xf numFmtId="0" fontId="12" fillId="2" borderId="0" xfId="2" applyFont="1" applyFill="1" applyAlignment="1">
      <alignment horizontal="right"/>
    </xf>
    <xf numFmtId="0" fontId="12" fillId="2" borderId="0" xfId="2" applyFont="1" applyFill="1" applyAlignment="1">
      <alignment horizontal="center"/>
    </xf>
    <xf numFmtId="0" fontId="31" fillId="0" borderId="0" xfId="2" applyFont="1" applyAlignment="1">
      <alignment horizontal="center" wrapText="1"/>
    </xf>
    <xf numFmtId="0" fontId="31" fillId="3" borderId="14" xfId="2" applyFont="1" applyFill="1" applyBorder="1" applyAlignment="1">
      <alignment horizontal="center" vertical="center"/>
    </xf>
    <xf numFmtId="0" fontId="31" fillId="0" borderId="15" xfId="2" applyFont="1" applyBorder="1" applyAlignment="1">
      <alignment horizontal="center" vertical="center"/>
    </xf>
    <xf numFmtId="0" fontId="14" fillId="0" borderId="16" xfId="2" applyFont="1" applyBorder="1" applyAlignment="1">
      <alignment horizontal="center" vertical="center"/>
    </xf>
    <xf numFmtId="0" fontId="14" fillId="0" borderId="15" xfId="2" applyFont="1" applyBorder="1" applyAlignment="1">
      <alignment horizontal="center" vertical="center"/>
    </xf>
    <xf numFmtId="0" fontId="31" fillId="3" borderId="16" xfId="2" applyFont="1" applyFill="1" applyBorder="1" applyAlignment="1">
      <alignment horizontal="center" vertical="center"/>
    </xf>
    <xf numFmtId="0" fontId="31" fillId="0" borderId="17" xfId="2" applyFont="1" applyBorder="1" applyAlignment="1">
      <alignment horizontal="center" vertical="center"/>
    </xf>
    <xf numFmtId="0" fontId="14" fillId="10" borderId="16" xfId="2" applyFont="1" applyFill="1" applyBorder="1" applyAlignment="1">
      <alignment horizontal="center" vertical="center"/>
    </xf>
    <xf numFmtId="0" fontId="31" fillId="0" borderId="16" xfId="2" applyFont="1" applyBorder="1" applyAlignment="1">
      <alignment horizontal="center" vertical="center"/>
    </xf>
    <xf numFmtId="166" fontId="31" fillId="0" borderId="16" xfId="7" applyNumberFormat="1" applyFont="1" applyBorder="1" applyAlignment="1">
      <alignment horizontal="left" vertical="center"/>
    </xf>
    <xf numFmtId="0" fontId="31" fillId="0" borderId="14" xfId="2" applyFont="1" applyBorder="1" applyAlignment="1">
      <alignment horizontal="center" vertical="center"/>
    </xf>
    <xf numFmtId="0" fontId="98" fillId="0" borderId="0" xfId="2" applyFont="1" applyBorder="1" applyAlignment="1">
      <alignment vertical="center"/>
    </xf>
    <xf numFmtId="0" fontId="31" fillId="0" borderId="0" xfId="2" applyFont="1" applyBorder="1" applyAlignment="1">
      <alignment horizontal="center" vertical="center"/>
    </xf>
    <xf numFmtId="0" fontId="99" fillId="2" borderId="0" xfId="2" applyFont="1" applyFill="1" applyBorder="1" applyAlignment="1">
      <alignment horizontal="centerContinuous" vertical="center"/>
    </xf>
    <xf numFmtId="0" fontId="100" fillId="2" borderId="0" xfId="2" applyFont="1" applyFill="1" applyBorder="1" applyAlignment="1">
      <alignment horizontal="centerContinuous" vertical="center"/>
    </xf>
    <xf numFmtId="0" fontId="84" fillId="2" borderId="0" xfId="2" applyFont="1" applyFill="1" applyBorder="1" applyAlignment="1">
      <alignment horizontal="centerContinuous" vertical="center"/>
    </xf>
    <xf numFmtId="0" fontId="97" fillId="2" borderId="0" xfId="2" applyFont="1" applyFill="1" applyAlignment="1">
      <alignment horizontal="centerContinuous"/>
    </xf>
    <xf numFmtId="0" fontId="98" fillId="0" borderId="0" xfId="2" applyFont="1" applyBorder="1" applyAlignment="1">
      <alignment horizontal="center" vertical="center"/>
    </xf>
    <xf numFmtId="0" fontId="101" fillId="0" borderId="0" xfId="2" applyFont="1" applyBorder="1" applyAlignment="1">
      <alignment horizontal="center" vertical="center"/>
    </xf>
    <xf numFmtId="0" fontId="102" fillId="0" borderId="0" xfId="2" applyFont="1" applyAlignment="1"/>
    <xf numFmtId="0" fontId="14" fillId="0" borderId="0" xfId="2" applyFont="1" applyBorder="1" applyAlignment="1">
      <alignment horizontal="center" vertical="center"/>
    </xf>
    <xf numFmtId="0" fontId="4" fillId="4" borderId="0" xfId="2" applyFill="1"/>
    <xf numFmtId="0" fontId="98" fillId="0" borderId="0" xfId="2" applyFont="1"/>
    <xf numFmtId="0" fontId="98" fillId="0" borderId="0" xfId="2" applyFont="1" applyAlignment="1">
      <alignment horizontal="center" wrapText="1"/>
    </xf>
    <xf numFmtId="0" fontId="98" fillId="0" borderId="0" xfId="2" applyFont="1" applyAlignment="1">
      <alignment horizontal="center"/>
    </xf>
    <xf numFmtId="0" fontId="98" fillId="3" borderId="13" xfId="2" applyFont="1" applyFill="1" applyBorder="1" applyAlignment="1">
      <alignment horizontal="left" vertical="center" wrapText="1"/>
    </xf>
    <xf numFmtId="0" fontId="98" fillId="3" borderId="13" xfId="2" applyFont="1" applyFill="1" applyBorder="1" applyAlignment="1">
      <alignment horizontal="left" vertical="center"/>
    </xf>
    <xf numFmtId="0" fontId="98" fillId="0" borderId="13" xfId="2" applyFont="1" applyBorder="1" applyAlignment="1">
      <alignment horizontal="left" wrapText="1"/>
    </xf>
    <xf numFmtId="0" fontId="98" fillId="0" borderId="13" xfId="2" applyFont="1" applyBorder="1" applyAlignment="1">
      <alignment horizontal="left" vertical="center" wrapText="1"/>
    </xf>
    <xf numFmtId="0" fontId="103" fillId="2" borderId="0" xfId="0" applyFont="1" applyFill="1" applyBorder="1" applyAlignment="1">
      <alignment horizontal="center"/>
    </xf>
    <xf numFmtId="0" fontId="104" fillId="2" borderId="0" xfId="0" applyFont="1" applyFill="1" applyBorder="1" applyAlignment="1">
      <alignment horizontal="center"/>
    </xf>
    <xf numFmtId="0" fontId="105" fillId="2" borderId="0" xfId="0" applyFont="1" applyFill="1" applyBorder="1" applyAlignment="1">
      <alignment horizontal="center"/>
    </xf>
    <xf numFmtId="37" fontId="11" fillId="3" borderId="2" xfId="0" applyNumberFormat="1" applyFont="1" applyFill="1" applyBorder="1" applyAlignment="1">
      <alignment vertical="center"/>
    </xf>
    <xf numFmtId="0" fontId="11" fillId="3" borderId="2" xfId="0" applyNumberFormat="1" applyFont="1" applyFill="1" applyBorder="1" applyAlignment="1">
      <alignment horizontal="center" vertical="center"/>
    </xf>
    <xf numFmtId="0" fontId="11" fillId="3" borderId="2" xfId="0" applyNumberFormat="1" applyFont="1" applyFill="1" applyBorder="1" applyAlignment="1">
      <alignment horizontal="right" vertical="center"/>
    </xf>
    <xf numFmtId="37" fontId="11" fillId="3" borderId="2" xfId="0" applyNumberFormat="1" applyFont="1" applyFill="1" applyBorder="1" applyAlignment="1">
      <alignment horizontal="right" vertical="center"/>
    </xf>
    <xf numFmtId="0" fontId="39" fillId="0" borderId="0" xfId="0" applyFont="1" applyBorder="1"/>
    <xf numFmtId="3" fontId="39" fillId="0" borderId="0" xfId="0" applyNumberFormat="1" applyFont="1" applyBorder="1" applyAlignment="1">
      <alignment horizontal="right" vertical="center"/>
    </xf>
    <xf numFmtId="167" fontId="39" fillId="0" borderId="0" xfId="1" applyNumberFormat="1" applyFont="1" applyBorder="1" applyAlignment="1">
      <alignment horizontal="right" vertical="center"/>
    </xf>
    <xf numFmtId="4" fontId="0" fillId="0" borderId="0" xfId="0" applyNumberFormat="1"/>
    <xf numFmtId="0" fontId="39" fillId="0" borderId="0" xfId="0" applyFont="1"/>
    <xf numFmtId="3" fontId="39" fillId="0" borderId="0" xfId="0" applyNumberFormat="1" applyFont="1"/>
    <xf numFmtId="0" fontId="106" fillId="3" borderId="0" xfId="0" applyFont="1" applyFill="1"/>
    <xf numFmtId="3" fontId="106" fillId="3" borderId="0" xfId="0" applyNumberFormat="1" applyFont="1" applyFill="1"/>
    <xf numFmtId="167" fontId="106" fillId="3" borderId="0" xfId="1" applyNumberFormat="1" applyFont="1" applyFill="1"/>
    <xf numFmtId="4" fontId="39" fillId="0" borderId="0" xfId="0" applyNumberFormat="1" applyFont="1"/>
    <xf numFmtId="17" fontId="103" fillId="2" borderId="0" xfId="0" quotePrefix="1" applyNumberFormat="1" applyFont="1" applyFill="1" applyBorder="1" applyAlignment="1">
      <alignment horizontal="center"/>
    </xf>
    <xf numFmtId="3" fontId="39" fillId="0" borderId="0" xfId="0" applyNumberFormat="1" applyFont="1" applyBorder="1"/>
    <xf numFmtId="167" fontId="39" fillId="0" borderId="0" xfId="1" applyNumberFormat="1" applyFont="1" applyBorder="1"/>
    <xf numFmtId="0" fontId="107" fillId="0" borderId="0" xfId="0" applyFont="1"/>
    <xf numFmtId="0" fontId="12" fillId="0" borderId="0" xfId="0" applyFont="1" applyFill="1" applyBorder="1" applyAlignment="1">
      <alignment horizontal="left" vertical="center"/>
    </xf>
    <xf numFmtId="0" fontId="12" fillId="0" borderId="3" xfId="0" applyFont="1" applyFill="1" applyBorder="1"/>
    <xf numFmtId="10" fontId="12" fillId="0" borderId="3" xfId="0" applyNumberFormat="1" applyFont="1" applyFill="1" applyBorder="1"/>
    <xf numFmtId="3" fontId="12" fillId="0" borderId="3" xfId="0" applyNumberFormat="1" applyFont="1" applyFill="1" applyBorder="1"/>
    <xf numFmtId="0" fontId="12" fillId="0" borderId="4" xfId="0" applyFont="1" applyBorder="1" applyAlignment="1">
      <alignment vertical="top" wrapText="1"/>
    </xf>
    <xf numFmtId="17" fontId="108" fillId="2" borderId="0" xfId="0" quotePrefix="1" applyNumberFormat="1" applyFont="1" applyFill="1" applyBorder="1" applyAlignment="1">
      <alignment horizontal="center" vertical="center"/>
    </xf>
    <xf numFmtId="0" fontId="108" fillId="2" borderId="0" xfId="0" applyFont="1" applyFill="1" applyBorder="1" applyAlignment="1">
      <alignment horizontal="center" vertical="center"/>
    </xf>
    <xf numFmtId="0" fontId="9" fillId="3" borderId="2" xfId="0" applyNumberFormat="1" applyFont="1" applyFill="1" applyBorder="1" applyAlignment="1">
      <alignment horizontal="center" vertical="center"/>
    </xf>
    <xf numFmtId="0" fontId="9" fillId="3" borderId="2" xfId="0" applyNumberFormat="1" applyFont="1" applyFill="1" applyBorder="1" applyAlignment="1">
      <alignment horizontal="right" vertical="center"/>
    </xf>
    <xf numFmtId="167" fontId="9" fillId="3" borderId="2" xfId="1" applyNumberFormat="1" applyFont="1" applyFill="1" applyBorder="1" applyAlignment="1">
      <alignment horizontal="right" vertical="center"/>
    </xf>
    <xf numFmtId="0" fontId="11" fillId="3" borderId="0" xfId="0" applyFont="1" applyFill="1" applyBorder="1" applyAlignment="1">
      <alignment vertical="center" wrapText="1"/>
    </xf>
    <xf numFmtId="3" fontId="109" fillId="3" borderId="0" xfId="0" applyNumberFormat="1" applyFont="1" applyFill="1" applyBorder="1"/>
    <xf numFmtId="167" fontId="109" fillId="3" borderId="0" xfId="1" applyNumberFormat="1" applyFont="1" applyFill="1" applyBorder="1"/>
    <xf numFmtId="0" fontId="12" fillId="0" borderId="0" xfId="0" applyFont="1" applyFill="1" applyBorder="1" applyAlignment="1">
      <alignment vertical="center"/>
    </xf>
    <xf numFmtId="3" fontId="40" fillId="0" borderId="0" xfId="0" applyNumberFormat="1" applyFont="1" applyBorder="1"/>
    <xf numFmtId="167" fontId="40" fillId="0" borderId="0" xfId="0" applyNumberFormat="1" applyFont="1" applyBorder="1"/>
    <xf numFmtId="0" fontId="12" fillId="0" borderId="0" xfId="0" applyFont="1" applyFill="1" applyBorder="1" applyAlignment="1">
      <alignment vertical="center" wrapText="1"/>
    </xf>
    <xf numFmtId="0" fontId="11" fillId="3" borderId="0" xfId="0" applyFont="1" applyFill="1" applyBorder="1" applyAlignment="1">
      <alignment vertical="center"/>
    </xf>
    <xf numFmtId="0" fontId="40" fillId="0" borderId="0" xfId="0" applyFont="1"/>
    <xf numFmtId="3" fontId="40" fillId="0" borderId="0" xfId="0" applyNumberFormat="1" applyFont="1"/>
    <xf numFmtId="0" fontId="109" fillId="3" borderId="0" xfId="0" applyFont="1" applyFill="1"/>
    <xf numFmtId="3" fontId="109" fillId="3" borderId="0" xfId="0" applyNumberFormat="1" applyFont="1" applyFill="1"/>
    <xf numFmtId="167" fontId="109" fillId="3" borderId="0" xfId="1" applyNumberFormat="1" applyFont="1" applyFill="1"/>
    <xf numFmtId="0" fontId="14" fillId="0" borderId="3" xfId="0" applyFont="1" applyFill="1" applyBorder="1"/>
    <xf numFmtId="10" fontId="14" fillId="0" borderId="3" xfId="0" applyNumberFormat="1" applyFont="1" applyFill="1" applyBorder="1"/>
    <xf numFmtId="3" fontId="14" fillId="0" borderId="3" xfId="0" applyNumberFormat="1" applyFont="1" applyFill="1" applyBorder="1"/>
    <xf numFmtId="0" fontId="15" fillId="0" borderId="4" xfId="0" applyFont="1" applyBorder="1" applyAlignment="1">
      <alignment vertical="top" wrapText="1"/>
    </xf>
    <xf numFmtId="167" fontId="1" fillId="0" borderId="0" xfId="1" applyNumberFormat="1" applyFont="1"/>
    <xf numFmtId="0" fontId="110" fillId="11" borderId="0" xfId="8" applyFont="1" applyFill="1"/>
    <xf numFmtId="0" fontId="111" fillId="12" borderId="0" xfId="8" applyFont="1" applyFill="1" applyAlignment="1">
      <alignment horizontal="center"/>
    </xf>
    <xf numFmtId="0" fontId="8" fillId="0" borderId="0" xfId="8" applyFont="1"/>
    <xf numFmtId="0" fontId="110" fillId="11" borderId="0" xfId="8" applyFont="1" applyFill="1" applyAlignment="1">
      <alignment vertical="center"/>
    </xf>
    <xf numFmtId="0" fontId="111" fillId="12" borderId="0" xfId="8" applyFont="1" applyFill="1" applyAlignment="1">
      <alignment horizontal="center" vertical="center"/>
    </xf>
    <xf numFmtId="0" fontId="8" fillId="0" borderId="0" xfId="8" applyFont="1" applyAlignment="1">
      <alignment vertical="center"/>
    </xf>
    <xf numFmtId="0" fontId="8" fillId="13" borderId="0" xfId="8" applyFont="1" applyFill="1" applyAlignment="1">
      <alignment vertical="center"/>
    </xf>
    <xf numFmtId="0" fontId="112" fillId="13" borderId="0" xfId="8" applyFont="1" applyFill="1" applyAlignment="1">
      <alignment horizontal="center" vertical="center"/>
    </xf>
    <xf numFmtId="0" fontId="1" fillId="14" borderId="0" xfId="8" applyFill="1"/>
    <xf numFmtId="0" fontId="18" fillId="14" borderId="0" xfId="8" applyFont="1" applyFill="1"/>
    <xf numFmtId="0" fontId="56" fillId="14" borderId="0" xfId="8" applyFont="1" applyFill="1" applyAlignment="1">
      <alignment horizontal="center"/>
    </xf>
    <xf numFmtId="0" fontId="11" fillId="14" borderId="0" xfId="8" applyFont="1" applyFill="1" applyBorder="1" applyAlignment="1">
      <alignment horizontal="left"/>
    </xf>
    <xf numFmtId="0" fontId="1" fillId="15" borderId="0" xfId="8" applyFill="1"/>
    <xf numFmtId="0" fontId="108" fillId="15" borderId="0" xfId="8" applyFont="1" applyFill="1"/>
    <xf numFmtId="0" fontId="113" fillId="15" borderId="0" xfId="8" applyFont="1" applyFill="1"/>
    <xf numFmtId="0" fontId="1" fillId="0" borderId="0" xfId="8" applyFill="1"/>
    <xf numFmtId="0" fontId="108" fillId="0" borderId="0" xfId="8" applyFont="1" applyFill="1"/>
    <xf numFmtId="0" fontId="113" fillId="0" borderId="0" xfId="8" applyFont="1" applyFill="1"/>
    <xf numFmtId="0" fontId="3" fillId="15" borderId="0" xfId="8" applyFont="1" applyFill="1"/>
    <xf numFmtId="0" fontId="114" fillId="15" borderId="0" xfId="8" applyFont="1" applyFill="1"/>
    <xf numFmtId="0" fontId="115" fillId="15" borderId="0" xfId="8" applyFont="1" applyFill="1" applyAlignment="1">
      <alignment horizontal="right"/>
    </xf>
    <xf numFmtId="0" fontId="117" fillId="14" borderId="0" xfId="9" applyFont="1" applyFill="1" applyAlignment="1" applyProtection="1"/>
    <xf numFmtId="0" fontId="113" fillId="14" borderId="0" xfId="8" applyFont="1" applyFill="1" applyAlignment="1">
      <alignment horizontal="right"/>
    </xf>
    <xf numFmtId="0" fontId="113" fillId="14" borderId="0" xfId="8" applyFont="1" applyFill="1"/>
    <xf numFmtId="0" fontId="113" fillId="14" borderId="0" xfId="8" quotePrefix="1" applyFont="1" applyFill="1" applyAlignment="1">
      <alignment horizontal="right"/>
    </xf>
    <xf numFmtId="0" fontId="23" fillId="14" borderId="0" xfId="8" applyFont="1" applyFill="1"/>
    <xf numFmtId="0" fontId="118" fillId="14" borderId="0" xfId="8" applyFont="1" applyFill="1"/>
    <xf numFmtId="0" fontId="119" fillId="14" borderId="0" xfId="9" applyFont="1" applyFill="1" applyAlignment="1" applyProtection="1"/>
    <xf numFmtId="1" fontId="113" fillId="14" borderId="0" xfId="8" applyNumberFormat="1" applyFont="1" applyFill="1" applyAlignment="1">
      <alignment horizontal="right"/>
    </xf>
    <xf numFmtId="1" fontId="113" fillId="14" borderId="0" xfId="8" quotePrefix="1" applyNumberFormat="1" applyFont="1" applyFill="1" applyAlignment="1">
      <alignment horizontal="right"/>
    </xf>
    <xf numFmtId="0" fontId="1" fillId="14" borderId="0" xfId="8" applyFill="1" applyAlignment="1">
      <alignment horizontal="right"/>
    </xf>
    <xf numFmtId="0" fontId="42" fillId="2" borderId="0" xfId="42" applyFont="1" applyFill="1" applyAlignment="1">
      <alignment horizontal="center"/>
    </xf>
    <xf numFmtId="0" fontId="12" fillId="0" borderId="0" xfId="42"/>
    <xf numFmtId="0" fontId="2" fillId="0" borderId="0" xfId="42" applyFont="1"/>
    <xf numFmtId="0" fontId="126" fillId="0" borderId="0" xfId="42" applyFont="1"/>
    <xf numFmtId="3" fontId="74" fillId="3" borderId="0" xfId="2" applyNumberFormat="1" applyFont="1" applyFill="1" applyAlignment="1">
      <alignment horizontal="right"/>
    </xf>
    <xf numFmtId="3" fontId="74" fillId="3" borderId="0" xfId="2" applyNumberFormat="1" applyFont="1" applyFill="1" applyAlignment="1">
      <alignment horizontal="right" wrapText="1"/>
    </xf>
  </cellXfs>
  <cellStyles count="164">
    <cellStyle name="Ä*_x0014_" xfId="10"/>
    <cellStyle name="Comma 2" xfId="3"/>
    <cellStyle name="Comma 2 2" xfId="11"/>
    <cellStyle name="Comma 3" xfId="7"/>
    <cellStyle name="Comma 3 2" xfId="12"/>
    <cellStyle name="Comma 3 3" xfId="13"/>
    <cellStyle name="Comma 4" xfId="14"/>
    <cellStyle name="Comma 5" xfId="15"/>
    <cellStyle name="Comma 6" xfId="16"/>
    <cellStyle name="Comma 7" xfId="17"/>
    <cellStyle name="Comma0" xfId="18"/>
    <cellStyle name="Comma0 2" xfId="19"/>
    <cellStyle name="Euro" xfId="20"/>
    <cellStyle name="Euro 2" xfId="21"/>
    <cellStyle name="Euro 3" xfId="22"/>
    <cellStyle name="Hyperlink" xfId="9" builtinId="8"/>
    <cellStyle name="Millares 2" xfId="23"/>
    <cellStyle name="Millares 2 2" xfId="24"/>
    <cellStyle name="Millares 2 3" xfId="25"/>
    <cellStyle name="Millares 2 4" xfId="26"/>
    <cellStyle name="Millares 2 5" xfId="27"/>
    <cellStyle name="Millares 3" xfId="28"/>
    <cellStyle name="Millares 3 2" xfId="29"/>
    <cellStyle name="Millares 4" xfId="30"/>
    <cellStyle name="Millares 4 2" xfId="31"/>
    <cellStyle name="Millares 5" xfId="32"/>
    <cellStyle name="Millares 5 2" xfId="33"/>
    <cellStyle name="Millares 6" xfId="34"/>
    <cellStyle name="Millares 6 2" xfId="35"/>
    <cellStyle name="Millares 7" xfId="36"/>
    <cellStyle name="Millares 7 2" xfId="37"/>
    <cellStyle name="Millares 8" xfId="38"/>
    <cellStyle name="Millares 8 2" xfId="39"/>
    <cellStyle name="Millares 9" xfId="40"/>
    <cellStyle name="No-definido" xfId="41"/>
    <cellStyle name="Normal" xfId="0" builtinId="0"/>
    <cellStyle name="Normal 10" xfId="42"/>
    <cellStyle name="Normal 10 2" xfId="43"/>
    <cellStyle name="Normal 11" xfId="44"/>
    <cellStyle name="Normal 11 2" xfId="45"/>
    <cellStyle name="Normal 12" xfId="46"/>
    <cellStyle name="Normal 12 2" xfId="47"/>
    <cellStyle name="Normal 13" xfId="48"/>
    <cellStyle name="Normal 13 2" xfId="49"/>
    <cellStyle name="Normal 14" xfId="50"/>
    <cellStyle name="Normal 14 2" xfId="51"/>
    <cellStyle name="Normal 15" xfId="52"/>
    <cellStyle name="Normal 15 2" xfId="53"/>
    <cellStyle name="Normal 16" xfId="54"/>
    <cellStyle name="Normal 16 2" xfId="55"/>
    <cellStyle name="Normal 17" xfId="56"/>
    <cellStyle name="Normal 17 2" xfId="57"/>
    <cellStyle name="Normal 18" xfId="58"/>
    <cellStyle name="Normal 18 2" xfId="59"/>
    <cellStyle name="Normal 19" xfId="60"/>
    <cellStyle name="Normal 19 2" xfId="61"/>
    <cellStyle name="Normal 2" xfId="2"/>
    <cellStyle name="Normal 2 2" xfId="6"/>
    <cellStyle name="Normal 2 2 2" xfId="62"/>
    <cellStyle name="Normal 2 2 2 2" xfId="63"/>
    <cellStyle name="Normal 2 2 2 3" xfId="8"/>
    <cellStyle name="Normal 2 2 3" xfId="64"/>
    <cellStyle name="Normal 2 2 3 2" xfId="65"/>
    <cellStyle name="Normal 2 2 4" xfId="66"/>
    <cellStyle name="Normal 2 2 4 2" xfId="67"/>
    <cellStyle name="Normal 2 2 5" xfId="68"/>
    <cellStyle name="Normal 2 3" xfId="69"/>
    <cellStyle name="Normal 2 4" xfId="70"/>
    <cellStyle name="Normal 2 5" xfId="71"/>
    <cellStyle name="Normal 2 6" xfId="72"/>
    <cellStyle name="Normal 2 6 2" xfId="73"/>
    <cellStyle name="Normal 2 6 2 2" xfId="74"/>
    <cellStyle name="Normal 2 6 3" xfId="75"/>
    <cellStyle name="Normal 20" xfId="76"/>
    <cellStyle name="Normal 20 2" xfId="77"/>
    <cellStyle name="Normal 21" xfId="78"/>
    <cellStyle name="Normal 21 2" xfId="79"/>
    <cellStyle name="Normal 22" xfId="80"/>
    <cellStyle name="Normal 22 2" xfId="81"/>
    <cellStyle name="Normal 23" xfId="82"/>
    <cellStyle name="Normal 23 2" xfId="83"/>
    <cellStyle name="Normal 24" xfId="84"/>
    <cellStyle name="Normal 24 2" xfId="85"/>
    <cellStyle name="Normal 25" xfId="86"/>
    <cellStyle name="Normal 25 2" xfId="87"/>
    <cellStyle name="Normal 26" xfId="88"/>
    <cellStyle name="Normal 26 2" xfId="89"/>
    <cellStyle name="Normal 27" xfId="90"/>
    <cellStyle name="Normal 27 2" xfId="91"/>
    <cellStyle name="Normal 28" xfId="92"/>
    <cellStyle name="Normal 28 2" xfId="93"/>
    <cellStyle name="Normal 29" xfId="94"/>
    <cellStyle name="Normal 29 2" xfId="95"/>
    <cellStyle name="Normal 3" xfId="5"/>
    <cellStyle name="Normal 3 2" xfId="96"/>
    <cellStyle name="Normal 30" xfId="97"/>
    <cellStyle name="Normal 30 2" xfId="98"/>
    <cellStyle name="Normal 31" xfId="99"/>
    <cellStyle name="Normal 31 2" xfId="100"/>
    <cellStyle name="Normal 32" xfId="101"/>
    <cellStyle name="Normal 32 2" xfId="102"/>
    <cellStyle name="Normal 33" xfId="103"/>
    <cellStyle name="Normal 33 2" xfId="104"/>
    <cellStyle name="Normal 34" xfId="105"/>
    <cellStyle name="Normal 34 2" xfId="106"/>
    <cellStyle name="Normal 35" xfId="107"/>
    <cellStyle name="Normal 35 2" xfId="108"/>
    <cellStyle name="Normal 36" xfId="109"/>
    <cellStyle name="Normal 36 2" xfId="110"/>
    <cellStyle name="Normal 37" xfId="111"/>
    <cellStyle name="Normal 37 2" xfId="112"/>
    <cellStyle name="Normal 38" xfId="113"/>
    <cellStyle name="Normal 38 2" xfId="114"/>
    <cellStyle name="Normal 39" xfId="115"/>
    <cellStyle name="Normal 39 2" xfId="116"/>
    <cellStyle name="Normal 4" xfId="117"/>
    <cellStyle name="Normal 4 2" xfId="118"/>
    <cellStyle name="Normal 4 2 2" xfId="119"/>
    <cellStyle name="Normal 4 3" xfId="120"/>
    <cellStyle name="Normal 4 3 2" xfId="121"/>
    <cellStyle name="Normal 4 3 2 2" xfId="122"/>
    <cellStyle name="Normal 4 3 3" xfId="123"/>
    <cellStyle name="Normal 4 4" xfId="124"/>
    <cellStyle name="Normal 40" xfId="125"/>
    <cellStyle name="Normal 40 2" xfId="126"/>
    <cellStyle name="Normal 41" xfId="127"/>
    <cellStyle name="Normal 41 2" xfId="128"/>
    <cellStyle name="Normal 42" xfId="129"/>
    <cellStyle name="Normal 42 2" xfId="130"/>
    <cellStyle name="Normal 43" xfId="131"/>
    <cellStyle name="Normal 43 2" xfId="132"/>
    <cellStyle name="Normal 44" xfId="133"/>
    <cellStyle name="Normal 44 2" xfId="134"/>
    <cellStyle name="Normal 45" xfId="135"/>
    <cellStyle name="Normal 45 2" xfId="136"/>
    <cellStyle name="Normal 46" xfId="137"/>
    <cellStyle name="Normal 46 2" xfId="138"/>
    <cellStyle name="Normal 47" xfId="139"/>
    <cellStyle name="Normal 47 2" xfId="140"/>
    <cellStyle name="Normal 48" xfId="141"/>
    <cellStyle name="Normal 49" xfId="142"/>
    <cellStyle name="Normal 5" xfId="143"/>
    <cellStyle name="Normal 5 2" xfId="144"/>
    <cellStyle name="Normal 50" xfId="145"/>
    <cellStyle name="Normal 6" xfId="146"/>
    <cellStyle name="Normal 6 2" xfId="147"/>
    <cellStyle name="Normal 66" xfId="148"/>
    <cellStyle name="Normal 66 2" xfId="149"/>
    <cellStyle name="Normal 7" xfId="150"/>
    <cellStyle name="Normal 8" xfId="151"/>
    <cellStyle name="Normal 8 2" xfId="152"/>
    <cellStyle name="Normal 9" xfId="153"/>
    <cellStyle name="Normal 9 2" xfId="154"/>
    <cellStyle name="P" xfId="155"/>
    <cellStyle name="Percent" xfId="1" builtinId="5"/>
    <cellStyle name="Percent 2" xfId="4"/>
    <cellStyle name="Porcentaje 2" xfId="156"/>
    <cellStyle name="Porcentaje 2 2" xfId="157"/>
    <cellStyle name="Porcentaje 3" xfId="158"/>
    <cellStyle name="Porcentaje 3 2" xfId="159"/>
    <cellStyle name="Porcentaje 4" xfId="160"/>
    <cellStyle name="Porcentual 2" xfId="161"/>
    <cellStyle name="Porcentual 7" xfId="162"/>
    <cellStyle name="Porcentual 9" xfId="163"/>
  </cellStyles>
  <dxfs count="13">
    <dxf>
      <font>
        <b/>
        <i val="0"/>
      </font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externalLink" Target="externalLinks/externalLink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externalLink" Target="externalLinks/externalLink3.xml"/><Relationship Id="rId9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externalLink" Target="externalLinks/externalLink1.xml"/><Relationship Id="rId9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externalLink" Target="externalLinks/externalLink4.xml"/><Relationship Id="rId9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29</xdr:col>
      <xdr:colOff>9525</xdr:colOff>
      <xdr:row>0</xdr:row>
      <xdr:rowOff>0</xdr:rowOff>
    </xdr:from>
    <xdr:to>
      <xdr:col>16384</xdr:col>
      <xdr:colOff>613263</xdr:colOff>
      <xdr:row>40</xdr:row>
      <xdr:rowOff>38100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73375" y="0"/>
          <a:ext cx="6134100" cy="5105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16384</xdr:col>
      <xdr:colOff>613264</xdr:colOff>
      <xdr:row>44</xdr:row>
      <xdr:rowOff>66675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42097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9525</xdr:colOff>
      <xdr:row>0</xdr:row>
      <xdr:rowOff>0</xdr:rowOff>
    </xdr:from>
    <xdr:to>
      <xdr:col>16384</xdr:col>
      <xdr:colOff>609600</xdr:colOff>
      <xdr:row>25</xdr:row>
      <xdr:rowOff>95250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42</xdr:col>
      <xdr:colOff>9525</xdr:colOff>
      <xdr:row>0</xdr:row>
      <xdr:rowOff>0</xdr:rowOff>
    </xdr:from>
    <xdr:to>
      <xdr:col>16384</xdr:col>
      <xdr:colOff>613264</xdr:colOff>
      <xdr:row>31</xdr:row>
      <xdr:rowOff>19050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973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godoy/AppData/Local/Temp/notesFFF692/201303_SFN_CarteraProdEntDestino.xls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AGOSTO2008\CUADROSAGOST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mctrujillo\Mis%20documentos\GESTION2008\AGOSTO2008\CUADROSAGOSTO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DICIEMBRE2008\CUADROSDICIEMBR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mctrujillo\Mis%20documentos\GESTION2008\DICIEMBRE2008\CUADROSDICIEMBR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B"/>
      <sheetName val="cuadro"/>
      <sheetName val="prueba"/>
    </sheetNames>
    <sheetDataSet>
      <sheetData sheetId="0">
        <row r="8">
          <cell r="AJ8" t="str">
            <v>BCR</v>
          </cell>
          <cell r="AK8">
            <v>227420044.94</v>
          </cell>
          <cell r="AL8">
            <v>70943.98</v>
          </cell>
          <cell r="AM8">
            <v>42608599.299999997</v>
          </cell>
          <cell r="AN8">
            <v>33379007.68</v>
          </cell>
          <cell r="AO8">
            <v>1199553420.8099999</v>
          </cell>
          <cell r="AP8">
            <v>16962078.859999999</v>
          </cell>
          <cell r="AQ8">
            <v>119061777.5</v>
          </cell>
        </row>
        <row r="9">
          <cell r="AJ9" t="str">
            <v>BDB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86918277.780000001</v>
          </cell>
          <cell r="AP9">
            <v>0</v>
          </cell>
          <cell r="AQ9">
            <v>3500000</v>
          </cell>
        </row>
        <row r="10">
          <cell r="AJ10" t="str">
            <v>BEC</v>
          </cell>
          <cell r="AK10">
            <v>266239689.84</v>
          </cell>
          <cell r="AL10">
            <v>5310365.45</v>
          </cell>
          <cell r="AM10">
            <v>26372640.670000002</v>
          </cell>
          <cell r="AN10">
            <v>2867941.4</v>
          </cell>
          <cell r="AO10">
            <v>255318743.97999999</v>
          </cell>
          <cell r="AP10">
            <v>2456164.94</v>
          </cell>
          <cell r="AQ10">
            <v>560350378.49000001</v>
          </cell>
        </row>
        <row r="11">
          <cell r="AJ11" t="str">
            <v>BFO</v>
          </cell>
          <cell r="AK11">
            <v>84453491.239999995</v>
          </cell>
          <cell r="AL11">
            <v>926127.12</v>
          </cell>
          <cell r="AM11">
            <v>84600.51</v>
          </cell>
          <cell r="AN11">
            <v>3624202.34</v>
          </cell>
          <cell r="AO11">
            <v>78977059.209999993</v>
          </cell>
          <cell r="AP11">
            <v>185892.94</v>
          </cell>
          <cell r="AQ11">
            <v>41107362.560000002</v>
          </cell>
        </row>
        <row r="12">
          <cell r="AJ12" t="str">
            <v>BGA</v>
          </cell>
          <cell r="AK12">
            <v>310786284.60000002</v>
          </cell>
          <cell r="AL12">
            <v>0</v>
          </cell>
          <cell r="AM12">
            <v>54492795.18</v>
          </cell>
          <cell r="AN12">
            <v>1616747.5</v>
          </cell>
          <cell r="AO12">
            <v>458079878.98000002</v>
          </cell>
          <cell r="AP12">
            <v>14394176.720000001</v>
          </cell>
          <cell r="AQ12">
            <v>203977524.52000001</v>
          </cell>
        </row>
        <row r="13">
          <cell r="AJ13" t="str">
            <v>BIE</v>
          </cell>
          <cell r="AK13">
            <v>371943291.16000003</v>
          </cell>
          <cell r="AL13">
            <v>3950873.15</v>
          </cell>
          <cell r="AM13">
            <v>0</v>
          </cell>
          <cell r="AN13">
            <v>10837558.67</v>
          </cell>
          <cell r="AO13">
            <v>530087828.47000003</v>
          </cell>
          <cell r="AP13">
            <v>0</v>
          </cell>
          <cell r="AQ13">
            <v>918591339.57000005</v>
          </cell>
        </row>
        <row r="14">
          <cell r="AJ14" t="str">
            <v>BIS</v>
          </cell>
          <cell r="AK14">
            <v>359045198.22000003</v>
          </cell>
          <cell r="AL14">
            <v>3291902.4</v>
          </cell>
          <cell r="AM14">
            <v>9222994.8300000001</v>
          </cell>
          <cell r="AN14">
            <v>107733532.45</v>
          </cell>
          <cell r="AO14">
            <v>1264387602.6700001</v>
          </cell>
          <cell r="AP14">
            <v>70475105.090000004</v>
          </cell>
          <cell r="AQ14">
            <v>552160079.04999995</v>
          </cell>
        </row>
        <row r="15">
          <cell r="AJ15" t="str">
            <v>BLA</v>
          </cell>
          <cell r="AK15">
            <v>144989209.84999999</v>
          </cell>
          <cell r="AL15">
            <v>4103897.01</v>
          </cell>
          <cell r="AM15">
            <v>880806.61</v>
          </cell>
          <cell r="AN15">
            <v>8795184.4800000004</v>
          </cell>
          <cell r="AO15">
            <v>336241045.88999999</v>
          </cell>
          <cell r="AP15">
            <v>1372441.84</v>
          </cell>
          <cell r="AQ15">
            <v>561832627.66999996</v>
          </cell>
        </row>
        <row r="16">
          <cell r="AJ16" t="str">
            <v>BME</v>
          </cell>
          <cell r="AK16">
            <v>185345801.59</v>
          </cell>
          <cell r="AL16">
            <v>8563645.2400000002</v>
          </cell>
          <cell r="AM16">
            <v>33921779.950000003</v>
          </cell>
          <cell r="AN16">
            <v>54187846.140000001</v>
          </cell>
          <cell r="AO16">
            <v>1088314740.9300001</v>
          </cell>
          <cell r="AP16">
            <v>22731839.109999999</v>
          </cell>
          <cell r="AQ16">
            <v>724509144.89999998</v>
          </cell>
        </row>
        <row r="17">
          <cell r="AJ17" t="str">
            <v>BNA</v>
          </cell>
          <cell r="AK17">
            <v>25420627.690000001</v>
          </cell>
          <cell r="AL17">
            <v>0</v>
          </cell>
          <cell r="AM17">
            <v>0</v>
          </cell>
          <cell r="AN17">
            <v>0</v>
          </cell>
          <cell r="AO17">
            <v>40641007.490000002</v>
          </cell>
          <cell r="AP17">
            <v>0</v>
          </cell>
          <cell r="AQ17">
            <v>200000</v>
          </cell>
        </row>
        <row r="18">
          <cell r="AJ18" t="str">
            <v>BNB</v>
          </cell>
          <cell r="AK18">
            <v>403701819.44999999</v>
          </cell>
          <cell r="AL18">
            <v>2247432.89</v>
          </cell>
          <cell r="AM18">
            <v>39645966.509999998</v>
          </cell>
          <cell r="AN18">
            <v>36536983</v>
          </cell>
          <cell r="AO18">
            <v>1482467041.5899999</v>
          </cell>
          <cell r="AP18">
            <v>47832575.390000001</v>
          </cell>
          <cell r="AQ18">
            <v>517939263.05000001</v>
          </cell>
        </row>
        <row r="19">
          <cell r="AJ19" t="str">
            <v>BSO</v>
          </cell>
          <cell r="AK19">
            <v>255885499.99000001</v>
          </cell>
          <cell r="AL19">
            <v>2384948.65</v>
          </cell>
          <cell r="AM19">
            <v>114609.34</v>
          </cell>
          <cell r="AN19">
            <v>14702610.369999999</v>
          </cell>
          <cell r="AO19">
            <v>889006616.95000005</v>
          </cell>
          <cell r="AP19">
            <v>457936.2</v>
          </cell>
          <cell r="AQ19">
            <v>166758685.02000001</v>
          </cell>
        </row>
        <row r="20">
          <cell r="AJ20" t="str">
            <v>BUN</v>
          </cell>
          <cell r="AK20">
            <v>228744476.93000001</v>
          </cell>
          <cell r="AL20">
            <v>983420.35</v>
          </cell>
          <cell r="AM20">
            <v>0</v>
          </cell>
          <cell r="AN20">
            <v>6706635.5199999996</v>
          </cell>
          <cell r="AO20">
            <v>993309109.87</v>
          </cell>
          <cell r="AP20">
            <v>168739499.22999999</v>
          </cell>
          <cell r="AQ20">
            <v>367624171.12</v>
          </cell>
        </row>
        <row r="23">
          <cell r="AJ23" t="str">
            <v>ML1</v>
          </cell>
          <cell r="AK23">
            <v>480733.36</v>
          </cell>
          <cell r="AL23">
            <v>0</v>
          </cell>
          <cell r="AM23">
            <v>0</v>
          </cell>
          <cell r="AN23">
            <v>0</v>
          </cell>
          <cell r="AO23">
            <v>13395722.640000001</v>
          </cell>
          <cell r="AP23">
            <v>286698.96999999997</v>
          </cell>
          <cell r="AQ23">
            <v>96464206.719999999</v>
          </cell>
        </row>
        <row r="24">
          <cell r="AJ24" t="str">
            <v>MLP</v>
          </cell>
          <cell r="AK24">
            <v>115303.29</v>
          </cell>
          <cell r="AL24">
            <v>0</v>
          </cell>
          <cell r="AM24">
            <v>0</v>
          </cell>
          <cell r="AN24">
            <v>0</v>
          </cell>
          <cell r="AO24">
            <v>731991.53</v>
          </cell>
          <cell r="AP24">
            <v>0</v>
          </cell>
          <cell r="AQ24">
            <v>22995064.170000002</v>
          </cell>
        </row>
        <row r="25">
          <cell r="AJ25" t="str">
            <v>MPD</v>
          </cell>
          <cell r="AK25">
            <v>136983.84</v>
          </cell>
          <cell r="AL25">
            <v>119428.27</v>
          </cell>
          <cell r="AM25">
            <v>0</v>
          </cell>
          <cell r="AN25">
            <v>0</v>
          </cell>
          <cell r="AO25">
            <v>115430.25</v>
          </cell>
          <cell r="AP25">
            <v>0</v>
          </cell>
          <cell r="AQ25">
            <v>416858.61</v>
          </cell>
        </row>
        <row r="26">
          <cell r="AJ26" t="str">
            <v>MPG</v>
          </cell>
          <cell r="AK26">
            <v>424878.6</v>
          </cell>
          <cell r="AL26">
            <v>0</v>
          </cell>
          <cell r="AM26">
            <v>0</v>
          </cell>
          <cell r="AN26">
            <v>1607309.85</v>
          </cell>
          <cell r="AO26">
            <v>4193981.66</v>
          </cell>
          <cell r="AP26">
            <v>0</v>
          </cell>
          <cell r="AQ26">
            <v>6398315.7400000002</v>
          </cell>
        </row>
        <row r="27">
          <cell r="AJ27" t="str">
            <v>MPL</v>
          </cell>
          <cell r="AK27">
            <v>29635.63</v>
          </cell>
          <cell r="AL27">
            <v>0</v>
          </cell>
          <cell r="AM27">
            <v>0</v>
          </cell>
          <cell r="AN27">
            <v>0</v>
          </cell>
          <cell r="AO27">
            <v>2413025.5</v>
          </cell>
          <cell r="AP27">
            <v>76387.539999999994</v>
          </cell>
          <cell r="AQ27">
            <v>7931877.4299999997</v>
          </cell>
        </row>
        <row r="28">
          <cell r="AJ28" t="str">
            <v>MPR</v>
          </cell>
          <cell r="AK28">
            <v>398221.49</v>
          </cell>
          <cell r="AL28">
            <v>0</v>
          </cell>
          <cell r="AM28">
            <v>0</v>
          </cell>
          <cell r="AN28">
            <v>0</v>
          </cell>
          <cell r="AO28">
            <v>2644484.16</v>
          </cell>
          <cell r="AP28">
            <v>0</v>
          </cell>
          <cell r="AQ28">
            <v>15263529.41</v>
          </cell>
        </row>
        <row r="29">
          <cell r="AJ29" t="str">
            <v>MPT</v>
          </cell>
          <cell r="AK29">
            <v>0</v>
          </cell>
          <cell r="AL29">
            <v>0</v>
          </cell>
          <cell r="AM29">
            <v>0</v>
          </cell>
          <cell r="AN29">
            <v>68807.039999999994</v>
          </cell>
          <cell r="AO29">
            <v>378715.19</v>
          </cell>
          <cell r="AP29">
            <v>49166.19</v>
          </cell>
          <cell r="AQ29">
            <v>1016537.02</v>
          </cell>
        </row>
        <row r="30">
          <cell r="AJ30" t="str">
            <v>MPY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</row>
        <row r="33">
          <cell r="AJ33" t="str">
            <v>FCO</v>
          </cell>
          <cell r="AK33">
            <v>7280960.5300000003</v>
          </cell>
          <cell r="AL33">
            <v>0</v>
          </cell>
          <cell r="AM33">
            <v>0</v>
          </cell>
          <cell r="AN33">
            <v>908407.21</v>
          </cell>
          <cell r="AO33">
            <v>40986485.409999996</v>
          </cell>
          <cell r="AP33">
            <v>1069205.8500000001</v>
          </cell>
          <cell r="AQ33">
            <v>43710062.969999999</v>
          </cell>
        </row>
        <row r="34">
          <cell r="AJ34" t="str">
            <v>FEF</v>
          </cell>
          <cell r="AK34">
            <v>287481326.62</v>
          </cell>
          <cell r="AL34">
            <v>7908481.1500000004</v>
          </cell>
          <cell r="AM34">
            <v>38981.54</v>
          </cell>
          <cell r="AN34">
            <v>38473401.799999997</v>
          </cell>
          <cell r="AO34">
            <v>97761679.269999996</v>
          </cell>
          <cell r="AP34">
            <v>170765.74</v>
          </cell>
          <cell r="AQ34">
            <v>38217933.880000003</v>
          </cell>
        </row>
        <row r="35">
          <cell r="AJ35" t="str">
            <v>FFO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</row>
        <row r="36">
          <cell r="AJ36" t="str">
            <v>FPR</v>
          </cell>
          <cell r="AK36">
            <v>415755484.16000003</v>
          </cell>
          <cell r="AL36">
            <v>13281120.23</v>
          </cell>
          <cell r="AM36">
            <v>0</v>
          </cell>
          <cell r="AN36">
            <v>14802417.68</v>
          </cell>
          <cell r="AO36">
            <v>283833976.05000001</v>
          </cell>
          <cell r="AP36">
            <v>0</v>
          </cell>
          <cell r="AQ36">
            <v>134051435.66</v>
          </cell>
        </row>
        <row r="37">
          <cell r="AJ37" t="str">
            <v>FSL</v>
          </cell>
          <cell r="AK37">
            <v>195272703.16999999</v>
          </cell>
          <cell r="AL37">
            <v>1010318.83</v>
          </cell>
          <cell r="AM37">
            <v>338885.17</v>
          </cell>
          <cell r="AN37">
            <v>3976808.05</v>
          </cell>
          <cell r="AO37">
            <v>274202394.98000002</v>
          </cell>
          <cell r="AP37">
            <v>552144.29</v>
          </cell>
          <cell r="AQ37">
            <v>189867053.19999999</v>
          </cell>
        </row>
        <row r="40">
          <cell r="AJ40" t="str">
            <v>CAS</v>
          </cell>
          <cell r="AK40">
            <v>57402.46</v>
          </cell>
          <cell r="AL40">
            <v>0</v>
          </cell>
          <cell r="AM40">
            <v>0</v>
          </cell>
          <cell r="AN40">
            <v>1029523.72</v>
          </cell>
          <cell r="AO40">
            <v>2070483.47</v>
          </cell>
          <cell r="AP40">
            <v>0</v>
          </cell>
          <cell r="AQ40">
            <v>2193571.5299999998</v>
          </cell>
        </row>
        <row r="41">
          <cell r="AJ41" t="str">
            <v>CCA</v>
          </cell>
          <cell r="AK41">
            <v>619034.81000000006</v>
          </cell>
          <cell r="AL41">
            <v>0</v>
          </cell>
          <cell r="AM41">
            <v>0</v>
          </cell>
          <cell r="AN41">
            <v>887.8</v>
          </cell>
          <cell r="AO41">
            <v>1165877.05</v>
          </cell>
          <cell r="AP41">
            <v>0</v>
          </cell>
          <cell r="AQ41">
            <v>2179460.0299999998</v>
          </cell>
        </row>
        <row r="42">
          <cell r="AJ42" t="str">
            <v>CCB</v>
          </cell>
          <cell r="AK42">
            <v>732146.53</v>
          </cell>
          <cell r="AL42">
            <v>10887.63</v>
          </cell>
          <cell r="AM42">
            <v>0</v>
          </cell>
          <cell r="AN42">
            <v>1916.67</v>
          </cell>
          <cell r="AO42">
            <v>1811715.76</v>
          </cell>
          <cell r="AP42">
            <v>0</v>
          </cell>
          <cell r="AQ42">
            <v>799290.35</v>
          </cell>
        </row>
        <row r="43">
          <cell r="AJ43" t="str">
            <v>CCM</v>
          </cell>
          <cell r="AK43">
            <v>19016493.18</v>
          </cell>
          <cell r="AL43">
            <v>111314.74</v>
          </cell>
          <cell r="AM43">
            <v>0</v>
          </cell>
          <cell r="AN43">
            <v>10499.56</v>
          </cell>
          <cell r="AO43">
            <v>762693.65</v>
          </cell>
          <cell r="AP43">
            <v>0</v>
          </cell>
          <cell r="AQ43">
            <v>197105.62</v>
          </cell>
        </row>
        <row r="44">
          <cell r="AJ44" t="str">
            <v>CCP</v>
          </cell>
          <cell r="AK44">
            <v>187376.32</v>
          </cell>
          <cell r="AL44">
            <v>0</v>
          </cell>
          <cell r="AM44">
            <v>0</v>
          </cell>
          <cell r="AN44">
            <v>478989.43</v>
          </cell>
          <cell r="AO44">
            <v>657040.76</v>
          </cell>
          <cell r="AP44">
            <v>0</v>
          </cell>
          <cell r="AQ44">
            <v>1045319.86</v>
          </cell>
        </row>
        <row r="45">
          <cell r="AJ45" t="str">
            <v>CCR</v>
          </cell>
          <cell r="AK45">
            <v>1245238.45</v>
          </cell>
          <cell r="AL45">
            <v>0</v>
          </cell>
          <cell r="AM45">
            <v>0</v>
          </cell>
          <cell r="AN45">
            <v>2557767.2599999998</v>
          </cell>
          <cell r="AO45">
            <v>3143664.53</v>
          </cell>
          <cell r="AP45">
            <v>0</v>
          </cell>
          <cell r="AQ45">
            <v>2409188.58</v>
          </cell>
        </row>
        <row r="46">
          <cell r="AJ46" t="str">
            <v>CEC</v>
          </cell>
          <cell r="AK46">
            <v>805258.32</v>
          </cell>
          <cell r="AL46">
            <v>0</v>
          </cell>
          <cell r="AM46">
            <v>0</v>
          </cell>
          <cell r="AN46">
            <v>0</v>
          </cell>
          <cell r="AO46">
            <v>218322.26</v>
          </cell>
          <cell r="AP46">
            <v>0</v>
          </cell>
          <cell r="AQ46">
            <v>13882.24</v>
          </cell>
        </row>
        <row r="47">
          <cell r="AJ47" t="str">
            <v>CFA</v>
          </cell>
          <cell r="AK47">
            <v>2795329.85</v>
          </cell>
          <cell r="AL47">
            <v>112859.39</v>
          </cell>
          <cell r="AM47">
            <v>0</v>
          </cell>
          <cell r="AN47">
            <v>38848.050000000003</v>
          </cell>
          <cell r="AO47">
            <v>9494080.9800000004</v>
          </cell>
          <cell r="AP47">
            <v>0</v>
          </cell>
          <cell r="AQ47">
            <v>32577037.039999999</v>
          </cell>
        </row>
        <row r="48">
          <cell r="AJ48" t="str">
            <v>CIH</v>
          </cell>
          <cell r="AK48">
            <v>1816258.59</v>
          </cell>
          <cell r="AL48">
            <v>0</v>
          </cell>
          <cell r="AM48">
            <v>0</v>
          </cell>
          <cell r="AN48">
            <v>47334</v>
          </cell>
          <cell r="AO48">
            <v>5908124.6799999997</v>
          </cell>
          <cell r="AP48">
            <v>212846.29</v>
          </cell>
          <cell r="AQ48">
            <v>4808038.07</v>
          </cell>
        </row>
        <row r="49">
          <cell r="AJ49" t="str">
            <v>CJB</v>
          </cell>
          <cell r="AK49">
            <v>4636690.68</v>
          </cell>
          <cell r="AL49">
            <v>0</v>
          </cell>
          <cell r="AM49">
            <v>0</v>
          </cell>
          <cell r="AN49">
            <v>6805.23</v>
          </cell>
          <cell r="AO49">
            <v>751807</v>
          </cell>
          <cell r="AP49">
            <v>0</v>
          </cell>
          <cell r="AQ49">
            <v>613139.43000000005</v>
          </cell>
        </row>
        <row r="50">
          <cell r="AJ50" t="str">
            <v>CJN</v>
          </cell>
          <cell r="AK50">
            <v>24017780.710000001</v>
          </cell>
          <cell r="AL50">
            <v>7894426.6100000003</v>
          </cell>
          <cell r="AM50">
            <v>0</v>
          </cell>
          <cell r="AN50">
            <v>1248679.97</v>
          </cell>
          <cell r="AO50">
            <v>37047530.32</v>
          </cell>
          <cell r="AP50">
            <v>19608.919999999998</v>
          </cell>
          <cell r="AQ50">
            <v>40923089.210000001</v>
          </cell>
        </row>
        <row r="51">
          <cell r="AJ51" t="str">
            <v>CJO</v>
          </cell>
          <cell r="AK51">
            <v>539295.81999999995</v>
          </cell>
          <cell r="AL51">
            <v>0</v>
          </cell>
          <cell r="AM51">
            <v>0</v>
          </cell>
          <cell r="AN51">
            <v>0</v>
          </cell>
          <cell r="AO51">
            <v>822999.82</v>
          </cell>
          <cell r="AP51">
            <v>0</v>
          </cell>
          <cell r="AQ51">
            <v>199117.22</v>
          </cell>
        </row>
        <row r="52">
          <cell r="AJ52" t="str">
            <v>CJP</v>
          </cell>
          <cell r="AK52">
            <v>3746883.28</v>
          </cell>
          <cell r="AL52">
            <v>4999.6000000000004</v>
          </cell>
          <cell r="AM52">
            <v>0</v>
          </cell>
          <cell r="AN52">
            <v>63644.68</v>
          </cell>
          <cell r="AO52">
            <v>2054507.95</v>
          </cell>
          <cell r="AP52">
            <v>0</v>
          </cell>
          <cell r="AQ52">
            <v>3163416.67</v>
          </cell>
        </row>
        <row r="53">
          <cell r="AJ53" t="str">
            <v>CLY</v>
          </cell>
          <cell r="AK53">
            <v>446856.58</v>
          </cell>
          <cell r="AL53">
            <v>0</v>
          </cell>
          <cell r="AM53">
            <v>0</v>
          </cell>
          <cell r="AN53">
            <v>1547.99</v>
          </cell>
          <cell r="AO53">
            <v>1800138.56</v>
          </cell>
          <cell r="AP53">
            <v>54880</v>
          </cell>
          <cell r="AQ53">
            <v>5476036.1100000003</v>
          </cell>
        </row>
        <row r="54">
          <cell r="AJ54" t="str">
            <v>CME</v>
          </cell>
          <cell r="AK54">
            <v>22536832.440000001</v>
          </cell>
          <cell r="AL54">
            <v>1914658.95</v>
          </cell>
          <cell r="AM54">
            <v>0</v>
          </cell>
          <cell r="AN54">
            <v>10152.32</v>
          </cell>
          <cell r="AO54">
            <v>8775943.5299999993</v>
          </cell>
          <cell r="AP54">
            <v>54314.8</v>
          </cell>
          <cell r="AQ54">
            <v>9432851.9900000002</v>
          </cell>
        </row>
        <row r="55">
          <cell r="AJ55" t="str">
            <v>CMG</v>
          </cell>
          <cell r="AK55">
            <v>143978.6</v>
          </cell>
          <cell r="AL55">
            <v>0</v>
          </cell>
          <cell r="AM55">
            <v>0</v>
          </cell>
          <cell r="AN55">
            <v>13401.93</v>
          </cell>
          <cell r="AO55">
            <v>520273.55</v>
          </cell>
          <cell r="AP55">
            <v>382428.97</v>
          </cell>
          <cell r="AQ55">
            <v>3518169.03</v>
          </cell>
        </row>
        <row r="56">
          <cell r="AJ56" t="str">
            <v>CMM</v>
          </cell>
          <cell r="AK56">
            <v>1105993.8799999999</v>
          </cell>
          <cell r="AL56">
            <v>100071.29</v>
          </cell>
          <cell r="AM56">
            <v>0</v>
          </cell>
          <cell r="AN56">
            <v>0</v>
          </cell>
          <cell r="AO56">
            <v>1007964.62</v>
          </cell>
          <cell r="AP56">
            <v>0</v>
          </cell>
          <cell r="AQ56">
            <v>1144420.51</v>
          </cell>
        </row>
        <row r="57">
          <cell r="AJ57" t="str">
            <v>CMR</v>
          </cell>
          <cell r="AK57">
            <v>539909.55000000005</v>
          </cell>
          <cell r="AL57">
            <v>0</v>
          </cell>
          <cell r="AM57">
            <v>0</v>
          </cell>
          <cell r="AN57">
            <v>282763.18</v>
          </cell>
          <cell r="AO57">
            <v>505094.38</v>
          </cell>
          <cell r="AP57">
            <v>0</v>
          </cell>
          <cell r="AQ57">
            <v>107256.87</v>
          </cell>
        </row>
        <row r="58">
          <cell r="AJ58" t="str">
            <v>CPX</v>
          </cell>
          <cell r="AK58">
            <v>1985547.65</v>
          </cell>
          <cell r="AL58">
            <v>98169.39</v>
          </cell>
          <cell r="AM58">
            <v>0</v>
          </cell>
          <cell r="AN58">
            <v>0</v>
          </cell>
          <cell r="AO58">
            <v>3226535.76</v>
          </cell>
          <cell r="AP58">
            <v>0</v>
          </cell>
          <cell r="AQ58">
            <v>4439876.82</v>
          </cell>
        </row>
        <row r="59">
          <cell r="AJ59" t="str">
            <v>CQC</v>
          </cell>
          <cell r="AK59">
            <v>10143495</v>
          </cell>
          <cell r="AL59">
            <v>0</v>
          </cell>
          <cell r="AM59">
            <v>0</v>
          </cell>
          <cell r="AN59">
            <v>374439.05</v>
          </cell>
          <cell r="AO59">
            <v>8416708.6300000008</v>
          </cell>
          <cell r="AP59">
            <v>17456.32</v>
          </cell>
          <cell r="AQ59">
            <v>1745030.43</v>
          </cell>
        </row>
        <row r="60">
          <cell r="AJ60" t="str">
            <v>CSA</v>
          </cell>
          <cell r="AK60">
            <v>1674347.85</v>
          </cell>
          <cell r="AL60">
            <v>369496.32000000001</v>
          </cell>
          <cell r="AM60">
            <v>0</v>
          </cell>
          <cell r="AN60">
            <v>21724.11</v>
          </cell>
          <cell r="AO60">
            <v>6751579.0300000003</v>
          </cell>
          <cell r="AP60">
            <v>0</v>
          </cell>
          <cell r="AQ60">
            <v>4276290.74</v>
          </cell>
        </row>
        <row r="61">
          <cell r="AJ61" t="str">
            <v>CSM</v>
          </cell>
          <cell r="AK61">
            <v>12263537.859999999</v>
          </cell>
          <cell r="AL61">
            <v>1470335.97</v>
          </cell>
          <cell r="AM61">
            <v>273240.8</v>
          </cell>
          <cell r="AN61">
            <v>1797109.85</v>
          </cell>
          <cell r="AO61">
            <v>13105156.779999999</v>
          </cell>
          <cell r="AP61">
            <v>153942.63</v>
          </cell>
          <cell r="AQ61">
            <v>58191139.079999998</v>
          </cell>
        </row>
        <row r="62">
          <cell r="AJ62" t="str">
            <v>CSP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589580.04</v>
          </cell>
          <cell r="AP62">
            <v>0</v>
          </cell>
          <cell r="AQ62">
            <v>690086.69</v>
          </cell>
        </row>
        <row r="63">
          <cell r="AJ63" t="str">
            <v>CSR</v>
          </cell>
          <cell r="AK63">
            <v>2958471.99</v>
          </cell>
          <cell r="AL63">
            <v>112343.85</v>
          </cell>
          <cell r="AM63">
            <v>0</v>
          </cell>
          <cell r="AN63">
            <v>100733.75999999999</v>
          </cell>
          <cell r="AO63">
            <v>1637307.36</v>
          </cell>
          <cell r="AP63">
            <v>2031.93</v>
          </cell>
          <cell r="AQ63">
            <v>2752025.24</v>
          </cell>
        </row>
        <row r="64">
          <cell r="AJ64" t="str">
            <v>CST</v>
          </cell>
          <cell r="AK64">
            <v>19329549.289999999</v>
          </cell>
          <cell r="AL64">
            <v>0</v>
          </cell>
          <cell r="AM64">
            <v>0</v>
          </cell>
          <cell r="AN64">
            <v>249280.21</v>
          </cell>
          <cell r="AO64">
            <v>933964.42</v>
          </cell>
          <cell r="AP64">
            <v>0</v>
          </cell>
          <cell r="AQ64">
            <v>1036763.14</v>
          </cell>
        </row>
        <row r="65">
          <cell r="AJ65" t="str">
            <v>CTR</v>
          </cell>
          <cell r="AK65">
            <v>2082538.21</v>
          </cell>
          <cell r="AL65">
            <v>264297.03999999998</v>
          </cell>
          <cell r="AM65">
            <v>0</v>
          </cell>
          <cell r="AN65">
            <v>0</v>
          </cell>
          <cell r="AO65">
            <v>444500.11</v>
          </cell>
          <cell r="AP65">
            <v>0</v>
          </cell>
          <cell r="AQ65">
            <v>725904.51</v>
          </cell>
        </row>
      </sheetData>
      <sheetData sheetId="1"/>
      <sheetData sheetId="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  <sheetName val="CUAD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  <sheetData sheetId="1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VK278"/>
  <sheetViews>
    <sheetView showGridLines="0" tabSelected="1" workbookViewId="0">
      <selection activeCell="B11" sqref="B11"/>
    </sheetView>
  </sheetViews>
  <sheetFormatPr defaultColWidth="0" defaultRowHeight="15" customHeight="1" zeroHeight="1"/>
  <cols>
    <col min="1" max="1" width="3.140625" style="757" customWidth="1"/>
    <col min="2" max="2" width="112.42578125" style="775" customWidth="1"/>
    <col min="3" max="3" width="21.42578125" style="779" customWidth="1"/>
    <col min="4" max="4" width="4.28515625" style="757" hidden="1" customWidth="1"/>
    <col min="5" max="5" width="9.140625" style="757" hidden="1" customWidth="1"/>
    <col min="6" max="256" width="0" style="757" hidden="1"/>
    <col min="257" max="257" width="10.140625" style="757" hidden="1" customWidth="1"/>
    <col min="258" max="258" width="112.42578125" style="757" hidden="1" customWidth="1"/>
    <col min="259" max="259" width="24.140625" style="757" hidden="1" customWidth="1"/>
    <col min="260" max="261" width="0" style="757" hidden="1" customWidth="1"/>
    <col min="262" max="512" width="0" style="757" hidden="1"/>
    <col min="513" max="513" width="10.140625" style="757" hidden="1" customWidth="1"/>
    <col min="514" max="514" width="112.42578125" style="757" hidden="1" customWidth="1"/>
    <col min="515" max="515" width="24.140625" style="757" hidden="1" customWidth="1"/>
    <col min="516" max="517" width="0" style="757" hidden="1" customWidth="1"/>
    <col min="518" max="768" width="0" style="757" hidden="1"/>
    <col min="769" max="769" width="10.140625" style="757" hidden="1" customWidth="1"/>
    <col min="770" max="770" width="112.42578125" style="757" hidden="1" customWidth="1"/>
    <col min="771" max="771" width="24.140625" style="757" hidden="1" customWidth="1"/>
    <col min="772" max="773" width="0" style="757" hidden="1" customWidth="1"/>
    <col min="774" max="1024" width="0" style="757" hidden="1"/>
    <col min="1025" max="1025" width="10.140625" style="757" hidden="1" customWidth="1"/>
    <col min="1026" max="1026" width="112.42578125" style="757" hidden="1" customWidth="1"/>
    <col min="1027" max="1027" width="24.140625" style="757" hidden="1" customWidth="1"/>
    <col min="1028" max="1029" width="0" style="757" hidden="1" customWidth="1"/>
    <col min="1030" max="1280" width="0" style="757" hidden="1"/>
    <col min="1281" max="1281" width="10.140625" style="757" hidden="1" customWidth="1"/>
    <col min="1282" max="1282" width="112.42578125" style="757" hidden="1" customWidth="1"/>
    <col min="1283" max="1283" width="24.140625" style="757" hidden="1" customWidth="1"/>
    <col min="1284" max="1285" width="0" style="757" hidden="1" customWidth="1"/>
    <col min="1286" max="1536" width="0" style="757" hidden="1"/>
    <col min="1537" max="1537" width="10.140625" style="757" hidden="1" customWidth="1"/>
    <col min="1538" max="1538" width="112.42578125" style="757" hidden="1" customWidth="1"/>
    <col min="1539" max="1539" width="24.140625" style="757" hidden="1" customWidth="1"/>
    <col min="1540" max="1541" width="0" style="757" hidden="1" customWidth="1"/>
    <col min="1542" max="1792" width="0" style="757" hidden="1"/>
    <col min="1793" max="1793" width="10.140625" style="757" hidden="1" customWidth="1"/>
    <col min="1794" max="1794" width="112.42578125" style="757" hidden="1" customWidth="1"/>
    <col min="1795" max="1795" width="24.140625" style="757" hidden="1" customWidth="1"/>
    <col min="1796" max="1797" width="0" style="757" hidden="1" customWidth="1"/>
    <col min="1798" max="2048" width="0" style="757" hidden="1"/>
    <col min="2049" max="2049" width="10.140625" style="757" hidden="1" customWidth="1"/>
    <col min="2050" max="2050" width="112.42578125" style="757" hidden="1" customWidth="1"/>
    <col min="2051" max="2051" width="24.140625" style="757" hidden="1" customWidth="1"/>
    <col min="2052" max="2053" width="0" style="757" hidden="1" customWidth="1"/>
    <col min="2054" max="2304" width="0" style="757" hidden="1"/>
    <col min="2305" max="2305" width="10.140625" style="757" hidden="1" customWidth="1"/>
    <col min="2306" max="2306" width="112.42578125" style="757" hidden="1" customWidth="1"/>
    <col min="2307" max="2307" width="24.140625" style="757" hidden="1" customWidth="1"/>
    <col min="2308" max="2309" width="0" style="757" hidden="1" customWidth="1"/>
    <col min="2310" max="2560" width="0" style="757" hidden="1"/>
    <col min="2561" max="2561" width="10.140625" style="757" hidden="1" customWidth="1"/>
    <col min="2562" max="2562" width="112.42578125" style="757" hidden="1" customWidth="1"/>
    <col min="2563" max="2563" width="24.140625" style="757" hidden="1" customWidth="1"/>
    <col min="2564" max="2565" width="0" style="757" hidden="1" customWidth="1"/>
    <col min="2566" max="2816" width="0" style="757" hidden="1"/>
    <col min="2817" max="2817" width="10.140625" style="757" hidden="1" customWidth="1"/>
    <col min="2818" max="2818" width="112.42578125" style="757" hidden="1" customWidth="1"/>
    <col min="2819" max="2819" width="24.140625" style="757" hidden="1" customWidth="1"/>
    <col min="2820" max="2821" width="0" style="757" hidden="1" customWidth="1"/>
    <col min="2822" max="3072" width="0" style="757" hidden="1"/>
    <col min="3073" max="3073" width="10.140625" style="757" hidden="1" customWidth="1"/>
    <col min="3074" max="3074" width="112.42578125" style="757" hidden="1" customWidth="1"/>
    <col min="3075" max="3075" width="24.140625" style="757" hidden="1" customWidth="1"/>
    <col min="3076" max="3077" width="0" style="757" hidden="1" customWidth="1"/>
    <col min="3078" max="3328" width="0" style="757" hidden="1"/>
    <col min="3329" max="3329" width="10.140625" style="757" hidden="1" customWidth="1"/>
    <col min="3330" max="3330" width="112.42578125" style="757" hidden="1" customWidth="1"/>
    <col min="3331" max="3331" width="24.140625" style="757" hidden="1" customWidth="1"/>
    <col min="3332" max="3333" width="0" style="757" hidden="1" customWidth="1"/>
    <col min="3334" max="3584" width="0" style="757" hidden="1"/>
    <col min="3585" max="3585" width="10.140625" style="757" hidden="1" customWidth="1"/>
    <col min="3586" max="3586" width="112.42578125" style="757" hidden="1" customWidth="1"/>
    <col min="3587" max="3587" width="24.140625" style="757" hidden="1" customWidth="1"/>
    <col min="3588" max="3589" width="0" style="757" hidden="1" customWidth="1"/>
    <col min="3590" max="3840" width="0" style="757" hidden="1"/>
    <col min="3841" max="3841" width="10.140625" style="757" hidden="1" customWidth="1"/>
    <col min="3842" max="3842" width="112.42578125" style="757" hidden="1" customWidth="1"/>
    <col min="3843" max="3843" width="24.140625" style="757" hidden="1" customWidth="1"/>
    <col min="3844" max="3845" width="0" style="757" hidden="1" customWidth="1"/>
    <col min="3846" max="4096" width="0" style="757" hidden="1"/>
    <col min="4097" max="4097" width="10.140625" style="757" hidden="1" customWidth="1"/>
    <col min="4098" max="4098" width="112.42578125" style="757" hidden="1" customWidth="1"/>
    <col min="4099" max="4099" width="24.140625" style="757" hidden="1" customWidth="1"/>
    <col min="4100" max="4101" width="0" style="757" hidden="1" customWidth="1"/>
    <col min="4102" max="4352" width="0" style="757" hidden="1"/>
    <col min="4353" max="4353" width="10.140625" style="757" hidden="1" customWidth="1"/>
    <col min="4354" max="4354" width="112.42578125" style="757" hidden="1" customWidth="1"/>
    <col min="4355" max="4355" width="24.140625" style="757" hidden="1" customWidth="1"/>
    <col min="4356" max="4357" width="0" style="757" hidden="1" customWidth="1"/>
    <col min="4358" max="4608" width="0" style="757" hidden="1"/>
    <col min="4609" max="4609" width="10.140625" style="757" hidden="1" customWidth="1"/>
    <col min="4610" max="4610" width="112.42578125" style="757" hidden="1" customWidth="1"/>
    <col min="4611" max="4611" width="24.140625" style="757" hidden="1" customWidth="1"/>
    <col min="4612" max="4613" width="0" style="757" hidden="1" customWidth="1"/>
    <col min="4614" max="4864" width="0" style="757" hidden="1"/>
    <col min="4865" max="4865" width="10.140625" style="757" hidden="1" customWidth="1"/>
    <col min="4866" max="4866" width="112.42578125" style="757" hidden="1" customWidth="1"/>
    <col min="4867" max="4867" width="24.140625" style="757" hidden="1" customWidth="1"/>
    <col min="4868" max="4869" width="0" style="757" hidden="1" customWidth="1"/>
    <col min="4870" max="5120" width="0" style="757" hidden="1"/>
    <col min="5121" max="5121" width="10.140625" style="757" hidden="1" customWidth="1"/>
    <col min="5122" max="5122" width="112.42578125" style="757" hidden="1" customWidth="1"/>
    <col min="5123" max="5123" width="24.140625" style="757" hidden="1" customWidth="1"/>
    <col min="5124" max="5125" width="0" style="757" hidden="1" customWidth="1"/>
    <col min="5126" max="5376" width="0" style="757" hidden="1"/>
    <col min="5377" max="5377" width="10.140625" style="757" hidden="1" customWidth="1"/>
    <col min="5378" max="5378" width="112.42578125" style="757" hidden="1" customWidth="1"/>
    <col min="5379" max="5379" width="24.140625" style="757" hidden="1" customWidth="1"/>
    <col min="5380" max="5381" width="0" style="757" hidden="1" customWidth="1"/>
    <col min="5382" max="5632" width="0" style="757" hidden="1"/>
    <col min="5633" max="5633" width="10.140625" style="757" hidden="1" customWidth="1"/>
    <col min="5634" max="5634" width="112.42578125" style="757" hidden="1" customWidth="1"/>
    <col min="5635" max="5635" width="24.140625" style="757" hidden="1" customWidth="1"/>
    <col min="5636" max="5637" width="0" style="757" hidden="1" customWidth="1"/>
    <col min="5638" max="5888" width="0" style="757" hidden="1"/>
    <col min="5889" max="5889" width="10.140625" style="757" hidden="1" customWidth="1"/>
    <col min="5890" max="5890" width="112.42578125" style="757" hidden="1" customWidth="1"/>
    <col min="5891" max="5891" width="24.140625" style="757" hidden="1" customWidth="1"/>
    <col min="5892" max="5893" width="0" style="757" hidden="1" customWidth="1"/>
    <col min="5894" max="6144" width="0" style="757" hidden="1"/>
    <col min="6145" max="6145" width="10.140625" style="757" hidden="1" customWidth="1"/>
    <col min="6146" max="6146" width="112.42578125" style="757" hidden="1" customWidth="1"/>
    <col min="6147" max="6147" width="24.140625" style="757" hidden="1" customWidth="1"/>
    <col min="6148" max="6149" width="0" style="757" hidden="1" customWidth="1"/>
    <col min="6150" max="6400" width="0" style="757" hidden="1"/>
    <col min="6401" max="6401" width="10.140625" style="757" hidden="1" customWidth="1"/>
    <col min="6402" max="6402" width="112.42578125" style="757" hidden="1" customWidth="1"/>
    <col min="6403" max="6403" width="24.140625" style="757" hidden="1" customWidth="1"/>
    <col min="6404" max="6405" width="0" style="757" hidden="1" customWidth="1"/>
    <col min="6406" max="6656" width="0" style="757" hidden="1"/>
    <col min="6657" max="6657" width="10.140625" style="757" hidden="1" customWidth="1"/>
    <col min="6658" max="6658" width="112.42578125" style="757" hidden="1" customWidth="1"/>
    <col min="6659" max="6659" width="24.140625" style="757" hidden="1" customWidth="1"/>
    <col min="6660" max="6661" width="0" style="757" hidden="1" customWidth="1"/>
    <col min="6662" max="6912" width="0" style="757" hidden="1"/>
    <col min="6913" max="6913" width="10.140625" style="757" hidden="1" customWidth="1"/>
    <col min="6914" max="6914" width="112.42578125" style="757" hidden="1" customWidth="1"/>
    <col min="6915" max="6915" width="24.140625" style="757" hidden="1" customWidth="1"/>
    <col min="6916" max="6917" width="0" style="757" hidden="1" customWidth="1"/>
    <col min="6918" max="7168" width="0" style="757" hidden="1"/>
    <col min="7169" max="7169" width="10.140625" style="757" hidden="1" customWidth="1"/>
    <col min="7170" max="7170" width="112.42578125" style="757" hidden="1" customWidth="1"/>
    <col min="7171" max="7171" width="24.140625" style="757" hidden="1" customWidth="1"/>
    <col min="7172" max="7173" width="0" style="757" hidden="1" customWidth="1"/>
    <col min="7174" max="7424" width="0" style="757" hidden="1"/>
    <col min="7425" max="7425" width="10.140625" style="757" hidden="1" customWidth="1"/>
    <col min="7426" max="7426" width="112.42578125" style="757" hidden="1" customWidth="1"/>
    <col min="7427" max="7427" width="24.140625" style="757" hidden="1" customWidth="1"/>
    <col min="7428" max="7429" width="0" style="757" hidden="1" customWidth="1"/>
    <col min="7430" max="7680" width="0" style="757" hidden="1"/>
    <col min="7681" max="7681" width="10.140625" style="757" hidden="1" customWidth="1"/>
    <col min="7682" max="7682" width="112.42578125" style="757" hidden="1" customWidth="1"/>
    <col min="7683" max="7683" width="24.140625" style="757" hidden="1" customWidth="1"/>
    <col min="7684" max="7685" width="0" style="757" hidden="1" customWidth="1"/>
    <col min="7686" max="7936" width="0" style="757" hidden="1"/>
    <col min="7937" max="7937" width="10.140625" style="757" hidden="1" customWidth="1"/>
    <col min="7938" max="7938" width="112.42578125" style="757" hidden="1" customWidth="1"/>
    <col min="7939" max="7939" width="24.140625" style="757" hidden="1" customWidth="1"/>
    <col min="7940" max="7941" width="0" style="757" hidden="1" customWidth="1"/>
    <col min="7942" max="8192" width="0" style="757" hidden="1"/>
    <col min="8193" max="8193" width="10.140625" style="757" hidden="1" customWidth="1"/>
    <col min="8194" max="8194" width="112.42578125" style="757" hidden="1" customWidth="1"/>
    <col min="8195" max="8195" width="24.140625" style="757" hidden="1" customWidth="1"/>
    <col min="8196" max="8197" width="0" style="757" hidden="1" customWidth="1"/>
    <col min="8198" max="8448" width="0" style="757" hidden="1"/>
    <col min="8449" max="8449" width="10.140625" style="757" hidden="1" customWidth="1"/>
    <col min="8450" max="8450" width="112.42578125" style="757" hidden="1" customWidth="1"/>
    <col min="8451" max="8451" width="24.140625" style="757" hidden="1" customWidth="1"/>
    <col min="8452" max="8453" width="0" style="757" hidden="1" customWidth="1"/>
    <col min="8454" max="8704" width="0" style="757" hidden="1"/>
    <col min="8705" max="8705" width="10.140625" style="757" hidden="1" customWidth="1"/>
    <col min="8706" max="8706" width="112.42578125" style="757" hidden="1" customWidth="1"/>
    <col min="8707" max="8707" width="24.140625" style="757" hidden="1" customWidth="1"/>
    <col min="8708" max="8709" width="0" style="757" hidden="1" customWidth="1"/>
    <col min="8710" max="8960" width="0" style="757" hidden="1"/>
    <col min="8961" max="8961" width="10.140625" style="757" hidden="1" customWidth="1"/>
    <col min="8962" max="8962" width="112.42578125" style="757" hidden="1" customWidth="1"/>
    <col min="8963" max="8963" width="24.140625" style="757" hidden="1" customWidth="1"/>
    <col min="8964" max="8965" width="0" style="757" hidden="1" customWidth="1"/>
    <col min="8966" max="9216" width="0" style="757" hidden="1"/>
    <col min="9217" max="9217" width="10.140625" style="757" hidden="1" customWidth="1"/>
    <col min="9218" max="9218" width="112.42578125" style="757" hidden="1" customWidth="1"/>
    <col min="9219" max="9219" width="24.140625" style="757" hidden="1" customWidth="1"/>
    <col min="9220" max="9221" width="0" style="757" hidden="1" customWidth="1"/>
    <col min="9222" max="9472" width="0" style="757" hidden="1"/>
    <col min="9473" max="9473" width="10.140625" style="757" hidden="1" customWidth="1"/>
    <col min="9474" max="9474" width="112.42578125" style="757" hidden="1" customWidth="1"/>
    <col min="9475" max="9475" width="24.140625" style="757" hidden="1" customWidth="1"/>
    <col min="9476" max="9477" width="0" style="757" hidden="1" customWidth="1"/>
    <col min="9478" max="9728" width="0" style="757" hidden="1"/>
    <col min="9729" max="9729" width="10.140625" style="757" hidden="1" customWidth="1"/>
    <col min="9730" max="9730" width="112.42578125" style="757" hidden="1" customWidth="1"/>
    <col min="9731" max="9731" width="24.140625" style="757" hidden="1" customWidth="1"/>
    <col min="9732" max="9733" width="0" style="757" hidden="1" customWidth="1"/>
    <col min="9734" max="9984" width="0" style="757" hidden="1"/>
    <col min="9985" max="9985" width="10.140625" style="757" hidden="1" customWidth="1"/>
    <col min="9986" max="9986" width="112.42578125" style="757" hidden="1" customWidth="1"/>
    <col min="9987" max="9987" width="24.140625" style="757" hidden="1" customWidth="1"/>
    <col min="9988" max="9989" width="0" style="757" hidden="1" customWidth="1"/>
    <col min="9990" max="10240" width="0" style="757" hidden="1"/>
    <col min="10241" max="10241" width="10.140625" style="757" hidden="1" customWidth="1"/>
    <col min="10242" max="10242" width="112.42578125" style="757" hidden="1" customWidth="1"/>
    <col min="10243" max="10243" width="24.140625" style="757" hidden="1" customWidth="1"/>
    <col min="10244" max="10245" width="0" style="757" hidden="1" customWidth="1"/>
    <col min="10246" max="10496" width="0" style="757" hidden="1"/>
    <col min="10497" max="10497" width="10.140625" style="757" hidden="1" customWidth="1"/>
    <col min="10498" max="10498" width="112.42578125" style="757" hidden="1" customWidth="1"/>
    <col min="10499" max="10499" width="24.140625" style="757" hidden="1" customWidth="1"/>
    <col min="10500" max="10501" width="0" style="757" hidden="1" customWidth="1"/>
    <col min="10502" max="10752" width="0" style="757" hidden="1"/>
    <col min="10753" max="10753" width="10.140625" style="757" hidden="1" customWidth="1"/>
    <col min="10754" max="10754" width="112.42578125" style="757" hidden="1" customWidth="1"/>
    <col min="10755" max="10755" width="24.140625" style="757" hidden="1" customWidth="1"/>
    <col min="10756" max="10757" width="0" style="757" hidden="1" customWidth="1"/>
    <col min="10758" max="11008" width="0" style="757" hidden="1"/>
    <col min="11009" max="11009" width="10.140625" style="757" hidden="1" customWidth="1"/>
    <col min="11010" max="11010" width="112.42578125" style="757" hidden="1" customWidth="1"/>
    <col min="11011" max="11011" width="24.140625" style="757" hidden="1" customWidth="1"/>
    <col min="11012" max="11013" width="0" style="757" hidden="1" customWidth="1"/>
    <col min="11014" max="11264" width="0" style="757" hidden="1"/>
    <col min="11265" max="11265" width="10.140625" style="757" hidden="1" customWidth="1"/>
    <col min="11266" max="11266" width="112.42578125" style="757" hidden="1" customWidth="1"/>
    <col min="11267" max="11267" width="24.140625" style="757" hidden="1" customWidth="1"/>
    <col min="11268" max="11269" width="0" style="757" hidden="1" customWidth="1"/>
    <col min="11270" max="11520" width="0" style="757" hidden="1"/>
    <col min="11521" max="11521" width="10.140625" style="757" hidden="1" customWidth="1"/>
    <col min="11522" max="11522" width="112.42578125" style="757" hidden="1" customWidth="1"/>
    <col min="11523" max="11523" width="24.140625" style="757" hidden="1" customWidth="1"/>
    <col min="11524" max="11525" width="0" style="757" hidden="1" customWidth="1"/>
    <col min="11526" max="11776" width="0" style="757" hidden="1"/>
    <col min="11777" max="11777" width="10.140625" style="757" hidden="1" customWidth="1"/>
    <col min="11778" max="11778" width="112.42578125" style="757" hidden="1" customWidth="1"/>
    <col min="11779" max="11779" width="24.140625" style="757" hidden="1" customWidth="1"/>
    <col min="11780" max="11781" width="0" style="757" hidden="1" customWidth="1"/>
    <col min="11782" max="12032" width="0" style="757" hidden="1"/>
    <col min="12033" max="12033" width="10.140625" style="757" hidden="1" customWidth="1"/>
    <col min="12034" max="12034" width="112.42578125" style="757" hidden="1" customWidth="1"/>
    <col min="12035" max="12035" width="24.140625" style="757" hidden="1" customWidth="1"/>
    <col min="12036" max="12037" width="0" style="757" hidden="1" customWidth="1"/>
    <col min="12038" max="12288" width="0" style="757" hidden="1"/>
    <col min="12289" max="12289" width="10.140625" style="757" hidden="1" customWidth="1"/>
    <col min="12290" max="12290" width="112.42578125" style="757" hidden="1" customWidth="1"/>
    <col min="12291" max="12291" width="24.140625" style="757" hidden="1" customWidth="1"/>
    <col min="12292" max="12293" width="0" style="757" hidden="1" customWidth="1"/>
    <col min="12294" max="12544" width="0" style="757" hidden="1"/>
    <col min="12545" max="12545" width="10.140625" style="757" hidden="1" customWidth="1"/>
    <col min="12546" max="12546" width="112.42578125" style="757" hidden="1" customWidth="1"/>
    <col min="12547" max="12547" width="24.140625" style="757" hidden="1" customWidth="1"/>
    <col min="12548" max="12549" width="0" style="757" hidden="1" customWidth="1"/>
    <col min="12550" max="12800" width="0" style="757" hidden="1"/>
    <col min="12801" max="12801" width="10.140625" style="757" hidden="1" customWidth="1"/>
    <col min="12802" max="12802" width="112.42578125" style="757" hidden="1" customWidth="1"/>
    <col min="12803" max="12803" width="24.140625" style="757" hidden="1" customWidth="1"/>
    <col min="12804" max="12805" width="0" style="757" hidden="1" customWidth="1"/>
    <col min="12806" max="13056" width="0" style="757" hidden="1"/>
    <col min="13057" max="13057" width="10.140625" style="757" hidden="1" customWidth="1"/>
    <col min="13058" max="13058" width="112.42578125" style="757" hidden="1" customWidth="1"/>
    <col min="13059" max="13059" width="24.140625" style="757" hidden="1" customWidth="1"/>
    <col min="13060" max="13061" width="0" style="757" hidden="1" customWidth="1"/>
    <col min="13062" max="13312" width="0" style="757" hidden="1"/>
    <col min="13313" max="13313" width="10.140625" style="757" hidden="1" customWidth="1"/>
    <col min="13314" max="13314" width="112.42578125" style="757" hidden="1" customWidth="1"/>
    <col min="13315" max="13315" width="24.140625" style="757" hidden="1" customWidth="1"/>
    <col min="13316" max="13317" width="0" style="757" hidden="1" customWidth="1"/>
    <col min="13318" max="13568" width="0" style="757" hidden="1"/>
    <col min="13569" max="13569" width="10.140625" style="757" hidden="1" customWidth="1"/>
    <col min="13570" max="13570" width="112.42578125" style="757" hidden="1" customWidth="1"/>
    <col min="13571" max="13571" width="24.140625" style="757" hidden="1" customWidth="1"/>
    <col min="13572" max="13573" width="0" style="757" hidden="1" customWidth="1"/>
    <col min="13574" max="13824" width="0" style="757" hidden="1"/>
    <col min="13825" max="13825" width="10.140625" style="757" hidden="1" customWidth="1"/>
    <col min="13826" max="13826" width="112.42578125" style="757" hidden="1" customWidth="1"/>
    <col min="13827" max="13827" width="24.140625" style="757" hidden="1" customWidth="1"/>
    <col min="13828" max="13829" width="0" style="757" hidden="1" customWidth="1"/>
    <col min="13830" max="14080" width="0" style="757" hidden="1"/>
    <col min="14081" max="14081" width="10.140625" style="757" hidden="1" customWidth="1"/>
    <col min="14082" max="14082" width="112.42578125" style="757" hidden="1" customWidth="1"/>
    <col min="14083" max="14083" width="24.140625" style="757" hidden="1" customWidth="1"/>
    <col min="14084" max="14085" width="0" style="757" hidden="1" customWidth="1"/>
    <col min="14086" max="14336" width="0" style="757" hidden="1"/>
    <col min="14337" max="14337" width="10.140625" style="757" hidden="1" customWidth="1"/>
    <col min="14338" max="14338" width="112.42578125" style="757" hidden="1" customWidth="1"/>
    <col min="14339" max="14339" width="24.140625" style="757" hidden="1" customWidth="1"/>
    <col min="14340" max="14341" width="0" style="757" hidden="1" customWidth="1"/>
    <col min="14342" max="14592" width="0" style="757" hidden="1"/>
    <col min="14593" max="14593" width="10.140625" style="757" hidden="1" customWidth="1"/>
    <col min="14594" max="14594" width="112.42578125" style="757" hidden="1" customWidth="1"/>
    <col min="14595" max="14595" width="24.140625" style="757" hidden="1" customWidth="1"/>
    <col min="14596" max="14597" width="0" style="757" hidden="1" customWidth="1"/>
    <col min="14598" max="14848" width="0" style="757" hidden="1"/>
    <col min="14849" max="14849" width="10.140625" style="757" hidden="1" customWidth="1"/>
    <col min="14850" max="14850" width="112.42578125" style="757" hidden="1" customWidth="1"/>
    <col min="14851" max="14851" width="24.140625" style="757" hidden="1" customWidth="1"/>
    <col min="14852" max="14853" width="0" style="757" hidden="1" customWidth="1"/>
    <col min="14854" max="15104" width="0" style="757" hidden="1"/>
    <col min="15105" max="15105" width="10.140625" style="757" hidden="1" customWidth="1"/>
    <col min="15106" max="15106" width="112.42578125" style="757" hidden="1" customWidth="1"/>
    <col min="15107" max="15107" width="24.140625" style="757" hidden="1" customWidth="1"/>
    <col min="15108" max="15109" width="0" style="757" hidden="1" customWidth="1"/>
    <col min="15110" max="15360" width="0" style="757" hidden="1"/>
    <col min="15361" max="15361" width="10.140625" style="757" hidden="1" customWidth="1"/>
    <col min="15362" max="15362" width="112.42578125" style="757" hidden="1" customWidth="1"/>
    <col min="15363" max="15363" width="24.140625" style="757" hidden="1" customWidth="1"/>
    <col min="15364" max="15365" width="0" style="757" hidden="1" customWidth="1"/>
    <col min="15366" max="15616" width="0" style="757" hidden="1"/>
    <col min="15617" max="15617" width="10.140625" style="757" hidden="1" customWidth="1"/>
    <col min="15618" max="15618" width="112.42578125" style="757" hidden="1" customWidth="1"/>
    <col min="15619" max="15619" width="24.140625" style="757" hidden="1" customWidth="1"/>
    <col min="15620" max="15621" width="0" style="757" hidden="1" customWidth="1"/>
    <col min="15622" max="15872" width="0" style="757" hidden="1"/>
    <col min="15873" max="15873" width="10.140625" style="757" hidden="1" customWidth="1"/>
    <col min="15874" max="15874" width="112.42578125" style="757" hidden="1" customWidth="1"/>
    <col min="15875" max="15875" width="24.140625" style="757" hidden="1" customWidth="1"/>
    <col min="15876" max="15877" width="0" style="757" hidden="1" customWidth="1"/>
    <col min="15878" max="16128" width="0" style="757" hidden="1"/>
    <col min="16129" max="16129" width="10.140625" style="757" hidden="1" customWidth="1"/>
    <col min="16130" max="16130" width="112.42578125" style="757" hidden="1" customWidth="1"/>
    <col min="16131" max="16131" width="24.140625" style="757" hidden="1" customWidth="1"/>
    <col min="16132" max="16133" width="0" style="757" hidden="1" customWidth="1"/>
    <col min="16134" max="16384" width="0" style="757" hidden="1"/>
  </cols>
  <sheetData>
    <row r="1" spans="1:5" s="751" customFormat="1" ht="33.75" customHeight="1">
      <c r="A1" s="749"/>
      <c r="B1" s="750" t="s">
        <v>598</v>
      </c>
      <c r="C1" s="750"/>
      <c r="D1" s="750"/>
      <c r="E1" s="750"/>
    </row>
    <row r="2" spans="1:5" s="751" customFormat="1" ht="29.25" customHeight="1">
      <c r="A2" s="749"/>
      <c r="B2" s="750" t="s">
        <v>599</v>
      </c>
      <c r="C2" s="750"/>
      <c r="D2" s="750"/>
      <c r="E2" s="750"/>
    </row>
    <row r="3" spans="1:5" s="751" customFormat="1" ht="27.75" customHeight="1">
      <c r="A3" s="749"/>
      <c r="B3" s="750" t="s">
        <v>2</v>
      </c>
      <c r="C3" s="750"/>
      <c r="D3" s="750"/>
      <c r="E3" s="750"/>
    </row>
    <row r="4" spans="1:5" s="754" customFormat="1" ht="41.25" customHeight="1">
      <c r="A4" s="752"/>
      <c r="B4" s="753" t="s">
        <v>600</v>
      </c>
      <c r="C4" s="753"/>
      <c r="D4" s="753"/>
      <c r="E4" s="753"/>
    </row>
    <row r="5" spans="1:5" s="754" customFormat="1" ht="6" customHeight="1">
      <c r="A5" s="755"/>
      <c r="B5" s="756"/>
      <c r="C5" s="756"/>
      <c r="D5" s="756"/>
      <c r="E5" s="756"/>
    </row>
    <row r="6" spans="1:5" ht="5.25" customHeight="1">
      <c r="B6" s="758"/>
      <c r="C6" s="757"/>
    </row>
    <row r="7" spans="1:5" ht="22.5" customHeight="1">
      <c r="B7" s="759"/>
      <c r="C7" s="759"/>
      <c r="D7" s="759"/>
      <c r="E7" s="760"/>
    </row>
    <row r="8" spans="1:5" ht="21.75" customHeight="1">
      <c r="A8" s="761"/>
      <c r="B8" s="762" t="s">
        <v>601</v>
      </c>
      <c r="C8" s="763"/>
      <c r="D8" s="763"/>
      <c r="E8" s="761"/>
    </row>
    <row r="9" spans="1:5" s="764" customFormat="1" ht="9.75" customHeight="1">
      <c r="B9" s="765"/>
      <c r="C9" s="766"/>
      <c r="D9" s="766"/>
    </row>
    <row r="10" spans="1:5" ht="21.75" customHeight="1">
      <c r="A10" s="767"/>
      <c r="B10" s="768" t="s">
        <v>602</v>
      </c>
      <c r="C10" s="769"/>
      <c r="D10" s="763"/>
      <c r="E10" s="761"/>
    </row>
    <row r="11" spans="1:5" ht="21.75" customHeight="1">
      <c r="B11" s="770" t="s">
        <v>603</v>
      </c>
      <c r="C11" s="771">
        <v>1</v>
      </c>
      <c r="D11" s="772"/>
    </row>
    <row r="12" spans="1:5" ht="21.75" customHeight="1">
      <c r="B12" s="770" t="s">
        <v>604</v>
      </c>
      <c r="C12" s="771">
        <v>2</v>
      </c>
      <c r="D12" s="772"/>
    </row>
    <row r="13" spans="1:5" ht="21.75" customHeight="1">
      <c r="B13" s="770" t="s">
        <v>605</v>
      </c>
      <c r="C13" s="773" t="s">
        <v>606</v>
      </c>
      <c r="D13" s="772"/>
    </row>
    <row r="14" spans="1:5" ht="21.75" customHeight="1">
      <c r="B14" s="770" t="s">
        <v>605</v>
      </c>
      <c r="C14" s="773" t="s">
        <v>607</v>
      </c>
      <c r="D14" s="772"/>
    </row>
    <row r="15" spans="1:5" ht="21.75" customHeight="1">
      <c r="B15" s="770" t="s">
        <v>608</v>
      </c>
      <c r="C15" s="771">
        <v>4</v>
      </c>
      <c r="D15" s="772"/>
    </row>
    <row r="16" spans="1:5" ht="21.75" customHeight="1">
      <c r="B16" s="770" t="s">
        <v>609</v>
      </c>
      <c r="C16" s="771">
        <v>5</v>
      </c>
      <c r="D16" s="772"/>
    </row>
    <row r="17" spans="1:5" s="761" customFormat="1" ht="21.75" customHeight="1">
      <c r="A17" s="767"/>
      <c r="B17" s="768" t="s">
        <v>610</v>
      </c>
      <c r="C17" s="769"/>
      <c r="D17" s="774"/>
      <c r="E17" s="775"/>
    </row>
    <row r="18" spans="1:5" s="761" customFormat="1" ht="21.75" customHeight="1">
      <c r="A18" s="757"/>
      <c r="B18" s="776" t="s">
        <v>611</v>
      </c>
      <c r="C18" s="771">
        <v>6</v>
      </c>
      <c r="D18" s="774"/>
      <c r="E18" s="775"/>
    </row>
    <row r="19" spans="1:5" s="761" customFormat="1" ht="21.75" customHeight="1">
      <c r="A19" s="757"/>
      <c r="B19" s="776" t="s">
        <v>612</v>
      </c>
      <c r="C19" s="771">
        <v>7</v>
      </c>
      <c r="D19" s="774"/>
      <c r="E19" s="775"/>
    </row>
    <row r="20" spans="1:5" s="761" customFormat="1" ht="21.75" customHeight="1">
      <c r="A20" s="757"/>
      <c r="B20" s="776" t="s">
        <v>613</v>
      </c>
      <c r="C20" s="771">
        <v>8</v>
      </c>
      <c r="D20" s="774"/>
      <c r="E20" s="775"/>
    </row>
    <row r="21" spans="1:5" s="761" customFormat="1" ht="21.75" customHeight="1">
      <c r="A21" s="757"/>
      <c r="B21" s="776" t="s">
        <v>614</v>
      </c>
      <c r="C21" s="771">
        <v>9</v>
      </c>
      <c r="D21" s="774"/>
      <c r="E21" s="775"/>
    </row>
    <row r="22" spans="1:5" s="761" customFormat="1" ht="21.75" customHeight="1">
      <c r="A22" s="757"/>
      <c r="B22" s="776" t="s">
        <v>615</v>
      </c>
      <c r="C22" s="771">
        <v>10</v>
      </c>
      <c r="D22" s="774"/>
      <c r="E22" s="775"/>
    </row>
    <row r="23" spans="1:5" s="761" customFormat="1" ht="21.75" customHeight="1">
      <c r="A23" s="757"/>
      <c r="B23" s="776" t="s">
        <v>616</v>
      </c>
      <c r="C23" s="771">
        <v>11</v>
      </c>
      <c r="D23" s="774"/>
      <c r="E23" s="775"/>
    </row>
    <row r="24" spans="1:5" s="761" customFormat="1" ht="21.75" customHeight="1">
      <c r="A24" s="757"/>
      <c r="B24" s="776" t="s">
        <v>617</v>
      </c>
      <c r="C24" s="773" t="s">
        <v>618</v>
      </c>
      <c r="D24" s="774"/>
      <c r="E24" s="775"/>
    </row>
    <row r="25" spans="1:5" s="761" customFormat="1" ht="21.75" customHeight="1">
      <c r="A25" s="757"/>
      <c r="B25" s="776" t="s">
        <v>617</v>
      </c>
      <c r="C25" s="773" t="s">
        <v>619</v>
      </c>
      <c r="D25" s="774"/>
      <c r="E25" s="775"/>
    </row>
    <row r="26" spans="1:5" s="761" customFormat="1" ht="21.75" customHeight="1">
      <c r="A26" s="757"/>
      <c r="B26" s="776" t="s">
        <v>617</v>
      </c>
      <c r="C26" s="773" t="s">
        <v>620</v>
      </c>
      <c r="D26" s="774"/>
      <c r="E26" s="775"/>
    </row>
    <row r="27" spans="1:5" s="761" customFormat="1" ht="21.75" customHeight="1">
      <c r="A27" s="757"/>
      <c r="B27" s="776" t="s">
        <v>617</v>
      </c>
      <c r="C27" s="773" t="s">
        <v>621</v>
      </c>
      <c r="D27" s="774"/>
      <c r="E27" s="775"/>
    </row>
    <row r="28" spans="1:5" s="761" customFormat="1" ht="21.75" customHeight="1">
      <c r="A28" s="757"/>
      <c r="B28" s="776" t="s">
        <v>617</v>
      </c>
      <c r="C28" s="773" t="s">
        <v>622</v>
      </c>
      <c r="D28" s="774"/>
      <c r="E28" s="775"/>
    </row>
    <row r="29" spans="1:5" s="761" customFormat="1" ht="21.75" customHeight="1">
      <c r="A29" s="757"/>
      <c r="B29" s="776" t="s">
        <v>623</v>
      </c>
      <c r="C29" s="773" t="s">
        <v>624</v>
      </c>
      <c r="D29" s="774"/>
      <c r="E29" s="775"/>
    </row>
    <row r="30" spans="1:5" s="761" customFormat="1" ht="21.75" customHeight="1">
      <c r="A30" s="757"/>
      <c r="B30" s="776" t="s">
        <v>623</v>
      </c>
      <c r="C30" s="773" t="s">
        <v>625</v>
      </c>
      <c r="D30" s="774"/>
      <c r="E30" s="775"/>
    </row>
    <row r="31" spans="1:5" s="761" customFormat="1" ht="21.75" customHeight="1">
      <c r="A31" s="757"/>
      <c r="B31" s="776" t="s">
        <v>623</v>
      </c>
      <c r="C31" s="773" t="s">
        <v>626</v>
      </c>
      <c r="D31" s="774"/>
      <c r="E31" s="775"/>
    </row>
    <row r="32" spans="1:5" s="761" customFormat="1" ht="21.75" customHeight="1">
      <c r="A32" s="757"/>
      <c r="B32" s="776" t="s">
        <v>623</v>
      </c>
      <c r="C32" s="773" t="s">
        <v>627</v>
      </c>
      <c r="D32" s="774"/>
      <c r="E32" s="775"/>
    </row>
    <row r="33" spans="1:5" s="761" customFormat="1" ht="21.75" customHeight="1">
      <c r="A33" s="757"/>
      <c r="B33" s="776" t="s">
        <v>623</v>
      </c>
      <c r="C33" s="773" t="s">
        <v>628</v>
      </c>
      <c r="D33" s="774"/>
      <c r="E33" s="775"/>
    </row>
    <row r="34" spans="1:5" s="761" customFormat="1" ht="21.75" customHeight="1">
      <c r="A34" s="757"/>
      <c r="B34" s="776" t="s">
        <v>623</v>
      </c>
      <c r="C34" s="773" t="s">
        <v>629</v>
      </c>
      <c r="D34" s="774"/>
      <c r="E34" s="775"/>
    </row>
    <row r="35" spans="1:5" s="761" customFormat="1" ht="21.75" customHeight="1">
      <c r="A35" s="757"/>
      <c r="B35" s="776" t="s">
        <v>630</v>
      </c>
      <c r="C35" s="773" t="s">
        <v>631</v>
      </c>
      <c r="D35" s="774"/>
      <c r="E35" s="775"/>
    </row>
    <row r="36" spans="1:5" s="761" customFormat="1" ht="21.75" customHeight="1">
      <c r="A36" s="757"/>
      <c r="B36" s="776" t="s">
        <v>632</v>
      </c>
      <c r="C36" s="773" t="s">
        <v>633</v>
      </c>
      <c r="D36" s="774"/>
      <c r="E36" s="775"/>
    </row>
    <row r="37" spans="1:5" s="761" customFormat="1" ht="21.75" customHeight="1">
      <c r="A37" s="757"/>
      <c r="B37" s="776" t="s">
        <v>632</v>
      </c>
      <c r="C37" s="773" t="s">
        <v>634</v>
      </c>
      <c r="D37" s="774"/>
      <c r="E37" s="775"/>
    </row>
    <row r="38" spans="1:5" s="761" customFormat="1" ht="21.75" customHeight="1">
      <c r="A38" s="757"/>
      <c r="B38" s="776" t="s">
        <v>632</v>
      </c>
      <c r="C38" s="773" t="s">
        <v>635</v>
      </c>
      <c r="D38" s="774"/>
      <c r="E38" s="775"/>
    </row>
    <row r="39" spans="1:5" s="761" customFormat="1" ht="21.75" customHeight="1">
      <c r="A39" s="757"/>
      <c r="B39" s="776" t="s">
        <v>632</v>
      </c>
      <c r="C39" s="773" t="s">
        <v>636</v>
      </c>
      <c r="D39" s="774"/>
      <c r="E39" s="775"/>
    </row>
    <row r="40" spans="1:5" s="761" customFormat="1" ht="21.75" customHeight="1">
      <c r="A40" s="757"/>
      <c r="B40" s="776" t="s">
        <v>637</v>
      </c>
      <c r="C40" s="773" t="s">
        <v>638</v>
      </c>
      <c r="D40" s="774"/>
      <c r="E40" s="775"/>
    </row>
    <row r="41" spans="1:5" s="761" customFormat="1" ht="21.75" customHeight="1">
      <c r="A41" s="757"/>
      <c r="B41" s="776" t="s">
        <v>637</v>
      </c>
      <c r="C41" s="773" t="s">
        <v>639</v>
      </c>
      <c r="D41" s="774"/>
      <c r="E41" s="775"/>
    </row>
    <row r="42" spans="1:5" s="761" customFormat="1" ht="21.75" customHeight="1">
      <c r="A42" s="757"/>
      <c r="B42" s="776" t="s">
        <v>637</v>
      </c>
      <c r="C42" s="773" t="s">
        <v>640</v>
      </c>
      <c r="D42" s="774"/>
      <c r="E42" s="775"/>
    </row>
    <row r="43" spans="1:5" s="761" customFormat="1" ht="21.75" customHeight="1">
      <c r="A43" s="757"/>
      <c r="B43" s="776" t="s">
        <v>637</v>
      </c>
      <c r="C43" s="773" t="s">
        <v>641</v>
      </c>
      <c r="D43" s="774"/>
      <c r="E43" s="775"/>
    </row>
    <row r="44" spans="1:5" s="761" customFormat="1" ht="21.75" customHeight="1">
      <c r="A44" s="757"/>
      <c r="B44" s="776" t="s">
        <v>637</v>
      </c>
      <c r="C44" s="773" t="s">
        <v>642</v>
      </c>
      <c r="D44" s="774"/>
      <c r="E44" s="775"/>
    </row>
    <row r="45" spans="1:5" s="761" customFormat="1" ht="21.75" customHeight="1">
      <c r="A45" s="757"/>
      <c r="B45" s="776" t="s">
        <v>643</v>
      </c>
      <c r="C45" s="771">
        <v>16</v>
      </c>
      <c r="D45" s="774"/>
      <c r="E45" s="775"/>
    </row>
    <row r="46" spans="1:5" s="761" customFormat="1" ht="21.75" customHeight="1">
      <c r="A46" s="757"/>
      <c r="B46" s="776" t="s">
        <v>644</v>
      </c>
      <c r="C46" s="771">
        <v>17</v>
      </c>
      <c r="D46" s="774"/>
      <c r="E46" s="775"/>
    </row>
    <row r="47" spans="1:5" s="761" customFormat="1" ht="21.75" customHeight="1">
      <c r="A47" s="757"/>
      <c r="B47" s="776" t="s">
        <v>645</v>
      </c>
      <c r="C47" s="773" t="s">
        <v>646</v>
      </c>
      <c r="D47" s="774"/>
      <c r="E47" s="775"/>
    </row>
    <row r="48" spans="1:5" s="761" customFormat="1" ht="21.75" customHeight="1">
      <c r="A48" s="757"/>
      <c r="B48" s="776" t="s">
        <v>645</v>
      </c>
      <c r="C48" s="773" t="s">
        <v>647</v>
      </c>
      <c r="D48" s="774"/>
      <c r="E48" s="775"/>
    </row>
    <row r="49" spans="1:5" s="761" customFormat="1" ht="21.75" customHeight="1">
      <c r="A49" s="757"/>
      <c r="B49" s="776" t="s">
        <v>645</v>
      </c>
      <c r="C49" s="773" t="s">
        <v>648</v>
      </c>
      <c r="D49" s="774"/>
      <c r="E49" s="775"/>
    </row>
    <row r="50" spans="1:5" s="761" customFormat="1" ht="21.75" customHeight="1">
      <c r="A50" s="757"/>
      <c r="B50" s="776" t="s">
        <v>645</v>
      </c>
      <c r="C50" s="773" t="s">
        <v>649</v>
      </c>
      <c r="D50" s="774"/>
      <c r="E50" s="775"/>
    </row>
    <row r="51" spans="1:5" s="761" customFormat="1" ht="21.75" customHeight="1">
      <c r="A51" s="757"/>
      <c r="B51" s="776" t="s">
        <v>645</v>
      </c>
      <c r="C51" s="773" t="s">
        <v>650</v>
      </c>
      <c r="D51" s="774"/>
      <c r="E51" s="775"/>
    </row>
    <row r="52" spans="1:5" s="761" customFormat="1" ht="21.75" customHeight="1">
      <c r="A52" s="757"/>
      <c r="B52" s="776" t="s">
        <v>645</v>
      </c>
      <c r="C52" s="773" t="s">
        <v>651</v>
      </c>
      <c r="D52" s="774"/>
      <c r="E52" s="775"/>
    </row>
    <row r="53" spans="1:5" s="761" customFormat="1" ht="21.75" customHeight="1">
      <c r="A53" s="757"/>
      <c r="B53" s="776" t="s">
        <v>645</v>
      </c>
      <c r="C53" s="773" t="s">
        <v>652</v>
      </c>
      <c r="D53" s="774"/>
      <c r="E53" s="775"/>
    </row>
    <row r="54" spans="1:5" s="761" customFormat="1" ht="21.75" customHeight="1">
      <c r="A54" s="757"/>
      <c r="B54" s="776" t="s">
        <v>653</v>
      </c>
      <c r="C54" s="773" t="s">
        <v>654</v>
      </c>
      <c r="D54" s="774"/>
      <c r="E54" s="775"/>
    </row>
    <row r="55" spans="1:5" s="761" customFormat="1" ht="21.75" customHeight="1">
      <c r="A55" s="757"/>
      <c r="B55" s="776" t="s">
        <v>655</v>
      </c>
      <c r="C55" s="771">
        <v>20</v>
      </c>
      <c r="D55" s="774"/>
      <c r="E55" s="775"/>
    </row>
    <row r="56" spans="1:5" s="761" customFormat="1" ht="21.75" customHeight="1">
      <c r="A56" s="757"/>
      <c r="B56" s="776" t="s">
        <v>656</v>
      </c>
      <c r="C56" s="771">
        <v>21</v>
      </c>
      <c r="D56" s="774"/>
      <c r="E56" s="775"/>
    </row>
    <row r="57" spans="1:5" s="761" customFormat="1" ht="21.75" customHeight="1">
      <c r="A57" s="757"/>
      <c r="B57" s="776" t="s">
        <v>657</v>
      </c>
      <c r="C57" s="773" t="s">
        <v>658</v>
      </c>
      <c r="D57" s="774"/>
      <c r="E57" s="775"/>
    </row>
    <row r="58" spans="1:5" s="761" customFormat="1" ht="21.75" customHeight="1">
      <c r="A58" s="757"/>
      <c r="B58" s="776" t="s">
        <v>657</v>
      </c>
      <c r="C58" s="773" t="s">
        <v>659</v>
      </c>
      <c r="D58" s="774"/>
      <c r="E58" s="775"/>
    </row>
    <row r="59" spans="1:5" s="761" customFormat="1" ht="21.75" customHeight="1">
      <c r="A59" s="757"/>
      <c r="B59" s="776" t="s">
        <v>657</v>
      </c>
      <c r="C59" s="773" t="s">
        <v>660</v>
      </c>
      <c r="D59" s="774"/>
      <c r="E59" s="775"/>
    </row>
    <row r="60" spans="1:5" s="761" customFormat="1" ht="21.75" customHeight="1">
      <c r="A60" s="757"/>
      <c r="B60" s="776" t="s">
        <v>657</v>
      </c>
      <c r="C60" s="773" t="s">
        <v>661</v>
      </c>
      <c r="D60" s="774"/>
      <c r="E60" s="775"/>
    </row>
    <row r="61" spans="1:5" s="761" customFormat="1" ht="21.75" customHeight="1">
      <c r="A61" s="757"/>
      <c r="B61" s="776" t="s">
        <v>657</v>
      </c>
      <c r="C61" s="773" t="s">
        <v>662</v>
      </c>
      <c r="D61" s="774"/>
      <c r="E61" s="775"/>
    </row>
    <row r="62" spans="1:5" ht="21.75" customHeight="1">
      <c r="B62" s="776" t="s">
        <v>657</v>
      </c>
      <c r="C62" s="773" t="s">
        <v>663</v>
      </c>
      <c r="D62" s="772"/>
    </row>
    <row r="63" spans="1:5" ht="21.75" customHeight="1">
      <c r="B63" s="776" t="s">
        <v>657</v>
      </c>
      <c r="C63" s="773" t="s">
        <v>664</v>
      </c>
      <c r="D63" s="772"/>
    </row>
    <row r="64" spans="1:5" s="761" customFormat="1" ht="21.75" customHeight="1">
      <c r="A64" s="767"/>
      <c r="B64" s="768" t="s">
        <v>665</v>
      </c>
      <c r="C64" s="769"/>
      <c r="D64" s="774"/>
      <c r="E64" s="775"/>
    </row>
    <row r="65" spans="2:4" ht="21" customHeight="1">
      <c r="B65" s="776" t="s">
        <v>666</v>
      </c>
      <c r="C65" s="777">
        <v>23</v>
      </c>
      <c r="D65" s="772"/>
    </row>
    <row r="66" spans="2:4" ht="21" customHeight="1">
      <c r="B66" s="776" t="s">
        <v>667</v>
      </c>
      <c r="C66" s="777">
        <v>24</v>
      </c>
      <c r="D66" s="772"/>
    </row>
    <row r="67" spans="2:4" ht="21" customHeight="1">
      <c r="B67" s="776" t="s">
        <v>668</v>
      </c>
      <c r="C67" s="777">
        <v>25</v>
      </c>
      <c r="D67" s="772"/>
    </row>
    <row r="68" spans="2:4" ht="21" customHeight="1">
      <c r="B68" s="776" t="s">
        <v>669</v>
      </c>
      <c r="C68" s="777">
        <v>26</v>
      </c>
      <c r="D68" s="772"/>
    </row>
    <row r="69" spans="2:4" ht="21" customHeight="1">
      <c r="B69" s="776" t="s">
        <v>670</v>
      </c>
      <c r="C69" s="777">
        <v>27</v>
      </c>
      <c r="D69" s="772"/>
    </row>
    <row r="70" spans="2:4" ht="21" customHeight="1">
      <c r="B70" s="776" t="s">
        <v>671</v>
      </c>
      <c r="C70" s="777">
        <v>28</v>
      </c>
      <c r="D70" s="772"/>
    </row>
    <row r="71" spans="2:4" ht="21" customHeight="1">
      <c r="B71" s="776" t="s">
        <v>672</v>
      </c>
      <c r="C71" s="777">
        <v>29</v>
      </c>
      <c r="D71" s="772"/>
    </row>
    <row r="72" spans="2:4" ht="21" customHeight="1">
      <c r="B72" s="776" t="s">
        <v>673</v>
      </c>
      <c r="C72" s="778" t="s">
        <v>674</v>
      </c>
      <c r="D72" s="772"/>
    </row>
    <row r="73" spans="2:4" ht="21" customHeight="1">
      <c r="B73" s="776" t="s">
        <v>673</v>
      </c>
      <c r="C73" s="778" t="s">
        <v>675</v>
      </c>
      <c r="D73" s="772"/>
    </row>
    <row r="74" spans="2:4" ht="21" customHeight="1">
      <c r="B74" s="776" t="s">
        <v>676</v>
      </c>
      <c r="C74" s="778" t="s">
        <v>677</v>
      </c>
      <c r="D74" s="772"/>
    </row>
    <row r="75" spans="2:4" ht="21" customHeight="1">
      <c r="B75" s="776" t="s">
        <v>676</v>
      </c>
      <c r="C75" s="778" t="s">
        <v>678</v>
      </c>
    </row>
    <row r="76" spans="2:4" ht="21" customHeight="1">
      <c r="B76" s="776" t="s">
        <v>679</v>
      </c>
      <c r="C76" s="778" t="s">
        <v>680</v>
      </c>
    </row>
    <row r="77" spans="2:4" ht="21" customHeight="1">
      <c r="B77" s="776" t="s">
        <v>679</v>
      </c>
      <c r="C77" s="778" t="s">
        <v>681</v>
      </c>
    </row>
    <row r="78" spans="2:4" ht="21" customHeight="1">
      <c r="B78" s="776" t="s">
        <v>682</v>
      </c>
      <c r="C78" s="778" t="s">
        <v>683</v>
      </c>
    </row>
    <row r="79" spans="2:4" ht="21" customHeight="1">
      <c r="B79" s="776" t="s">
        <v>682</v>
      </c>
      <c r="C79" s="778" t="s">
        <v>684</v>
      </c>
    </row>
    <row r="80" spans="2:4" ht="21" customHeight="1">
      <c r="B80" s="776" t="s">
        <v>685</v>
      </c>
      <c r="C80" s="778" t="s">
        <v>686</v>
      </c>
    </row>
    <row r="81" spans="1:3" ht="21" customHeight="1">
      <c r="B81" s="776" t="s">
        <v>685</v>
      </c>
      <c r="C81" s="778" t="s">
        <v>687</v>
      </c>
    </row>
    <row r="82" spans="1:3" ht="21" customHeight="1">
      <c r="B82" s="776" t="s">
        <v>688</v>
      </c>
      <c r="C82" s="778" t="s">
        <v>689</v>
      </c>
    </row>
    <row r="83" spans="1:3" ht="21" customHeight="1">
      <c r="B83" s="776" t="s">
        <v>688</v>
      </c>
      <c r="C83" s="778" t="s">
        <v>690</v>
      </c>
    </row>
    <row r="84" spans="1:3" ht="21" customHeight="1">
      <c r="B84" s="776" t="s">
        <v>691</v>
      </c>
      <c r="C84" s="778" t="s">
        <v>692</v>
      </c>
    </row>
    <row r="85" spans="1:3" ht="21" customHeight="1">
      <c r="B85" s="776" t="s">
        <v>691</v>
      </c>
      <c r="C85" s="778" t="s">
        <v>693</v>
      </c>
    </row>
    <row r="86" spans="1:3" ht="21" customHeight="1">
      <c r="B86" s="776" t="s">
        <v>694</v>
      </c>
      <c r="C86" s="777">
        <v>37</v>
      </c>
    </row>
    <row r="87" spans="1:3" ht="21" customHeight="1">
      <c r="B87" s="776" t="s">
        <v>695</v>
      </c>
      <c r="C87" s="777">
        <v>38</v>
      </c>
    </row>
    <row r="88" spans="1:3" ht="21" customHeight="1">
      <c r="B88" s="776" t="s">
        <v>696</v>
      </c>
      <c r="C88" s="777">
        <v>39</v>
      </c>
    </row>
    <row r="89" spans="1:3" ht="21" customHeight="1">
      <c r="B89" s="776" t="s">
        <v>697</v>
      </c>
      <c r="C89" s="777">
        <v>40</v>
      </c>
    </row>
    <row r="90" spans="1:3" ht="21" customHeight="1">
      <c r="B90" s="776" t="s">
        <v>698</v>
      </c>
      <c r="C90" s="777">
        <v>41</v>
      </c>
    </row>
    <row r="91" spans="1:3" ht="21" customHeight="1">
      <c r="B91" s="776" t="s">
        <v>699</v>
      </c>
      <c r="C91" s="777">
        <v>42</v>
      </c>
    </row>
    <row r="92" spans="1:3" ht="21" customHeight="1">
      <c r="B92" s="776" t="s">
        <v>700</v>
      </c>
      <c r="C92" s="777">
        <v>43</v>
      </c>
    </row>
    <row r="93" spans="1:3" ht="21" customHeight="1">
      <c r="B93" s="776"/>
      <c r="C93" s="777"/>
    </row>
    <row r="94" spans="1:3" ht="21" customHeight="1">
      <c r="A94" s="761"/>
      <c r="B94" s="762" t="s">
        <v>701</v>
      </c>
      <c r="C94" s="763"/>
    </row>
    <row r="95" spans="1:3" ht="21" customHeight="1">
      <c r="A95" s="764"/>
      <c r="B95" s="776" t="s">
        <v>702</v>
      </c>
      <c r="C95" s="777">
        <v>44</v>
      </c>
    </row>
    <row r="96" spans="1:3" ht="21" customHeight="1">
      <c r="B96" s="776" t="s">
        <v>703</v>
      </c>
      <c r="C96" s="777">
        <v>45</v>
      </c>
    </row>
    <row r="97" spans="1:3" ht="21" customHeight="1">
      <c r="B97" s="776" t="s">
        <v>704</v>
      </c>
      <c r="C97" s="779">
        <v>46</v>
      </c>
    </row>
    <row r="98" spans="1:3" ht="21" customHeight="1">
      <c r="B98" s="776" t="s">
        <v>705</v>
      </c>
      <c r="C98" s="779">
        <v>47</v>
      </c>
    </row>
    <row r="99" spans="1:3" ht="21" customHeight="1">
      <c r="B99" s="776" t="s">
        <v>706</v>
      </c>
      <c r="C99" s="779">
        <v>48</v>
      </c>
    </row>
    <row r="100" spans="1:3" ht="21" customHeight="1">
      <c r="B100" s="776" t="s">
        <v>707</v>
      </c>
      <c r="C100" s="779">
        <v>49</v>
      </c>
    </row>
    <row r="101" spans="1:3" ht="21" customHeight="1"/>
    <row r="102" spans="1:3" ht="21" customHeight="1">
      <c r="A102" s="761"/>
      <c r="B102" s="762" t="s">
        <v>549</v>
      </c>
      <c r="C102" s="763"/>
    </row>
    <row r="103" spans="1:3" ht="21" customHeight="1">
      <c r="A103" s="764"/>
      <c r="B103" s="776" t="s">
        <v>708</v>
      </c>
      <c r="C103" s="779">
        <v>50</v>
      </c>
    </row>
    <row r="104" spans="1:3" ht="21" customHeight="1">
      <c r="B104" s="776" t="s">
        <v>709</v>
      </c>
      <c r="C104" s="779">
        <v>50</v>
      </c>
    </row>
    <row r="105" spans="1:3" ht="21" customHeight="1">
      <c r="B105" s="776" t="s">
        <v>710</v>
      </c>
      <c r="C105" s="779">
        <v>50</v>
      </c>
    </row>
    <row r="106" spans="1:3" ht="21" customHeight="1">
      <c r="B106" s="776" t="s">
        <v>711</v>
      </c>
      <c r="C106" s="779">
        <v>51</v>
      </c>
    </row>
    <row r="107" spans="1:3" ht="21" customHeight="1">
      <c r="B107" s="776" t="s">
        <v>712</v>
      </c>
    </row>
    <row r="108" spans="1:3" ht="21" hidden="1" customHeight="1"/>
    <row r="109" spans="1:3" ht="21" hidden="1" customHeight="1"/>
    <row r="110" spans="1:3" ht="21" hidden="1" customHeight="1"/>
    <row r="111" spans="1:3" ht="21" hidden="1" customHeight="1"/>
    <row r="112" spans="1:3" ht="21" hidden="1" customHeight="1"/>
    <row r="113" ht="21" hidden="1" customHeight="1"/>
    <row r="114" ht="21" hidden="1" customHeight="1"/>
    <row r="115" ht="21" hidden="1" customHeight="1"/>
    <row r="116" ht="21" hidden="1" customHeight="1"/>
    <row r="117" ht="21" hidden="1" customHeight="1"/>
    <row r="118" ht="21" hidden="1" customHeight="1"/>
    <row r="119" ht="21" hidden="1" customHeight="1"/>
    <row r="120" ht="15" hidden="1" customHeight="1"/>
    <row r="121" ht="15" hidden="1" customHeight="1"/>
    <row r="122" ht="15" hidden="1" customHeight="1"/>
    <row r="123" ht="15" hidden="1" customHeight="1"/>
    <row r="124" ht="15" hidden="1" customHeight="1"/>
    <row r="125" ht="15" hidden="1" customHeight="1"/>
    <row r="126" ht="15" hidden="1" customHeight="1"/>
    <row r="127" ht="15" hidden="1" customHeight="1"/>
    <row r="128" ht="15" hidden="1" customHeight="1"/>
    <row r="129" ht="15" hidden="1" customHeight="1"/>
    <row r="130" ht="15" hidden="1" customHeight="1"/>
    <row r="131" ht="15" hidden="1" customHeight="1"/>
    <row r="132" ht="15" hidden="1" customHeight="1"/>
    <row r="133" ht="15" hidden="1" customHeight="1"/>
    <row r="134" ht="15" hidden="1" customHeight="1"/>
    <row r="135" ht="15" hidden="1" customHeight="1"/>
    <row r="136" ht="15" hidden="1" customHeight="1"/>
    <row r="137" ht="15" hidden="1" customHeight="1"/>
    <row r="138" ht="15" hidden="1" customHeight="1"/>
    <row r="139" ht="15" hidden="1" customHeight="1"/>
    <row r="140" ht="15" hidden="1" customHeight="1"/>
    <row r="141" ht="15" hidden="1" customHeight="1"/>
    <row r="142" ht="15" hidden="1" customHeight="1"/>
    <row r="143" ht="15" hidden="1" customHeight="1"/>
    <row r="144" ht="15" hidden="1" customHeight="1"/>
    <row r="145" ht="15" hidden="1" customHeight="1"/>
    <row r="146" ht="15" hidden="1" customHeight="1"/>
    <row r="147" ht="15" hidden="1" customHeight="1"/>
    <row r="148" ht="15" hidden="1" customHeight="1"/>
    <row r="149" ht="15" hidden="1" customHeight="1"/>
    <row r="150" ht="15" hidden="1" customHeight="1"/>
    <row r="151" ht="15" hidden="1" customHeight="1"/>
    <row r="152" ht="15" hidden="1" customHeight="1"/>
    <row r="153" ht="15" hidden="1" customHeight="1"/>
    <row r="154" ht="15" hidden="1" customHeight="1"/>
    <row r="155" ht="15" hidden="1" customHeight="1"/>
    <row r="156" ht="15" hidden="1" customHeight="1"/>
    <row r="157" ht="15" hidden="1" customHeight="1"/>
    <row r="158" ht="15" hidden="1" customHeight="1"/>
    <row r="159" ht="15" hidden="1" customHeight="1"/>
    <row r="160" ht="15" hidden="1" customHeight="1"/>
    <row r="161" ht="15" hidden="1" customHeight="1"/>
    <row r="162" ht="15" hidden="1" customHeight="1"/>
    <row r="163" ht="15" hidden="1" customHeight="1"/>
    <row r="164" ht="15" hidden="1" customHeight="1"/>
    <row r="165" ht="15" hidden="1" customHeight="1"/>
    <row r="166" ht="15" hidden="1" customHeight="1"/>
    <row r="167" ht="15" hidden="1" customHeight="1"/>
    <row r="168" ht="15" hidden="1" customHeight="1"/>
    <row r="169" ht="15" hidden="1" customHeight="1"/>
    <row r="170" ht="15" hidden="1" customHeight="1"/>
    <row r="171" ht="15" hidden="1" customHeight="1"/>
    <row r="172" ht="15" hidden="1" customHeight="1"/>
    <row r="173" ht="15" hidden="1" customHeight="1"/>
    <row r="174" ht="15" hidden="1" customHeight="1"/>
    <row r="175" ht="15" hidden="1" customHeight="1"/>
    <row r="176" ht="15" hidden="1" customHeight="1"/>
    <row r="177" ht="15" hidden="1" customHeight="1"/>
    <row r="178" ht="15" hidden="1" customHeight="1"/>
    <row r="179" ht="15" hidden="1" customHeight="1"/>
    <row r="180" ht="15" hidden="1" customHeight="1"/>
    <row r="181" ht="15" hidden="1" customHeight="1"/>
    <row r="182" ht="15" hidden="1" customHeight="1"/>
    <row r="183" ht="15" hidden="1" customHeight="1"/>
    <row r="184" ht="15" hidden="1" customHeight="1"/>
    <row r="185" ht="15" hidden="1" customHeight="1"/>
    <row r="186" ht="15" hidden="1" customHeight="1"/>
    <row r="187" ht="15" hidden="1" customHeight="1"/>
    <row r="188" ht="15" hidden="1" customHeight="1"/>
    <row r="189" ht="15" hidden="1" customHeight="1"/>
    <row r="190" ht="15" hidden="1" customHeight="1"/>
    <row r="191" ht="15" hidden="1" customHeight="1"/>
    <row r="192" ht="15" hidden="1" customHeight="1"/>
    <row r="193" ht="15" hidden="1" customHeight="1"/>
    <row r="194" ht="15" hidden="1" customHeight="1"/>
    <row r="195" ht="15" hidden="1" customHeight="1"/>
    <row r="196" ht="15" hidden="1" customHeight="1"/>
    <row r="197" ht="15" hidden="1" customHeight="1"/>
    <row r="198" ht="15" hidden="1" customHeight="1"/>
    <row r="199" ht="15" hidden="1" customHeight="1"/>
    <row r="200" ht="15" hidden="1" customHeight="1"/>
    <row r="201" ht="15" hidden="1" customHeight="1"/>
    <row r="202" ht="15" hidden="1" customHeight="1"/>
    <row r="203" ht="15" hidden="1" customHeight="1"/>
    <row r="204" ht="15" hidden="1" customHeight="1"/>
    <row r="205" ht="15" hidden="1" customHeight="1"/>
    <row r="206" ht="15" hidden="1" customHeight="1"/>
    <row r="207" ht="15" hidden="1" customHeight="1"/>
    <row r="208" ht="15" hidden="1" customHeight="1"/>
    <row r="209" ht="15" hidden="1" customHeight="1"/>
    <row r="210" ht="15" hidden="1" customHeight="1"/>
    <row r="211" ht="15" hidden="1" customHeight="1"/>
    <row r="212" ht="15" hidden="1" customHeight="1"/>
    <row r="213" ht="15" hidden="1" customHeight="1"/>
    <row r="214" ht="15" hidden="1" customHeight="1"/>
    <row r="215" ht="15" hidden="1" customHeight="1"/>
    <row r="216" ht="15" hidden="1" customHeight="1"/>
    <row r="217" ht="15" hidden="1" customHeight="1"/>
    <row r="218" ht="15" hidden="1" customHeight="1"/>
    <row r="219" ht="15" hidden="1" customHeight="1"/>
    <row r="220" ht="15" hidden="1" customHeight="1"/>
    <row r="221" ht="15" hidden="1" customHeight="1"/>
    <row r="222" ht="15" hidden="1" customHeight="1"/>
    <row r="223" ht="15" hidden="1" customHeight="1"/>
    <row r="224" ht="15" hidden="1" customHeight="1"/>
    <row r="225" ht="15" hidden="1" customHeight="1"/>
    <row r="226" ht="15" hidden="1" customHeight="1"/>
    <row r="227" ht="15" hidden="1" customHeight="1"/>
    <row r="228" ht="15" hidden="1" customHeight="1"/>
    <row r="229" ht="15" hidden="1" customHeight="1"/>
    <row r="230" ht="15" hidden="1" customHeight="1"/>
    <row r="231" ht="15" hidden="1" customHeight="1"/>
    <row r="232" ht="15" hidden="1" customHeight="1"/>
    <row r="233" ht="15" hidden="1" customHeight="1"/>
    <row r="234" ht="15" hidden="1" customHeight="1"/>
    <row r="235" ht="15" hidden="1" customHeight="1"/>
    <row r="236" ht="15" hidden="1" customHeight="1"/>
    <row r="237" ht="15" hidden="1" customHeight="1"/>
    <row r="238" ht="15" hidden="1" customHeight="1"/>
    <row r="239" ht="15" hidden="1" customHeight="1"/>
    <row r="240" ht="15" hidden="1" customHeight="1"/>
    <row r="241" ht="15" hidden="1" customHeight="1"/>
    <row r="242" ht="15" hidden="1" customHeight="1"/>
    <row r="243" ht="15" hidden="1" customHeight="1"/>
    <row r="244" ht="15" hidden="1" customHeight="1"/>
    <row r="245" ht="15" hidden="1" customHeight="1"/>
    <row r="246" ht="15" hidden="1" customHeight="1"/>
    <row r="247" ht="15" hidden="1" customHeight="1"/>
    <row r="248" ht="15" hidden="1" customHeight="1"/>
    <row r="249" ht="15" hidden="1" customHeight="1"/>
    <row r="250" ht="15" hidden="1" customHeight="1"/>
    <row r="251" ht="15" hidden="1" customHeight="1"/>
    <row r="252" ht="15" hidden="1" customHeight="1"/>
    <row r="253" ht="15" hidden="1" customHeight="1"/>
    <row r="254" ht="15" hidden="1" customHeight="1"/>
    <row r="255" ht="15" hidden="1" customHeight="1"/>
    <row r="256" ht="15" hidden="1" customHeight="1"/>
    <row r="257" ht="15" hidden="1" customHeight="1"/>
    <row r="258" ht="15" hidden="1" customHeight="1"/>
    <row r="259" ht="15" hidden="1" customHeight="1"/>
    <row r="260" ht="15" hidden="1" customHeight="1"/>
    <row r="261" ht="15" hidden="1" customHeight="1"/>
    <row r="262" ht="15" hidden="1" customHeight="1"/>
    <row r="263" ht="15" hidden="1" customHeight="1"/>
    <row r="264" ht="15" hidden="1" customHeight="1"/>
    <row r="265" ht="15" hidden="1" customHeight="1"/>
    <row r="266" ht="15" hidden="1" customHeight="1"/>
    <row r="267" ht="15" hidden="1" customHeight="1"/>
    <row r="268" ht="15" hidden="1" customHeight="1"/>
    <row r="269" ht="15" hidden="1" customHeight="1"/>
    <row r="270" ht="15" hidden="1" customHeight="1"/>
    <row r="271" ht="15" hidden="1" customHeight="1"/>
    <row r="272" ht="15" hidden="1" customHeight="1"/>
    <row r="273" ht="15" hidden="1" customHeight="1"/>
    <row r="274" ht="15" hidden="1" customHeight="1"/>
    <row r="275" ht="15" hidden="1" customHeight="1"/>
    <row r="276" ht="15" hidden="1" customHeight="1"/>
    <row r="277" ht="15" hidden="1" customHeight="1"/>
    <row r="278" ht="15" hidden="1" customHeight="1"/>
  </sheetData>
  <mergeCells count="5">
    <mergeCell ref="B1:E1"/>
    <mergeCell ref="B2:E2"/>
    <mergeCell ref="B3:E3"/>
    <mergeCell ref="B4:E4"/>
    <mergeCell ref="B7:D7"/>
  </mergeCells>
  <hyperlinks>
    <hyperlink ref="B11" location="'1'!A1" display="Cartera por tipo de crédito y departamento"/>
    <hyperlink ref="B12" location="'2'!A1" display="Cartera al sector productivo por entidad y estado del crédito"/>
    <hyperlink ref="B13" location="'3-1'!A1" display="Cartera al sector productivo por entidad y departamento"/>
    <hyperlink ref="B15" location="'4'!A1" display="Cartera al sector productivo por entidad y destino del crédito"/>
    <hyperlink ref="B16" location="'5'!A1" display="Ranking de cartera productiva"/>
    <hyperlink ref="B14" location="'3-2'!A1" display="Cartera al sector productivo por entidad y departamento"/>
    <hyperlink ref="B18" location="'6'!A1" display="Evolución de cartera y contingente"/>
    <hyperlink ref="B19" location="'7'!A1" display="Calificación de Cartera y Contingente"/>
    <hyperlink ref="B20" location="'8'!A1" display="Clasificación de cartera por actividad económica del deudor"/>
    <hyperlink ref="B21" location="'9'!A1" display="Clasificación de contingente  por actividad económica del deudor"/>
    <hyperlink ref="B22" location="'10'!A1" display="Clasificación de cartera por destino del crédito"/>
    <hyperlink ref="B23" location="'11'!A1" display="Clasificación de contingente por destino del crédito"/>
    <hyperlink ref="B24" location="'12-1'!A1" display="Clasificación de cartera  y contingente por entidad, plazo y destino del crédito"/>
    <hyperlink ref="B25" location="'12-2'!A1" display="Clasificación de cartera  y contingente por entidad, plazo y destino del crédito"/>
    <hyperlink ref="B26" location="'12-3'!A1" display="Clasificación de cartera  y contingente por entidad, plazo y destino del crédito"/>
    <hyperlink ref="B27" location="'12-4'!A1" display="Clasificación de cartera  y contingente por entidad, plazo y destino del crédito"/>
    <hyperlink ref="B28" location="'12-5'!A1" display="Clasificación de cartera  y contingente por entidad, plazo y destino del crédito"/>
    <hyperlink ref="B29" location="'13-1'!A1" display="Clasificación de cartera y contingente por entidad, estado y destino del crédito"/>
    <hyperlink ref="B30" location="'13-2'!A1" display="Clasificación de cartera y contingente por entidad, estado y destino del crédito"/>
    <hyperlink ref="B31" location="'13-3'!A1" display="Clasificación de cartera y contingente por entidad, estado y destino del crédito"/>
    <hyperlink ref="B32" location="'13-4'!A1" display="Clasificación de cartera y contingente por entidad, estado y destino del crédito"/>
    <hyperlink ref="B33" location="'13-5'!A1" display="Clasificación de cartera y contingente por entidad, estado y destino del crédito"/>
    <hyperlink ref="B34" location="'13-6'!A1" display="Clasificación de cartera y contingente por entidad, estado y destino del crédito"/>
    <hyperlink ref="B35" location="'13-7'!A1" display="Clasificación de cartera y contingente por entidad, plazo y destino del crédito"/>
    <hyperlink ref="B36" location="'14-1'!A1" display="Clasificación de cartera  y contingente por departamento, plazo y destino del crédito"/>
    <hyperlink ref="B37" location="'14-2'!A1" display="Clasificación de cartera  y contingente por departamento, plazo y destino del crédito"/>
    <hyperlink ref="B38" location="'14-3'!A1" display="Clasificación de cartera  y contingente por departamento, plazo y destino del crédito"/>
    <hyperlink ref="B39" location="'14-4'!A1" display="Clasificación de cartera  y contingente por departamento, plazo y destino del crédito"/>
    <hyperlink ref="B40" location="'15-1'!A1" display="Clasificación de cartera y contingente por departamento, estado y destino del crédito"/>
    <hyperlink ref="B41" location="'15-2'!A1" display="Clasificación de cartera y contingente por departamento, estado y destino del crédito"/>
    <hyperlink ref="B42" location="'15-3'!A1" display="Clasificación de cartera y contingente por departamento, estado y destino del crédito"/>
    <hyperlink ref="B43" location="'15-4'!A1" display="Clasificación de cartera y contingente por departamento, estado y destino del crédito"/>
    <hyperlink ref="B44" location="'15-5'!A1" display="Clasificación de cartera y contingente por departamento, estado y destino del crédito"/>
    <hyperlink ref="B45" location="'16'!A1" display="Clasificación de cartera por tipo de crédito"/>
    <hyperlink ref="B46" location="'17'!A1" display="Clasificación de contingente por tipo de crédito"/>
    <hyperlink ref="B47" location="'18-1'!A1" display="Clasificación de cartera y contingente por entidad, estado y tipo de crédito"/>
    <hyperlink ref="B48" location="'18-2'!A1" display="Clasificación de cartera y contingente por entidad, estado y tipo de crédito"/>
    <hyperlink ref="B49" location="'18-3'!A1" display="Clasificación de cartera y contingente por entidad, estado y tipo de crédito"/>
    <hyperlink ref="B50" location="'18-4'!A1" display="Clasificación de cartera y contingente por entidad, estado y tipo de crédito"/>
    <hyperlink ref="B51" location="'18-5'!A1" display="Clasificación de cartera y contingente por entidad, estado y tipo de crédito"/>
    <hyperlink ref="B52" location="'18-6'!A1" display="Clasificación de cartera y contingente por entidad, estado y tipo de crédito"/>
    <hyperlink ref="B53" location="'18-7'!A1" display="Clasificación de cartera y contingente por entidad, estado y tipo de crédito"/>
    <hyperlink ref="B54" location="'19'!A1" display="Clasificación de cartera y contingente por tipo de garantía"/>
    <hyperlink ref="B56" location="'21'!A1" display="Estratificación de cartera y contingente por monto y número de prestatarios"/>
    <hyperlink ref="B57" location="'22-1'!A1" display="Estratificación de cartera y contingente por entidad y estado del crédito"/>
    <hyperlink ref="B58" location="'22-2'!A1" display="Estratificación de cartera y contingente por entidad y estado del crédito"/>
    <hyperlink ref="B59" location="'22-3'!A1" display="Estratificación de cartera y contingente por entidad y estado del crédito"/>
    <hyperlink ref="B60" location="'22-4'!A1" display="Estratificación de cartera y contingente por entidad y estado del crédito"/>
    <hyperlink ref="B61" location="'22-5'!A1" display="Estratificación de cartera y contingente por entidad y estado del crédito"/>
    <hyperlink ref="B62" location="'22-6'!A1" display="Estratificación de cartera y contingente por entidad y estado del crédito"/>
    <hyperlink ref="B63" location="'22-7'!A1" display="Estratificación de cartera y contingente por entidad y estado del crédito"/>
    <hyperlink ref="B55" location="'20'!A1" display="Clasificación de cartera y contingente por tipo y objeto del crédito"/>
    <hyperlink ref="B65" location="'23'!A1" display="Calificación de Cartera y Contingente Mutuales de A &amp; P"/>
    <hyperlink ref="B66" location="'24'!A1" display="Clasificación de cartera y contingente por actividad económica del deudor Mutuales de A &amp; P"/>
    <hyperlink ref="B67" location="'25'!A1" display="Clasificación de cartera y contingente por destino del crédito Mutuales de A &amp; P"/>
    <hyperlink ref="B68" location="'26'!A1" display="Clasificación de cartera y contingente por tipo de crédito Mutuales de A &amp; P"/>
    <hyperlink ref="B69" location="'27'!A1" display="Clasificación de cartera y contingente por tipo de garantía Mutuales de A &amp; P"/>
    <hyperlink ref="B71" location="'29'!A1" display="Estratificación de cartera y contingente por monto y número de prestatarios Mutuales de A &amp; P"/>
    <hyperlink ref="B70" location="'28'!A1" display="Clasificación de cartera y contingente por tipo y objeto del crédito Mutuales de A &amp; P"/>
    <hyperlink ref="B72" location="'30-1'!A1" display="Calificación de Cartera y Contingente Cooperativas de Ahorro y Crédito Abiertas en bolivianos"/>
    <hyperlink ref="B73" location="'30-2'!A1" display="Calificación de Cartera y Contingente Cooperativas de Ahorro y Crédito Abiertas en bolivianos"/>
    <hyperlink ref="B74" location="'31-1'!A1" display="Clasif. de cartera y conting. por actividad económica del deudor Coop. de Ahorro y Crédito Abiertas"/>
    <hyperlink ref="B75" location="'31-2'!A1" display="Clasif. de cartera y conting. por actividad económica del deudor Coop. de Ahorro y Crédito Abiertas"/>
    <hyperlink ref="B76" location="'32-1'!A1" display="Clasificación de cartera y conting. por destino del crédito Cooperativas de Ahorro y Crédito Abiertas"/>
    <hyperlink ref="B77" location="'32-2'!A1" display="Clasificación de cartera y conting. por destino del crédito Cooperativas de Ahorro y Crédito Abiertas"/>
    <hyperlink ref="B78" location="'33-1'!A1" display="Clasificación de cartera y contingente por tipo de crédito Cooperativas de Ahorro y Crédito Abiertas"/>
    <hyperlink ref="B79" location="'33-2'!A1" display="Clasificación de cartera y contingente por tipo de crédito Cooperativas de Ahorro y Crédito Abiertas"/>
    <hyperlink ref="B80" location="'34-1'!A1" display="Clasificación de cartera y contingente por tipo de garantía Cooperativas de Ahorro y Crédito Abiertas"/>
    <hyperlink ref="B81" location="'34-2'!A1" display="Clasificación de cartera y contingente por tipo de garantía Cooperativas de Ahorro y Crédito Abiertas"/>
    <hyperlink ref="B84" location="'36-1'!A1" display="Estratificación de cartera y conting. por monto y N° prestatarios Coop. de Ahorro y Crédito Abiertas"/>
    <hyperlink ref="B85" location="'36-2'!Print_Area" display="Estratificación de cartera y conting. por monto y N° prestatarios Coop. de Ahorro y Crédito Abiertas"/>
    <hyperlink ref="B82" location="'35-1'!A1" display="Clasificación de cartera y contingente por tipo y objeto del crédito Coop. De Ahorro y Crédito Abiertas"/>
    <hyperlink ref="B83" location="'35-2'!A1" display="Clasificación de cartera y contingente por tipo y objeto del crédito Coop. De Ahorro y Crédito Abiertas"/>
    <hyperlink ref="B86" location="'37'!A1" display="Calificación de Cartera y Contingente FFP’s"/>
    <hyperlink ref="B87" location="'39'!A1" display="Clasificación de cartera y contingente por actividad económica del deudor Fondos Fin. Privados"/>
    <hyperlink ref="B88" location="'39'!A1" display="Clasificación de cartera y contingente por destino del crédito Fondos Financieros Privados"/>
    <hyperlink ref="B89" location="'40'!A1" display="Clasificación de cartera y contingente por tipo de crédito Fondos Financieros Privados"/>
    <hyperlink ref="B90" location="'41'!A1" display="Clasificación de cartera y contingente por tipo de garantía Fondos Financieros Privados"/>
    <hyperlink ref="B91" location="'42'!A1" display="Clasificación de cartera y contingente por tipo y objeto del crédito Fondos Financieros Privados"/>
    <hyperlink ref="B92" location="'43'!A1" display="Estratificación de cartera y conting. por monto y número de prestatarios Fondos Financieros Privados"/>
    <hyperlink ref="B97" location="'46'!A1" display="Sucursales, Agencias y Número de empleados (BCO)"/>
    <hyperlink ref="B98" location="'47'!A1" display="Sucursales, Agencias y Número de empleados (FFP)"/>
    <hyperlink ref="B99" location="'48'!A1" display="Sucursales, Agencias y Número de empleados (MAP)"/>
    <hyperlink ref="B100" location="'49'!A1" display="Sucursales, Agencias y Número de empleados (CAC)"/>
    <hyperlink ref="B105" location="'50'!A1" display="Reclamos recibidos por tipología"/>
    <hyperlink ref="B106" location="'51'!A1" display="Reclamos recibidos por entidad"/>
    <hyperlink ref="B95" location="'44'!A1" display="Evolutivo de puntos de atención financiera por subsistema (BCO &amp; FFP)"/>
    <hyperlink ref="B96" location="'45'!A1" display="Evolutivo de puntos de atención financiera por subsistema (MAP &amp; CAC)"/>
    <hyperlink ref="B103" location="'50'!A1" display="Gestión de reclamos"/>
    <hyperlink ref="B104" location="'50'!A1" display="Reclamos recibidos por departamento"/>
    <hyperlink ref="B107" location="Abreviaturas!A1" display="Abreviaturas"/>
  </hyperlinks>
  <pageMargins left="0.7" right="0.7" top="0.75" bottom="0.75" header="0.3" footer="0.3"/>
  <pageSetup scale="67" fitToHeight="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/>
  <dimension ref="A1:WVW337"/>
  <sheetViews>
    <sheetView zoomScale="70" zoomScaleNormal="70" workbookViewId="0">
      <selection activeCell="A39" sqref="A39:XFD1048576"/>
    </sheetView>
  </sheetViews>
  <sheetFormatPr defaultColWidth="0" defaultRowHeight="12.75" zeroHeight="1"/>
  <cols>
    <col min="1" max="1" width="64.140625" style="43" customWidth="1"/>
    <col min="2" max="3" width="16.7109375" style="24" customWidth="1"/>
    <col min="4" max="4" width="18.85546875" style="24" customWidth="1"/>
    <col min="5" max="5" width="16.7109375" style="24" customWidth="1"/>
    <col min="6" max="6" width="16.140625" style="24" customWidth="1"/>
    <col min="7" max="7" width="16.28515625" style="24" customWidth="1"/>
    <col min="8" max="8" width="16.7109375" style="24" customWidth="1"/>
    <col min="9" max="10" width="15.5703125" style="24" customWidth="1"/>
    <col min="11" max="11" width="16.7109375" style="24" customWidth="1"/>
    <col min="12" max="12" width="10.28515625" style="24" customWidth="1"/>
    <col min="13" max="13" width="4.42578125" style="13" hidden="1"/>
    <col min="14" max="14" width="18" style="24" hidden="1"/>
    <col min="15" max="15" width="15.42578125" style="24" hidden="1"/>
    <col min="16" max="256" width="9.140625" style="24" hidden="1"/>
    <col min="257" max="257" width="64.140625" style="24" hidden="1"/>
    <col min="258" max="259" width="16.7109375" style="24" hidden="1"/>
    <col min="260" max="260" width="18.85546875" style="24" hidden="1"/>
    <col min="261" max="261" width="16.7109375" style="24" hidden="1"/>
    <col min="262" max="262" width="16.140625" style="24" hidden="1"/>
    <col min="263" max="263" width="16.28515625" style="24" hidden="1"/>
    <col min="264" max="264" width="16.7109375" style="24" hidden="1"/>
    <col min="265" max="266" width="15.5703125" style="24" hidden="1"/>
    <col min="267" max="267" width="16.7109375" style="24" hidden="1"/>
    <col min="268" max="268" width="10.28515625" style="24" hidden="1"/>
    <col min="269" max="269" width="4.42578125" style="24" hidden="1"/>
    <col min="270" max="270" width="18" style="24" hidden="1"/>
    <col min="271" max="271" width="15.42578125" style="24" hidden="1"/>
    <col min="272" max="512" width="9.140625" style="24" hidden="1"/>
    <col min="513" max="513" width="64.140625" style="24" hidden="1"/>
    <col min="514" max="515" width="16.7109375" style="24" hidden="1"/>
    <col min="516" max="516" width="18.85546875" style="24" hidden="1"/>
    <col min="517" max="517" width="16.7109375" style="24" hidden="1"/>
    <col min="518" max="518" width="16.140625" style="24" hidden="1"/>
    <col min="519" max="519" width="16.28515625" style="24" hidden="1"/>
    <col min="520" max="520" width="16.7109375" style="24" hidden="1"/>
    <col min="521" max="522" width="15.5703125" style="24" hidden="1"/>
    <col min="523" max="523" width="16.7109375" style="24" hidden="1"/>
    <col min="524" max="524" width="10.28515625" style="24" hidden="1"/>
    <col min="525" max="525" width="4.42578125" style="24" hidden="1"/>
    <col min="526" max="526" width="18" style="24" hidden="1"/>
    <col min="527" max="527" width="15.42578125" style="24" hidden="1"/>
    <col min="528" max="768" width="9.140625" style="24" hidden="1"/>
    <col min="769" max="769" width="64.140625" style="24" hidden="1"/>
    <col min="770" max="771" width="16.7109375" style="24" hidden="1"/>
    <col min="772" max="772" width="18.85546875" style="24" hidden="1"/>
    <col min="773" max="773" width="16.7109375" style="24" hidden="1"/>
    <col min="774" max="774" width="16.140625" style="24" hidden="1"/>
    <col min="775" max="775" width="16.28515625" style="24" hidden="1"/>
    <col min="776" max="776" width="16.7109375" style="24" hidden="1"/>
    <col min="777" max="778" width="15.5703125" style="24" hidden="1"/>
    <col min="779" max="779" width="16.7109375" style="24" hidden="1"/>
    <col min="780" max="780" width="10.28515625" style="24" hidden="1"/>
    <col min="781" max="781" width="4.42578125" style="24" hidden="1"/>
    <col min="782" max="782" width="18" style="24" hidden="1"/>
    <col min="783" max="783" width="15.42578125" style="24" hidden="1"/>
    <col min="784" max="1024" width="9.140625" style="24" hidden="1"/>
    <col min="1025" max="1025" width="64.140625" style="24" hidden="1"/>
    <col min="1026" max="1027" width="16.7109375" style="24" hidden="1"/>
    <col min="1028" max="1028" width="18.85546875" style="24" hidden="1"/>
    <col min="1029" max="1029" width="16.7109375" style="24" hidden="1"/>
    <col min="1030" max="1030" width="16.140625" style="24" hidden="1"/>
    <col min="1031" max="1031" width="16.28515625" style="24" hidden="1"/>
    <col min="1032" max="1032" width="16.7109375" style="24" hidden="1"/>
    <col min="1033" max="1034" width="15.5703125" style="24" hidden="1"/>
    <col min="1035" max="1035" width="16.7109375" style="24" hidden="1"/>
    <col min="1036" max="1036" width="10.28515625" style="24" hidden="1"/>
    <col min="1037" max="1037" width="4.42578125" style="24" hidden="1"/>
    <col min="1038" max="1038" width="18" style="24" hidden="1"/>
    <col min="1039" max="1039" width="15.42578125" style="24" hidden="1"/>
    <col min="1040" max="1280" width="9.140625" style="24" hidden="1"/>
    <col min="1281" max="1281" width="64.140625" style="24" hidden="1"/>
    <col min="1282" max="1283" width="16.7109375" style="24" hidden="1"/>
    <col min="1284" max="1284" width="18.85546875" style="24" hidden="1"/>
    <col min="1285" max="1285" width="16.7109375" style="24" hidden="1"/>
    <col min="1286" max="1286" width="16.140625" style="24" hidden="1"/>
    <col min="1287" max="1287" width="16.28515625" style="24" hidden="1"/>
    <col min="1288" max="1288" width="16.7109375" style="24" hidden="1"/>
    <col min="1289" max="1290" width="15.5703125" style="24" hidden="1"/>
    <col min="1291" max="1291" width="16.7109375" style="24" hidden="1"/>
    <col min="1292" max="1292" width="10.28515625" style="24" hidden="1"/>
    <col min="1293" max="1293" width="4.42578125" style="24" hidden="1"/>
    <col min="1294" max="1294" width="18" style="24" hidden="1"/>
    <col min="1295" max="1295" width="15.42578125" style="24" hidden="1"/>
    <col min="1296" max="1536" width="9.140625" style="24" hidden="1"/>
    <col min="1537" max="1537" width="64.140625" style="24" hidden="1"/>
    <col min="1538" max="1539" width="16.7109375" style="24" hidden="1"/>
    <col min="1540" max="1540" width="18.85546875" style="24" hidden="1"/>
    <col min="1541" max="1541" width="16.7109375" style="24" hidden="1"/>
    <col min="1542" max="1542" width="16.140625" style="24" hidden="1"/>
    <col min="1543" max="1543" width="16.28515625" style="24" hidden="1"/>
    <col min="1544" max="1544" width="16.7109375" style="24" hidden="1"/>
    <col min="1545" max="1546" width="15.5703125" style="24" hidden="1"/>
    <col min="1547" max="1547" width="16.7109375" style="24" hidden="1"/>
    <col min="1548" max="1548" width="10.28515625" style="24" hidden="1"/>
    <col min="1549" max="1549" width="4.42578125" style="24" hidden="1"/>
    <col min="1550" max="1550" width="18" style="24" hidden="1"/>
    <col min="1551" max="1551" width="15.42578125" style="24" hidden="1"/>
    <col min="1552" max="1792" width="9.140625" style="24" hidden="1"/>
    <col min="1793" max="1793" width="64.140625" style="24" hidden="1"/>
    <col min="1794" max="1795" width="16.7109375" style="24" hidden="1"/>
    <col min="1796" max="1796" width="18.85546875" style="24" hidden="1"/>
    <col min="1797" max="1797" width="16.7109375" style="24" hidden="1"/>
    <col min="1798" max="1798" width="16.140625" style="24" hidden="1"/>
    <col min="1799" max="1799" width="16.28515625" style="24" hidden="1"/>
    <col min="1800" max="1800" width="16.7109375" style="24" hidden="1"/>
    <col min="1801" max="1802" width="15.5703125" style="24" hidden="1"/>
    <col min="1803" max="1803" width="16.7109375" style="24" hidden="1"/>
    <col min="1804" max="1804" width="10.28515625" style="24" hidden="1"/>
    <col min="1805" max="1805" width="4.42578125" style="24" hidden="1"/>
    <col min="1806" max="1806" width="18" style="24" hidden="1"/>
    <col min="1807" max="1807" width="15.42578125" style="24" hidden="1"/>
    <col min="1808" max="2048" width="9.140625" style="24" hidden="1"/>
    <col min="2049" max="2049" width="64.140625" style="24" hidden="1"/>
    <col min="2050" max="2051" width="16.7109375" style="24" hidden="1"/>
    <col min="2052" max="2052" width="18.85546875" style="24" hidden="1"/>
    <col min="2053" max="2053" width="16.7109375" style="24" hidden="1"/>
    <col min="2054" max="2054" width="16.140625" style="24" hidden="1"/>
    <col min="2055" max="2055" width="16.28515625" style="24" hidden="1"/>
    <col min="2056" max="2056" width="16.7109375" style="24" hidden="1"/>
    <col min="2057" max="2058" width="15.5703125" style="24" hidden="1"/>
    <col min="2059" max="2059" width="16.7109375" style="24" hidden="1"/>
    <col min="2060" max="2060" width="10.28515625" style="24" hidden="1"/>
    <col min="2061" max="2061" width="4.42578125" style="24" hidden="1"/>
    <col min="2062" max="2062" width="18" style="24" hidden="1"/>
    <col min="2063" max="2063" width="15.42578125" style="24" hidden="1"/>
    <col min="2064" max="2304" width="9.140625" style="24" hidden="1"/>
    <col min="2305" max="2305" width="64.140625" style="24" hidden="1"/>
    <col min="2306" max="2307" width="16.7109375" style="24" hidden="1"/>
    <col min="2308" max="2308" width="18.85546875" style="24" hidden="1"/>
    <col min="2309" max="2309" width="16.7109375" style="24" hidden="1"/>
    <col min="2310" max="2310" width="16.140625" style="24" hidden="1"/>
    <col min="2311" max="2311" width="16.28515625" style="24" hidden="1"/>
    <col min="2312" max="2312" width="16.7109375" style="24" hidden="1"/>
    <col min="2313" max="2314" width="15.5703125" style="24" hidden="1"/>
    <col min="2315" max="2315" width="16.7109375" style="24" hidden="1"/>
    <col min="2316" max="2316" width="10.28515625" style="24" hidden="1"/>
    <col min="2317" max="2317" width="4.42578125" style="24" hidden="1"/>
    <col min="2318" max="2318" width="18" style="24" hidden="1"/>
    <col min="2319" max="2319" width="15.42578125" style="24" hidden="1"/>
    <col min="2320" max="2560" width="9.140625" style="24" hidden="1"/>
    <col min="2561" max="2561" width="64.140625" style="24" hidden="1"/>
    <col min="2562" max="2563" width="16.7109375" style="24" hidden="1"/>
    <col min="2564" max="2564" width="18.85546875" style="24" hidden="1"/>
    <col min="2565" max="2565" width="16.7109375" style="24" hidden="1"/>
    <col min="2566" max="2566" width="16.140625" style="24" hidden="1"/>
    <col min="2567" max="2567" width="16.28515625" style="24" hidden="1"/>
    <col min="2568" max="2568" width="16.7109375" style="24" hidden="1"/>
    <col min="2569" max="2570" width="15.5703125" style="24" hidden="1"/>
    <col min="2571" max="2571" width="16.7109375" style="24" hidden="1"/>
    <col min="2572" max="2572" width="10.28515625" style="24" hidden="1"/>
    <col min="2573" max="2573" width="4.42578125" style="24" hidden="1"/>
    <col min="2574" max="2574" width="18" style="24" hidden="1"/>
    <col min="2575" max="2575" width="15.42578125" style="24" hidden="1"/>
    <col min="2576" max="2816" width="9.140625" style="24" hidden="1"/>
    <col min="2817" max="2817" width="64.140625" style="24" hidden="1"/>
    <col min="2818" max="2819" width="16.7109375" style="24" hidden="1"/>
    <col min="2820" max="2820" width="18.85546875" style="24" hidden="1"/>
    <col min="2821" max="2821" width="16.7109375" style="24" hidden="1"/>
    <col min="2822" max="2822" width="16.140625" style="24" hidden="1"/>
    <col min="2823" max="2823" width="16.28515625" style="24" hidden="1"/>
    <col min="2824" max="2824" width="16.7109375" style="24" hidden="1"/>
    <col min="2825" max="2826" width="15.5703125" style="24" hidden="1"/>
    <col min="2827" max="2827" width="16.7109375" style="24" hidden="1"/>
    <col min="2828" max="2828" width="10.28515625" style="24" hidden="1"/>
    <col min="2829" max="2829" width="4.42578125" style="24" hidden="1"/>
    <col min="2830" max="2830" width="18" style="24" hidden="1"/>
    <col min="2831" max="2831" width="15.42578125" style="24" hidden="1"/>
    <col min="2832" max="3072" width="9.140625" style="24" hidden="1"/>
    <col min="3073" max="3073" width="64.140625" style="24" hidden="1"/>
    <col min="3074" max="3075" width="16.7109375" style="24" hidden="1"/>
    <col min="3076" max="3076" width="18.85546875" style="24" hidden="1"/>
    <col min="3077" max="3077" width="16.7109375" style="24" hidden="1"/>
    <col min="3078" max="3078" width="16.140625" style="24" hidden="1"/>
    <col min="3079" max="3079" width="16.28515625" style="24" hidden="1"/>
    <col min="3080" max="3080" width="16.7109375" style="24" hidden="1"/>
    <col min="3081" max="3082" width="15.5703125" style="24" hidden="1"/>
    <col min="3083" max="3083" width="16.7109375" style="24" hidden="1"/>
    <col min="3084" max="3084" width="10.28515625" style="24" hidden="1"/>
    <col min="3085" max="3085" width="4.42578125" style="24" hidden="1"/>
    <col min="3086" max="3086" width="18" style="24" hidden="1"/>
    <col min="3087" max="3087" width="15.42578125" style="24" hidden="1"/>
    <col min="3088" max="3328" width="9.140625" style="24" hidden="1"/>
    <col min="3329" max="3329" width="64.140625" style="24" hidden="1"/>
    <col min="3330" max="3331" width="16.7109375" style="24" hidden="1"/>
    <col min="3332" max="3332" width="18.85546875" style="24" hidden="1"/>
    <col min="3333" max="3333" width="16.7109375" style="24" hidden="1"/>
    <col min="3334" max="3334" width="16.140625" style="24" hidden="1"/>
    <col min="3335" max="3335" width="16.28515625" style="24" hidden="1"/>
    <col min="3336" max="3336" width="16.7109375" style="24" hidden="1"/>
    <col min="3337" max="3338" width="15.5703125" style="24" hidden="1"/>
    <col min="3339" max="3339" width="16.7109375" style="24" hidden="1"/>
    <col min="3340" max="3340" width="10.28515625" style="24" hidden="1"/>
    <col min="3341" max="3341" width="4.42578125" style="24" hidden="1"/>
    <col min="3342" max="3342" width="18" style="24" hidden="1"/>
    <col min="3343" max="3343" width="15.42578125" style="24" hidden="1"/>
    <col min="3344" max="3584" width="9.140625" style="24" hidden="1"/>
    <col min="3585" max="3585" width="64.140625" style="24" hidden="1"/>
    <col min="3586" max="3587" width="16.7109375" style="24" hidden="1"/>
    <col min="3588" max="3588" width="18.85546875" style="24" hidden="1"/>
    <col min="3589" max="3589" width="16.7109375" style="24" hidden="1"/>
    <col min="3590" max="3590" width="16.140625" style="24" hidden="1"/>
    <col min="3591" max="3591" width="16.28515625" style="24" hidden="1"/>
    <col min="3592" max="3592" width="16.7109375" style="24" hidden="1"/>
    <col min="3593" max="3594" width="15.5703125" style="24" hidden="1"/>
    <col min="3595" max="3595" width="16.7109375" style="24" hidden="1"/>
    <col min="3596" max="3596" width="10.28515625" style="24" hidden="1"/>
    <col min="3597" max="3597" width="4.42578125" style="24" hidden="1"/>
    <col min="3598" max="3598" width="18" style="24" hidden="1"/>
    <col min="3599" max="3599" width="15.42578125" style="24" hidden="1"/>
    <col min="3600" max="3840" width="9.140625" style="24" hidden="1"/>
    <col min="3841" max="3841" width="64.140625" style="24" hidden="1"/>
    <col min="3842" max="3843" width="16.7109375" style="24" hidden="1"/>
    <col min="3844" max="3844" width="18.85546875" style="24" hidden="1"/>
    <col min="3845" max="3845" width="16.7109375" style="24" hidden="1"/>
    <col min="3846" max="3846" width="16.140625" style="24" hidden="1"/>
    <col min="3847" max="3847" width="16.28515625" style="24" hidden="1"/>
    <col min="3848" max="3848" width="16.7109375" style="24" hidden="1"/>
    <col min="3849" max="3850" width="15.5703125" style="24" hidden="1"/>
    <col min="3851" max="3851" width="16.7109375" style="24" hidden="1"/>
    <col min="3852" max="3852" width="10.28515625" style="24" hidden="1"/>
    <col min="3853" max="3853" width="4.42578125" style="24" hidden="1"/>
    <col min="3854" max="3854" width="18" style="24" hidden="1"/>
    <col min="3855" max="3855" width="15.42578125" style="24" hidden="1"/>
    <col min="3856" max="4096" width="9.140625" style="24" hidden="1"/>
    <col min="4097" max="4097" width="64.140625" style="24" hidden="1"/>
    <col min="4098" max="4099" width="16.7109375" style="24" hidden="1"/>
    <col min="4100" max="4100" width="18.85546875" style="24" hidden="1"/>
    <col min="4101" max="4101" width="16.7109375" style="24" hidden="1"/>
    <col min="4102" max="4102" width="16.140625" style="24" hidden="1"/>
    <col min="4103" max="4103" width="16.28515625" style="24" hidden="1"/>
    <col min="4104" max="4104" width="16.7109375" style="24" hidden="1"/>
    <col min="4105" max="4106" width="15.5703125" style="24" hidden="1"/>
    <col min="4107" max="4107" width="16.7109375" style="24" hidden="1"/>
    <col min="4108" max="4108" width="10.28515625" style="24" hidden="1"/>
    <col min="4109" max="4109" width="4.42578125" style="24" hidden="1"/>
    <col min="4110" max="4110" width="18" style="24" hidden="1"/>
    <col min="4111" max="4111" width="15.42578125" style="24" hidden="1"/>
    <col min="4112" max="4352" width="9.140625" style="24" hidden="1"/>
    <col min="4353" max="4353" width="64.140625" style="24" hidden="1"/>
    <col min="4354" max="4355" width="16.7109375" style="24" hidden="1"/>
    <col min="4356" max="4356" width="18.85546875" style="24" hidden="1"/>
    <col min="4357" max="4357" width="16.7109375" style="24" hidden="1"/>
    <col min="4358" max="4358" width="16.140625" style="24" hidden="1"/>
    <col min="4359" max="4359" width="16.28515625" style="24" hidden="1"/>
    <col min="4360" max="4360" width="16.7109375" style="24" hidden="1"/>
    <col min="4361" max="4362" width="15.5703125" style="24" hidden="1"/>
    <col min="4363" max="4363" width="16.7109375" style="24" hidden="1"/>
    <col min="4364" max="4364" width="10.28515625" style="24" hidden="1"/>
    <col min="4365" max="4365" width="4.42578125" style="24" hidden="1"/>
    <col min="4366" max="4366" width="18" style="24" hidden="1"/>
    <col min="4367" max="4367" width="15.42578125" style="24" hidden="1"/>
    <col min="4368" max="4608" width="9.140625" style="24" hidden="1"/>
    <col min="4609" max="4609" width="64.140625" style="24" hidden="1"/>
    <col min="4610" max="4611" width="16.7109375" style="24" hidden="1"/>
    <col min="4612" max="4612" width="18.85546875" style="24" hidden="1"/>
    <col min="4613" max="4613" width="16.7109375" style="24" hidden="1"/>
    <col min="4614" max="4614" width="16.140625" style="24" hidden="1"/>
    <col min="4615" max="4615" width="16.28515625" style="24" hidden="1"/>
    <col min="4616" max="4616" width="16.7109375" style="24" hidden="1"/>
    <col min="4617" max="4618" width="15.5703125" style="24" hidden="1"/>
    <col min="4619" max="4619" width="16.7109375" style="24" hidden="1"/>
    <col min="4620" max="4620" width="10.28515625" style="24" hidden="1"/>
    <col min="4621" max="4621" width="4.42578125" style="24" hidden="1"/>
    <col min="4622" max="4622" width="18" style="24" hidden="1"/>
    <col min="4623" max="4623" width="15.42578125" style="24" hidden="1"/>
    <col min="4624" max="4864" width="9.140625" style="24" hidden="1"/>
    <col min="4865" max="4865" width="64.140625" style="24" hidden="1"/>
    <col min="4866" max="4867" width="16.7109375" style="24" hidden="1"/>
    <col min="4868" max="4868" width="18.85546875" style="24" hidden="1"/>
    <col min="4869" max="4869" width="16.7109375" style="24" hidden="1"/>
    <col min="4870" max="4870" width="16.140625" style="24" hidden="1"/>
    <col min="4871" max="4871" width="16.28515625" style="24" hidden="1"/>
    <col min="4872" max="4872" width="16.7109375" style="24" hidden="1"/>
    <col min="4873" max="4874" width="15.5703125" style="24" hidden="1"/>
    <col min="4875" max="4875" width="16.7109375" style="24" hidden="1"/>
    <col min="4876" max="4876" width="10.28515625" style="24" hidden="1"/>
    <col min="4877" max="4877" width="4.42578125" style="24" hidden="1"/>
    <col min="4878" max="4878" width="18" style="24" hidden="1"/>
    <col min="4879" max="4879" width="15.42578125" style="24" hidden="1"/>
    <col min="4880" max="5120" width="9.140625" style="24" hidden="1"/>
    <col min="5121" max="5121" width="64.140625" style="24" hidden="1"/>
    <col min="5122" max="5123" width="16.7109375" style="24" hidden="1"/>
    <col min="5124" max="5124" width="18.85546875" style="24" hidden="1"/>
    <col min="5125" max="5125" width="16.7109375" style="24" hidden="1"/>
    <col min="5126" max="5126" width="16.140625" style="24" hidden="1"/>
    <col min="5127" max="5127" width="16.28515625" style="24" hidden="1"/>
    <col min="5128" max="5128" width="16.7109375" style="24" hidden="1"/>
    <col min="5129" max="5130" width="15.5703125" style="24" hidden="1"/>
    <col min="5131" max="5131" width="16.7109375" style="24" hidden="1"/>
    <col min="5132" max="5132" width="10.28515625" style="24" hidden="1"/>
    <col min="5133" max="5133" width="4.42578125" style="24" hidden="1"/>
    <col min="5134" max="5134" width="18" style="24" hidden="1"/>
    <col min="5135" max="5135" width="15.42578125" style="24" hidden="1"/>
    <col min="5136" max="5376" width="9.140625" style="24" hidden="1"/>
    <col min="5377" max="5377" width="64.140625" style="24" hidden="1"/>
    <col min="5378" max="5379" width="16.7109375" style="24" hidden="1"/>
    <col min="5380" max="5380" width="18.85546875" style="24" hidden="1"/>
    <col min="5381" max="5381" width="16.7109375" style="24" hidden="1"/>
    <col min="5382" max="5382" width="16.140625" style="24" hidden="1"/>
    <col min="5383" max="5383" width="16.28515625" style="24" hidden="1"/>
    <col min="5384" max="5384" width="16.7109375" style="24" hidden="1"/>
    <col min="5385" max="5386" width="15.5703125" style="24" hidden="1"/>
    <col min="5387" max="5387" width="16.7109375" style="24" hidden="1"/>
    <col min="5388" max="5388" width="10.28515625" style="24" hidden="1"/>
    <col min="5389" max="5389" width="4.42578125" style="24" hidden="1"/>
    <col min="5390" max="5390" width="18" style="24" hidden="1"/>
    <col min="5391" max="5391" width="15.42578125" style="24" hidden="1"/>
    <col min="5392" max="5632" width="9.140625" style="24" hidden="1"/>
    <col min="5633" max="5633" width="64.140625" style="24" hidden="1"/>
    <col min="5634" max="5635" width="16.7109375" style="24" hidden="1"/>
    <col min="5636" max="5636" width="18.85546875" style="24" hidden="1"/>
    <col min="5637" max="5637" width="16.7109375" style="24" hidden="1"/>
    <col min="5638" max="5638" width="16.140625" style="24" hidden="1"/>
    <col min="5639" max="5639" width="16.28515625" style="24" hidden="1"/>
    <col min="5640" max="5640" width="16.7109375" style="24" hidden="1"/>
    <col min="5641" max="5642" width="15.5703125" style="24" hidden="1"/>
    <col min="5643" max="5643" width="16.7109375" style="24" hidden="1"/>
    <col min="5644" max="5644" width="10.28515625" style="24" hidden="1"/>
    <col min="5645" max="5645" width="4.42578125" style="24" hidden="1"/>
    <col min="5646" max="5646" width="18" style="24" hidden="1"/>
    <col min="5647" max="5647" width="15.42578125" style="24" hidden="1"/>
    <col min="5648" max="5888" width="9.140625" style="24" hidden="1"/>
    <col min="5889" max="5889" width="64.140625" style="24" hidden="1"/>
    <col min="5890" max="5891" width="16.7109375" style="24" hidden="1"/>
    <col min="5892" max="5892" width="18.85546875" style="24" hidden="1"/>
    <col min="5893" max="5893" width="16.7109375" style="24" hidden="1"/>
    <col min="5894" max="5894" width="16.140625" style="24" hidden="1"/>
    <col min="5895" max="5895" width="16.28515625" style="24" hidden="1"/>
    <col min="5896" max="5896" width="16.7109375" style="24" hidden="1"/>
    <col min="5897" max="5898" width="15.5703125" style="24" hidden="1"/>
    <col min="5899" max="5899" width="16.7109375" style="24" hidden="1"/>
    <col min="5900" max="5900" width="10.28515625" style="24" hidden="1"/>
    <col min="5901" max="5901" width="4.42578125" style="24" hidden="1"/>
    <col min="5902" max="5902" width="18" style="24" hidden="1"/>
    <col min="5903" max="5903" width="15.42578125" style="24" hidden="1"/>
    <col min="5904" max="6144" width="9.140625" style="24" hidden="1"/>
    <col min="6145" max="6145" width="64.140625" style="24" hidden="1"/>
    <col min="6146" max="6147" width="16.7109375" style="24" hidden="1"/>
    <col min="6148" max="6148" width="18.85546875" style="24" hidden="1"/>
    <col min="6149" max="6149" width="16.7109375" style="24" hidden="1"/>
    <col min="6150" max="6150" width="16.140625" style="24" hidden="1"/>
    <col min="6151" max="6151" width="16.28515625" style="24" hidden="1"/>
    <col min="6152" max="6152" width="16.7109375" style="24" hidden="1"/>
    <col min="6153" max="6154" width="15.5703125" style="24" hidden="1"/>
    <col min="6155" max="6155" width="16.7109375" style="24" hidden="1"/>
    <col min="6156" max="6156" width="10.28515625" style="24" hidden="1"/>
    <col min="6157" max="6157" width="4.42578125" style="24" hidden="1"/>
    <col min="6158" max="6158" width="18" style="24" hidden="1"/>
    <col min="6159" max="6159" width="15.42578125" style="24" hidden="1"/>
    <col min="6160" max="6400" width="9.140625" style="24" hidden="1"/>
    <col min="6401" max="6401" width="64.140625" style="24" hidden="1"/>
    <col min="6402" max="6403" width="16.7109375" style="24" hidden="1"/>
    <col min="6404" max="6404" width="18.85546875" style="24" hidden="1"/>
    <col min="6405" max="6405" width="16.7109375" style="24" hidden="1"/>
    <col min="6406" max="6406" width="16.140625" style="24" hidden="1"/>
    <col min="6407" max="6407" width="16.28515625" style="24" hidden="1"/>
    <col min="6408" max="6408" width="16.7109375" style="24" hidden="1"/>
    <col min="6409" max="6410" width="15.5703125" style="24" hidden="1"/>
    <col min="6411" max="6411" width="16.7109375" style="24" hidden="1"/>
    <col min="6412" max="6412" width="10.28515625" style="24" hidden="1"/>
    <col min="6413" max="6413" width="4.42578125" style="24" hidden="1"/>
    <col min="6414" max="6414" width="18" style="24" hidden="1"/>
    <col min="6415" max="6415" width="15.42578125" style="24" hidden="1"/>
    <col min="6416" max="6656" width="9.140625" style="24" hidden="1"/>
    <col min="6657" max="6657" width="64.140625" style="24" hidden="1"/>
    <col min="6658" max="6659" width="16.7109375" style="24" hidden="1"/>
    <col min="6660" max="6660" width="18.85546875" style="24" hidden="1"/>
    <col min="6661" max="6661" width="16.7109375" style="24" hidden="1"/>
    <col min="6662" max="6662" width="16.140625" style="24" hidden="1"/>
    <col min="6663" max="6663" width="16.28515625" style="24" hidden="1"/>
    <col min="6664" max="6664" width="16.7109375" style="24" hidden="1"/>
    <col min="6665" max="6666" width="15.5703125" style="24" hidden="1"/>
    <col min="6667" max="6667" width="16.7109375" style="24" hidden="1"/>
    <col min="6668" max="6668" width="10.28515625" style="24" hidden="1"/>
    <col min="6669" max="6669" width="4.42578125" style="24" hidden="1"/>
    <col min="6670" max="6670" width="18" style="24" hidden="1"/>
    <col min="6671" max="6671" width="15.42578125" style="24" hidden="1"/>
    <col min="6672" max="6912" width="9.140625" style="24" hidden="1"/>
    <col min="6913" max="6913" width="64.140625" style="24" hidden="1"/>
    <col min="6914" max="6915" width="16.7109375" style="24" hidden="1"/>
    <col min="6916" max="6916" width="18.85546875" style="24" hidden="1"/>
    <col min="6917" max="6917" width="16.7109375" style="24" hidden="1"/>
    <col min="6918" max="6918" width="16.140625" style="24" hidden="1"/>
    <col min="6919" max="6919" width="16.28515625" style="24" hidden="1"/>
    <col min="6920" max="6920" width="16.7109375" style="24" hidden="1"/>
    <col min="6921" max="6922" width="15.5703125" style="24" hidden="1"/>
    <col min="6923" max="6923" width="16.7109375" style="24" hidden="1"/>
    <col min="6924" max="6924" width="10.28515625" style="24" hidden="1"/>
    <col min="6925" max="6925" width="4.42578125" style="24" hidden="1"/>
    <col min="6926" max="6926" width="18" style="24" hidden="1"/>
    <col min="6927" max="6927" width="15.42578125" style="24" hidden="1"/>
    <col min="6928" max="7168" width="9.140625" style="24" hidden="1"/>
    <col min="7169" max="7169" width="64.140625" style="24" hidden="1"/>
    <col min="7170" max="7171" width="16.7109375" style="24" hidden="1"/>
    <col min="7172" max="7172" width="18.85546875" style="24" hidden="1"/>
    <col min="7173" max="7173" width="16.7109375" style="24" hidden="1"/>
    <col min="7174" max="7174" width="16.140625" style="24" hidden="1"/>
    <col min="7175" max="7175" width="16.28515625" style="24" hidden="1"/>
    <col min="7176" max="7176" width="16.7109375" style="24" hidden="1"/>
    <col min="7177" max="7178" width="15.5703125" style="24" hidden="1"/>
    <col min="7179" max="7179" width="16.7109375" style="24" hidden="1"/>
    <col min="7180" max="7180" width="10.28515625" style="24" hidden="1"/>
    <col min="7181" max="7181" width="4.42578125" style="24" hidden="1"/>
    <col min="7182" max="7182" width="18" style="24" hidden="1"/>
    <col min="7183" max="7183" width="15.42578125" style="24" hidden="1"/>
    <col min="7184" max="7424" width="9.140625" style="24" hidden="1"/>
    <col min="7425" max="7425" width="64.140625" style="24" hidden="1"/>
    <col min="7426" max="7427" width="16.7109375" style="24" hidden="1"/>
    <col min="7428" max="7428" width="18.85546875" style="24" hidden="1"/>
    <col min="7429" max="7429" width="16.7109375" style="24" hidden="1"/>
    <col min="7430" max="7430" width="16.140625" style="24" hidden="1"/>
    <col min="7431" max="7431" width="16.28515625" style="24" hidden="1"/>
    <col min="7432" max="7432" width="16.7109375" style="24" hidden="1"/>
    <col min="7433" max="7434" width="15.5703125" style="24" hidden="1"/>
    <col min="7435" max="7435" width="16.7109375" style="24" hidden="1"/>
    <col min="7436" max="7436" width="10.28515625" style="24" hidden="1"/>
    <col min="7437" max="7437" width="4.42578125" style="24" hidden="1"/>
    <col min="7438" max="7438" width="18" style="24" hidden="1"/>
    <col min="7439" max="7439" width="15.42578125" style="24" hidden="1"/>
    <col min="7440" max="7680" width="9.140625" style="24" hidden="1"/>
    <col min="7681" max="7681" width="64.140625" style="24" hidden="1"/>
    <col min="7682" max="7683" width="16.7109375" style="24" hidden="1"/>
    <col min="7684" max="7684" width="18.85546875" style="24" hidden="1"/>
    <col min="7685" max="7685" width="16.7109375" style="24" hidden="1"/>
    <col min="7686" max="7686" width="16.140625" style="24" hidden="1"/>
    <col min="7687" max="7687" width="16.28515625" style="24" hidden="1"/>
    <col min="7688" max="7688" width="16.7109375" style="24" hidden="1"/>
    <col min="7689" max="7690" width="15.5703125" style="24" hidden="1"/>
    <col min="7691" max="7691" width="16.7109375" style="24" hidden="1"/>
    <col min="7692" max="7692" width="10.28515625" style="24" hidden="1"/>
    <col min="7693" max="7693" width="4.42578125" style="24" hidden="1"/>
    <col min="7694" max="7694" width="18" style="24" hidden="1"/>
    <col min="7695" max="7695" width="15.42578125" style="24" hidden="1"/>
    <col min="7696" max="7936" width="9.140625" style="24" hidden="1"/>
    <col min="7937" max="7937" width="64.140625" style="24" hidden="1"/>
    <col min="7938" max="7939" width="16.7109375" style="24" hidden="1"/>
    <col min="7940" max="7940" width="18.85546875" style="24" hidden="1"/>
    <col min="7941" max="7941" width="16.7109375" style="24" hidden="1"/>
    <col min="7942" max="7942" width="16.140625" style="24" hidden="1"/>
    <col min="7943" max="7943" width="16.28515625" style="24" hidden="1"/>
    <col min="7944" max="7944" width="16.7109375" style="24" hidden="1"/>
    <col min="7945" max="7946" width="15.5703125" style="24" hidden="1"/>
    <col min="7947" max="7947" width="16.7109375" style="24" hidden="1"/>
    <col min="7948" max="7948" width="10.28515625" style="24" hidden="1"/>
    <col min="7949" max="7949" width="4.42578125" style="24" hidden="1"/>
    <col min="7950" max="7950" width="18" style="24" hidden="1"/>
    <col min="7951" max="7951" width="15.42578125" style="24" hidden="1"/>
    <col min="7952" max="8192" width="9.140625" style="24" hidden="1"/>
    <col min="8193" max="8193" width="64.140625" style="24" hidden="1"/>
    <col min="8194" max="8195" width="16.7109375" style="24" hidden="1"/>
    <col min="8196" max="8196" width="18.85546875" style="24" hidden="1"/>
    <col min="8197" max="8197" width="16.7109375" style="24" hidden="1"/>
    <col min="8198" max="8198" width="16.140625" style="24" hidden="1"/>
    <col min="8199" max="8199" width="16.28515625" style="24" hidden="1"/>
    <col min="8200" max="8200" width="16.7109375" style="24" hidden="1"/>
    <col min="8201" max="8202" width="15.5703125" style="24" hidden="1"/>
    <col min="8203" max="8203" width="16.7109375" style="24" hidden="1"/>
    <col min="8204" max="8204" width="10.28515625" style="24" hidden="1"/>
    <col min="8205" max="8205" width="4.42578125" style="24" hidden="1"/>
    <col min="8206" max="8206" width="18" style="24" hidden="1"/>
    <col min="8207" max="8207" width="15.42578125" style="24" hidden="1"/>
    <col min="8208" max="8448" width="9.140625" style="24" hidden="1"/>
    <col min="8449" max="8449" width="64.140625" style="24" hidden="1"/>
    <col min="8450" max="8451" width="16.7109375" style="24" hidden="1"/>
    <col min="8452" max="8452" width="18.85546875" style="24" hidden="1"/>
    <col min="8453" max="8453" width="16.7109375" style="24" hidden="1"/>
    <col min="8454" max="8454" width="16.140625" style="24" hidden="1"/>
    <col min="8455" max="8455" width="16.28515625" style="24" hidden="1"/>
    <col min="8456" max="8456" width="16.7109375" style="24" hidden="1"/>
    <col min="8457" max="8458" width="15.5703125" style="24" hidden="1"/>
    <col min="8459" max="8459" width="16.7109375" style="24" hidden="1"/>
    <col min="8460" max="8460" width="10.28515625" style="24" hidden="1"/>
    <col min="8461" max="8461" width="4.42578125" style="24" hidden="1"/>
    <col min="8462" max="8462" width="18" style="24" hidden="1"/>
    <col min="8463" max="8463" width="15.42578125" style="24" hidden="1"/>
    <col min="8464" max="8704" width="9.140625" style="24" hidden="1"/>
    <col min="8705" max="8705" width="64.140625" style="24" hidden="1"/>
    <col min="8706" max="8707" width="16.7109375" style="24" hidden="1"/>
    <col min="8708" max="8708" width="18.85546875" style="24" hidden="1"/>
    <col min="8709" max="8709" width="16.7109375" style="24" hidden="1"/>
    <col min="8710" max="8710" width="16.140625" style="24" hidden="1"/>
    <col min="8711" max="8711" width="16.28515625" style="24" hidden="1"/>
    <col min="8712" max="8712" width="16.7109375" style="24" hidden="1"/>
    <col min="8713" max="8714" width="15.5703125" style="24" hidden="1"/>
    <col min="8715" max="8715" width="16.7109375" style="24" hidden="1"/>
    <col min="8716" max="8716" width="10.28515625" style="24" hidden="1"/>
    <col min="8717" max="8717" width="4.42578125" style="24" hidden="1"/>
    <col min="8718" max="8718" width="18" style="24" hidden="1"/>
    <col min="8719" max="8719" width="15.42578125" style="24" hidden="1"/>
    <col min="8720" max="8960" width="9.140625" style="24" hidden="1"/>
    <col min="8961" max="8961" width="64.140625" style="24" hidden="1"/>
    <col min="8962" max="8963" width="16.7109375" style="24" hidden="1"/>
    <col min="8964" max="8964" width="18.85546875" style="24" hidden="1"/>
    <col min="8965" max="8965" width="16.7109375" style="24" hidden="1"/>
    <col min="8966" max="8966" width="16.140625" style="24" hidden="1"/>
    <col min="8967" max="8967" width="16.28515625" style="24" hidden="1"/>
    <col min="8968" max="8968" width="16.7109375" style="24" hidden="1"/>
    <col min="8969" max="8970" width="15.5703125" style="24" hidden="1"/>
    <col min="8971" max="8971" width="16.7109375" style="24" hidden="1"/>
    <col min="8972" max="8972" width="10.28515625" style="24" hidden="1"/>
    <col min="8973" max="8973" width="4.42578125" style="24" hidden="1"/>
    <col min="8974" max="8974" width="18" style="24" hidden="1"/>
    <col min="8975" max="8975" width="15.42578125" style="24" hidden="1"/>
    <col min="8976" max="9216" width="9.140625" style="24" hidden="1"/>
    <col min="9217" max="9217" width="64.140625" style="24" hidden="1"/>
    <col min="9218" max="9219" width="16.7109375" style="24" hidden="1"/>
    <col min="9220" max="9220" width="18.85546875" style="24" hidden="1"/>
    <col min="9221" max="9221" width="16.7109375" style="24" hidden="1"/>
    <col min="9222" max="9222" width="16.140625" style="24" hidden="1"/>
    <col min="9223" max="9223" width="16.28515625" style="24" hidden="1"/>
    <col min="9224" max="9224" width="16.7109375" style="24" hidden="1"/>
    <col min="9225" max="9226" width="15.5703125" style="24" hidden="1"/>
    <col min="9227" max="9227" width="16.7109375" style="24" hidden="1"/>
    <col min="9228" max="9228" width="10.28515625" style="24" hidden="1"/>
    <col min="9229" max="9229" width="4.42578125" style="24" hidden="1"/>
    <col min="9230" max="9230" width="18" style="24" hidden="1"/>
    <col min="9231" max="9231" width="15.42578125" style="24" hidden="1"/>
    <col min="9232" max="9472" width="9.140625" style="24" hidden="1"/>
    <col min="9473" max="9473" width="64.140625" style="24" hidden="1"/>
    <col min="9474" max="9475" width="16.7109375" style="24" hidden="1"/>
    <col min="9476" max="9476" width="18.85546875" style="24" hidden="1"/>
    <col min="9477" max="9477" width="16.7109375" style="24" hidden="1"/>
    <col min="9478" max="9478" width="16.140625" style="24" hidden="1"/>
    <col min="9479" max="9479" width="16.28515625" style="24" hidden="1"/>
    <col min="9480" max="9480" width="16.7109375" style="24" hidden="1"/>
    <col min="9481" max="9482" width="15.5703125" style="24" hidden="1"/>
    <col min="9483" max="9483" width="16.7109375" style="24" hidden="1"/>
    <col min="9484" max="9484" width="10.28515625" style="24" hidden="1"/>
    <col min="9485" max="9485" width="4.42578125" style="24" hidden="1"/>
    <col min="9486" max="9486" width="18" style="24" hidden="1"/>
    <col min="9487" max="9487" width="15.42578125" style="24" hidden="1"/>
    <col min="9488" max="9728" width="9.140625" style="24" hidden="1"/>
    <col min="9729" max="9729" width="64.140625" style="24" hidden="1"/>
    <col min="9730" max="9731" width="16.7109375" style="24" hidden="1"/>
    <col min="9732" max="9732" width="18.85546875" style="24" hidden="1"/>
    <col min="9733" max="9733" width="16.7109375" style="24" hidden="1"/>
    <col min="9734" max="9734" width="16.140625" style="24" hidden="1"/>
    <col min="9735" max="9735" width="16.28515625" style="24" hidden="1"/>
    <col min="9736" max="9736" width="16.7109375" style="24" hidden="1"/>
    <col min="9737" max="9738" width="15.5703125" style="24" hidden="1"/>
    <col min="9739" max="9739" width="16.7109375" style="24" hidden="1"/>
    <col min="9740" max="9740" width="10.28515625" style="24" hidden="1"/>
    <col min="9741" max="9741" width="4.42578125" style="24" hidden="1"/>
    <col min="9742" max="9742" width="18" style="24" hidden="1"/>
    <col min="9743" max="9743" width="15.42578125" style="24" hidden="1"/>
    <col min="9744" max="9984" width="9.140625" style="24" hidden="1"/>
    <col min="9985" max="9985" width="64.140625" style="24" hidden="1"/>
    <col min="9986" max="9987" width="16.7109375" style="24" hidden="1"/>
    <col min="9988" max="9988" width="18.85546875" style="24" hidden="1"/>
    <col min="9989" max="9989" width="16.7109375" style="24" hidden="1"/>
    <col min="9990" max="9990" width="16.140625" style="24" hidden="1"/>
    <col min="9991" max="9991" width="16.28515625" style="24" hidden="1"/>
    <col min="9992" max="9992" width="16.7109375" style="24" hidden="1"/>
    <col min="9993" max="9994" width="15.5703125" style="24" hidden="1"/>
    <col min="9995" max="9995" width="16.7109375" style="24" hidden="1"/>
    <col min="9996" max="9996" width="10.28515625" style="24" hidden="1"/>
    <col min="9997" max="9997" width="4.42578125" style="24" hidden="1"/>
    <col min="9998" max="9998" width="18" style="24" hidden="1"/>
    <col min="9999" max="9999" width="15.42578125" style="24" hidden="1"/>
    <col min="10000" max="10240" width="9.140625" style="24" hidden="1"/>
    <col min="10241" max="10241" width="64.140625" style="24" hidden="1"/>
    <col min="10242" max="10243" width="16.7109375" style="24" hidden="1"/>
    <col min="10244" max="10244" width="18.85546875" style="24" hidden="1"/>
    <col min="10245" max="10245" width="16.7109375" style="24" hidden="1"/>
    <col min="10246" max="10246" width="16.140625" style="24" hidden="1"/>
    <col min="10247" max="10247" width="16.28515625" style="24" hidden="1"/>
    <col min="10248" max="10248" width="16.7109375" style="24" hidden="1"/>
    <col min="10249" max="10250" width="15.5703125" style="24" hidden="1"/>
    <col min="10251" max="10251" width="16.7109375" style="24" hidden="1"/>
    <col min="10252" max="10252" width="10.28515625" style="24" hidden="1"/>
    <col min="10253" max="10253" width="4.42578125" style="24" hidden="1"/>
    <col min="10254" max="10254" width="18" style="24" hidden="1"/>
    <col min="10255" max="10255" width="15.42578125" style="24" hidden="1"/>
    <col min="10256" max="10496" width="9.140625" style="24" hidden="1"/>
    <col min="10497" max="10497" width="64.140625" style="24" hidden="1"/>
    <col min="10498" max="10499" width="16.7109375" style="24" hidden="1"/>
    <col min="10500" max="10500" width="18.85546875" style="24" hidden="1"/>
    <col min="10501" max="10501" width="16.7109375" style="24" hidden="1"/>
    <col min="10502" max="10502" width="16.140625" style="24" hidden="1"/>
    <col min="10503" max="10503" width="16.28515625" style="24" hidden="1"/>
    <col min="10504" max="10504" width="16.7109375" style="24" hidden="1"/>
    <col min="10505" max="10506" width="15.5703125" style="24" hidden="1"/>
    <col min="10507" max="10507" width="16.7109375" style="24" hidden="1"/>
    <col min="10508" max="10508" width="10.28515625" style="24" hidden="1"/>
    <col min="10509" max="10509" width="4.42578125" style="24" hidden="1"/>
    <col min="10510" max="10510" width="18" style="24" hidden="1"/>
    <col min="10511" max="10511" width="15.42578125" style="24" hidden="1"/>
    <col min="10512" max="10752" width="9.140625" style="24" hidden="1"/>
    <col min="10753" max="10753" width="64.140625" style="24" hidden="1"/>
    <col min="10754" max="10755" width="16.7109375" style="24" hidden="1"/>
    <col min="10756" max="10756" width="18.85546875" style="24" hidden="1"/>
    <col min="10757" max="10757" width="16.7109375" style="24" hidden="1"/>
    <col min="10758" max="10758" width="16.140625" style="24" hidden="1"/>
    <col min="10759" max="10759" width="16.28515625" style="24" hidden="1"/>
    <col min="10760" max="10760" width="16.7109375" style="24" hidden="1"/>
    <col min="10761" max="10762" width="15.5703125" style="24" hidden="1"/>
    <col min="10763" max="10763" width="16.7109375" style="24" hidden="1"/>
    <col min="10764" max="10764" width="10.28515625" style="24" hidden="1"/>
    <col min="10765" max="10765" width="4.42578125" style="24" hidden="1"/>
    <col min="10766" max="10766" width="18" style="24" hidden="1"/>
    <col min="10767" max="10767" width="15.42578125" style="24" hidden="1"/>
    <col min="10768" max="11008" width="9.140625" style="24" hidden="1"/>
    <col min="11009" max="11009" width="64.140625" style="24" hidden="1"/>
    <col min="11010" max="11011" width="16.7109375" style="24" hidden="1"/>
    <col min="11012" max="11012" width="18.85546875" style="24" hidden="1"/>
    <col min="11013" max="11013" width="16.7109375" style="24" hidden="1"/>
    <col min="11014" max="11014" width="16.140625" style="24" hidden="1"/>
    <col min="11015" max="11015" width="16.28515625" style="24" hidden="1"/>
    <col min="11016" max="11016" width="16.7109375" style="24" hidden="1"/>
    <col min="11017" max="11018" width="15.5703125" style="24" hidden="1"/>
    <col min="11019" max="11019" width="16.7109375" style="24" hidden="1"/>
    <col min="11020" max="11020" width="10.28515625" style="24" hidden="1"/>
    <col min="11021" max="11021" width="4.42578125" style="24" hidden="1"/>
    <col min="11022" max="11022" width="18" style="24" hidden="1"/>
    <col min="11023" max="11023" width="15.42578125" style="24" hidden="1"/>
    <col min="11024" max="11264" width="9.140625" style="24" hidden="1"/>
    <col min="11265" max="11265" width="64.140625" style="24" hidden="1"/>
    <col min="11266" max="11267" width="16.7109375" style="24" hidden="1"/>
    <col min="11268" max="11268" width="18.85546875" style="24" hidden="1"/>
    <col min="11269" max="11269" width="16.7109375" style="24" hidden="1"/>
    <col min="11270" max="11270" width="16.140625" style="24" hidden="1"/>
    <col min="11271" max="11271" width="16.28515625" style="24" hidden="1"/>
    <col min="11272" max="11272" width="16.7109375" style="24" hidden="1"/>
    <col min="11273" max="11274" width="15.5703125" style="24" hidden="1"/>
    <col min="11275" max="11275" width="16.7109375" style="24" hidden="1"/>
    <col min="11276" max="11276" width="10.28515625" style="24" hidden="1"/>
    <col min="11277" max="11277" width="4.42578125" style="24" hidden="1"/>
    <col min="11278" max="11278" width="18" style="24" hidden="1"/>
    <col min="11279" max="11279" width="15.42578125" style="24" hidden="1"/>
    <col min="11280" max="11520" width="9.140625" style="24" hidden="1"/>
    <col min="11521" max="11521" width="64.140625" style="24" hidden="1"/>
    <col min="11522" max="11523" width="16.7109375" style="24" hidden="1"/>
    <col min="11524" max="11524" width="18.85546875" style="24" hidden="1"/>
    <col min="11525" max="11525" width="16.7109375" style="24" hidden="1"/>
    <col min="11526" max="11526" width="16.140625" style="24" hidden="1"/>
    <col min="11527" max="11527" width="16.28515625" style="24" hidden="1"/>
    <col min="11528" max="11528" width="16.7109375" style="24" hidden="1"/>
    <col min="11529" max="11530" width="15.5703125" style="24" hidden="1"/>
    <col min="11531" max="11531" width="16.7109375" style="24" hidden="1"/>
    <col min="11532" max="11532" width="10.28515625" style="24" hidden="1"/>
    <col min="11533" max="11533" width="4.42578125" style="24" hidden="1"/>
    <col min="11534" max="11534" width="18" style="24" hidden="1"/>
    <col min="11535" max="11535" width="15.42578125" style="24" hidden="1"/>
    <col min="11536" max="11776" width="9.140625" style="24" hidden="1"/>
    <col min="11777" max="11777" width="64.140625" style="24" hidden="1"/>
    <col min="11778" max="11779" width="16.7109375" style="24" hidden="1"/>
    <col min="11780" max="11780" width="18.85546875" style="24" hidden="1"/>
    <col min="11781" max="11781" width="16.7109375" style="24" hidden="1"/>
    <col min="11782" max="11782" width="16.140625" style="24" hidden="1"/>
    <col min="11783" max="11783" width="16.28515625" style="24" hidden="1"/>
    <col min="11784" max="11784" width="16.7109375" style="24" hidden="1"/>
    <col min="11785" max="11786" width="15.5703125" style="24" hidden="1"/>
    <col min="11787" max="11787" width="16.7109375" style="24" hidden="1"/>
    <col min="11788" max="11788" width="10.28515625" style="24" hidden="1"/>
    <col min="11789" max="11789" width="4.42578125" style="24" hidden="1"/>
    <col min="11790" max="11790" width="18" style="24" hidden="1"/>
    <col min="11791" max="11791" width="15.42578125" style="24" hidden="1"/>
    <col min="11792" max="12032" width="9.140625" style="24" hidden="1"/>
    <col min="12033" max="12033" width="64.140625" style="24" hidden="1"/>
    <col min="12034" max="12035" width="16.7109375" style="24" hidden="1"/>
    <col min="12036" max="12036" width="18.85546875" style="24" hidden="1"/>
    <col min="12037" max="12037" width="16.7109375" style="24" hidden="1"/>
    <col min="12038" max="12038" width="16.140625" style="24" hidden="1"/>
    <col min="12039" max="12039" width="16.28515625" style="24" hidden="1"/>
    <col min="12040" max="12040" width="16.7109375" style="24" hidden="1"/>
    <col min="12041" max="12042" width="15.5703125" style="24" hidden="1"/>
    <col min="12043" max="12043" width="16.7109375" style="24" hidden="1"/>
    <col min="12044" max="12044" width="10.28515625" style="24" hidden="1"/>
    <col min="12045" max="12045" width="4.42578125" style="24" hidden="1"/>
    <col min="12046" max="12046" width="18" style="24" hidden="1"/>
    <col min="12047" max="12047" width="15.42578125" style="24" hidden="1"/>
    <col min="12048" max="12288" width="9.140625" style="24" hidden="1"/>
    <col min="12289" max="12289" width="64.140625" style="24" hidden="1"/>
    <col min="12290" max="12291" width="16.7109375" style="24" hidden="1"/>
    <col min="12292" max="12292" width="18.85546875" style="24" hidden="1"/>
    <col min="12293" max="12293" width="16.7109375" style="24" hidden="1"/>
    <col min="12294" max="12294" width="16.140625" style="24" hidden="1"/>
    <col min="12295" max="12295" width="16.28515625" style="24" hidden="1"/>
    <col min="12296" max="12296" width="16.7109375" style="24" hidden="1"/>
    <col min="12297" max="12298" width="15.5703125" style="24" hidden="1"/>
    <col min="12299" max="12299" width="16.7109375" style="24" hidden="1"/>
    <col min="12300" max="12300" width="10.28515625" style="24" hidden="1"/>
    <col min="12301" max="12301" width="4.42578125" style="24" hidden="1"/>
    <col min="12302" max="12302" width="18" style="24" hidden="1"/>
    <col min="12303" max="12303" width="15.42578125" style="24" hidden="1"/>
    <col min="12304" max="12544" width="9.140625" style="24" hidden="1"/>
    <col min="12545" max="12545" width="64.140625" style="24" hidden="1"/>
    <col min="12546" max="12547" width="16.7109375" style="24" hidden="1"/>
    <col min="12548" max="12548" width="18.85546875" style="24" hidden="1"/>
    <col min="12549" max="12549" width="16.7109375" style="24" hidden="1"/>
    <col min="12550" max="12550" width="16.140625" style="24" hidden="1"/>
    <col min="12551" max="12551" width="16.28515625" style="24" hidden="1"/>
    <col min="12552" max="12552" width="16.7109375" style="24" hidden="1"/>
    <col min="12553" max="12554" width="15.5703125" style="24" hidden="1"/>
    <col min="12555" max="12555" width="16.7109375" style="24" hidden="1"/>
    <col min="12556" max="12556" width="10.28515625" style="24" hidden="1"/>
    <col min="12557" max="12557" width="4.42578125" style="24" hidden="1"/>
    <col min="12558" max="12558" width="18" style="24" hidden="1"/>
    <col min="12559" max="12559" width="15.42578125" style="24" hidden="1"/>
    <col min="12560" max="12800" width="9.140625" style="24" hidden="1"/>
    <col min="12801" max="12801" width="64.140625" style="24" hidden="1"/>
    <col min="12802" max="12803" width="16.7109375" style="24" hidden="1"/>
    <col min="12804" max="12804" width="18.85546875" style="24" hidden="1"/>
    <col min="12805" max="12805" width="16.7109375" style="24" hidden="1"/>
    <col min="12806" max="12806" width="16.140625" style="24" hidden="1"/>
    <col min="12807" max="12807" width="16.28515625" style="24" hidden="1"/>
    <col min="12808" max="12808" width="16.7109375" style="24" hidden="1"/>
    <col min="12809" max="12810" width="15.5703125" style="24" hidden="1"/>
    <col min="12811" max="12811" width="16.7109375" style="24" hidden="1"/>
    <col min="12812" max="12812" width="10.28515625" style="24" hidden="1"/>
    <col min="12813" max="12813" width="4.42578125" style="24" hidden="1"/>
    <col min="12814" max="12814" width="18" style="24" hidden="1"/>
    <col min="12815" max="12815" width="15.42578125" style="24" hidden="1"/>
    <col min="12816" max="13056" width="9.140625" style="24" hidden="1"/>
    <col min="13057" max="13057" width="64.140625" style="24" hidden="1"/>
    <col min="13058" max="13059" width="16.7109375" style="24" hidden="1"/>
    <col min="13060" max="13060" width="18.85546875" style="24" hidden="1"/>
    <col min="13061" max="13061" width="16.7109375" style="24" hidden="1"/>
    <col min="13062" max="13062" width="16.140625" style="24" hidden="1"/>
    <col min="13063" max="13063" width="16.28515625" style="24" hidden="1"/>
    <col min="13064" max="13064" width="16.7109375" style="24" hidden="1"/>
    <col min="13065" max="13066" width="15.5703125" style="24" hidden="1"/>
    <col min="13067" max="13067" width="16.7109375" style="24" hidden="1"/>
    <col min="13068" max="13068" width="10.28515625" style="24" hidden="1"/>
    <col min="13069" max="13069" width="4.42578125" style="24" hidden="1"/>
    <col min="13070" max="13070" width="18" style="24" hidden="1"/>
    <col min="13071" max="13071" width="15.42578125" style="24" hidden="1"/>
    <col min="13072" max="13312" width="9.140625" style="24" hidden="1"/>
    <col min="13313" max="13313" width="64.140625" style="24" hidden="1"/>
    <col min="13314" max="13315" width="16.7109375" style="24" hidden="1"/>
    <col min="13316" max="13316" width="18.85546875" style="24" hidden="1"/>
    <col min="13317" max="13317" width="16.7109375" style="24" hidden="1"/>
    <col min="13318" max="13318" width="16.140625" style="24" hidden="1"/>
    <col min="13319" max="13319" width="16.28515625" style="24" hidden="1"/>
    <col min="13320" max="13320" width="16.7109375" style="24" hidden="1"/>
    <col min="13321" max="13322" width="15.5703125" style="24" hidden="1"/>
    <col min="13323" max="13323" width="16.7109375" style="24" hidden="1"/>
    <col min="13324" max="13324" width="10.28515625" style="24" hidden="1"/>
    <col min="13325" max="13325" width="4.42578125" style="24" hidden="1"/>
    <col min="13326" max="13326" width="18" style="24" hidden="1"/>
    <col min="13327" max="13327" width="15.42578125" style="24" hidden="1"/>
    <col min="13328" max="13568" width="9.140625" style="24" hidden="1"/>
    <col min="13569" max="13569" width="64.140625" style="24" hidden="1"/>
    <col min="13570" max="13571" width="16.7109375" style="24" hidden="1"/>
    <col min="13572" max="13572" width="18.85546875" style="24" hidden="1"/>
    <col min="13573" max="13573" width="16.7109375" style="24" hidden="1"/>
    <col min="13574" max="13574" width="16.140625" style="24" hidden="1"/>
    <col min="13575" max="13575" width="16.28515625" style="24" hidden="1"/>
    <col min="13576" max="13576" width="16.7109375" style="24" hidden="1"/>
    <col min="13577" max="13578" width="15.5703125" style="24" hidden="1"/>
    <col min="13579" max="13579" width="16.7109375" style="24" hidden="1"/>
    <col min="13580" max="13580" width="10.28515625" style="24" hidden="1"/>
    <col min="13581" max="13581" width="4.42578125" style="24" hidden="1"/>
    <col min="13582" max="13582" width="18" style="24" hidden="1"/>
    <col min="13583" max="13583" width="15.42578125" style="24" hidden="1"/>
    <col min="13584" max="13824" width="9.140625" style="24" hidden="1"/>
    <col min="13825" max="13825" width="64.140625" style="24" hidden="1"/>
    <col min="13826" max="13827" width="16.7109375" style="24" hidden="1"/>
    <col min="13828" max="13828" width="18.85546875" style="24" hidden="1"/>
    <col min="13829" max="13829" width="16.7109375" style="24" hidden="1"/>
    <col min="13830" max="13830" width="16.140625" style="24" hidden="1"/>
    <col min="13831" max="13831" width="16.28515625" style="24" hidden="1"/>
    <col min="13832" max="13832" width="16.7109375" style="24" hidden="1"/>
    <col min="13833" max="13834" width="15.5703125" style="24" hidden="1"/>
    <col min="13835" max="13835" width="16.7109375" style="24" hidden="1"/>
    <col min="13836" max="13836" width="10.28515625" style="24" hidden="1"/>
    <col min="13837" max="13837" width="4.42578125" style="24" hidden="1"/>
    <col min="13838" max="13838" width="18" style="24" hidden="1"/>
    <col min="13839" max="13839" width="15.42578125" style="24" hidden="1"/>
    <col min="13840" max="14080" width="9.140625" style="24" hidden="1"/>
    <col min="14081" max="14081" width="64.140625" style="24" hidden="1"/>
    <col min="14082" max="14083" width="16.7109375" style="24" hidden="1"/>
    <col min="14084" max="14084" width="18.85546875" style="24" hidden="1"/>
    <col min="14085" max="14085" width="16.7109375" style="24" hidden="1"/>
    <col min="14086" max="14086" width="16.140625" style="24" hidden="1"/>
    <col min="14087" max="14087" width="16.28515625" style="24" hidden="1"/>
    <col min="14088" max="14088" width="16.7109375" style="24" hidden="1"/>
    <col min="14089" max="14090" width="15.5703125" style="24" hidden="1"/>
    <col min="14091" max="14091" width="16.7109375" style="24" hidden="1"/>
    <col min="14092" max="14092" width="10.28515625" style="24" hidden="1"/>
    <col min="14093" max="14093" width="4.42578125" style="24" hidden="1"/>
    <col min="14094" max="14094" width="18" style="24" hidden="1"/>
    <col min="14095" max="14095" width="15.42578125" style="24" hidden="1"/>
    <col min="14096" max="14336" width="9.140625" style="24" hidden="1"/>
    <col min="14337" max="14337" width="64.140625" style="24" hidden="1"/>
    <col min="14338" max="14339" width="16.7109375" style="24" hidden="1"/>
    <col min="14340" max="14340" width="18.85546875" style="24" hidden="1"/>
    <col min="14341" max="14341" width="16.7109375" style="24" hidden="1"/>
    <col min="14342" max="14342" width="16.140625" style="24" hidden="1"/>
    <col min="14343" max="14343" width="16.28515625" style="24" hidden="1"/>
    <col min="14344" max="14344" width="16.7109375" style="24" hidden="1"/>
    <col min="14345" max="14346" width="15.5703125" style="24" hidden="1"/>
    <col min="14347" max="14347" width="16.7109375" style="24" hidden="1"/>
    <col min="14348" max="14348" width="10.28515625" style="24" hidden="1"/>
    <col min="14349" max="14349" width="4.42578125" style="24" hidden="1"/>
    <col min="14350" max="14350" width="18" style="24" hidden="1"/>
    <col min="14351" max="14351" width="15.42578125" style="24" hidden="1"/>
    <col min="14352" max="14592" width="9.140625" style="24" hidden="1"/>
    <col min="14593" max="14593" width="64.140625" style="24" hidden="1"/>
    <col min="14594" max="14595" width="16.7109375" style="24" hidden="1"/>
    <col min="14596" max="14596" width="18.85546875" style="24" hidden="1"/>
    <col min="14597" max="14597" width="16.7109375" style="24" hidden="1"/>
    <col min="14598" max="14598" width="16.140625" style="24" hidden="1"/>
    <col min="14599" max="14599" width="16.28515625" style="24" hidden="1"/>
    <col min="14600" max="14600" width="16.7109375" style="24" hidden="1"/>
    <col min="14601" max="14602" width="15.5703125" style="24" hidden="1"/>
    <col min="14603" max="14603" width="16.7109375" style="24" hidden="1"/>
    <col min="14604" max="14604" width="10.28515625" style="24" hidden="1"/>
    <col min="14605" max="14605" width="4.42578125" style="24" hidden="1"/>
    <col min="14606" max="14606" width="18" style="24" hidden="1"/>
    <col min="14607" max="14607" width="15.42578125" style="24" hidden="1"/>
    <col min="14608" max="14848" width="9.140625" style="24" hidden="1"/>
    <col min="14849" max="14849" width="64.140625" style="24" hidden="1"/>
    <col min="14850" max="14851" width="16.7109375" style="24" hidden="1"/>
    <col min="14852" max="14852" width="18.85546875" style="24" hidden="1"/>
    <col min="14853" max="14853" width="16.7109375" style="24" hidden="1"/>
    <col min="14854" max="14854" width="16.140625" style="24" hidden="1"/>
    <col min="14855" max="14855" width="16.28515625" style="24" hidden="1"/>
    <col min="14856" max="14856" width="16.7109375" style="24" hidden="1"/>
    <col min="14857" max="14858" width="15.5703125" style="24" hidden="1"/>
    <col min="14859" max="14859" width="16.7109375" style="24" hidden="1"/>
    <col min="14860" max="14860" width="10.28515625" style="24" hidden="1"/>
    <col min="14861" max="14861" width="4.42578125" style="24" hidden="1"/>
    <col min="14862" max="14862" width="18" style="24" hidden="1"/>
    <col min="14863" max="14863" width="15.42578125" style="24" hidden="1"/>
    <col min="14864" max="15104" width="9.140625" style="24" hidden="1"/>
    <col min="15105" max="15105" width="64.140625" style="24" hidden="1"/>
    <col min="15106" max="15107" width="16.7109375" style="24" hidden="1"/>
    <col min="15108" max="15108" width="18.85546875" style="24" hidden="1"/>
    <col min="15109" max="15109" width="16.7109375" style="24" hidden="1"/>
    <col min="15110" max="15110" width="16.140625" style="24" hidden="1"/>
    <col min="15111" max="15111" width="16.28515625" style="24" hidden="1"/>
    <col min="15112" max="15112" width="16.7109375" style="24" hidden="1"/>
    <col min="15113" max="15114" width="15.5703125" style="24" hidden="1"/>
    <col min="15115" max="15115" width="16.7109375" style="24" hidden="1"/>
    <col min="15116" max="15116" width="10.28515625" style="24" hidden="1"/>
    <col min="15117" max="15117" width="4.42578125" style="24" hidden="1"/>
    <col min="15118" max="15118" width="18" style="24" hidden="1"/>
    <col min="15119" max="15119" width="15.42578125" style="24" hidden="1"/>
    <col min="15120" max="15360" width="9.140625" style="24" hidden="1"/>
    <col min="15361" max="15361" width="64.140625" style="24" hidden="1"/>
    <col min="15362" max="15363" width="16.7109375" style="24" hidden="1"/>
    <col min="15364" max="15364" width="18.85546875" style="24" hidden="1"/>
    <col min="15365" max="15365" width="16.7109375" style="24" hidden="1"/>
    <col min="15366" max="15366" width="16.140625" style="24" hidden="1"/>
    <col min="15367" max="15367" width="16.28515625" style="24" hidden="1"/>
    <col min="15368" max="15368" width="16.7109375" style="24" hidden="1"/>
    <col min="15369" max="15370" width="15.5703125" style="24" hidden="1"/>
    <col min="15371" max="15371" width="16.7109375" style="24" hidden="1"/>
    <col min="15372" max="15372" width="10.28515625" style="24" hidden="1"/>
    <col min="15373" max="15373" width="4.42578125" style="24" hidden="1"/>
    <col min="15374" max="15374" width="18" style="24" hidden="1"/>
    <col min="15375" max="15375" width="15.42578125" style="24" hidden="1"/>
    <col min="15376" max="15616" width="9.140625" style="24" hidden="1"/>
    <col min="15617" max="15617" width="64.140625" style="24" hidden="1"/>
    <col min="15618" max="15619" width="16.7109375" style="24" hidden="1"/>
    <col min="15620" max="15620" width="18.85546875" style="24" hidden="1"/>
    <col min="15621" max="15621" width="16.7109375" style="24" hidden="1"/>
    <col min="15622" max="15622" width="16.140625" style="24" hidden="1"/>
    <col min="15623" max="15623" width="16.28515625" style="24" hidden="1"/>
    <col min="15624" max="15624" width="16.7109375" style="24" hidden="1"/>
    <col min="15625" max="15626" width="15.5703125" style="24" hidden="1"/>
    <col min="15627" max="15627" width="16.7109375" style="24" hidden="1"/>
    <col min="15628" max="15628" width="10.28515625" style="24" hidden="1"/>
    <col min="15629" max="15629" width="4.42578125" style="24" hidden="1"/>
    <col min="15630" max="15630" width="18" style="24" hidden="1"/>
    <col min="15631" max="15631" width="15.42578125" style="24" hidden="1"/>
    <col min="15632" max="15872" width="9.140625" style="24" hidden="1"/>
    <col min="15873" max="15873" width="64.140625" style="24" hidden="1"/>
    <col min="15874" max="15875" width="16.7109375" style="24" hidden="1"/>
    <col min="15876" max="15876" width="18.85546875" style="24" hidden="1"/>
    <col min="15877" max="15877" width="16.7109375" style="24" hidden="1"/>
    <col min="15878" max="15878" width="16.140625" style="24" hidden="1"/>
    <col min="15879" max="15879" width="16.28515625" style="24" hidden="1"/>
    <col min="15880" max="15880" width="16.7109375" style="24" hidden="1"/>
    <col min="15881" max="15882" width="15.5703125" style="24" hidden="1"/>
    <col min="15883" max="15883" width="16.7109375" style="24" hidden="1"/>
    <col min="15884" max="15884" width="10.28515625" style="24" hidden="1"/>
    <col min="15885" max="15885" width="4.42578125" style="24" hidden="1"/>
    <col min="15886" max="15886" width="18" style="24" hidden="1"/>
    <col min="15887" max="15887" width="15.42578125" style="24" hidden="1"/>
    <col min="15888" max="16128" width="9.140625" style="24" hidden="1"/>
    <col min="16129" max="16129" width="64.140625" style="24" hidden="1"/>
    <col min="16130" max="16131" width="16.7109375" style="24" hidden="1"/>
    <col min="16132" max="16132" width="18.85546875" style="24" hidden="1"/>
    <col min="16133" max="16133" width="16.7109375" style="24" hidden="1"/>
    <col min="16134" max="16134" width="16.140625" style="24" hidden="1"/>
    <col min="16135" max="16135" width="16.28515625" style="24" hidden="1"/>
    <col min="16136" max="16136" width="16.7109375" style="24" hidden="1"/>
    <col min="16137" max="16138" width="15.5703125" style="24" hidden="1"/>
    <col min="16139" max="16139" width="16.7109375" style="24" hidden="1"/>
    <col min="16140" max="16140" width="10.28515625" style="24" hidden="1"/>
    <col min="16141" max="16141" width="4.42578125" style="24" hidden="1"/>
    <col min="16142" max="16142" width="18" style="24" hidden="1"/>
    <col min="16143" max="16143" width="15.42578125" style="24" hidden="1"/>
    <col min="16144" max="16384" width="9.140625" style="24" hidden="1"/>
  </cols>
  <sheetData>
    <row r="1" spans="1:13" s="4" customFormat="1" ht="2.2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2"/>
      <c r="M1" s="3"/>
    </row>
    <row r="2" spans="1:13" s="6" customFormat="1" ht="34.5" customHeight="1">
      <c r="A2" s="5" t="s">
        <v>46</v>
      </c>
      <c r="B2" s="5"/>
      <c r="C2" s="5"/>
      <c r="D2" s="5"/>
      <c r="E2" s="5"/>
      <c r="F2" s="5"/>
      <c r="G2" s="5"/>
      <c r="H2" s="5"/>
      <c r="I2" s="5"/>
      <c r="J2" s="5"/>
      <c r="K2" s="5"/>
      <c r="L2" s="2"/>
      <c r="M2" s="3"/>
    </row>
    <row r="3" spans="1:13" s="6" customFormat="1" ht="27.95" customHeight="1">
      <c r="A3" s="5" t="s">
        <v>1</v>
      </c>
      <c r="B3" s="5"/>
      <c r="C3" s="5"/>
      <c r="D3" s="5"/>
      <c r="E3" s="5"/>
      <c r="F3" s="5"/>
      <c r="G3" s="5"/>
      <c r="H3" s="5"/>
      <c r="I3" s="5"/>
      <c r="J3" s="5"/>
      <c r="K3" s="5"/>
      <c r="L3" s="2"/>
      <c r="M3" s="3"/>
    </row>
    <row r="4" spans="1:13" s="6" customFormat="1" ht="31.5" customHeight="1">
      <c r="A4" s="5" t="s">
        <v>2</v>
      </c>
      <c r="B4" s="5"/>
      <c r="C4" s="5"/>
      <c r="D4" s="5"/>
      <c r="E4" s="5"/>
      <c r="F4" s="5"/>
      <c r="G4" s="5"/>
      <c r="H4" s="5"/>
      <c r="I4" s="5"/>
      <c r="J4" s="5"/>
      <c r="K4" s="5"/>
      <c r="L4" s="2"/>
      <c r="M4" s="3"/>
    </row>
    <row r="5" spans="1:13" s="9" customFormat="1" ht="33.75" customHeight="1" thickBot="1">
      <c r="A5" s="7" t="s">
        <v>3</v>
      </c>
      <c r="B5" s="7"/>
      <c r="C5" s="7"/>
      <c r="D5" s="7"/>
      <c r="E5" s="7"/>
      <c r="F5" s="7"/>
      <c r="G5" s="7"/>
      <c r="H5" s="7"/>
      <c r="I5" s="7"/>
      <c r="J5" s="7"/>
      <c r="K5" s="7"/>
      <c r="L5" s="2"/>
      <c r="M5" s="8"/>
    </row>
    <row r="6" spans="1:13" s="14" customFormat="1" ht="27.95" customHeight="1" thickTop="1" thickBot="1">
      <c r="A6" s="10" t="s">
        <v>4</v>
      </c>
      <c r="B6" s="11" t="s">
        <v>5</v>
      </c>
      <c r="C6" s="11" t="s">
        <v>6</v>
      </c>
      <c r="D6" s="10" t="s">
        <v>7</v>
      </c>
      <c r="E6" s="11" t="s">
        <v>8</v>
      </c>
      <c r="F6" s="11" t="s">
        <v>9</v>
      </c>
      <c r="G6" s="11" t="s">
        <v>10</v>
      </c>
      <c r="H6" s="11" t="s">
        <v>11</v>
      </c>
      <c r="I6" s="11" t="s">
        <v>12</v>
      </c>
      <c r="J6" s="11" t="s">
        <v>13</v>
      </c>
      <c r="K6" s="11" t="s">
        <v>14</v>
      </c>
      <c r="L6" s="12" t="s">
        <v>15</v>
      </c>
      <c r="M6" s="13"/>
    </row>
    <row r="7" spans="1:13" s="14" customFormat="1" ht="19.5" customHeight="1" thickTop="1">
      <c r="A7" s="15"/>
      <c r="B7" s="16"/>
      <c r="C7" s="16"/>
      <c r="D7" s="16"/>
      <c r="E7" s="16"/>
      <c r="F7" s="16"/>
      <c r="G7" s="16"/>
      <c r="H7" s="16"/>
      <c r="I7" s="16"/>
      <c r="J7" s="17"/>
      <c r="K7" s="18"/>
      <c r="L7" s="18"/>
      <c r="M7" s="13"/>
    </row>
    <row r="8" spans="1:13" ht="27" customHeight="1">
      <c r="A8" s="19" t="s">
        <v>17</v>
      </c>
      <c r="B8" s="20">
        <v>36738.324479999996</v>
      </c>
      <c r="C8" s="20">
        <v>2660094.6179999998</v>
      </c>
      <c r="D8" s="20">
        <v>1377685.6862699999</v>
      </c>
      <c r="E8" s="20">
        <v>63613.992479999994</v>
      </c>
      <c r="F8" s="20">
        <v>13100.31026</v>
      </c>
      <c r="G8" s="20">
        <v>163636.26440000001</v>
      </c>
      <c r="H8" s="20">
        <v>6861764.7294799993</v>
      </c>
      <c r="I8" s="20">
        <v>76275.157999999996</v>
      </c>
      <c r="J8" s="20">
        <v>0</v>
      </c>
      <c r="K8" s="21">
        <v>11252909.08337</v>
      </c>
      <c r="L8" s="22">
        <v>0.15619773069812015</v>
      </c>
      <c r="M8" s="23"/>
    </row>
    <row r="9" spans="1:13" ht="27" customHeight="1">
      <c r="A9" s="19" t="s">
        <v>18</v>
      </c>
      <c r="B9" s="20">
        <v>392.81704999999999</v>
      </c>
      <c r="C9" s="20">
        <v>14370.515880000001</v>
      </c>
      <c r="D9" s="20">
        <v>10194.29268</v>
      </c>
      <c r="E9" s="20">
        <v>50.021269999999994</v>
      </c>
      <c r="F9" s="20">
        <v>0</v>
      </c>
      <c r="G9" s="20">
        <v>1463.6638899999998</v>
      </c>
      <c r="H9" s="20">
        <v>18210.430800000002</v>
      </c>
      <c r="I9" s="20">
        <v>452.91277000000002</v>
      </c>
      <c r="J9" s="20">
        <v>0</v>
      </c>
      <c r="K9" s="21">
        <v>45134.654340000008</v>
      </c>
      <c r="L9" s="22">
        <v>6.2649849310261751E-4</v>
      </c>
      <c r="M9" s="23"/>
    </row>
    <row r="10" spans="1:13" ht="27" customHeight="1">
      <c r="A10" s="19" t="s">
        <v>19</v>
      </c>
      <c r="B10" s="20">
        <v>0</v>
      </c>
      <c r="C10" s="20">
        <v>1099.1042</v>
      </c>
      <c r="D10" s="20">
        <v>0</v>
      </c>
      <c r="E10" s="20">
        <v>0</v>
      </c>
      <c r="F10" s="20">
        <v>0</v>
      </c>
      <c r="G10" s="20">
        <v>57142.115829999995</v>
      </c>
      <c r="H10" s="20">
        <v>0</v>
      </c>
      <c r="I10" s="20">
        <v>0</v>
      </c>
      <c r="J10" s="20">
        <v>0</v>
      </c>
      <c r="K10" s="21">
        <v>58241.220029999997</v>
      </c>
      <c r="L10" s="22">
        <v>8.0842618867507144E-4</v>
      </c>
      <c r="M10" s="23"/>
    </row>
    <row r="11" spans="1:13" ht="27" customHeight="1">
      <c r="A11" s="19" t="s">
        <v>20</v>
      </c>
      <c r="B11" s="20">
        <v>0</v>
      </c>
      <c r="C11" s="20">
        <v>44456.35241</v>
      </c>
      <c r="D11" s="20">
        <v>13443.323179999999</v>
      </c>
      <c r="E11" s="20">
        <v>0</v>
      </c>
      <c r="F11" s="20">
        <v>0</v>
      </c>
      <c r="G11" s="20">
        <v>0</v>
      </c>
      <c r="H11" s="20">
        <v>363734.70183999999</v>
      </c>
      <c r="I11" s="20">
        <v>0</v>
      </c>
      <c r="J11" s="20">
        <v>0</v>
      </c>
      <c r="K11" s="21">
        <v>421634.37742999999</v>
      </c>
      <c r="L11" s="22">
        <v>5.852560653512146E-3</v>
      </c>
      <c r="M11" s="23"/>
    </row>
    <row r="12" spans="1:13" ht="27" customHeight="1">
      <c r="A12" s="19" t="s">
        <v>21</v>
      </c>
      <c r="B12" s="20">
        <v>893723.10028000001</v>
      </c>
      <c r="C12" s="20">
        <v>3236227.4056700002</v>
      </c>
      <c r="D12" s="20">
        <v>2590082.7563299998</v>
      </c>
      <c r="E12" s="20">
        <v>337864.73943000002</v>
      </c>
      <c r="F12" s="20">
        <v>434500.67343000002</v>
      </c>
      <c r="G12" s="20">
        <v>594187.38841000001</v>
      </c>
      <c r="H12" s="20">
        <v>4708816.2163800001</v>
      </c>
      <c r="I12" s="20">
        <v>421750.76942999999</v>
      </c>
      <c r="J12" s="20">
        <v>161858.89988999997</v>
      </c>
      <c r="K12" s="21">
        <v>13379011.949250001</v>
      </c>
      <c r="L12" s="22">
        <v>0.18570942766650725</v>
      </c>
      <c r="M12" s="23"/>
    </row>
    <row r="13" spans="1:13" ht="27" customHeight="1">
      <c r="A13" s="19" t="s">
        <v>22</v>
      </c>
      <c r="B13" s="20">
        <v>8687.5349200000001</v>
      </c>
      <c r="C13" s="20">
        <v>163268.33353</v>
      </c>
      <c r="D13" s="20">
        <v>158564.87161</v>
      </c>
      <c r="E13" s="20">
        <v>15845.05956</v>
      </c>
      <c r="F13" s="20">
        <v>23686.433940000003</v>
      </c>
      <c r="G13" s="20">
        <v>31148.823</v>
      </c>
      <c r="H13" s="20">
        <v>104193.58683</v>
      </c>
      <c r="I13" s="20">
        <v>12068.38545</v>
      </c>
      <c r="J13" s="20">
        <v>2730.9834999999998</v>
      </c>
      <c r="K13" s="21">
        <v>520194.01233999996</v>
      </c>
      <c r="L13" s="22">
        <v>7.2206327846669471E-3</v>
      </c>
      <c r="M13" s="23"/>
    </row>
    <row r="14" spans="1:13" ht="27" customHeight="1">
      <c r="A14" s="19" t="s">
        <v>22</v>
      </c>
      <c r="B14" s="20">
        <v>150</v>
      </c>
      <c r="C14" s="20">
        <v>2524.8038099999999</v>
      </c>
      <c r="D14" s="20">
        <v>1508.99722</v>
      </c>
      <c r="E14" s="20">
        <v>135</v>
      </c>
      <c r="F14" s="20">
        <v>0</v>
      </c>
      <c r="G14" s="20">
        <v>0</v>
      </c>
      <c r="H14" s="20">
        <v>235.78892000000002</v>
      </c>
      <c r="I14" s="20">
        <v>21.56146</v>
      </c>
      <c r="J14" s="20">
        <v>56</v>
      </c>
      <c r="K14" s="21">
        <v>4632.1514099999995</v>
      </c>
      <c r="L14" s="22">
        <v>6.4297288206243618E-5</v>
      </c>
      <c r="M14" s="23"/>
    </row>
    <row r="15" spans="1:13" ht="27" customHeight="1">
      <c r="A15" s="19" t="s">
        <v>23</v>
      </c>
      <c r="B15" s="20">
        <v>357734.31812000001</v>
      </c>
      <c r="C15" s="20">
        <v>3249341.12928</v>
      </c>
      <c r="D15" s="20">
        <v>1802327.2623099999</v>
      </c>
      <c r="E15" s="20">
        <v>219845.16024999999</v>
      </c>
      <c r="F15" s="20">
        <v>319758.23211000004</v>
      </c>
      <c r="G15" s="20">
        <v>391041.86437999998</v>
      </c>
      <c r="H15" s="20">
        <v>1550366.7080999999</v>
      </c>
      <c r="I15" s="20">
        <v>207062.04161000001</v>
      </c>
      <c r="J15" s="20">
        <v>69197.042629999996</v>
      </c>
      <c r="K15" s="21">
        <v>8166673.7587900003</v>
      </c>
      <c r="L15" s="22">
        <v>0.11335876785497552</v>
      </c>
      <c r="M15" s="23"/>
    </row>
    <row r="16" spans="1:13" ht="27" customHeight="1">
      <c r="A16" s="19" t="s">
        <v>24</v>
      </c>
      <c r="B16" s="20">
        <v>394643.98512000003</v>
      </c>
      <c r="C16" s="20">
        <v>2864123.3958100001</v>
      </c>
      <c r="D16" s="20">
        <v>1472875.2134100001</v>
      </c>
      <c r="E16" s="20">
        <v>215154.62557</v>
      </c>
      <c r="F16" s="20">
        <v>282422.87917000003</v>
      </c>
      <c r="G16" s="20">
        <v>404594.88951999997</v>
      </c>
      <c r="H16" s="20">
        <v>1933588.4374899999</v>
      </c>
      <c r="I16" s="20">
        <v>176313.81015999999</v>
      </c>
      <c r="J16" s="20">
        <v>142602.69644999999</v>
      </c>
      <c r="K16" s="21">
        <v>7886319.9326999998</v>
      </c>
      <c r="L16" s="22">
        <v>0.10946727356640004</v>
      </c>
      <c r="M16" s="23"/>
    </row>
    <row r="17" spans="1:13" ht="27" customHeight="1">
      <c r="A17" s="19" t="s">
        <v>25</v>
      </c>
      <c r="B17" s="20">
        <v>186823.70012999998</v>
      </c>
      <c r="C17" s="20">
        <v>816412.80576000002</v>
      </c>
      <c r="D17" s="20">
        <v>542539.76003999996</v>
      </c>
      <c r="E17" s="20">
        <v>120044.6577</v>
      </c>
      <c r="F17" s="20">
        <v>120543.71828</v>
      </c>
      <c r="G17" s="20">
        <v>183767.65233000001</v>
      </c>
      <c r="H17" s="20">
        <v>1142613.2511199999</v>
      </c>
      <c r="I17" s="20">
        <v>124544.14025</v>
      </c>
      <c r="J17" s="20">
        <v>62989.209820000004</v>
      </c>
      <c r="K17" s="21">
        <v>3300278.89543</v>
      </c>
      <c r="L17" s="22">
        <v>4.5810027462044045E-2</v>
      </c>
      <c r="M17" s="23"/>
    </row>
    <row r="18" spans="1:13" ht="27" customHeight="1">
      <c r="A18" s="19" t="s">
        <v>26</v>
      </c>
      <c r="B18" s="20">
        <v>0</v>
      </c>
      <c r="C18" s="20">
        <v>0</v>
      </c>
      <c r="D18" s="20">
        <v>0</v>
      </c>
      <c r="E18" s="20">
        <v>0</v>
      </c>
      <c r="F18" s="20">
        <v>232.37014000000002</v>
      </c>
      <c r="G18" s="20">
        <v>7</v>
      </c>
      <c r="H18" s="20">
        <v>0</v>
      </c>
      <c r="I18" s="20">
        <v>0</v>
      </c>
      <c r="J18" s="20">
        <v>0</v>
      </c>
      <c r="K18" s="21">
        <v>239.37014000000002</v>
      </c>
      <c r="L18" s="22">
        <v>3.3226139470145008E-6</v>
      </c>
      <c r="M18" s="23"/>
    </row>
    <row r="19" spans="1:13" ht="27" customHeight="1">
      <c r="A19" s="19" t="s">
        <v>27</v>
      </c>
      <c r="B19" s="20">
        <v>0</v>
      </c>
      <c r="C19" s="20">
        <v>0</v>
      </c>
      <c r="D19" s="20">
        <v>0</v>
      </c>
      <c r="E19" s="20">
        <v>0</v>
      </c>
      <c r="F19" s="20">
        <v>1.6694500000000001</v>
      </c>
      <c r="G19" s="20">
        <v>0</v>
      </c>
      <c r="H19" s="20">
        <v>13.497540000000001</v>
      </c>
      <c r="I19" s="20">
        <v>0</v>
      </c>
      <c r="J19" s="20">
        <v>0</v>
      </c>
      <c r="K19" s="21">
        <v>15.16699</v>
      </c>
      <c r="L19" s="22">
        <v>2.1052773127103264E-7</v>
      </c>
      <c r="M19" s="23"/>
    </row>
    <row r="20" spans="1:13" ht="27" customHeight="1">
      <c r="A20" s="19" t="s">
        <v>28</v>
      </c>
      <c r="B20" s="20">
        <v>0</v>
      </c>
      <c r="C20" s="20">
        <v>0</v>
      </c>
      <c r="D20" s="20">
        <v>0</v>
      </c>
      <c r="E20" s="20">
        <v>0</v>
      </c>
      <c r="F20" s="20">
        <v>0</v>
      </c>
      <c r="G20" s="20">
        <v>0</v>
      </c>
      <c r="H20" s="20">
        <v>0</v>
      </c>
      <c r="I20" s="20">
        <v>0</v>
      </c>
      <c r="J20" s="20">
        <v>0</v>
      </c>
      <c r="K20" s="21">
        <v>0</v>
      </c>
      <c r="L20" s="22">
        <v>0</v>
      </c>
      <c r="M20" s="23"/>
    </row>
    <row r="21" spans="1:13" ht="27" customHeight="1">
      <c r="A21" s="19" t="s">
        <v>29</v>
      </c>
      <c r="B21" s="20">
        <v>0</v>
      </c>
      <c r="C21" s="20">
        <v>0</v>
      </c>
      <c r="D21" s="20">
        <v>0</v>
      </c>
      <c r="E21" s="20">
        <v>0</v>
      </c>
      <c r="F21" s="20">
        <v>0</v>
      </c>
      <c r="G21" s="20">
        <v>0</v>
      </c>
      <c r="H21" s="20">
        <v>0</v>
      </c>
      <c r="I21" s="20">
        <v>0</v>
      </c>
      <c r="J21" s="20">
        <v>0</v>
      </c>
      <c r="K21" s="21">
        <v>0</v>
      </c>
      <c r="L21" s="22">
        <v>0</v>
      </c>
      <c r="M21" s="23"/>
    </row>
    <row r="22" spans="1:13" ht="27" customHeight="1">
      <c r="A22" s="19" t="s">
        <v>30</v>
      </c>
      <c r="B22" s="20">
        <v>26938.527559999999</v>
      </c>
      <c r="C22" s="20">
        <v>251631.15228000001</v>
      </c>
      <c r="D22" s="20">
        <v>212590.41435000001</v>
      </c>
      <c r="E22" s="20">
        <v>5254.1379500000003</v>
      </c>
      <c r="F22" s="20">
        <v>4135.9096899999995</v>
      </c>
      <c r="G22" s="20">
        <v>47375.263399999996</v>
      </c>
      <c r="H22" s="20">
        <v>338241.70568000001</v>
      </c>
      <c r="I22" s="20">
        <v>7545.2163799999998</v>
      </c>
      <c r="J22" s="20">
        <v>179.72879999999998</v>
      </c>
      <c r="K22" s="21">
        <v>893892.05608999997</v>
      </c>
      <c r="L22" s="22">
        <v>1.2407805805227427E-2</v>
      </c>
      <c r="M22" s="23"/>
    </row>
    <row r="23" spans="1:13" ht="27" customHeight="1">
      <c r="A23" s="19" t="s">
        <v>31</v>
      </c>
      <c r="B23" s="20">
        <v>10911.616910000001</v>
      </c>
      <c r="C23" s="20">
        <v>21101.286</v>
      </c>
      <c r="D23" s="20">
        <v>20207.308719999997</v>
      </c>
      <c r="E23" s="20">
        <v>1263.885</v>
      </c>
      <c r="F23" s="20">
        <v>783.31627000000003</v>
      </c>
      <c r="G23" s="20">
        <v>15214.844849999999</v>
      </c>
      <c r="H23" s="20">
        <v>147474.33194999999</v>
      </c>
      <c r="I23" s="20">
        <v>5228.63256</v>
      </c>
      <c r="J23" s="20">
        <v>530.91025999999999</v>
      </c>
      <c r="K23" s="21">
        <v>222716.13252000001</v>
      </c>
      <c r="L23" s="22">
        <v>3.0914454415077912E-3</v>
      </c>
      <c r="M23" s="23"/>
    </row>
    <row r="24" spans="1:13" ht="27" customHeight="1">
      <c r="A24" s="19" t="s">
        <v>32</v>
      </c>
      <c r="B24" s="20">
        <v>7840.2904200000003</v>
      </c>
      <c r="C24" s="20">
        <v>77036.389819999997</v>
      </c>
      <c r="D24" s="20">
        <v>23071.582329999997</v>
      </c>
      <c r="E24" s="20">
        <v>16.129059999999999</v>
      </c>
      <c r="F24" s="20">
        <v>1121.33277</v>
      </c>
      <c r="G24" s="20">
        <v>3532.4988399999997</v>
      </c>
      <c r="H24" s="20">
        <v>37862.151079999996</v>
      </c>
      <c r="I24" s="20">
        <v>1887.07573</v>
      </c>
      <c r="J24" s="20">
        <v>0</v>
      </c>
      <c r="K24" s="21">
        <v>152367.45005000001</v>
      </c>
      <c r="L24" s="22">
        <v>2.1149597631816789E-3</v>
      </c>
      <c r="M24" s="23"/>
    </row>
    <row r="25" spans="1:13" ht="27" customHeight="1">
      <c r="A25" s="19" t="s">
        <v>33</v>
      </c>
      <c r="B25" s="20">
        <v>212040.80256000001</v>
      </c>
      <c r="C25" s="20">
        <v>1316514.77128</v>
      </c>
      <c r="D25" s="20">
        <v>958058.85727000004</v>
      </c>
      <c r="E25" s="20">
        <v>186597.30531</v>
      </c>
      <c r="F25" s="20">
        <v>320190.17337999999</v>
      </c>
      <c r="G25" s="20">
        <v>315260.90480000002</v>
      </c>
      <c r="H25" s="20">
        <v>1471443.7405599998</v>
      </c>
      <c r="I25" s="20">
        <v>185610.35913999999</v>
      </c>
      <c r="J25" s="20">
        <v>44146.894260000001</v>
      </c>
      <c r="K25" s="21">
        <v>5009863.8085600017</v>
      </c>
      <c r="L25" s="22">
        <v>6.9540183094535704E-2</v>
      </c>
      <c r="M25" s="23"/>
    </row>
    <row r="26" spans="1:13" ht="27" customHeight="1">
      <c r="A26" s="19" t="s">
        <v>34</v>
      </c>
      <c r="B26" s="20">
        <v>74869.66244</v>
      </c>
      <c r="C26" s="20">
        <v>572027.66760000004</v>
      </c>
      <c r="D26" s="20">
        <v>272363.58730999997</v>
      </c>
      <c r="E26" s="20">
        <v>60591.955600000001</v>
      </c>
      <c r="F26" s="20">
        <v>47350.886549999996</v>
      </c>
      <c r="G26" s="20">
        <v>87059.342449999996</v>
      </c>
      <c r="H26" s="20">
        <v>397342.32191</v>
      </c>
      <c r="I26" s="20">
        <v>41417.716159999996</v>
      </c>
      <c r="J26" s="20">
        <v>22257.59792</v>
      </c>
      <c r="K26" s="21">
        <v>1575280.7379400001</v>
      </c>
      <c r="L26" s="22">
        <v>2.1865925926862637E-2</v>
      </c>
      <c r="M26" s="23"/>
    </row>
    <row r="27" spans="1:13" ht="27" customHeight="1">
      <c r="A27" s="25" t="s">
        <v>35</v>
      </c>
      <c r="B27" s="20">
        <v>83460.709700000007</v>
      </c>
      <c r="C27" s="20">
        <v>616840.10928999993</v>
      </c>
      <c r="D27" s="20">
        <v>369057.65425000002</v>
      </c>
      <c r="E27" s="20">
        <v>56089.938750000001</v>
      </c>
      <c r="F27" s="20">
        <v>92850.776239999992</v>
      </c>
      <c r="G27" s="20">
        <v>66866.524709999998</v>
      </c>
      <c r="H27" s="20">
        <v>898156.29919000005</v>
      </c>
      <c r="I27" s="20">
        <v>99175.995030000005</v>
      </c>
      <c r="J27" s="20">
        <v>9841.7679200000002</v>
      </c>
      <c r="K27" s="21">
        <v>2292339.7750800001</v>
      </c>
      <c r="L27" s="22">
        <v>3.1819173886838567E-2</v>
      </c>
      <c r="M27" s="23"/>
    </row>
    <row r="28" spans="1:13" ht="27" customHeight="1">
      <c r="A28" s="19" t="s">
        <v>36</v>
      </c>
      <c r="B28" s="20">
        <v>226420.37194000001</v>
      </c>
      <c r="C28" s="20">
        <v>2328734.4578800001</v>
      </c>
      <c r="D28" s="20">
        <v>1564496.9703299999</v>
      </c>
      <c r="E28" s="20">
        <v>296727.18669</v>
      </c>
      <c r="F28" s="20">
        <v>117578.26384</v>
      </c>
      <c r="G28" s="20">
        <v>221053.41475999999</v>
      </c>
      <c r="H28" s="20">
        <v>3379442.2200700003</v>
      </c>
      <c r="I28" s="20">
        <v>190538.44222999999</v>
      </c>
      <c r="J28" s="20">
        <v>28019.855649999998</v>
      </c>
      <c r="K28" s="21">
        <v>8353011.1833900018</v>
      </c>
      <c r="L28" s="22">
        <v>0.11594525306080247</v>
      </c>
      <c r="M28" s="23"/>
    </row>
    <row r="29" spans="1:13" ht="27" customHeight="1">
      <c r="A29" s="19" t="s">
        <v>37</v>
      </c>
      <c r="B29" s="20">
        <v>177494.65938</v>
      </c>
      <c r="C29" s="20">
        <v>2225221.27422</v>
      </c>
      <c r="D29" s="20">
        <v>1569802.4236700002</v>
      </c>
      <c r="E29" s="20">
        <v>243598.16462</v>
      </c>
      <c r="F29" s="20">
        <v>146341.99390999999</v>
      </c>
      <c r="G29" s="20">
        <v>325915.60773000005</v>
      </c>
      <c r="H29" s="20">
        <v>2532220.8496300001</v>
      </c>
      <c r="I29" s="20">
        <v>234206.62474999999</v>
      </c>
      <c r="J29" s="20">
        <v>144326.18144999997</v>
      </c>
      <c r="K29" s="21">
        <v>7599127.779360001</v>
      </c>
      <c r="L29" s="22">
        <v>0.1054808588274497</v>
      </c>
      <c r="M29" s="23"/>
    </row>
    <row r="30" spans="1:13" ht="27" customHeight="1">
      <c r="A30" s="19" t="s">
        <v>38</v>
      </c>
      <c r="B30" s="20">
        <v>463.79033000000004</v>
      </c>
      <c r="C30" s="20">
        <v>308.42596000000003</v>
      </c>
      <c r="D30" s="20">
        <v>6464.9100099999996</v>
      </c>
      <c r="E30" s="20">
        <v>0</v>
      </c>
      <c r="F30" s="20">
        <v>120</v>
      </c>
      <c r="G30" s="20">
        <v>4465.8831500000006</v>
      </c>
      <c r="H30" s="20">
        <v>123484.68302</v>
      </c>
      <c r="I30" s="20">
        <v>13866.999900000001</v>
      </c>
      <c r="J30" s="20">
        <v>0</v>
      </c>
      <c r="K30" s="21">
        <v>149174.69237</v>
      </c>
      <c r="L30" s="22">
        <v>2.07064220044388E-3</v>
      </c>
      <c r="M30" s="23"/>
    </row>
    <row r="31" spans="1:13" ht="27" customHeight="1">
      <c r="A31" s="19" t="s">
        <v>39</v>
      </c>
      <c r="B31" s="20">
        <v>2399.5505499999999</v>
      </c>
      <c r="C31" s="20">
        <v>1741.1434099999999</v>
      </c>
      <c r="D31" s="20">
        <v>20361.19959</v>
      </c>
      <c r="E31" s="20">
        <v>0</v>
      </c>
      <c r="F31" s="20">
        <v>0</v>
      </c>
      <c r="G31" s="20">
        <v>3901.0972099999999</v>
      </c>
      <c r="H31" s="20">
        <v>212635.51716999998</v>
      </c>
      <c r="I31" s="20">
        <v>20655.807230000002</v>
      </c>
      <c r="J31" s="20">
        <v>48.343839999999993</v>
      </c>
      <c r="K31" s="21">
        <v>261742.65899999996</v>
      </c>
      <c r="L31" s="22">
        <v>3.6331591288790671E-3</v>
      </c>
      <c r="M31" s="23"/>
    </row>
    <row r="32" spans="1:13" ht="27" customHeight="1">
      <c r="A32" s="19" t="s">
        <v>40</v>
      </c>
      <c r="B32" s="20">
        <v>50.963099999999997</v>
      </c>
      <c r="C32" s="20">
        <v>54.356540000000003</v>
      </c>
      <c r="D32" s="20">
        <v>275.72634999999997</v>
      </c>
      <c r="E32" s="20">
        <v>0</v>
      </c>
      <c r="F32" s="20">
        <v>0</v>
      </c>
      <c r="G32" s="20">
        <v>0</v>
      </c>
      <c r="H32" s="20">
        <v>7214.6625300000005</v>
      </c>
      <c r="I32" s="20">
        <v>79.091719999999995</v>
      </c>
      <c r="J32" s="20">
        <v>0</v>
      </c>
      <c r="K32" s="21">
        <v>7674.8002400000005</v>
      </c>
      <c r="L32" s="22">
        <v>1.0653124202531793E-4</v>
      </c>
      <c r="M32" s="23"/>
    </row>
    <row r="33" spans="1:14" ht="27" customHeight="1">
      <c r="A33" s="19" t="s">
        <v>41</v>
      </c>
      <c r="B33" s="20">
        <v>0</v>
      </c>
      <c r="C33" s="20">
        <v>6610.2703700000002</v>
      </c>
      <c r="D33" s="20">
        <v>4622.2481900000002</v>
      </c>
      <c r="E33" s="20">
        <v>0</v>
      </c>
      <c r="F33" s="20">
        <v>0</v>
      </c>
      <c r="G33" s="20">
        <v>4212.8922199999997</v>
      </c>
      <c r="H33" s="20">
        <v>126686.71664</v>
      </c>
      <c r="I33" s="20">
        <v>0</v>
      </c>
      <c r="J33" s="20">
        <v>0</v>
      </c>
      <c r="K33" s="21">
        <v>142132.12742</v>
      </c>
      <c r="L33" s="22">
        <v>1.9728867973446236E-3</v>
      </c>
      <c r="M33" s="23"/>
    </row>
    <row r="34" spans="1:14" ht="27" customHeight="1">
      <c r="A34" s="19" t="s">
        <v>42</v>
      </c>
      <c r="B34" s="20">
        <v>0</v>
      </c>
      <c r="C34" s="20">
        <v>33415.488010000001</v>
      </c>
      <c r="D34" s="20">
        <v>14720.283390000001</v>
      </c>
      <c r="E34" s="20">
        <v>0</v>
      </c>
      <c r="F34" s="20">
        <v>0</v>
      </c>
      <c r="G34" s="20">
        <v>343</v>
      </c>
      <c r="H34" s="20">
        <v>295337.11082999996</v>
      </c>
      <c r="I34" s="20">
        <v>1207.46162</v>
      </c>
      <c r="J34" s="20">
        <v>3087</v>
      </c>
      <c r="K34" s="21">
        <v>348110.34385</v>
      </c>
      <c r="L34" s="22">
        <v>4.8319990270132415E-3</v>
      </c>
      <c r="M34" s="23"/>
    </row>
    <row r="35" spans="1:14" ht="27" customHeight="1">
      <c r="A35" s="26" t="s">
        <v>43</v>
      </c>
      <c r="B35" s="27">
        <v>2701784.7249900005</v>
      </c>
      <c r="C35" s="27">
        <v>20503155.257010002</v>
      </c>
      <c r="D35" s="27">
        <v>13005315.328809999</v>
      </c>
      <c r="E35" s="27">
        <v>1822691.9592399998</v>
      </c>
      <c r="F35" s="27">
        <v>1924718.9394299998</v>
      </c>
      <c r="G35" s="27">
        <v>2922190.9358799993</v>
      </c>
      <c r="H35" s="27">
        <v>26651079.658760004</v>
      </c>
      <c r="I35" s="27">
        <v>1819908.2015799999</v>
      </c>
      <c r="J35" s="27">
        <v>691873.11238999991</v>
      </c>
      <c r="K35" s="27">
        <v>72042718.118089974</v>
      </c>
      <c r="L35" s="28">
        <v>1</v>
      </c>
      <c r="M35" s="23"/>
      <c r="N35" s="29"/>
    </row>
    <row r="36" spans="1:14" ht="25.5" customHeight="1">
      <c r="A36" s="30" t="s">
        <v>44</v>
      </c>
      <c r="B36" s="30">
        <v>3.7502537321833514E-2</v>
      </c>
      <c r="C36" s="30">
        <v>0.28459719167455516</v>
      </c>
      <c r="D36" s="30">
        <v>0.18052227440241952</v>
      </c>
      <c r="E36" s="30">
        <v>2.5300155336342323E-2</v>
      </c>
      <c r="F36" s="30">
        <v>2.6716356485537732E-2</v>
      </c>
      <c r="G36" s="30">
        <v>4.0561919541820222E-2</v>
      </c>
      <c r="H36" s="30">
        <v>0.36993439940834077</v>
      </c>
      <c r="I36" s="30">
        <v>2.5261514961121653E-2</v>
      </c>
      <c r="J36" s="30">
        <v>9.6036508680295077E-3</v>
      </c>
      <c r="K36" s="30">
        <v>1</v>
      </c>
      <c r="L36" s="31"/>
      <c r="M36" s="32"/>
    </row>
    <row r="37" spans="1:14" ht="4.5" customHeight="1" thickBot="1">
      <c r="A37" s="33"/>
      <c r="B37" s="34"/>
      <c r="C37" s="35"/>
      <c r="D37" s="34"/>
      <c r="E37" s="34"/>
      <c r="F37" s="34"/>
      <c r="G37" s="35"/>
      <c r="H37" s="34"/>
      <c r="I37" s="35"/>
      <c r="J37" s="35"/>
      <c r="K37" s="35"/>
      <c r="L37" s="36"/>
    </row>
    <row r="38" spans="1:14" ht="13.5" thickTop="1">
      <c r="A38" s="37" t="s">
        <v>45</v>
      </c>
      <c r="B38" s="37"/>
      <c r="C38" s="37"/>
      <c r="D38" s="37"/>
      <c r="E38" s="37"/>
      <c r="F38" s="37"/>
      <c r="G38" s="37"/>
      <c r="H38" s="37"/>
      <c r="I38" s="37"/>
      <c r="J38" s="37"/>
      <c r="K38" s="37"/>
      <c r="L38" s="37"/>
    </row>
    <row r="39" spans="1:14" hidden="1">
      <c r="A39" s="38"/>
      <c r="B39" s="39"/>
      <c r="C39" s="40"/>
      <c r="D39" s="40"/>
      <c r="E39" s="40"/>
      <c r="F39" s="40"/>
      <c r="G39" s="40"/>
      <c r="H39" s="39"/>
      <c r="I39" s="39"/>
      <c r="J39" s="39"/>
      <c r="K39" s="39"/>
      <c r="L39" s="39"/>
    </row>
    <row r="40" spans="1:14" ht="15" hidden="1">
      <c r="A40" s="38"/>
      <c r="B40" s="39"/>
      <c r="C40" s="40"/>
      <c r="D40" s="40"/>
      <c r="E40" s="40"/>
      <c r="F40" s="40"/>
      <c r="G40" s="40"/>
      <c r="H40" s="39"/>
      <c r="I40" s="39"/>
      <c r="J40" s="39"/>
      <c r="K40" s="41"/>
      <c r="L40" s="39"/>
    </row>
    <row r="41" spans="1:14" hidden="1">
      <c r="A41" s="24"/>
    </row>
    <row r="42" spans="1:14" hidden="1">
      <c r="A42" s="24"/>
    </row>
    <row r="43" spans="1:14" ht="15.75" hidden="1">
      <c r="A43" s="42"/>
    </row>
    <row r="44" spans="1:14" ht="15.75" hidden="1">
      <c r="A44" s="42"/>
    </row>
    <row r="45" spans="1:14" ht="15.75" hidden="1">
      <c r="A45" s="42"/>
    </row>
    <row r="46" spans="1:14" ht="15.75" hidden="1">
      <c r="A46" s="42"/>
    </row>
    <row r="47" spans="1:14" ht="15.75" hidden="1">
      <c r="A47" s="42"/>
    </row>
    <row r="48" spans="1:14" ht="15.75" hidden="1">
      <c r="A48" s="42"/>
    </row>
    <row r="49" spans="1:1" ht="15.75" hidden="1">
      <c r="A49" s="42"/>
    </row>
    <row r="50" spans="1:1" ht="15.75" hidden="1">
      <c r="A50" s="42"/>
    </row>
    <row r="51" spans="1:1" ht="15.75" hidden="1">
      <c r="A51" s="42"/>
    </row>
    <row r="52" spans="1:1" ht="15.75" hidden="1">
      <c r="A52" s="42"/>
    </row>
    <row r="53" spans="1:1" ht="15.75" hidden="1">
      <c r="A53" s="42"/>
    </row>
    <row r="54" spans="1:1" ht="15.75" hidden="1">
      <c r="A54" s="42"/>
    </row>
    <row r="55" spans="1:1" ht="15.75" hidden="1">
      <c r="A55" s="42"/>
    </row>
    <row r="56" spans="1:1" ht="15.75" hidden="1">
      <c r="A56" s="42"/>
    </row>
    <row r="57" spans="1:1" ht="15.75" hidden="1">
      <c r="A57" s="42"/>
    </row>
    <row r="58" spans="1:1" ht="15.75" hidden="1">
      <c r="A58" s="42"/>
    </row>
    <row r="59" spans="1:1" ht="15.75" hidden="1">
      <c r="A59" s="42"/>
    </row>
    <row r="60" spans="1:1" ht="15.75" hidden="1">
      <c r="A60" s="42"/>
    </row>
    <row r="61" spans="1:1" ht="15.75" hidden="1">
      <c r="A61" s="42"/>
    </row>
    <row r="62" spans="1:1" ht="15.75" hidden="1">
      <c r="A62" s="42"/>
    </row>
    <row r="63" spans="1:1" ht="15.75" hidden="1">
      <c r="A63" s="42"/>
    </row>
    <row r="64" spans="1:1" ht="15.75" hidden="1">
      <c r="A64" s="42"/>
    </row>
    <row r="65" spans="1:1" ht="15.75" hidden="1">
      <c r="A65" s="42"/>
    </row>
    <row r="66" spans="1:1" ht="15.75" hidden="1">
      <c r="A66" s="42"/>
    </row>
    <row r="67" spans="1:1" ht="15.75" hidden="1">
      <c r="A67" s="42"/>
    </row>
    <row r="68" spans="1:1" ht="15.75" hidden="1">
      <c r="A68" s="42"/>
    </row>
    <row r="69" spans="1:1" ht="15.75" hidden="1">
      <c r="A69" s="42"/>
    </row>
    <row r="70" spans="1:1" ht="15.75" hidden="1">
      <c r="A70" s="42"/>
    </row>
    <row r="71" spans="1:1" ht="15.75" hidden="1">
      <c r="A71" s="42"/>
    </row>
    <row r="72" spans="1:1" ht="15.75" hidden="1">
      <c r="A72" s="42"/>
    </row>
    <row r="73" spans="1:1" ht="15.75" hidden="1">
      <c r="A73" s="42"/>
    </row>
    <row r="74" spans="1:1" ht="15.75" hidden="1">
      <c r="A74" s="42"/>
    </row>
    <row r="75" spans="1:1" ht="15.75" hidden="1">
      <c r="A75" s="42"/>
    </row>
    <row r="76" spans="1:1" ht="15.75" hidden="1">
      <c r="A76" s="42"/>
    </row>
    <row r="77" spans="1:1" ht="15.75" hidden="1">
      <c r="A77" s="42"/>
    </row>
    <row r="78" spans="1:1" ht="15.75" hidden="1">
      <c r="A78" s="42"/>
    </row>
    <row r="79" spans="1:1" ht="15.75" hidden="1">
      <c r="A79" s="42"/>
    </row>
    <row r="80" spans="1:1" ht="15.75" hidden="1">
      <c r="A80" s="42"/>
    </row>
    <row r="81" spans="1:1" ht="15.75" hidden="1">
      <c r="A81" s="42"/>
    </row>
    <row r="82" spans="1:1" ht="15.75" hidden="1">
      <c r="A82" s="42"/>
    </row>
    <row r="83" spans="1:1" ht="15.75" hidden="1">
      <c r="A83" s="42"/>
    </row>
    <row r="84" spans="1:1" ht="15.75" hidden="1">
      <c r="A84" s="42"/>
    </row>
    <row r="85" spans="1:1" ht="15.75" hidden="1">
      <c r="A85" s="42"/>
    </row>
    <row r="86" spans="1:1" ht="15.75" hidden="1">
      <c r="A86" s="42"/>
    </row>
    <row r="87" spans="1:1" ht="15.75" hidden="1">
      <c r="A87" s="42"/>
    </row>
    <row r="88" spans="1:1" ht="15.75" hidden="1">
      <c r="A88" s="42"/>
    </row>
    <row r="89" spans="1:1" ht="15.75" hidden="1">
      <c r="A89" s="42"/>
    </row>
    <row r="90" spans="1:1" ht="15.75" hidden="1">
      <c r="A90" s="42"/>
    </row>
    <row r="91" spans="1:1" ht="15.75" hidden="1">
      <c r="A91" s="42"/>
    </row>
    <row r="92" spans="1:1" ht="15.75" hidden="1">
      <c r="A92" s="42"/>
    </row>
    <row r="93" spans="1:1" ht="15.75" hidden="1">
      <c r="A93" s="42"/>
    </row>
    <row r="94" spans="1:1" ht="15.75" hidden="1">
      <c r="A94" s="42"/>
    </row>
    <row r="95" spans="1:1" ht="15.75" hidden="1">
      <c r="A95" s="42"/>
    </row>
    <row r="96" spans="1:1" ht="15.75" hidden="1">
      <c r="A96" s="42"/>
    </row>
    <row r="97" spans="1:1" ht="15.75" hidden="1">
      <c r="A97" s="42"/>
    </row>
    <row r="98" spans="1:1" ht="15.75" hidden="1">
      <c r="A98" s="42"/>
    </row>
    <row r="99" spans="1:1" ht="15.75" hidden="1">
      <c r="A99" s="42"/>
    </row>
    <row r="100" spans="1:1" ht="15.75" hidden="1">
      <c r="A100" s="42"/>
    </row>
    <row r="101" spans="1:1" ht="15.75" hidden="1">
      <c r="A101" s="42"/>
    </row>
    <row r="102" spans="1:1" ht="15.75" hidden="1">
      <c r="A102" s="42"/>
    </row>
    <row r="103" spans="1:1" ht="15.75" hidden="1">
      <c r="A103" s="42"/>
    </row>
    <row r="104" spans="1:1" ht="15.75" hidden="1">
      <c r="A104" s="42"/>
    </row>
    <row r="105" spans="1:1" ht="15.75" hidden="1">
      <c r="A105" s="42"/>
    </row>
    <row r="106" spans="1:1" ht="15.75" hidden="1">
      <c r="A106" s="42"/>
    </row>
    <row r="107" spans="1:1" ht="15.75" hidden="1">
      <c r="A107" s="42"/>
    </row>
    <row r="108" spans="1:1" ht="15.75" hidden="1">
      <c r="A108" s="42"/>
    </row>
    <row r="109" spans="1:1" ht="15.75" hidden="1">
      <c r="A109" s="42"/>
    </row>
    <row r="110" spans="1:1" ht="15.75" hidden="1">
      <c r="A110" s="42"/>
    </row>
    <row r="111" spans="1:1" ht="15.75" hidden="1">
      <c r="A111" s="42"/>
    </row>
    <row r="112" spans="1:1" ht="15.75" hidden="1">
      <c r="A112" s="42"/>
    </row>
    <row r="113" spans="1:1" ht="15.75" hidden="1">
      <c r="A113" s="42"/>
    </row>
    <row r="114" spans="1:1" ht="15.75" hidden="1">
      <c r="A114" s="42"/>
    </row>
    <row r="115" spans="1:1" ht="15.75" hidden="1">
      <c r="A115" s="42"/>
    </row>
    <row r="116" spans="1:1" ht="15.75" hidden="1">
      <c r="A116" s="42"/>
    </row>
    <row r="117" spans="1:1" ht="15.75" hidden="1">
      <c r="A117" s="42"/>
    </row>
    <row r="118" spans="1:1" ht="15.75" hidden="1">
      <c r="A118" s="42"/>
    </row>
    <row r="119" spans="1:1" ht="15.75" hidden="1">
      <c r="A119" s="42"/>
    </row>
    <row r="120" spans="1:1" ht="15.75" hidden="1">
      <c r="A120" s="42"/>
    </row>
    <row r="121" spans="1:1" ht="15.75" hidden="1">
      <c r="A121" s="42"/>
    </row>
    <row r="122" spans="1:1" ht="15.75" hidden="1">
      <c r="A122" s="42"/>
    </row>
    <row r="123" spans="1:1" ht="15.75" hidden="1">
      <c r="A123" s="42"/>
    </row>
    <row r="124" spans="1:1" ht="15.75" hidden="1">
      <c r="A124" s="42"/>
    </row>
    <row r="125" spans="1:1" ht="15.75" hidden="1">
      <c r="A125" s="42"/>
    </row>
    <row r="126" spans="1:1" ht="15.75" hidden="1">
      <c r="A126" s="42"/>
    </row>
    <row r="127" spans="1:1" ht="15.75" hidden="1">
      <c r="A127" s="42"/>
    </row>
    <row r="128" spans="1:1" ht="15.75" hidden="1">
      <c r="A128" s="42"/>
    </row>
    <row r="129" spans="1:1" ht="15.75" hidden="1">
      <c r="A129" s="42"/>
    </row>
    <row r="130" spans="1:1" ht="15.75" hidden="1">
      <c r="A130" s="42"/>
    </row>
    <row r="131" spans="1:1" ht="15.75" hidden="1">
      <c r="A131" s="42"/>
    </row>
    <row r="132" spans="1:1" ht="15.75" hidden="1">
      <c r="A132" s="42"/>
    </row>
    <row r="133" spans="1:1" ht="15.75" hidden="1">
      <c r="A133" s="42"/>
    </row>
    <row r="134" spans="1:1" ht="15.75" hidden="1">
      <c r="A134" s="42"/>
    </row>
    <row r="135" spans="1:1" ht="15.75" hidden="1">
      <c r="A135" s="42"/>
    </row>
    <row r="136" spans="1:1" ht="15.75" hidden="1">
      <c r="A136" s="42"/>
    </row>
    <row r="137" spans="1:1" ht="15.75" hidden="1">
      <c r="A137" s="42"/>
    </row>
    <row r="138" spans="1:1" ht="15.75" hidden="1">
      <c r="A138" s="42"/>
    </row>
    <row r="139" spans="1:1" ht="15.75" hidden="1">
      <c r="A139" s="42"/>
    </row>
    <row r="140" spans="1:1" ht="15.75" hidden="1">
      <c r="A140" s="42"/>
    </row>
    <row r="141" spans="1:1" ht="15.75" hidden="1">
      <c r="A141" s="42"/>
    </row>
    <row r="142" spans="1:1" ht="15.75" hidden="1">
      <c r="A142" s="42"/>
    </row>
    <row r="143" spans="1:1" ht="15.75" hidden="1">
      <c r="A143" s="42"/>
    </row>
    <row r="144" spans="1:1" ht="15.75" hidden="1">
      <c r="A144" s="42"/>
    </row>
    <row r="145" spans="1:1" ht="15.75" hidden="1">
      <c r="A145" s="42"/>
    </row>
    <row r="146" spans="1:1" ht="15.75" hidden="1">
      <c r="A146" s="42"/>
    </row>
    <row r="147" spans="1:1" ht="15.75" hidden="1">
      <c r="A147" s="42"/>
    </row>
    <row r="148" spans="1:1" ht="15.75" hidden="1">
      <c r="A148" s="42"/>
    </row>
    <row r="149" spans="1:1" ht="15.75" hidden="1">
      <c r="A149" s="42"/>
    </row>
    <row r="150" spans="1:1" ht="15.75" hidden="1">
      <c r="A150" s="42"/>
    </row>
    <row r="151" spans="1:1" ht="15.75" hidden="1">
      <c r="A151" s="42"/>
    </row>
    <row r="152" spans="1:1" ht="15.75" hidden="1">
      <c r="A152" s="42"/>
    </row>
    <row r="153" spans="1:1" ht="15.75" hidden="1">
      <c r="A153" s="42"/>
    </row>
    <row r="154" spans="1:1" ht="15.75" hidden="1">
      <c r="A154" s="42"/>
    </row>
    <row r="155" spans="1:1" ht="15.75" hidden="1">
      <c r="A155" s="42"/>
    </row>
    <row r="156" spans="1:1" ht="15.75" hidden="1">
      <c r="A156" s="42"/>
    </row>
    <row r="157" spans="1:1" ht="15.75" hidden="1">
      <c r="A157" s="42"/>
    </row>
    <row r="158" spans="1:1" ht="15.75" hidden="1">
      <c r="A158" s="42"/>
    </row>
    <row r="159" spans="1:1" ht="15.75" hidden="1">
      <c r="A159" s="42"/>
    </row>
    <row r="160" spans="1:1" ht="15.75" hidden="1">
      <c r="A160" s="42"/>
    </row>
    <row r="161" spans="1:1" ht="15.75" hidden="1">
      <c r="A161" s="42"/>
    </row>
    <row r="162" spans="1:1" ht="15.75" hidden="1">
      <c r="A162" s="42"/>
    </row>
    <row r="163" spans="1:1" ht="15.75" hidden="1">
      <c r="A163" s="42"/>
    </row>
    <row r="164" spans="1:1" ht="15.75" hidden="1">
      <c r="A164" s="42"/>
    </row>
    <row r="165" spans="1:1" ht="15.75" hidden="1">
      <c r="A165" s="42"/>
    </row>
    <row r="166" spans="1:1" ht="15.75" hidden="1">
      <c r="A166" s="42"/>
    </row>
    <row r="167" spans="1:1" ht="15.75" hidden="1">
      <c r="A167" s="42"/>
    </row>
    <row r="168" spans="1:1" ht="15.75" hidden="1">
      <c r="A168" s="42"/>
    </row>
    <row r="169" spans="1:1" ht="15.75" hidden="1">
      <c r="A169" s="42"/>
    </row>
    <row r="170" spans="1:1" ht="15.75" hidden="1">
      <c r="A170" s="42"/>
    </row>
    <row r="171" spans="1:1" ht="15.75" hidden="1">
      <c r="A171" s="42"/>
    </row>
    <row r="172" spans="1:1" ht="15.75" hidden="1">
      <c r="A172" s="42"/>
    </row>
    <row r="173" spans="1:1" ht="15.75" hidden="1">
      <c r="A173" s="42"/>
    </row>
    <row r="174" spans="1:1" ht="15.75" hidden="1">
      <c r="A174" s="42"/>
    </row>
    <row r="175" spans="1:1" ht="15.75" hidden="1">
      <c r="A175" s="42"/>
    </row>
    <row r="176" spans="1:1" ht="15.75" hidden="1">
      <c r="A176" s="42"/>
    </row>
    <row r="177" spans="1:1" ht="15.75" hidden="1">
      <c r="A177" s="42"/>
    </row>
    <row r="178" spans="1:1" ht="15.75" hidden="1">
      <c r="A178" s="42"/>
    </row>
    <row r="179" spans="1:1" ht="15.75" hidden="1">
      <c r="A179" s="42"/>
    </row>
    <row r="180" spans="1:1" ht="15.75" hidden="1">
      <c r="A180" s="42"/>
    </row>
    <row r="181" spans="1:1" ht="15.75" hidden="1">
      <c r="A181" s="42"/>
    </row>
    <row r="182" spans="1:1" ht="15.75" hidden="1">
      <c r="A182" s="42"/>
    </row>
    <row r="183" spans="1:1" ht="15.75" hidden="1">
      <c r="A183" s="42"/>
    </row>
    <row r="184" spans="1:1" ht="15.75" hidden="1">
      <c r="A184" s="42"/>
    </row>
    <row r="185" spans="1:1" ht="15.75" hidden="1">
      <c r="A185" s="42"/>
    </row>
    <row r="186" spans="1:1" ht="15.75" hidden="1">
      <c r="A186" s="42"/>
    </row>
    <row r="187" spans="1:1" ht="15.75" hidden="1">
      <c r="A187" s="42"/>
    </row>
    <row r="188" spans="1:1" ht="15.75" hidden="1">
      <c r="A188" s="42"/>
    </row>
    <row r="189" spans="1:1" ht="15.75" hidden="1">
      <c r="A189" s="42"/>
    </row>
    <row r="190" spans="1:1" ht="15.75" hidden="1">
      <c r="A190" s="42"/>
    </row>
    <row r="191" spans="1:1" ht="15.75" hidden="1">
      <c r="A191" s="42"/>
    </row>
    <row r="192" spans="1:1" ht="15.75" hidden="1">
      <c r="A192" s="42"/>
    </row>
    <row r="193" spans="1:1" ht="15.75" hidden="1">
      <c r="A193" s="42"/>
    </row>
    <row r="194" spans="1:1" ht="15.75" hidden="1">
      <c r="A194" s="42"/>
    </row>
    <row r="195" spans="1:1" ht="15.75" hidden="1">
      <c r="A195" s="42"/>
    </row>
    <row r="196" spans="1:1" ht="15.75" hidden="1">
      <c r="A196" s="42"/>
    </row>
    <row r="197" spans="1:1" ht="15.75" hidden="1">
      <c r="A197" s="42"/>
    </row>
    <row r="198" spans="1:1" ht="15.75" hidden="1">
      <c r="A198" s="42"/>
    </row>
    <row r="199" spans="1:1" ht="15.75" hidden="1">
      <c r="A199" s="42"/>
    </row>
    <row r="200" spans="1:1" ht="15.75" hidden="1">
      <c r="A200" s="42"/>
    </row>
    <row r="201" spans="1:1" ht="15.75" hidden="1">
      <c r="A201" s="42"/>
    </row>
    <row r="202" spans="1:1" ht="15.75" hidden="1">
      <c r="A202" s="42"/>
    </row>
    <row r="203" spans="1:1" ht="15.75" hidden="1">
      <c r="A203" s="42"/>
    </row>
    <row r="204" spans="1:1" ht="15.75" hidden="1">
      <c r="A204" s="42"/>
    </row>
    <row r="205" spans="1:1" ht="15.75" hidden="1">
      <c r="A205" s="42"/>
    </row>
    <row r="206" spans="1:1" ht="15.75" hidden="1">
      <c r="A206" s="42"/>
    </row>
    <row r="207" spans="1:1" ht="15.75" hidden="1">
      <c r="A207" s="42"/>
    </row>
    <row r="208" spans="1:1" ht="15.75" hidden="1">
      <c r="A208" s="42"/>
    </row>
    <row r="209" spans="1:1" ht="15.75" hidden="1">
      <c r="A209" s="42"/>
    </row>
    <row r="210" spans="1:1" ht="15.75" hidden="1">
      <c r="A210" s="42"/>
    </row>
    <row r="211" spans="1:1" ht="15.75" hidden="1">
      <c r="A211" s="42"/>
    </row>
    <row r="212" spans="1:1" ht="15.75" hidden="1">
      <c r="A212" s="42"/>
    </row>
    <row r="213" spans="1:1" ht="15.75" hidden="1">
      <c r="A213" s="42"/>
    </row>
    <row r="214" spans="1:1" ht="15.75" hidden="1">
      <c r="A214" s="42"/>
    </row>
    <row r="215" spans="1:1" ht="15.75" hidden="1">
      <c r="A215" s="42"/>
    </row>
    <row r="216" spans="1:1" ht="15.75" hidden="1">
      <c r="A216" s="42"/>
    </row>
    <row r="217" spans="1:1" ht="15.75" hidden="1">
      <c r="A217" s="42"/>
    </row>
    <row r="218" spans="1:1" ht="15.75" hidden="1">
      <c r="A218" s="42"/>
    </row>
    <row r="219" spans="1:1" ht="15.75" hidden="1">
      <c r="A219" s="42"/>
    </row>
    <row r="220" spans="1:1" ht="15.75" hidden="1">
      <c r="A220" s="42"/>
    </row>
    <row r="221" spans="1:1" ht="15.75" hidden="1">
      <c r="A221" s="42"/>
    </row>
    <row r="222" spans="1:1" ht="15.75" hidden="1">
      <c r="A222" s="42"/>
    </row>
    <row r="223" spans="1:1" ht="15.75" hidden="1">
      <c r="A223" s="42"/>
    </row>
    <row r="224" spans="1:1" ht="15.75" hidden="1">
      <c r="A224" s="42"/>
    </row>
    <row r="225" spans="1:1" ht="15.75" hidden="1">
      <c r="A225" s="42"/>
    </row>
    <row r="226" spans="1:1" ht="15.75" hidden="1">
      <c r="A226" s="42"/>
    </row>
    <row r="227" spans="1:1" ht="15.75" hidden="1">
      <c r="A227" s="42"/>
    </row>
    <row r="228" spans="1:1" ht="15.75" hidden="1">
      <c r="A228" s="42"/>
    </row>
    <row r="229" spans="1:1" ht="15.75" hidden="1">
      <c r="A229" s="42"/>
    </row>
    <row r="230" spans="1:1" ht="15.75" hidden="1">
      <c r="A230" s="42"/>
    </row>
    <row r="231" spans="1:1" ht="15.75" hidden="1">
      <c r="A231" s="42"/>
    </row>
    <row r="232" spans="1:1" ht="15.75" hidden="1">
      <c r="A232" s="42"/>
    </row>
    <row r="233" spans="1:1" ht="15.75" hidden="1">
      <c r="A233" s="42"/>
    </row>
    <row r="234" spans="1:1" ht="15.75" hidden="1">
      <c r="A234" s="42"/>
    </row>
    <row r="235" spans="1:1" ht="15.75" hidden="1">
      <c r="A235" s="42"/>
    </row>
    <row r="236" spans="1:1" ht="15.75" hidden="1">
      <c r="A236" s="42"/>
    </row>
    <row r="237" spans="1:1" ht="15.75" hidden="1">
      <c r="A237" s="42"/>
    </row>
    <row r="238" spans="1:1" ht="15.75" hidden="1">
      <c r="A238" s="42"/>
    </row>
    <row r="239" spans="1:1" ht="15.75" hidden="1">
      <c r="A239" s="42"/>
    </row>
    <row r="240" spans="1:1" ht="15.75" hidden="1">
      <c r="A240" s="42"/>
    </row>
    <row r="241" spans="1:1" ht="15.75" hidden="1">
      <c r="A241" s="42"/>
    </row>
    <row r="242" spans="1:1" ht="15.75" hidden="1">
      <c r="A242" s="42"/>
    </row>
    <row r="243" spans="1:1" ht="15.75" hidden="1">
      <c r="A243" s="42"/>
    </row>
    <row r="244" spans="1:1" ht="15.75" hidden="1">
      <c r="A244" s="42"/>
    </row>
    <row r="245" spans="1:1" ht="15.75" hidden="1">
      <c r="A245" s="42"/>
    </row>
    <row r="246" spans="1:1" ht="15.75" hidden="1">
      <c r="A246" s="42"/>
    </row>
    <row r="247" spans="1:1" ht="15.75" hidden="1">
      <c r="A247" s="42"/>
    </row>
    <row r="248" spans="1:1" ht="15.75" hidden="1">
      <c r="A248" s="42"/>
    </row>
    <row r="249" spans="1:1" ht="15.75" hidden="1">
      <c r="A249" s="42"/>
    </row>
    <row r="250" spans="1:1" ht="15.75" hidden="1">
      <c r="A250" s="42"/>
    </row>
    <row r="251" spans="1:1" ht="15.75" hidden="1">
      <c r="A251" s="42"/>
    </row>
    <row r="252" spans="1:1" ht="15.75" hidden="1">
      <c r="A252" s="42"/>
    </row>
    <row r="253" spans="1:1" ht="15.75" hidden="1">
      <c r="A253" s="42"/>
    </row>
    <row r="254" spans="1:1" ht="15.75" hidden="1">
      <c r="A254" s="42"/>
    </row>
    <row r="255" spans="1:1" ht="15.75" hidden="1">
      <c r="A255" s="42"/>
    </row>
    <row r="256" spans="1:1" ht="15.75" hidden="1">
      <c r="A256" s="42"/>
    </row>
    <row r="257" spans="1:1" ht="15.75" hidden="1">
      <c r="A257" s="42"/>
    </row>
    <row r="258" spans="1:1" ht="15.75" hidden="1">
      <c r="A258" s="42"/>
    </row>
    <row r="259" spans="1:1" ht="15.75" hidden="1">
      <c r="A259" s="42"/>
    </row>
    <row r="260" spans="1:1" ht="15.75" hidden="1">
      <c r="A260" s="42"/>
    </row>
    <row r="261" spans="1:1" ht="15.75" hidden="1">
      <c r="A261" s="42"/>
    </row>
    <row r="262" spans="1:1" ht="15.75" hidden="1">
      <c r="A262" s="42"/>
    </row>
    <row r="263" spans="1:1" ht="15.75" hidden="1">
      <c r="A263" s="42"/>
    </row>
    <row r="264" spans="1:1" ht="15.75" hidden="1">
      <c r="A264" s="42"/>
    </row>
    <row r="265" spans="1:1" ht="15.75" hidden="1">
      <c r="A265" s="42"/>
    </row>
    <row r="266" spans="1:1" ht="15.75" hidden="1">
      <c r="A266" s="42"/>
    </row>
    <row r="267" spans="1:1" ht="15.75" hidden="1">
      <c r="A267" s="42"/>
    </row>
    <row r="268" spans="1:1" ht="15.75" hidden="1">
      <c r="A268" s="42"/>
    </row>
    <row r="269" spans="1:1" ht="15.75" hidden="1">
      <c r="A269" s="42"/>
    </row>
    <row r="270" spans="1:1" ht="15.75" hidden="1">
      <c r="A270" s="42"/>
    </row>
    <row r="271" spans="1:1" ht="15.75" hidden="1">
      <c r="A271" s="42"/>
    </row>
    <row r="272" spans="1:1" ht="15.75" hidden="1">
      <c r="A272" s="42"/>
    </row>
    <row r="273" spans="1:1" ht="15.75" hidden="1">
      <c r="A273" s="42"/>
    </row>
    <row r="274" spans="1:1" ht="15.75" hidden="1">
      <c r="A274" s="42"/>
    </row>
    <row r="275" spans="1:1" ht="15.75" hidden="1">
      <c r="A275" s="42"/>
    </row>
    <row r="276" spans="1:1" ht="15.75" hidden="1">
      <c r="A276" s="42"/>
    </row>
    <row r="277" spans="1:1" ht="15.75" hidden="1">
      <c r="A277" s="42"/>
    </row>
    <row r="278" spans="1:1" ht="15.75" hidden="1">
      <c r="A278" s="42"/>
    </row>
    <row r="279" spans="1:1" ht="15.75" hidden="1">
      <c r="A279" s="42"/>
    </row>
    <row r="280" spans="1:1" ht="15.75" hidden="1">
      <c r="A280" s="42"/>
    </row>
    <row r="281" spans="1:1" ht="15.75" hidden="1">
      <c r="A281" s="42"/>
    </row>
    <row r="282" spans="1:1" ht="15.75" hidden="1">
      <c r="A282" s="42"/>
    </row>
    <row r="283" spans="1:1" ht="15.75" hidden="1">
      <c r="A283" s="42"/>
    </row>
    <row r="284" spans="1:1" ht="15.75" hidden="1">
      <c r="A284" s="42"/>
    </row>
    <row r="285" spans="1:1" ht="15.75" hidden="1">
      <c r="A285" s="42"/>
    </row>
    <row r="286" spans="1:1" ht="15.75" hidden="1">
      <c r="A286" s="42"/>
    </row>
    <row r="287" spans="1:1" ht="15.75" hidden="1">
      <c r="A287" s="42"/>
    </row>
    <row r="288" spans="1:1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</sheetData>
  <mergeCells count="6">
    <mergeCell ref="A1:K1"/>
    <mergeCell ref="A2:K2"/>
    <mergeCell ref="A3:K3"/>
    <mergeCell ref="A4:K4"/>
    <mergeCell ref="A5:K5"/>
    <mergeCell ref="A38:L38"/>
  </mergeCells>
  <conditionalFormatting sqref="K38">
    <cfRule type="expression" dxfId="12" priority="2" stopIfTrue="1">
      <formula>OR(A38="BANCOS",A38="MUTUALES", A38="FONDOS", A38="COOPERATIVAS", A38="TOTAL")</formula>
    </cfRule>
  </conditionalFormatting>
  <conditionalFormatting sqref="K38">
    <cfRule type="expression" dxfId="11" priority="3" stopIfTrue="1">
      <formula>OR(#REF!="BANCOS",#REF!="MUTUALES",#REF!= "FFP",#REF!= "COOPERATIVAS",#REF!= "TOTAL")</formula>
    </cfRule>
  </conditionalFormatting>
  <conditionalFormatting sqref="L38">
    <cfRule type="expression" dxfId="10" priority="1" stopIfTrue="1">
      <formula>OR(A38="BANCOS",A38="MUTUALES", A38="FONDOS", A38="COOPERATIVAS", A38="TOTAL")</formula>
    </cfRule>
  </conditionalFormatting>
  <conditionalFormatting sqref="K38:L38">
    <cfRule type="expression" dxfId="9" priority="4" stopIfTrue="1">
      <formula>OR(#REF!="BANCOS",#REF!="MUTUALES",#REF!= "FONDOS",#REF!= "COOPERATIVAS",#REF!= "TOTAL")</formula>
    </cfRule>
  </conditionalFormatting>
  <pageMargins left="0.6692913385826772" right="0.62992125984251968" top="0.78740157480314965" bottom="0.78740157480314965" header="0.51181102362204722" footer="0.51181102362204722"/>
  <pageSetup scale="52" orientation="landscape" r:id="rId1"/>
  <headerFooter alignWithMargins="0"/>
  <rowBreaks count="1" manualBreakCount="1">
    <brk id="38" max="1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/>
  <dimension ref="A1:W180"/>
  <sheetViews>
    <sheetView zoomScale="85" zoomScaleNormal="85" workbookViewId="0">
      <selection activeCell="L1" sqref="L1:XFD1048576"/>
    </sheetView>
  </sheetViews>
  <sheetFormatPr defaultColWidth="0" defaultRowHeight="15" zeroHeight="1"/>
  <cols>
    <col min="1" max="1" width="12.140625" style="83" customWidth="1"/>
    <col min="2" max="2" width="14.7109375" style="80" customWidth="1"/>
    <col min="3" max="3" width="13.28515625" style="80" customWidth="1"/>
    <col min="4" max="5" width="14.7109375" style="80" customWidth="1"/>
    <col min="6" max="6" width="13.140625" style="80" customWidth="1"/>
    <col min="7" max="10" width="14.7109375" style="80" customWidth="1"/>
    <col min="11" max="11" width="20.140625" style="82" customWidth="1"/>
    <col min="12" max="12" width="20.140625" style="47" hidden="1"/>
    <col min="13" max="16384" width="20.140625" hidden="1"/>
  </cols>
  <sheetData>
    <row r="1" spans="1:23" ht="5.25" customHeight="1">
      <c r="A1" s="44"/>
      <c r="B1" s="45"/>
      <c r="C1" s="45"/>
      <c r="D1" s="45"/>
      <c r="E1" s="45"/>
      <c r="F1" s="45"/>
      <c r="G1" s="45"/>
      <c r="H1" s="45">
        <v>12</v>
      </c>
      <c r="I1" s="45">
        <v>13</v>
      </c>
      <c r="J1" s="45">
        <v>14</v>
      </c>
      <c r="K1" s="46"/>
    </row>
    <row r="2" spans="1:23" s="50" customFormat="1" ht="24.75" customHeight="1">
      <c r="A2" s="48" t="s">
        <v>46</v>
      </c>
      <c r="B2" s="48"/>
      <c r="C2" s="48"/>
      <c r="D2" s="48"/>
      <c r="E2" s="48"/>
      <c r="F2" s="48"/>
      <c r="G2" s="48"/>
      <c r="H2" s="48"/>
      <c r="I2" s="48"/>
      <c r="J2" s="48"/>
      <c r="K2" s="48"/>
      <c r="L2" s="49"/>
      <c r="M2"/>
    </row>
    <row r="3" spans="1:23" s="50" customFormat="1" ht="21" customHeight="1">
      <c r="A3" s="51" t="s">
        <v>47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49"/>
      <c r="M3"/>
    </row>
    <row r="4" spans="1:23" s="50" customFormat="1" ht="22.5" customHeight="1">
      <c r="A4" s="51" t="s">
        <v>2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49"/>
      <c r="M4"/>
    </row>
    <row r="5" spans="1:23" s="55" customFormat="1" ht="27" customHeight="1" thickBot="1">
      <c r="A5" s="52" t="s">
        <v>48</v>
      </c>
      <c r="B5" s="52"/>
      <c r="C5" s="52"/>
      <c r="D5" s="52"/>
      <c r="E5" s="52"/>
      <c r="F5" s="52"/>
      <c r="G5" s="52"/>
      <c r="H5" s="52"/>
      <c r="I5" s="52"/>
      <c r="J5" s="52"/>
      <c r="K5" s="52"/>
      <c r="L5" s="53"/>
      <c r="M5" s="54"/>
    </row>
    <row r="6" spans="1:23" s="61" customFormat="1" ht="58.5" customHeight="1" thickTop="1" thickBot="1">
      <c r="A6" s="56"/>
      <c r="B6" s="57" t="s">
        <v>49</v>
      </c>
      <c r="C6" s="57"/>
      <c r="D6" s="57"/>
      <c r="E6" s="57" t="s">
        <v>50</v>
      </c>
      <c r="F6" s="57"/>
      <c r="G6" s="57"/>
      <c r="H6" s="58" t="s">
        <v>51</v>
      </c>
      <c r="I6" s="57"/>
      <c r="J6" s="57"/>
      <c r="K6" s="59" t="s">
        <v>52</v>
      </c>
      <c r="L6" s="60"/>
      <c r="V6" s="61">
        <v>6.86</v>
      </c>
      <c r="W6" s="61">
        <v>6.86</v>
      </c>
    </row>
    <row r="7" spans="1:23" s="61" customFormat="1" ht="18" customHeight="1" thickTop="1" thickBot="1">
      <c r="A7" s="62" t="s">
        <v>16</v>
      </c>
      <c r="B7" s="63" t="s">
        <v>53</v>
      </c>
      <c r="C7" s="63" t="s">
        <v>54</v>
      </c>
      <c r="D7" s="63" t="s">
        <v>55</v>
      </c>
      <c r="E7" s="63" t="s">
        <v>53</v>
      </c>
      <c r="F7" s="63" t="s">
        <v>54</v>
      </c>
      <c r="G7" s="63" t="s">
        <v>55</v>
      </c>
      <c r="H7" s="63" t="s">
        <v>53</v>
      </c>
      <c r="I7" s="63" t="s">
        <v>54</v>
      </c>
      <c r="J7" s="63" t="s">
        <v>55</v>
      </c>
      <c r="K7" s="63" t="s">
        <v>56</v>
      </c>
      <c r="L7" s="60"/>
    </row>
    <row r="8" spans="1:23" s="61" customFormat="1" ht="18" customHeight="1" thickTop="1">
      <c r="A8" s="64" t="s">
        <v>57</v>
      </c>
      <c r="B8" s="65">
        <v>2404230.8920399998</v>
      </c>
      <c r="C8" s="65">
        <v>41802.733200000002</v>
      </c>
      <c r="D8" s="65">
        <v>2446033.62524</v>
      </c>
      <c r="E8" s="65">
        <v>2528829.7729799999</v>
      </c>
      <c r="F8" s="65">
        <v>40016.171719999998</v>
      </c>
      <c r="G8" s="65">
        <v>2568845.9446999999</v>
      </c>
      <c r="H8" s="65">
        <v>2492717.9067699998</v>
      </c>
      <c r="I8" s="65">
        <v>37653.175109999996</v>
      </c>
      <c r="J8" s="65">
        <v>2530371.08188</v>
      </c>
      <c r="K8" s="66">
        <v>-1.4977489366141516E-2</v>
      </c>
      <c r="L8" s="60"/>
      <c r="M8" s="67"/>
    </row>
    <row r="9" spans="1:23" s="61" customFormat="1" ht="18" customHeight="1">
      <c r="A9" s="64" t="s">
        <v>58</v>
      </c>
      <c r="B9" s="65">
        <v>2068479.6325900001</v>
      </c>
      <c r="C9" s="65">
        <v>139419.75115</v>
      </c>
      <c r="D9" s="65">
        <v>2207899.38374</v>
      </c>
      <c r="E9" s="65">
        <v>2143302.0698199999</v>
      </c>
      <c r="F9" s="65">
        <v>76213.258239999996</v>
      </c>
      <c r="G9" s="65">
        <v>2219515.3280600002</v>
      </c>
      <c r="H9" s="65">
        <v>2037382.4691300001</v>
      </c>
      <c r="I9" s="65">
        <v>80192.328730000008</v>
      </c>
      <c r="J9" s="65">
        <v>2117574.7978599998</v>
      </c>
      <c r="K9" s="66">
        <v>-4.5929185039286446E-2</v>
      </c>
      <c r="L9" s="60"/>
      <c r="M9" s="67"/>
    </row>
    <row r="10" spans="1:23" s="61" customFormat="1" ht="18" customHeight="1">
      <c r="A10" s="64" t="s">
        <v>59</v>
      </c>
      <c r="B10" s="65">
        <v>1429912.96199</v>
      </c>
      <c r="C10" s="65">
        <v>8503.1156499999997</v>
      </c>
      <c r="D10" s="65">
        <v>1438416.07764</v>
      </c>
      <c r="E10" s="65">
        <v>1756734.6386299999</v>
      </c>
      <c r="F10" s="65">
        <v>12732.632799999999</v>
      </c>
      <c r="G10" s="65">
        <v>1769467.27143</v>
      </c>
      <c r="H10" s="65">
        <v>1621961.4748800001</v>
      </c>
      <c r="I10" s="65">
        <v>17094.39819</v>
      </c>
      <c r="J10" s="65">
        <v>1639055.87307</v>
      </c>
      <c r="K10" s="66">
        <v>-7.370093839294789E-2</v>
      </c>
      <c r="L10" s="60"/>
      <c r="M10" s="67"/>
    </row>
    <row r="11" spans="1:23" s="61" customFormat="1" ht="18" customHeight="1">
      <c r="A11" s="64" t="s">
        <v>60</v>
      </c>
      <c r="B11" s="65">
        <v>78755.335049999994</v>
      </c>
      <c r="C11" s="65">
        <v>0</v>
      </c>
      <c r="D11" s="65">
        <v>78755.335049999994</v>
      </c>
      <c r="E11" s="65">
        <v>72140.953169999993</v>
      </c>
      <c r="F11" s="65">
        <v>230.839</v>
      </c>
      <c r="G11" s="65">
        <v>72371.792170000001</v>
      </c>
      <c r="H11" s="65">
        <v>66185.489180000004</v>
      </c>
      <c r="I11" s="65">
        <v>76.146000000000001</v>
      </c>
      <c r="J11" s="65">
        <v>66261.635179999997</v>
      </c>
      <c r="K11" s="66">
        <v>-8.4427327371517258E-2</v>
      </c>
      <c r="L11" s="60"/>
      <c r="M11" s="67"/>
    </row>
    <row r="12" spans="1:23" s="61" customFormat="1" ht="18" customHeight="1">
      <c r="A12" s="64" t="s">
        <v>61</v>
      </c>
      <c r="B12" s="65">
        <v>91982</v>
      </c>
      <c r="C12" s="65">
        <v>0</v>
      </c>
      <c r="D12" s="65">
        <v>91982</v>
      </c>
      <c r="E12" s="65">
        <v>83942</v>
      </c>
      <c r="F12" s="65">
        <v>0</v>
      </c>
      <c r="G12" s="65">
        <v>83942</v>
      </c>
      <c r="H12" s="65">
        <v>90418.277780000004</v>
      </c>
      <c r="I12" s="65">
        <v>0</v>
      </c>
      <c r="J12" s="65">
        <v>90418.277780000004</v>
      </c>
      <c r="K12" s="66">
        <v>7.7151816492339931E-2</v>
      </c>
      <c r="L12" s="60"/>
      <c r="M12" s="67"/>
    </row>
    <row r="13" spans="1:23" s="61" customFormat="1" ht="18" customHeight="1">
      <c r="A13" s="64" t="s">
        <v>62</v>
      </c>
      <c r="B13" s="65">
        <v>2326761.1512799999</v>
      </c>
      <c r="C13" s="65">
        <v>24578.5304</v>
      </c>
      <c r="D13" s="65">
        <v>2351339.6816799999</v>
      </c>
      <c r="E13" s="65">
        <v>2513020.3987799999</v>
      </c>
      <c r="F13" s="65">
        <v>63957.98691</v>
      </c>
      <c r="G13" s="65">
        <v>2576978.3856899999</v>
      </c>
      <c r="H13" s="65">
        <v>2299275.27923</v>
      </c>
      <c r="I13" s="65">
        <v>67041.135479999997</v>
      </c>
      <c r="J13" s="65">
        <v>2366316.4147100002</v>
      </c>
      <c r="K13" s="66">
        <v>-8.1747667015683478E-2</v>
      </c>
      <c r="L13" s="60"/>
      <c r="M13" s="67"/>
    </row>
    <row r="14" spans="1:23" s="61" customFormat="1" ht="18" customHeight="1">
      <c r="A14" s="64" t="s">
        <v>63</v>
      </c>
      <c r="B14" s="65">
        <v>1301692.8093300001</v>
      </c>
      <c r="C14" s="65">
        <v>71963.654519999996</v>
      </c>
      <c r="D14" s="65">
        <v>1373656.4638499999</v>
      </c>
      <c r="E14" s="65">
        <v>1637142.08745</v>
      </c>
      <c r="F14" s="65">
        <v>67037.267210000005</v>
      </c>
      <c r="G14" s="65">
        <v>1704179.35466</v>
      </c>
      <c r="H14" s="65">
        <v>1685262.89426</v>
      </c>
      <c r="I14" s="65">
        <v>80844.41876</v>
      </c>
      <c r="J14" s="65">
        <v>1766107.31302</v>
      </c>
      <c r="K14" s="66">
        <v>3.6338873716936559E-2</v>
      </c>
      <c r="L14" s="60"/>
      <c r="M14" s="67"/>
    </row>
    <row r="15" spans="1:23" s="61" customFormat="1" ht="18" customHeight="1">
      <c r="A15" s="64" t="s">
        <v>64</v>
      </c>
      <c r="B15" s="65">
        <v>842827.48797000002</v>
      </c>
      <c r="C15" s="65">
        <v>16503.721679999999</v>
      </c>
      <c r="D15" s="65">
        <v>859331.20964999998</v>
      </c>
      <c r="E15" s="65">
        <v>1079571.24019</v>
      </c>
      <c r="F15" s="65">
        <v>8786.2593899999993</v>
      </c>
      <c r="G15" s="65">
        <v>1088357.4995800001</v>
      </c>
      <c r="H15" s="65">
        <v>1110611.2262000002</v>
      </c>
      <c r="I15" s="65">
        <v>8304.6985700000005</v>
      </c>
      <c r="J15" s="65">
        <v>1118915.9247699999</v>
      </c>
      <c r="K15" s="66">
        <v>2.8077562015966562E-2</v>
      </c>
      <c r="L15" s="60"/>
      <c r="M15" s="67"/>
    </row>
    <row r="16" spans="1:23" s="61" customFormat="1" ht="18" customHeight="1">
      <c r="A16" s="64" t="s">
        <v>65</v>
      </c>
      <c r="B16" s="65">
        <v>845542.28928999999</v>
      </c>
      <c r="C16" s="65">
        <v>6349.8190000000004</v>
      </c>
      <c r="D16" s="65">
        <v>851892.10829</v>
      </c>
      <c r="E16" s="65">
        <v>1209841.5103800001</v>
      </c>
      <c r="F16" s="65">
        <v>4986.25803</v>
      </c>
      <c r="G16" s="65">
        <v>1214827.76841</v>
      </c>
      <c r="H16" s="65">
        <v>1322254.4867199999</v>
      </c>
      <c r="I16" s="65">
        <v>7056.4197999999997</v>
      </c>
      <c r="J16" s="65">
        <v>1329310.90652</v>
      </c>
      <c r="K16" s="66">
        <v>9.4238163702693889E-2</v>
      </c>
      <c r="L16" s="60"/>
      <c r="M16" s="67"/>
    </row>
    <row r="17" spans="1:13" s="61" customFormat="1" ht="18" customHeight="1">
      <c r="A17" s="64" t="s">
        <v>66</v>
      </c>
      <c r="B17" s="65">
        <v>984090.74162999995</v>
      </c>
      <c r="C17" s="65">
        <v>13346.90107</v>
      </c>
      <c r="D17" s="65">
        <v>997437.64269999997</v>
      </c>
      <c r="E17" s="65">
        <v>1006617.80886</v>
      </c>
      <c r="F17" s="65">
        <v>17058.53917</v>
      </c>
      <c r="G17" s="65">
        <v>1023676.34803</v>
      </c>
      <c r="H17" s="65">
        <v>1018221.4225499999</v>
      </c>
      <c r="I17" s="65">
        <v>25125.984949999998</v>
      </c>
      <c r="J17" s="65">
        <v>1043347.4075</v>
      </c>
      <c r="K17" s="66">
        <v>1.9216092574431132E-2</v>
      </c>
      <c r="L17" s="60"/>
      <c r="M17" s="67"/>
    </row>
    <row r="18" spans="1:13" s="61" customFormat="1" ht="18" customHeight="1">
      <c r="A18" s="64" t="s">
        <v>67</v>
      </c>
      <c r="B18" s="68">
        <v>594260.04796</v>
      </c>
      <c r="C18" s="68">
        <v>4106.6498499999998</v>
      </c>
      <c r="D18" s="68">
        <v>598366.69781000004</v>
      </c>
      <c r="E18" s="68">
        <v>940963.35689000005</v>
      </c>
      <c r="F18" s="68">
        <v>6341.9431100000002</v>
      </c>
      <c r="G18" s="68">
        <v>947305.3</v>
      </c>
      <c r="H18" s="68">
        <v>1050286.74428</v>
      </c>
      <c r="I18" s="68">
        <v>7928.4690700000001</v>
      </c>
      <c r="J18" s="68">
        <v>1058215.2133500001</v>
      </c>
      <c r="K18" s="66">
        <v>0.11707937594142037</v>
      </c>
      <c r="L18" s="60"/>
      <c r="M18" s="67"/>
    </row>
    <row r="19" spans="1:13" s="61" customFormat="1" ht="18" customHeight="1">
      <c r="A19" s="64" t="s">
        <v>68</v>
      </c>
      <c r="B19" s="69">
        <v>1230647.9979999999</v>
      </c>
      <c r="C19" s="69">
        <v>4182.4316399999998</v>
      </c>
      <c r="D19" s="69">
        <v>1234830.42964</v>
      </c>
      <c r="E19" s="69">
        <v>1763037.8766099999</v>
      </c>
      <c r="F19" s="69">
        <v>7802.8995299999997</v>
      </c>
      <c r="G19" s="69">
        <v>1770840.77614</v>
      </c>
      <c r="H19" s="69">
        <v>1826105.7518699998</v>
      </c>
      <c r="I19" s="69">
        <v>9305.1391500000009</v>
      </c>
      <c r="J19" s="69">
        <v>1835410.89102</v>
      </c>
      <c r="K19" s="66">
        <v>3.6462970443196463E-2</v>
      </c>
      <c r="L19" s="60"/>
      <c r="M19" s="67"/>
    </row>
    <row r="20" spans="1:13" s="61" customFormat="1" ht="18" customHeight="1">
      <c r="A20" s="64" t="s">
        <v>69</v>
      </c>
      <c r="B20" s="65">
        <v>0</v>
      </c>
      <c r="C20" s="65">
        <v>0</v>
      </c>
      <c r="D20" s="65">
        <v>0</v>
      </c>
      <c r="E20" s="65">
        <v>197860.95254</v>
      </c>
      <c r="F20" s="65">
        <v>3499.6849400000001</v>
      </c>
      <c r="G20" s="65">
        <v>201360.63748</v>
      </c>
      <c r="H20" s="65">
        <v>204442.6005</v>
      </c>
      <c r="I20" s="65">
        <v>4916.1354199999996</v>
      </c>
      <c r="J20" s="65">
        <v>209358.73591999998</v>
      </c>
      <c r="K20" s="70">
        <v>3.9720267774750129E-2</v>
      </c>
      <c r="L20" s="60"/>
      <c r="M20" s="67"/>
    </row>
    <row r="21" spans="1:13" s="61" customFormat="1" ht="18" customHeight="1">
      <c r="A21" s="64" t="s">
        <v>70</v>
      </c>
      <c r="B21" s="65">
        <v>14199183.347130001</v>
      </c>
      <c r="C21" s="65">
        <v>330757.30816000002</v>
      </c>
      <c r="D21" s="65">
        <v>14529940.65529</v>
      </c>
      <c r="E21" s="65">
        <v>16933004.666299999</v>
      </c>
      <c r="F21" s="65">
        <v>308663.74005000002</v>
      </c>
      <c r="G21" s="65">
        <v>17241668.406350002</v>
      </c>
      <c r="H21" s="65">
        <v>16825126.023349997</v>
      </c>
      <c r="I21" s="65">
        <v>345538.44923000003</v>
      </c>
      <c r="J21" s="65">
        <v>17170664.472580001</v>
      </c>
      <c r="K21" s="66">
        <v>-4.1181591071459689E-3</v>
      </c>
      <c r="L21" s="60"/>
      <c r="M21" s="67"/>
    </row>
    <row r="22" spans="1:13" s="61" customFormat="1" ht="18" customHeight="1">
      <c r="A22" s="71" t="s">
        <v>71</v>
      </c>
      <c r="B22" s="72"/>
      <c r="C22" s="72"/>
      <c r="D22" s="72"/>
      <c r="E22" s="72"/>
      <c r="F22" s="72"/>
      <c r="G22" s="72"/>
      <c r="H22" s="72"/>
      <c r="I22" s="72"/>
      <c r="J22" s="72"/>
      <c r="K22" s="72"/>
      <c r="L22" s="60"/>
      <c r="M22" s="67"/>
    </row>
    <row r="23" spans="1:13" s="61" customFormat="1" ht="18" customHeight="1">
      <c r="A23" s="64" t="s">
        <v>72</v>
      </c>
      <c r="B23" s="65">
        <v>92165.496369999993</v>
      </c>
      <c r="C23" s="65">
        <v>2435.9698199999998</v>
      </c>
      <c r="D23" s="65">
        <v>94601.466190000006</v>
      </c>
      <c r="E23" s="65">
        <v>114350.30104000001</v>
      </c>
      <c r="F23" s="65">
        <v>2686.0581000000002</v>
      </c>
      <c r="G23" s="65">
        <v>117036.35914</v>
      </c>
      <c r="H23" s="65">
        <v>107946.16443999999</v>
      </c>
      <c r="I23" s="65">
        <v>2681.1972500000002</v>
      </c>
      <c r="J23" s="65">
        <v>110627.36168999999</v>
      </c>
      <c r="K23" s="66">
        <v>-5.4760738432861777E-2</v>
      </c>
      <c r="L23" s="60"/>
      <c r="M23" s="67"/>
    </row>
    <row r="24" spans="1:13" s="61" customFormat="1" ht="18" customHeight="1">
      <c r="A24" s="64" t="s">
        <v>73</v>
      </c>
      <c r="B24" s="65">
        <v>10132.2817</v>
      </c>
      <c r="C24" s="65">
        <v>8768.0989100000006</v>
      </c>
      <c r="D24" s="65">
        <v>18900.38061</v>
      </c>
      <c r="E24" s="65">
        <v>17264.449970000001</v>
      </c>
      <c r="F24" s="65">
        <v>7173.4667399999998</v>
      </c>
      <c r="G24" s="65">
        <v>24437.916710000001</v>
      </c>
      <c r="H24" s="65">
        <v>16492.7022</v>
      </c>
      <c r="I24" s="65">
        <v>7349.65679</v>
      </c>
      <c r="J24" s="65">
        <v>23842.358989999997</v>
      </c>
      <c r="K24" s="66">
        <v>-2.4370232825791649E-2</v>
      </c>
      <c r="L24" s="60"/>
      <c r="M24" s="67"/>
    </row>
    <row r="25" spans="1:13" s="61" customFormat="1" ht="18" customHeight="1">
      <c r="A25" s="64" t="s">
        <v>74</v>
      </c>
      <c r="B25" s="65">
        <v>15591.922490000001</v>
      </c>
      <c r="C25" s="65">
        <v>0</v>
      </c>
      <c r="D25" s="65">
        <v>15591.922490000001</v>
      </c>
      <c r="E25" s="65">
        <v>18159.377629999999</v>
      </c>
      <c r="F25" s="65">
        <v>0</v>
      </c>
      <c r="G25" s="65">
        <v>18159.377629999999</v>
      </c>
      <c r="H25" s="65">
        <v>18306.235059999999</v>
      </c>
      <c r="I25" s="65">
        <v>0</v>
      </c>
      <c r="J25" s="65">
        <v>18306.235059999999</v>
      </c>
      <c r="K25" s="66">
        <v>8.0871400436866026E-3</v>
      </c>
      <c r="L25" s="60"/>
      <c r="M25" s="67"/>
    </row>
    <row r="26" spans="1:13" s="61" customFormat="1" ht="18" customHeight="1">
      <c r="A26" s="64" t="s">
        <v>75</v>
      </c>
      <c r="B26" s="65">
        <v>9077.5040000000008</v>
      </c>
      <c r="C26" s="65">
        <v>38.863610000000001</v>
      </c>
      <c r="D26" s="65">
        <v>9116.3676099999993</v>
      </c>
      <c r="E26" s="65">
        <v>13068.596589999999</v>
      </c>
      <c r="F26" s="65">
        <v>36.887880000000003</v>
      </c>
      <c r="G26" s="65">
        <v>13105.484469999999</v>
      </c>
      <c r="H26" s="65">
        <v>11827.551170000001</v>
      </c>
      <c r="I26" s="65">
        <v>796.93468000000007</v>
      </c>
      <c r="J26" s="65">
        <v>12624.485849999999</v>
      </c>
      <c r="K26" s="66">
        <v>-3.6702086145770751E-2</v>
      </c>
      <c r="L26" s="60"/>
      <c r="M26" s="67"/>
    </row>
    <row r="27" spans="1:13" s="61" customFormat="1" ht="18" customHeight="1">
      <c r="A27" s="64" t="s">
        <v>76</v>
      </c>
      <c r="B27" s="65">
        <v>8750.0724399999999</v>
      </c>
      <c r="C27" s="65">
        <v>3.7649699999999999</v>
      </c>
      <c r="D27" s="65">
        <v>8753.8374100000001</v>
      </c>
      <c r="E27" s="65">
        <v>8943.8594699999994</v>
      </c>
      <c r="F27" s="65">
        <v>110.14919999999999</v>
      </c>
      <c r="G27" s="65">
        <v>9054.0086699999993</v>
      </c>
      <c r="H27" s="65">
        <v>10444.690119999999</v>
      </c>
      <c r="I27" s="65">
        <v>6.2359799999999996</v>
      </c>
      <c r="J27" s="65">
        <v>10450.926099999999</v>
      </c>
      <c r="K27" s="66">
        <v>0.15428717609125053</v>
      </c>
      <c r="L27" s="60"/>
      <c r="M27" s="67"/>
    </row>
    <row r="28" spans="1:13" s="61" customFormat="1" ht="18" customHeight="1">
      <c r="A28" s="64" t="s">
        <v>77</v>
      </c>
      <c r="B28" s="65">
        <v>2372.5812900000001</v>
      </c>
      <c r="C28" s="65">
        <v>60.469290000000001</v>
      </c>
      <c r="D28" s="65">
        <v>2433.0505800000001</v>
      </c>
      <c r="E28" s="65">
        <v>1964.9914000000001</v>
      </c>
      <c r="F28" s="65">
        <v>167.03424999999999</v>
      </c>
      <c r="G28" s="65">
        <v>2132.02565</v>
      </c>
      <c r="H28" s="65">
        <v>1374.36997</v>
      </c>
      <c r="I28" s="65">
        <v>138.85547</v>
      </c>
      <c r="J28" s="65">
        <v>1513.2254399999999</v>
      </c>
      <c r="K28" s="66">
        <v>-0.29024050906704624</v>
      </c>
      <c r="L28" s="60"/>
      <c r="M28" s="67"/>
    </row>
    <row r="29" spans="1:13" s="61" customFormat="1" ht="18" customHeight="1">
      <c r="A29" s="64" t="s">
        <v>78</v>
      </c>
      <c r="B29" s="65">
        <v>0</v>
      </c>
      <c r="C29" s="65">
        <v>0</v>
      </c>
      <c r="D29" s="65">
        <v>0</v>
      </c>
      <c r="E29" s="65">
        <v>0</v>
      </c>
      <c r="F29" s="65">
        <v>0</v>
      </c>
      <c r="G29" s="65">
        <v>0</v>
      </c>
      <c r="H29" s="65">
        <v>0</v>
      </c>
      <c r="I29" s="65">
        <v>0</v>
      </c>
      <c r="J29" s="65">
        <v>0</v>
      </c>
      <c r="K29" s="66">
        <v>0</v>
      </c>
      <c r="L29" s="60"/>
      <c r="M29" s="67"/>
    </row>
    <row r="30" spans="1:13" s="61" customFormat="1" ht="18" customHeight="1">
      <c r="A30" s="64" t="s">
        <v>79</v>
      </c>
      <c r="B30" s="65">
        <v>337.16129000000001</v>
      </c>
      <c r="C30" s="65">
        <v>68.624529999999993</v>
      </c>
      <c r="D30" s="65">
        <v>405.78582</v>
      </c>
      <c r="E30" s="65">
        <v>768.15540999999996</v>
      </c>
      <c r="F30" s="65">
        <v>68.624529999999993</v>
      </c>
      <c r="G30" s="65">
        <v>836.77994000000001</v>
      </c>
      <c r="H30" s="65">
        <v>720.07643999999993</v>
      </c>
      <c r="I30" s="65">
        <v>68.624529999999993</v>
      </c>
      <c r="J30" s="65">
        <v>788.70096999999998</v>
      </c>
      <c r="K30" s="66">
        <v>-5.7457125465985692E-2</v>
      </c>
      <c r="L30" s="60"/>
      <c r="M30" s="67"/>
    </row>
    <row r="31" spans="1:13" s="61" customFormat="1" ht="18" customHeight="1">
      <c r="A31" s="64" t="s">
        <v>70</v>
      </c>
      <c r="B31" s="65">
        <v>138427.01957999999</v>
      </c>
      <c r="C31" s="65">
        <v>11375.79113</v>
      </c>
      <c r="D31" s="65">
        <v>149802.81070999999</v>
      </c>
      <c r="E31" s="65">
        <v>174519.73151000001</v>
      </c>
      <c r="F31" s="65">
        <v>10242.2207</v>
      </c>
      <c r="G31" s="65">
        <v>184761.95220999999</v>
      </c>
      <c r="H31" s="65">
        <v>167111.78939999998</v>
      </c>
      <c r="I31" s="65">
        <v>11041.5047</v>
      </c>
      <c r="J31" s="65">
        <v>178153.29410000003</v>
      </c>
      <c r="K31" s="66">
        <v>-3.5768501203584213E-2</v>
      </c>
      <c r="L31" s="60"/>
      <c r="M31" s="67"/>
    </row>
    <row r="32" spans="1:13" s="61" customFormat="1" ht="18" customHeight="1">
      <c r="A32" s="71" t="s">
        <v>80</v>
      </c>
      <c r="B32" s="72"/>
      <c r="C32" s="72"/>
      <c r="D32" s="72"/>
      <c r="E32" s="72"/>
      <c r="F32" s="72"/>
      <c r="G32" s="72"/>
      <c r="H32" s="72"/>
      <c r="I32" s="72"/>
      <c r="J32" s="72"/>
      <c r="K32" s="72"/>
      <c r="L32" s="60"/>
      <c r="M32" s="67"/>
    </row>
    <row r="33" spans="1:13" s="61" customFormat="1" ht="18" customHeight="1">
      <c r="A33" s="64" t="s">
        <v>81</v>
      </c>
      <c r="B33" s="65">
        <v>222560.11702000001</v>
      </c>
      <c r="C33" s="65">
        <v>217.45809</v>
      </c>
      <c r="D33" s="65">
        <v>222777.57511000001</v>
      </c>
      <c r="E33" s="65">
        <v>578374.48513000004</v>
      </c>
      <c r="F33" s="65">
        <v>695.38484000000005</v>
      </c>
      <c r="G33" s="65">
        <v>579069.86997</v>
      </c>
      <c r="H33" s="65">
        <v>663210.63951000001</v>
      </c>
      <c r="I33" s="65">
        <v>2009.6681799999999</v>
      </c>
      <c r="J33" s="65">
        <v>665220.30769000005</v>
      </c>
      <c r="K33" s="66">
        <v>0.14877382193009492</v>
      </c>
      <c r="L33" s="60"/>
      <c r="M33" s="67"/>
    </row>
    <row r="34" spans="1:13" s="61" customFormat="1" ht="18" customHeight="1">
      <c r="A34" s="64" t="s">
        <v>82</v>
      </c>
      <c r="B34" s="65">
        <v>52986.116779999997</v>
      </c>
      <c r="C34" s="65">
        <v>92.146169999999998</v>
      </c>
      <c r="D34" s="65">
        <v>53078.262949999997</v>
      </c>
      <c r="E34" s="65">
        <v>84175.569680000001</v>
      </c>
      <c r="F34" s="65">
        <v>337.45477</v>
      </c>
      <c r="G34" s="65">
        <v>84513.024449999997</v>
      </c>
      <c r="H34" s="65">
        <v>93306.617239999992</v>
      </c>
      <c r="I34" s="65">
        <v>648.50473</v>
      </c>
      <c r="J34" s="65">
        <v>93955.121969999993</v>
      </c>
      <c r="K34" s="66">
        <v>0.11172357848329262</v>
      </c>
      <c r="L34" s="60"/>
      <c r="M34" s="67"/>
    </row>
    <row r="35" spans="1:13" s="61" customFormat="1" ht="18" customHeight="1">
      <c r="A35" s="64" t="s">
        <v>83</v>
      </c>
      <c r="B35" s="65">
        <v>301596.19176999998</v>
      </c>
      <c r="C35" s="65">
        <v>3195.05555</v>
      </c>
      <c r="D35" s="65">
        <v>304791.24732000002</v>
      </c>
      <c r="E35" s="65">
        <v>433165.91330999997</v>
      </c>
      <c r="F35" s="65">
        <v>4193.1214099999997</v>
      </c>
      <c r="G35" s="65">
        <v>437359.03472</v>
      </c>
      <c r="H35" s="65">
        <v>464140.02997000003</v>
      </c>
      <c r="I35" s="65">
        <v>5912.5400300000001</v>
      </c>
      <c r="J35" s="65">
        <v>470052.57</v>
      </c>
      <c r="K35" s="66">
        <v>7.4752166262966657E-2</v>
      </c>
      <c r="L35" s="60"/>
      <c r="M35" s="67"/>
    </row>
    <row r="36" spans="1:13" s="61" customFormat="1" ht="18" customHeight="1">
      <c r="A36" s="64" t="s">
        <v>84</v>
      </c>
      <c r="B36" s="65">
        <v>912217.08785999997</v>
      </c>
      <c r="C36" s="65">
        <v>13947.28708</v>
      </c>
      <c r="D36" s="65">
        <v>926164.37494000001</v>
      </c>
      <c r="E36" s="65">
        <v>840506.69253</v>
      </c>
      <c r="F36" s="65">
        <v>14296.226849999999</v>
      </c>
      <c r="G36" s="65">
        <v>854802.91937999998</v>
      </c>
      <c r="H36" s="65">
        <v>845549.17339000001</v>
      </c>
      <c r="I36" s="65">
        <v>16175.260390000001</v>
      </c>
      <c r="J36" s="65">
        <v>861724.43377999996</v>
      </c>
      <c r="K36" s="66">
        <v>8.0972049148126946E-3</v>
      </c>
      <c r="L36" s="60"/>
      <c r="M36" s="67"/>
    </row>
    <row r="37" spans="1:13" s="61" customFormat="1" ht="18" customHeight="1">
      <c r="A37" s="64" t="s">
        <v>85</v>
      </c>
      <c r="B37" s="65">
        <v>129931.01261000001</v>
      </c>
      <c r="C37" s="65">
        <v>2566.1670800000002</v>
      </c>
      <c r="D37" s="65">
        <v>132497.17968999999</v>
      </c>
      <c r="E37" s="65">
        <v>0</v>
      </c>
      <c r="F37" s="65">
        <v>0</v>
      </c>
      <c r="G37" s="65">
        <v>0</v>
      </c>
      <c r="H37" s="65"/>
      <c r="I37" s="65"/>
      <c r="J37" s="65"/>
      <c r="K37" s="73" t="s">
        <v>86</v>
      </c>
      <c r="L37" s="60"/>
      <c r="M37" s="67"/>
    </row>
    <row r="38" spans="1:13" s="61" customFormat="1" ht="18" customHeight="1">
      <c r="A38" s="64" t="s">
        <v>70</v>
      </c>
      <c r="B38" s="65">
        <v>1619290.5260399999</v>
      </c>
      <c r="C38" s="65">
        <v>20018.113969999999</v>
      </c>
      <c r="D38" s="65">
        <v>1639308.64001</v>
      </c>
      <c r="E38" s="65">
        <v>1936222.66065</v>
      </c>
      <c r="F38" s="65">
        <v>19522.187870000002</v>
      </c>
      <c r="G38" s="65">
        <v>1955744.84852</v>
      </c>
      <c r="H38" s="65">
        <v>2066206.4601099999</v>
      </c>
      <c r="I38" s="65">
        <v>24745.973330000001</v>
      </c>
      <c r="J38" s="65">
        <v>2090952.4334399998</v>
      </c>
      <c r="K38" s="66">
        <v>6.9133550331127003E-2</v>
      </c>
      <c r="L38" s="60"/>
      <c r="M38" s="67"/>
    </row>
    <row r="39" spans="1:13" s="61" customFormat="1" ht="18" customHeight="1">
      <c r="A39" s="71" t="s">
        <v>87</v>
      </c>
      <c r="B39" s="72"/>
      <c r="C39" s="72"/>
      <c r="D39" s="72"/>
      <c r="E39" s="72"/>
      <c r="F39" s="72"/>
      <c r="G39" s="72"/>
      <c r="H39" s="72"/>
      <c r="I39" s="72"/>
      <c r="J39" s="72"/>
      <c r="K39" s="66" t="s">
        <v>88</v>
      </c>
      <c r="L39" s="60"/>
      <c r="M39" s="67"/>
    </row>
    <row r="40" spans="1:13" s="61" customFormat="1" ht="18" customHeight="1">
      <c r="A40" s="64" t="s">
        <v>89</v>
      </c>
      <c r="B40" s="65">
        <v>113399.66575</v>
      </c>
      <c r="C40" s="65">
        <v>3353.65598</v>
      </c>
      <c r="D40" s="65">
        <v>116753.32173</v>
      </c>
      <c r="E40" s="65">
        <v>113851.03361</v>
      </c>
      <c r="F40" s="65">
        <v>3455.4066499999999</v>
      </c>
      <c r="G40" s="65">
        <v>117306.44026</v>
      </c>
      <c r="H40" s="65">
        <v>105102.32862</v>
      </c>
      <c r="I40" s="65">
        <v>6048.78712</v>
      </c>
      <c r="J40" s="65">
        <v>111151.11573999999</v>
      </c>
      <c r="K40" s="66">
        <v>-5.2472178904732325E-2</v>
      </c>
      <c r="L40" s="60"/>
      <c r="M40" s="67"/>
    </row>
    <row r="41" spans="1:13" s="61" customFormat="1" ht="18" customHeight="1">
      <c r="A41" s="64" t="s">
        <v>90</v>
      </c>
      <c r="B41" s="65">
        <v>19329.37515</v>
      </c>
      <c r="C41" s="65">
        <v>835.89990999999998</v>
      </c>
      <c r="D41" s="65">
        <v>20165.27506</v>
      </c>
      <c r="E41" s="65">
        <v>28495.890749999999</v>
      </c>
      <c r="F41" s="65">
        <v>637.01409000000001</v>
      </c>
      <c r="G41" s="65">
        <v>29132.904839999999</v>
      </c>
      <c r="H41" s="65">
        <v>85997.320959999997</v>
      </c>
      <c r="I41" s="65">
        <v>1257.14201</v>
      </c>
      <c r="J41" s="65">
        <v>87254.462969999993</v>
      </c>
      <c r="K41" s="66">
        <v>1.9950485009719339</v>
      </c>
      <c r="L41" s="60"/>
      <c r="M41" s="67"/>
    </row>
    <row r="42" spans="1:13" s="61" customFormat="1" ht="18" customHeight="1">
      <c r="A42" s="64" t="s">
        <v>91</v>
      </c>
      <c r="B42" s="65">
        <v>32206.637149999999</v>
      </c>
      <c r="C42" s="65">
        <v>1049.5537200000001</v>
      </c>
      <c r="D42" s="65">
        <v>33256.190869999999</v>
      </c>
      <c r="E42" s="65">
        <v>40724.719969999998</v>
      </c>
      <c r="F42" s="65">
        <v>904.47378000000003</v>
      </c>
      <c r="G42" s="65">
        <v>41629.193749999999</v>
      </c>
      <c r="H42" s="65">
        <v>44003.057970000002</v>
      </c>
      <c r="I42" s="65">
        <v>1015.0973399999999</v>
      </c>
      <c r="J42" s="65">
        <v>45018.155310000002</v>
      </c>
      <c r="K42" s="66">
        <v>8.1408291987398851E-2</v>
      </c>
      <c r="L42" s="60"/>
      <c r="M42" s="67"/>
    </row>
    <row r="43" spans="1:13" s="61" customFormat="1" ht="18" customHeight="1">
      <c r="A43" s="64" t="s">
        <v>92</v>
      </c>
      <c r="B43" s="65">
        <v>36178.039519999998</v>
      </c>
      <c r="C43" s="65">
        <v>679.19327999999996</v>
      </c>
      <c r="D43" s="65">
        <v>36857.232799999998</v>
      </c>
      <c r="E43" s="65">
        <v>40649.542560000002</v>
      </c>
      <c r="F43" s="65">
        <v>943.46804999999995</v>
      </c>
      <c r="G43" s="65">
        <v>41593.010609999998</v>
      </c>
      <c r="H43" s="65">
        <v>42129.53026</v>
      </c>
      <c r="I43" s="65">
        <v>595.22377000000006</v>
      </c>
      <c r="J43" s="65">
        <v>42724.754030000004</v>
      </c>
      <c r="K43" s="66">
        <v>2.7209942329298631E-2</v>
      </c>
      <c r="L43" s="60"/>
      <c r="M43" s="67"/>
    </row>
    <row r="44" spans="1:13" s="61" customFormat="1" ht="18" customHeight="1">
      <c r="A44" s="64" t="s">
        <v>93</v>
      </c>
      <c r="B44" s="65">
        <v>1518.90058</v>
      </c>
      <c r="C44" s="65">
        <v>0</v>
      </c>
      <c r="D44" s="65">
        <v>1518.90058</v>
      </c>
      <c r="E44" s="65">
        <v>1343.98541</v>
      </c>
      <c r="F44" s="65">
        <v>0</v>
      </c>
      <c r="G44" s="65">
        <v>1343.98541</v>
      </c>
      <c r="H44" s="65">
        <v>1279.6667299999999</v>
      </c>
      <c r="I44" s="65">
        <v>0</v>
      </c>
      <c r="J44" s="65">
        <v>1279.6667299999999</v>
      </c>
      <c r="K44" s="66">
        <v>-4.785668022988443E-2</v>
      </c>
      <c r="L44" s="60"/>
      <c r="M44" s="67"/>
    </row>
    <row r="45" spans="1:13" s="61" customFormat="1" ht="18" customHeight="1">
      <c r="A45" s="64" t="s">
        <v>94</v>
      </c>
      <c r="B45" s="65">
        <v>4681.2546199999997</v>
      </c>
      <c r="C45" s="65">
        <v>86.214070000000007</v>
      </c>
      <c r="D45" s="65">
        <v>4767.4686899999997</v>
      </c>
      <c r="E45" s="65">
        <v>5763.1334200000001</v>
      </c>
      <c r="F45" s="65">
        <v>94.114660000000001</v>
      </c>
      <c r="G45" s="65">
        <v>5857.2480800000003</v>
      </c>
      <c r="H45" s="65">
        <v>7686.8333300000004</v>
      </c>
      <c r="I45" s="65">
        <v>92.625910000000005</v>
      </c>
      <c r="J45" s="65">
        <v>7779.4592400000001</v>
      </c>
      <c r="K45" s="66">
        <v>0.32817649751997524</v>
      </c>
      <c r="L45" s="60"/>
      <c r="M45" s="67"/>
    </row>
    <row r="46" spans="1:13" s="61" customFormat="1" ht="18" customHeight="1">
      <c r="A46" s="64" t="s">
        <v>95</v>
      </c>
      <c r="B46" s="65">
        <v>2602.45973</v>
      </c>
      <c r="C46" s="65">
        <v>49.463250000000002</v>
      </c>
      <c r="D46" s="65">
        <v>2651.9229799999998</v>
      </c>
      <c r="E46" s="65">
        <v>3926.6876699999998</v>
      </c>
      <c r="F46" s="65">
        <v>36.109699999999997</v>
      </c>
      <c r="G46" s="65">
        <v>3962.7973699999998</v>
      </c>
      <c r="H46" s="65">
        <v>3853.21756</v>
      </c>
      <c r="I46" s="65">
        <v>112.04213</v>
      </c>
      <c r="J46" s="65">
        <v>3965.2596899999999</v>
      </c>
      <c r="K46" s="66">
        <v>6.2135904768712003E-4</v>
      </c>
      <c r="L46" s="60"/>
      <c r="M46" s="67"/>
    </row>
    <row r="47" spans="1:13" s="61" customFormat="1" ht="18" customHeight="1">
      <c r="A47" s="64" t="s">
        <v>96</v>
      </c>
      <c r="B47" s="65">
        <v>12226.960489999999</v>
      </c>
      <c r="C47" s="65">
        <v>121.02145</v>
      </c>
      <c r="D47" s="65">
        <v>12347.98194</v>
      </c>
      <c r="E47" s="65">
        <v>13259.789510000001</v>
      </c>
      <c r="F47" s="65">
        <v>227.59881999999999</v>
      </c>
      <c r="G47" s="65">
        <v>13487.38833</v>
      </c>
      <c r="H47" s="65">
        <v>12790.888570000001</v>
      </c>
      <c r="I47" s="65">
        <v>302.54947999999996</v>
      </c>
      <c r="J47" s="65">
        <v>13093.438050000001</v>
      </c>
      <c r="K47" s="66">
        <v>-2.9208789008005054E-2</v>
      </c>
      <c r="L47" s="60"/>
      <c r="M47" s="67"/>
    </row>
    <row r="48" spans="1:13" s="61" customFormat="1" ht="18" customHeight="1">
      <c r="A48" s="64" t="s">
        <v>97</v>
      </c>
      <c r="B48" s="65">
        <v>6940.9957100000001</v>
      </c>
      <c r="C48" s="65">
        <v>20.48499</v>
      </c>
      <c r="D48" s="65">
        <v>6961.4807000000001</v>
      </c>
      <c r="E48" s="65">
        <v>8292.0722999999998</v>
      </c>
      <c r="F48" s="65">
        <v>71.712199999999996</v>
      </c>
      <c r="G48" s="65">
        <v>8363.7844999999998</v>
      </c>
      <c r="H48" s="65">
        <v>9601.2441899999994</v>
      </c>
      <c r="I48" s="65">
        <v>148.88542999999999</v>
      </c>
      <c r="J48" s="65">
        <v>9750.1296199999997</v>
      </c>
      <c r="K48" s="66">
        <v>0.16575571979407178</v>
      </c>
      <c r="L48" s="60"/>
      <c r="M48" s="67"/>
    </row>
    <row r="49" spans="1:13" s="61" customFormat="1" ht="18" customHeight="1">
      <c r="A49" s="64" t="s">
        <v>98</v>
      </c>
      <c r="B49" s="65">
        <v>6391.1986100000004</v>
      </c>
      <c r="C49" s="65">
        <v>0</v>
      </c>
      <c r="D49" s="65">
        <v>6391.1986100000004</v>
      </c>
      <c r="E49" s="65">
        <v>12330.59251</v>
      </c>
      <c r="F49" s="65">
        <v>85.189670000000007</v>
      </c>
      <c r="G49" s="65">
        <v>12415.78218</v>
      </c>
      <c r="H49" s="65">
        <v>12651.131039999998</v>
      </c>
      <c r="I49" s="65">
        <v>141.47058999999999</v>
      </c>
      <c r="J49" s="65">
        <v>12792.601630000001</v>
      </c>
      <c r="K49" s="66">
        <v>3.0350037117033324E-2</v>
      </c>
      <c r="L49" s="60"/>
      <c r="M49" s="67"/>
    </row>
    <row r="50" spans="1:13" s="61" customFormat="1" ht="18" customHeight="1">
      <c r="A50" s="64" t="s">
        <v>99</v>
      </c>
      <c r="B50" s="65">
        <v>11291.76534</v>
      </c>
      <c r="C50" s="65">
        <v>180.90778</v>
      </c>
      <c r="D50" s="65">
        <v>11472.673119999999</v>
      </c>
      <c r="E50" s="65">
        <v>19438.753260000001</v>
      </c>
      <c r="F50" s="65">
        <v>161.92859000000001</v>
      </c>
      <c r="G50" s="65">
        <v>19600.681850000001</v>
      </c>
      <c r="H50" s="65">
        <v>20500.900839999998</v>
      </c>
      <c r="I50" s="65">
        <v>196.22859</v>
      </c>
      <c r="J50" s="65">
        <v>20697.129430000001</v>
      </c>
      <c r="K50" s="66">
        <v>5.5939257031509815E-2</v>
      </c>
      <c r="L50" s="60"/>
      <c r="M50" s="67"/>
    </row>
    <row r="51" spans="1:13" s="61" customFormat="1" ht="18" customHeight="1">
      <c r="A51" s="64" t="s">
        <v>100</v>
      </c>
      <c r="B51" s="65">
        <v>7860.0409</v>
      </c>
      <c r="C51" s="65">
        <v>22.717770000000002</v>
      </c>
      <c r="D51" s="65">
        <v>7882.7586700000002</v>
      </c>
      <c r="E51" s="65">
        <v>8957.8067200000005</v>
      </c>
      <c r="F51" s="65">
        <v>16.955649999999999</v>
      </c>
      <c r="G51" s="65">
        <v>8974.7623700000004</v>
      </c>
      <c r="H51" s="65">
        <v>8951.1769700000004</v>
      </c>
      <c r="I51" s="65">
        <v>82.275210000000001</v>
      </c>
      <c r="J51" s="65">
        <v>9033.4521800000002</v>
      </c>
      <c r="K51" s="66">
        <v>6.5394277397452516E-3</v>
      </c>
      <c r="L51" s="60"/>
      <c r="M51" s="67"/>
    </row>
    <row r="52" spans="1:13" s="61" customFormat="1" ht="18" customHeight="1">
      <c r="A52" s="64" t="s">
        <v>101</v>
      </c>
      <c r="B52" s="65">
        <v>3902.8615199999999</v>
      </c>
      <c r="C52" s="65">
        <v>67.376300000000001</v>
      </c>
      <c r="D52" s="65">
        <v>3970.2378199999998</v>
      </c>
      <c r="E52" s="65">
        <v>3762.8760000000002</v>
      </c>
      <c r="F52" s="65">
        <v>64.084379999999996</v>
      </c>
      <c r="G52" s="65">
        <v>3826.96038</v>
      </c>
      <c r="H52" s="65">
        <v>3388.70102</v>
      </c>
      <c r="I52" s="65">
        <v>128.53885</v>
      </c>
      <c r="J52" s="65">
        <v>3517.2398700000003</v>
      </c>
      <c r="K52" s="66">
        <v>-8.093120368285589E-2</v>
      </c>
      <c r="L52" s="60"/>
      <c r="M52" s="67"/>
    </row>
    <row r="53" spans="1:13" s="61" customFormat="1" ht="18" customHeight="1">
      <c r="A53" s="64" t="s">
        <v>102</v>
      </c>
      <c r="B53" s="65">
        <v>17784.049760000002</v>
      </c>
      <c r="C53" s="65">
        <v>65.006320000000002</v>
      </c>
      <c r="D53" s="65">
        <v>17849.056079999998</v>
      </c>
      <c r="E53" s="65">
        <v>19554.908240000001</v>
      </c>
      <c r="F53" s="65">
        <v>86.042779999999993</v>
      </c>
      <c r="G53" s="65">
        <v>19640.95102</v>
      </c>
      <c r="H53" s="65">
        <v>19939.972460000001</v>
      </c>
      <c r="I53" s="65">
        <v>158.13429000000002</v>
      </c>
      <c r="J53" s="65">
        <v>20098.106749999999</v>
      </c>
      <c r="K53" s="66">
        <v>2.3275641262711089E-2</v>
      </c>
      <c r="L53" s="60"/>
      <c r="M53" s="67"/>
    </row>
    <row r="54" spans="1:13" s="61" customFormat="1" ht="18" customHeight="1">
      <c r="A54" s="64" t="s">
        <v>103</v>
      </c>
      <c r="B54" s="65">
        <v>5469.1616400000003</v>
      </c>
      <c r="C54" s="65">
        <v>13.579370000000001</v>
      </c>
      <c r="D54" s="65">
        <v>5482.7410099999997</v>
      </c>
      <c r="E54" s="65">
        <v>6460.7631199999996</v>
      </c>
      <c r="F54" s="65">
        <v>18.665659999999999</v>
      </c>
      <c r="G54" s="65">
        <v>6479.4287800000002</v>
      </c>
      <c r="H54" s="65">
        <v>7409.0925599999991</v>
      </c>
      <c r="I54" s="65">
        <v>153.82157000000001</v>
      </c>
      <c r="J54" s="65">
        <v>7562.9141300000001</v>
      </c>
      <c r="K54" s="66">
        <v>0.1672192699060735</v>
      </c>
      <c r="L54" s="60"/>
      <c r="M54" s="67"/>
    </row>
    <row r="55" spans="1:13" s="61" customFormat="1" ht="18" customHeight="1">
      <c r="A55" s="64" t="s">
        <v>104</v>
      </c>
      <c r="B55" s="65">
        <v>21165.802390000001</v>
      </c>
      <c r="C55" s="65">
        <v>139.43395000000001</v>
      </c>
      <c r="D55" s="65">
        <v>21305.236339999999</v>
      </c>
      <c r="E55" s="65">
        <v>22284.077860000001</v>
      </c>
      <c r="F55" s="65">
        <v>111.78400000000001</v>
      </c>
      <c r="G55" s="65">
        <v>22395.861860000001</v>
      </c>
      <c r="H55" s="65">
        <v>21052.47783</v>
      </c>
      <c r="I55" s="65">
        <v>497.07923</v>
      </c>
      <c r="J55" s="65">
        <v>21549.557059999999</v>
      </c>
      <c r="K55" s="66">
        <v>-3.7788445262360693E-2</v>
      </c>
      <c r="L55" s="60"/>
      <c r="M55" s="67"/>
    </row>
    <row r="56" spans="1:13" s="61" customFormat="1" ht="18" customHeight="1">
      <c r="A56" s="64" t="s">
        <v>105</v>
      </c>
      <c r="B56" s="65">
        <v>8950.3150800000003</v>
      </c>
      <c r="C56" s="65">
        <v>73.794669999999996</v>
      </c>
      <c r="D56" s="65">
        <v>9024.1097499999996</v>
      </c>
      <c r="E56" s="65">
        <v>10065.403920000001</v>
      </c>
      <c r="F56" s="65">
        <v>12.767799999999999</v>
      </c>
      <c r="G56" s="65">
        <v>10078.17172</v>
      </c>
      <c r="H56" s="65">
        <v>9185.2406499999997</v>
      </c>
      <c r="I56" s="65">
        <v>170.61817000000002</v>
      </c>
      <c r="J56" s="65">
        <v>9355.8588199999995</v>
      </c>
      <c r="K56" s="66">
        <v>-7.1671025268063238E-2</v>
      </c>
      <c r="L56" s="60"/>
      <c r="M56" s="67"/>
    </row>
    <row r="57" spans="1:13" s="61" customFormat="1" ht="18" customHeight="1">
      <c r="A57" s="64" t="s">
        <v>106</v>
      </c>
      <c r="B57" s="65">
        <v>4579.902</v>
      </c>
      <c r="C57" s="65">
        <v>0</v>
      </c>
      <c r="D57" s="65">
        <v>4579.902</v>
      </c>
      <c r="E57" s="65">
        <v>4842.2384000000002</v>
      </c>
      <c r="F57" s="65">
        <v>3.3326899999999999</v>
      </c>
      <c r="G57" s="65">
        <v>4845.5710900000004</v>
      </c>
      <c r="H57" s="65">
        <v>4578.2520800000002</v>
      </c>
      <c r="I57" s="65">
        <v>0</v>
      </c>
      <c r="J57" s="65">
        <v>4578.2520800000002</v>
      </c>
      <c r="K57" s="66">
        <v>-5.5167699541479709E-2</v>
      </c>
      <c r="L57" s="60"/>
      <c r="M57" s="67"/>
    </row>
    <row r="58" spans="1:13" s="61" customFormat="1" ht="18" customHeight="1">
      <c r="A58" s="64" t="s">
        <v>107</v>
      </c>
      <c r="B58" s="65">
        <v>3028.1288199999999</v>
      </c>
      <c r="C58" s="65">
        <v>1.0002</v>
      </c>
      <c r="D58" s="65">
        <v>3029.1290199999999</v>
      </c>
      <c r="E58" s="65">
        <v>3516.49611</v>
      </c>
      <c r="F58" s="65">
        <v>229.16990000000001</v>
      </c>
      <c r="G58" s="65">
        <v>3745.6660099999999</v>
      </c>
      <c r="H58" s="65">
        <v>3140.5561499999999</v>
      </c>
      <c r="I58" s="65">
        <v>217.89415</v>
      </c>
      <c r="J58" s="65">
        <v>3358.4503</v>
      </c>
      <c r="K58" s="66">
        <v>-0.10337699863421612</v>
      </c>
      <c r="L58" s="60"/>
      <c r="M58" s="67"/>
    </row>
    <row r="59" spans="1:13" s="61" customFormat="1" ht="18" customHeight="1">
      <c r="A59" s="64" t="s">
        <v>108</v>
      </c>
      <c r="B59" s="65">
        <v>872.60850000000005</v>
      </c>
      <c r="C59" s="65">
        <v>14.79795</v>
      </c>
      <c r="D59" s="65">
        <v>887.40644999999995</v>
      </c>
      <c r="E59" s="65">
        <v>1263.42091</v>
      </c>
      <c r="F59" s="65">
        <v>8.7948299999999993</v>
      </c>
      <c r="G59" s="65">
        <v>1272.2157400000001</v>
      </c>
      <c r="H59" s="65">
        <v>1029.05358</v>
      </c>
      <c r="I59" s="65">
        <v>8.4092400000000005</v>
      </c>
      <c r="J59" s="65">
        <v>1037.46282</v>
      </c>
      <c r="K59" s="66">
        <v>-0.18452288603189271</v>
      </c>
      <c r="L59" s="60"/>
      <c r="M59" s="67"/>
    </row>
    <row r="60" spans="1:13" s="61" customFormat="1" ht="18" customHeight="1">
      <c r="A60" s="64" t="s">
        <v>109</v>
      </c>
      <c r="B60" s="65">
        <v>1907.1477299999999</v>
      </c>
      <c r="C60" s="65">
        <v>0</v>
      </c>
      <c r="D60" s="65">
        <v>1907.1477299999999</v>
      </c>
      <c r="E60" s="65">
        <v>2607.3565100000001</v>
      </c>
      <c r="F60" s="65">
        <v>0</v>
      </c>
      <c r="G60" s="65">
        <v>2607.3565100000001</v>
      </c>
      <c r="H60" s="65">
        <v>2348.7277799999997</v>
      </c>
      <c r="I60" s="65">
        <v>19.99859</v>
      </c>
      <c r="J60" s="65">
        <v>2368.7263700000003</v>
      </c>
      <c r="K60" s="66">
        <v>-9.1521868637749026E-2</v>
      </c>
      <c r="L60" s="60"/>
      <c r="M60" s="67"/>
    </row>
    <row r="61" spans="1:13" s="61" customFormat="1" ht="18" customHeight="1">
      <c r="A61" s="64" t="s">
        <v>110</v>
      </c>
      <c r="B61" s="65">
        <v>3327.6766200000002</v>
      </c>
      <c r="C61" s="65">
        <v>1.87375</v>
      </c>
      <c r="D61" s="65">
        <v>3329.5503699999999</v>
      </c>
      <c r="E61" s="65">
        <v>5411.0251699999999</v>
      </c>
      <c r="F61" s="65">
        <v>12.83338</v>
      </c>
      <c r="G61" s="65">
        <v>5423.8585499999999</v>
      </c>
      <c r="H61" s="65">
        <v>5279.2169699999995</v>
      </c>
      <c r="I61" s="65">
        <v>71.764210000000006</v>
      </c>
      <c r="J61" s="65">
        <v>5350.9811799999998</v>
      </c>
      <c r="K61" s="66">
        <v>-1.3436443691917432E-2</v>
      </c>
      <c r="L61" s="60"/>
      <c r="M61" s="67"/>
    </row>
    <row r="62" spans="1:13" s="61" customFormat="1" ht="18" customHeight="1">
      <c r="A62" s="64" t="s">
        <v>111</v>
      </c>
      <c r="B62" s="65">
        <v>5164.9734200000003</v>
      </c>
      <c r="C62" s="65">
        <v>104.3853</v>
      </c>
      <c r="D62" s="65">
        <v>5269.3587200000002</v>
      </c>
      <c r="E62" s="65">
        <v>5651.8667599999999</v>
      </c>
      <c r="F62" s="65">
        <v>205.80613</v>
      </c>
      <c r="G62" s="65">
        <v>5857.6728899999998</v>
      </c>
      <c r="H62" s="65">
        <v>5562.26404</v>
      </c>
      <c r="I62" s="65">
        <v>446.17829999999998</v>
      </c>
      <c r="J62" s="65">
        <v>6008.4423399999996</v>
      </c>
      <c r="K62" s="66">
        <v>2.5738796418179666E-2</v>
      </c>
      <c r="L62" s="60"/>
      <c r="M62" s="67"/>
    </row>
    <row r="63" spans="1:13" s="61" customFormat="1" ht="18" customHeight="1">
      <c r="A63" s="64" t="s">
        <v>112</v>
      </c>
      <c r="B63" s="65">
        <v>1084.8400899999999</v>
      </c>
      <c r="C63" s="65">
        <v>92.998289999999997</v>
      </c>
      <c r="D63" s="65">
        <v>1177.8383799999999</v>
      </c>
      <c r="E63" s="65">
        <v>1543.7853</v>
      </c>
      <c r="F63" s="65">
        <v>77.122339999999994</v>
      </c>
      <c r="G63" s="65">
        <v>1620.9076399999999</v>
      </c>
      <c r="H63" s="65">
        <v>1337.27936</v>
      </c>
      <c r="I63" s="65">
        <v>97.744619999999998</v>
      </c>
      <c r="J63" s="65">
        <v>1435.0239799999999</v>
      </c>
      <c r="K63" s="66">
        <v>-0.11467874875338357</v>
      </c>
      <c r="L63" s="60"/>
      <c r="M63" s="67"/>
    </row>
    <row r="64" spans="1:13" s="61" customFormat="1" ht="18" customHeight="1">
      <c r="A64" s="64" t="s">
        <v>113</v>
      </c>
      <c r="B64" s="65">
        <v>1453.28042</v>
      </c>
      <c r="C64" s="65">
        <v>0</v>
      </c>
      <c r="D64" s="65">
        <v>1453.28042</v>
      </c>
      <c r="E64" s="65">
        <v>1676.79215</v>
      </c>
      <c r="F64" s="65">
        <v>4.7998000000000003</v>
      </c>
      <c r="G64" s="65">
        <v>1681.59195</v>
      </c>
      <c r="H64" s="65">
        <v>1556.6130600000001</v>
      </c>
      <c r="I64" s="65">
        <v>4.7998000000000003</v>
      </c>
      <c r="J64" s="65">
        <v>1561.4128600000001</v>
      </c>
      <c r="K64" s="66">
        <v>-7.1467450828365253E-2</v>
      </c>
      <c r="L64" s="60"/>
      <c r="M64" s="67"/>
    </row>
    <row r="65" spans="1:13" s="61" customFormat="1" ht="18" customHeight="1">
      <c r="A65" s="64" t="s">
        <v>114</v>
      </c>
      <c r="B65" s="65">
        <v>0</v>
      </c>
      <c r="C65" s="65">
        <v>0</v>
      </c>
      <c r="D65" s="65">
        <v>0</v>
      </c>
      <c r="E65" s="65">
        <v>3344.9149699999998</v>
      </c>
      <c r="F65" s="65">
        <v>95.770499999999998</v>
      </c>
      <c r="G65" s="65">
        <v>3440.6854699999999</v>
      </c>
      <c r="H65" s="65">
        <v>3200.0505600000001</v>
      </c>
      <c r="I65" s="65">
        <v>155.90638000000001</v>
      </c>
      <c r="J65" s="65">
        <v>3355.95694</v>
      </c>
      <c r="K65" s="66">
        <v>-2.4625479643159531E-2</v>
      </c>
      <c r="L65" s="60"/>
      <c r="M65" s="67"/>
    </row>
    <row r="66" spans="1:13" s="61" customFormat="1" ht="18" customHeight="1">
      <c r="A66" s="64" t="s">
        <v>70</v>
      </c>
      <c r="B66" s="65">
        <v>333318.04154000001</v>
      </c>
      <c r="C66" s="65">
        <v>6973.3582999999999</v>
      </c>
      <c r="D66" s="65">
        <v>340291.39984000003</v>
      </c>
      <c r="E66" s="65">
        <v>389019.93310999998</v>
      </c>
      <c r="F66" s="65">
        <v>7564.9460499999996</v>
      </c>
      <c r="G66" s="65">
        <v>396584.87916000001</v>
      </c>
      <c r="H66" s="65">
        <v>443554.79514</v>
      </c>
      <c r="I66" s="65">
        <v>12123.214980000002</v>
      </c>
      <c r="J66" s="65">
        <v>455678.01012000005</v>
      </c>
      <c r="K66" s="66">
        <v>0.1490050026243166</v>
      </c>
      <c r="L66" s="60"/>
      <c r="M66" s="67"/>
    </row>
    <row r="67" spans="1:13" s="61" customFormat="1" ht="18" customHeight="1">
      <c r="A67" s="71" t="s">
        <v>115</v>
      </c>
      <c r="B67" s="72">
        <v>16290218.934289999</v>
      </c>
      <c r="C67" s="72">
        <v>369124.57156000001</v>
      </c>
      <c r="D67" s="72">
        <v>16659343.50585</v>
      </c>
      <c r="E67" s="72">
        <v>19432766.99157</v>
      </c>
      <c r="F67" s="72">
        <v>345993.09467000002</v>
      </c>
      <c r="G67" s="72">
        <v>19778760.086240001</v>
      </c>
      <c r="H67" s="72">
        <v>19501999.067999996</v>
      </c>
      <c r="I67" s="72">
        <v>393449.14224000002</v>
      </c>
      <c r="J67" s="72">
        <v>19895448.210239999</v>
      </c>
      <c r="K67" s="74">
        <v>5.8996683053542665E-3</v>
      </c>
      <c r="L67" s="60"/>
      <c r="M67" s="67"/>
    </row>
    <row r="68" spans="1:13" s="61" customFormat="1" ht="12" customHeight="1" thickBot="1">
      <c r="A68" s="75"/>
      <c r="B68" s="65"/>
      <c r="C68" s="65"/>
      <c r="D68" s="65"/>
      <c r="E68" s="65"/>
      <c r="F68" s="65"/>
      <c r="G68" s="65"/>
      <c r="H68" s="65"/>
      <c r="I68" s="65"/>
      <c r="J68" s="65"/>
      <c r="K68" s="66" t="str">
        <f>IF(C68="", " ",IF(B68=0,0,(E68/B68)-1))</f>
        <v xml:space="preserve"> </v>
      </c>
      <c r="L68" s="60"/>
    </row>
    <row r="69" spans="1:13" s="61" customFormat="1" ht="26.25" customHeight="1" thickTop="1">
      <c r="A69" s="76" t="s">
        <v>116</v>
      </c>
      <c r="B69" s="76"/>
      <c r="C69" s="76"/>
      <c r="D69" s="76"/>
      <c r="E69" s="76"/>
      <c r="F69" s="76"/>
      <c r="G69" s="76"/>
      <c r="H69" s="76"/>
      <c r="I69" s="76"/>
      <c r="J69" s="76"/>
      <c r="K69" s="76"/>
      <c r="L69" s="60"/>
    </row>
    <row r="70" spans="1:13" s="61" customFormat="1" ht="15.75" hidden="1">
      <c r="A70" s="77"/>
      <c r="B70" s="65"/>
      <c r="C70" s="65"/>
      <c r="D70" s="65"/>
      <c r="E70" s="65"/>
      <c r="F70" s="65"/>
      <c r="G70" s="65"/>
      <c r="H70" s="65"/>
      <c r="I70" s="65"/>
      <c r="J70" s="65"/>
      <c r="K70" s="78"/>
      <c r="L70" s="60"/>
    </row>
    <row r="71" spans="1:13" s="61" customFormat="1" ht="15.75" hidden="1">
      <c r="A71" s="75"/>
      <c r="B71" s="65"/>
      <c r="C71" s="65"/>
      <c r="D71" s="65"/>
      <c r="E71" s="65"/>
      <c r="F71" s="65"/>
      <c r="G71" s="65"/>
      <c r="H71" s="65"/>
      <c r="I71" s="65"/>
      <c r="J71" s="65"/>
      <c r="K71" s="66" t="str">
        <f t="shared" ref="K71:K134" si="0">IF(C71="", " ",IF(B71=0,0,(E71/B71)-1))</f>
        <v xml:space="preserve"> </v>
      </c>
      <c r="L71" s="60"/>
    </row>
    <row r="72" spans="1:13" s="61" customFormat="1" ht="15.75" hidden="1">
      <c r="A72" s="75"/>
      <c r="B72" s="65"/>
      <c r="C72" s="65"/>
      <c r="D72" s="65"/>
      <c r="E72" s="65"/>
      <c r="F72" s="65"/>
      <c r="G72" s="65"/>
      <c r="H72" s="65"/>
      <c r="I72" s="65"/>
      <c r="J72" s="65"/>
      <c r="K72" s="66" t="str">
        <f t="shared" si="0"/>
        <v xml:space="preserve"> </v>
      </c>
      <c r="L72" s="60"/>
    </row>
    <row r="73" spans="1:13" s="61" customFormat="1" ht="15.75" hidden="1">
      <c r="A73" s="75"/>
      <c r="B73" s="65"/>
      <c r="C73" s="65"/>
      <c r="D73" s="65"/>
      <c r="E73" s="65"/>
      <c r="F73" s="65"/>
      <c r="G73" s="65"/>
      <c r="H73" s="65"/>
      <c r="I73" s="65"/>
      <c r="J73" s="65"/>
      <c r="K73" s="66" t="str">
        <f t="shared" si="0"/>
        <v xml:space="preserve"> </v>
      </c>
      <c r="L73" s="60"/>
    </row>
    <row r="74" spans="1:13" s="61" customFormat="1" ht="15.75" hidden="1">
      <c r="A74" s="75"/>
      <c r="B74" s="65"/>
      <c r="C74" s="65"/>
      <c r="D74" s="65"/>
      <c r="E74" s="65"/>
      <c r="F74" s="65"/>
      <c r="G74" s="65"/>
      <c r="H74" s="65"/>
      <c r="I74" s="65"/>
      <c r="J74" s="65"/>
      <c r="K74" s="66" t="str">
        <f t="shared" si="0"/>
        <v xml:space="preserve"> </v>
      </c>
      <c r="L74" s="60"/>
    </row>
    <row r="75" spans="1:13" s="61" customFormat="1" ht="15.75" hidden="1">
      <c r="A75" s="75"/>
      <c r="B75" s="65"/>
      <c r="C75" s="65"/>
      <c r="D75" s="65"/>
      <c r="E75" s="65"/>
      <c r="F75" s="65"/>
      <c r="G75" s="65"/>
      <c r="H75" s="65"/>
      <c r="I75" s="65"/>
      <c r="J75" s="65"/>
      <c r="K75" s="66" t="str">
        <f t="shared" si="0"/>
        <v xml:space="preserve"> </v>
      </c>
      <c r="L75" s="60"/>
    </row>
    <row r="76" spans="1:13" s="61" customFormat="1" ht="15.75" hidden="1">
      <c r="A76" s="75"/>
      <c r="B76" s="65"/>
      <c r="C76" s="65"/>
      <c r="D76" s="65"/>
      <c r="E76" s="65"/>
      <c r="F76" s="65"/>
      <c r="G76" s="65"/>
      <c r="H76" s="65"/>
      <c r="I76" s="65"/>
      <c r="J76" s="65"/>
      <c r="K76" s="66" t="str">
        <f t="shared" si="0"/>
        <v xml:space="preserve"> </v>
      </c>
      <c r="L76" s="60"/>
    </row>
    <row r="77" spans="1:13" s="61" customFormat="1" ht="15.75" hidden="1">
      <c r="A77" s="75"/>
      <c r="B77" s="65"/>
      <c r="C77" s="65"/>
      <c r="D77" s="65"/>
      <c r="E77" s="65"/>
      <c r="F77" s="65"/>
      <c r="G77" s="65"/>
      <c r="H77" s="65"/>
      <c r="I77" s="65"/>
      <c r="J77" s="65"/>
      <c r="K77" s="66" t="str">
        <f t="shared" si="0"/>
        <v xml:space="preserve"> </v>
      </c>
      <c r="L77" s="60"/>
    </row>
    <row r="78" spans="1:13" s="61" customFormat="1" ht="15.75" hidden="1">
      <c r="A78" s="75"/>
      <c r="B78" s="65"/>
      <c r="C78" s="65"/>
      <c r="D78" s="65"/>
      <c r="E78" s="65"/>
      <c r="F78" s="65"/>
      <c r="G78" s="65"/>
      <c r="H78" s="65"/>
      <c r="I78" s="65"/>
      <c r="J78" s="65"/>
      <c r="K78" s="66" t="str">
        <f t="shared" si="0"/>
        <v xml:space="preserve"> </v>
      </c>
      <c r="L78" s="60"/>
    </row>
    <row r="79" spans="1:13" s="61" customFormat="1" ht="15.75" hidden="1">
      <c r="A79" s="75"/>
      <c r="B79" s="65"/>
      <c r="C79" s="65"/>
      <c r="D79" s="65"/>
      <c r="E79" s="65"/>
      <c r="F79" s="65"/>
      <c r="G79" s="65"/>
      <c r="H79" s="65"/>
      <c r="I79" s="65"/>
      <c r="J79" s="65"/>
      <c r="K79" s="66" t="str">
        <f t="shared" si="0"/>
        <v xml:space="preserve"> </v>
      </c>
      <c r="L79" s="60"/>
    </row>
    <row r="80" spans="1:13" s="61" customFormat="1" ht="15.75" hidden="1">
      <c r="A80" s="75"/>
      <c r="B80" s="65"/>
      <c r="C80" s="65"/>
      <c r="D80" s="65"/>
      <c r="E80" s="65"/>
      <c r="F80" s="65"/>
      <c r="G80" s="65"/>
      <c r="H80" s="65"/>
      <c r="I80" s="65"/>
      <c r="J80" s="65"/>
      <c r="K80" s="66" t="str">
        <f t="shared" si="0"/>
        <v xml:space="preserve"> </v>
      </c>
      <c r="L80" s="60"/>
    </row>
    <row r="81" spans="1:12" s="61" customFormat="1" ht="15.75" hidden="1">
      <c r="A81" s="75"/>
      <c r="B81" s="65"/>
      <c r="C81" s="65"/>
      <c r="D81" s="65"/>
      <c r="E81" s="65"/>
      <c r="F81" s="65"/>
      <c r="G81" s="65"/>
      <c r="H81" s="65"/>
      <c r="I81" s="65"/>
      <c r="J81" s="65"/>
      <c r="K81" s="66" t="str">
        <f t="shared" si="0"/>
        <v xml:space="preserve"> </v>
      </c>
      <c r="L81" s="60"/>
    </row>
    <row r="82" spans="1:12" s="61" customFormat="1" ht="15.75" hidden="1">
      <c r="A82" s="75"/>
      <c r="B82" s="65"/>
      <c r="C82" s="65"/>
      <c r="D82" s="65"/>
      <c r="E82" s="65"/>
      <c r="F82" s="65"/>
      <c r="G82" s="65"/>
      <c r="H82" s="65"/>
      <c r="I82" s="65"/>
      <c r="J82" s="65"/>
      <c r="K82" s="66" t="str">
        <f t="shared" si="0"/>
        <v xml:space="preserve"> </v>
      </c>
      <c r="L82" s="60"/>
    </row>
    <row r="83" spans="1:12" s="61" customFormat="1" ht="15.75" hidden="1">
      <c r="A83" s="75"/>
      <c r="B83" s="65"/>
      <c r="C83" s="65"/>
      <c r="D83" s="65"/>
      <c r="E83" s="65"/>
      <c r="F83" s="65"/>
      <c r="G83" s="65"/>
      <c r="H83" s="65"/>
      <c r="I83" s="65"/>
      <c r="J83" s="65"/>
      <c r="K83" s="66" t="str">
        <f t="shared" si="0"/>
        <v xml:space="preserve"> </v>
      </c>
      <c r="L83" s="60"/>
    </row>
    <row r="84" spans="1:12" s="61" customFormat="1" ht="15.75" hidden="1">
      <c r="A84" s="75"/>
      <c r="B84" s="65"/>
      <c r="C84" s="65"/>
      <c r="D84" s="65"/>
      <c r="E84" s="65"/>
      <c r="F84" s="65"/>
      <c r="G84" s="65"/>
      <c r="H84" s="65"/>
      <c r="I84" s="65"/>
      <c r="J84" s="65"/>
      <c r="K84" s="66" t="str">
        <f t="shared" si="0"/>
        <v xml:space="preserve"> </v>
      </c>
      <c r="L84" s="60"/>
    </row>
    <row r="85" spans="1:12" s="61" customFormat="1" ht="15.75" hidden="1">
      <c r="A85" s="75"/>
      <c r="B85" s="65"/>
      <c r="C85" s="65"/>
      <c r="D85" s="65"/>
      <c r="E85" s="65"/>
      <c r="F85" s="65"/>
      <c r="G85" s="65"/>
      <c r="H85" s="65"/>
      <c r="I85" s="65"/>
      <c r="J85" s="65"/>
      <c r="K85" s="66" t="str">
        <f t="shared" si="0"/>
        <v xml:space="preserve"> </v>
      </c>
      <c r="L85" s="60"/>
    </row>
    <row r="86" spans="1:12" s="61" customFormat="1" ht="15.75" hidden="1">
      <c r="A86" s="75"/>
      <c r="B86" s="65"/>
      <c r="C86" s="65"/>
      <c r="D86" s="65"/>
      <c r="E86" s="65"/>
      <c r="F86" s="65"/>
      <c r="G86" s="65"/>
      <c r="H86" s="65"/>
      <c r="I86" s="65"/>
      <c r="J86" s="65"/>
      <c r="K86" s="66" t="str">
        <f t="shared" si="0"/>
        <v xml:space="preserve"> </v>
      </c>
      <c r="L86" s="60"/>
    </row>
    <row r="87" spans="1:12" s="61" customFormat="1" ht="15.75" hidden="1">
      <c r="A87" s="75"/>
      <c r="B87" s="65"/>
      <c r="C87" s="65"/>
      <c r="D87" s="65"/>
      <c r="E87" s="65"/>
      <c r="F87" s="65"/>
      <c r="G87" s="65"/>
      <c r="H87" s="65"/>
      <c r="I87" s="65"/>
      <c r="J87" s="65"/>
      <c r="K87" s="66" t="str">
        <f t="shared" si="0"/>
        <v xml:space="preserve"> </v>
      </c>
      <c r="L87" s="60"/>
    </row>
    <row r="88" spans="1:12" s="61" customFormat="1" ht="15.75" hidden="1">
      <c r="A88" s="75"/>
      <c r="B88" s="65"/>
      <c r="C88" s="65"/>
      <c r="D88" s="65"/>
      <c r="E88" s="65"/>
      <c r="F88" s="65"/>
      <c r="G88" s="65"/>
      <c r="H88" s="65"/>
      <c r="I88" s="65"/>
      <c r="J88" s="65"/>
      <c r="K88" s="66" t="str">
        <f t="shared" si="0"/>
        <v xml:space="preserve"> </v>
      </c>
      <c r="L88" s="60"/>
    </row>
    <row r="89" spans="1:12" s="61" customFormat="1" ht="15.75" hidden="1">
      <c r="A89" s="75"/>
      <c r="B89" s="65"/>
      <c r="C89" s="65"/>
      <c r="D89" s="65"/>
      <c r="E89" s="65"/>
      <c r="F89" s="65"/>
      <c r="G89" s="65"/>
      <c r="H89" s="65"/>
      <c r="I89" s="65"/>
      <c r="J89" s="65"/>
      <c r="K89" s="66" t="str">
        <f t="shared" si="0"/>
        <v xml:space="preserve"> </v>
      </c>
      <c r="L89" s="60"/>
    </row>
    <row r="90" spans="1:12" s="61" customFormat="1" ht="15.75" hidden="1">
      <c r="A90" s="75"/>
      <c r="B90" s="65"/>
      <c r="C90" s="65"/>
      <c r="D90" s="65"/>
      <c r="E90" s="65"/>
      <c r="F90" s="65"/>
      <c r="G90" s="65"/>
      <c r="H90" s="65"/>
      <c r="I90" s="65"/>
      <c r="J90" s="65"/>
      <c r="K90" s="66" t="str">
        <f t="shared" si="0"/>
        <v xml:space="preserve"> </v>
      </c>
      <c r="L90" s="60"/>
    </row>
    <row r="91" spans="1:12" s="61" customFormat="1" ht="15.75" hidden="1">
      <c r="A91" s="75"/>
      <c r="B91" s="65"/>
      <c r="C91" s="65"/>
      <c r="D91" s="65"/>
      <c r="E91" s="65"/>
      <c r="F91" s="65"/>
      <c r="G91" s="65"/>
      <c r="H91" s="65"/>
      <c r="I91" s="65"/>
      <c r="J91" s="65"/>
      <c r="K91" s="66" t="str">
        <f t="shared" si="0"/>
        <v xml:space="preserve"> </v>
      </c>
      <c r="L91" s="60"/>
    </row>
    <row r="92" spans="1:12" s="61" customFormat="1" ht="15.75" hidden="1">
      <c r="A92" s="75"/>
      <c r="B92" s="65"/>
      <c r="C92" s="65"/>
      <c r="D92" s="65"/>
      <c r="E92" s="65"/>
      <c r="F92" s="65"/>
      <c r="G92" s="65"/>
      <c r="H92" s="65"/>
      <c r="I92" s="65"/>
      <c r="J92" s="65"/>
      <c r="K92" s="66" t="str">
        <f t="shared" si="0"/>
        <v xml:space="preserve"> </v>
      </c>
      <c r="L92" s="60"/>
    </row>
    <row r="93" spans="1:12" s="61" customFormat="1" ht="15.75" hidden="1">
      <c r="A93" s="75"/>
      <c r="B93" s="65"/>
      <c r="C93" s="65"/>
      <c r="D93" s="65"/>
      <c r="E93" s="65"/>
      <c r="F93" s="65"/>
      <c r="G93" s="65"/>
      <c r="H93" s="65"/>
      <c r="I93" s="65"/>
      <c r="J93" s="65"/>
      <c r="K93" s="66" t="str">
        <f t="shared" si="0"/>
        <v xml:space="preserve"> </v>
      </c>
      <c r="L93" s="60"/>
    </row>
    <row r="94" spans="1:12" s="61" customFormat="1" ht="15.75" hidden="1">
      <c r="A94" s="75"/>
      <c r="B94" s="65"/>
      <c r="C94" s="65"/>
      <c r="D94" s="65"/>
      <c r="E94" s="65"/>
      <c r="F94" s="65"/>
      <c r="G94" s="65"/>
      <c r="H94" s="65"/>
      <c r="I94" s="65"/>
      <c r="J94" s="65"/>
      <c r="K94" s="66" t="str">
        <f t="shared" si="0"/>
        <v xml:space="preserve"> </v>
      </c>
      <c r="L94" s="60"/>
    </row>
    <row r="95" spans="1:12" s="61" customFormat="1" ht="15.75" hidden="1">
      <c r="A95" s="75"/>
      <c r="B95" s="65"/>
      <c r="C95" s="65"/>
      <c r="D95" s="65"/>
      <c r="E95" s="65"/>
      <c r="F95" s="65"/>
      <c r="G95" s="65"/>
      <c r="H95" s="65"/>
      <c r="I95" s="65"/>
      <c r="J95" s="65"/>
      <c r="K95" s="66" t="str">
        <f t="shared" si="0"/>
        <v xml:space="preserve"> </v>
      </c>
      <c r="L95" s="60"/>
    </row>
    <row r="96" spans="1:12" s="61" customFormat="1" ht="15.75" hidden="1">
      <c r="A96" s="75"/>
      <c r="B96" s="65"/>
      <c r="C96" s="65"/>
      <c r="D96" s="65"/>
      <c r="E96" s="65"/>
      <c r="F96" s="65"/>
      <c r="G96" s="65"/>
      <c r="H96" s="65"/>
      <c r="I96" s="65"/>
      <c r="J96" s="65"/>
      <c r="K96" s="66" t="str">
        <f t="shared" si="0"/>
        <v xml:space="preserve"> </v>
      </c>
      <c r="L96" s="60"/>
    </row>
    <row r="97" spans="1:12" s="61" customFormat="1" ht="15.75" hidden="1">
      <c r="A97" s="75"/>
      <c r="B97" s="65"/>
      <c r="C97" s="65"/>
      <c r="D97" s="65"/>
      <c r="E97" s="65"/>
      <c r="F97" s="65"/>
      <c r="G97" s="65"/>
      <c r="H97" s="65"/>
      <c r="I97" s="65"/>
      <c r="J97" s="65"/>
      <c r="K97" s="66" t="str">
        <f t="shared" si="0"/>
        <v xml:space="preserve"> </v>
      </c>
      <c r="L97" s="60"/>
    </row>
    <row r="98" spans="1:12" s="61" customFormat="1" ht="15.75" hidden="1">
      <c r="A98" s="75"/>
      <c r="B98" s="65"/>
      <c r="C98" s="65"/>
      <c r="D98" s="65"/>
      <c r="E98" s="65"/>
      <c r="F98" s="65"/>
      <c r="G98" s="65"/>
      <c r="H98" s="65"/>
      <c r="I98" s="65"/>
      <c r="J98" s="65"/>
      <c r="K98" s="66" t="str">
        <f t="shared" si="0"/>
        <v xml:space="preserve"> </v>
      </c>
      <c r="L98" s="60"/>
    </row>
    <row r="99" spans="1:12" s="61" customFormat="1" ht="15.75" hidden="1">
      <c r="A99" s="75"/>
      <c r="B99" s="65"/>
      <c r="C99" s="65"/>
      <c r="D99" s="65"/>
      <c r="E99" s="65"/>
      <c r="F99" s="65"/>
      <c r="G99" s="65"/>
      <c r="H99" s="65"/>
      <c r="I99" s="65"/>
      <c r="J99" s="65"/>
      <c r="K99" s="66" t="str">
        <f t="shared" si="0"/>
        <v xml:space="preserve"> </v>
      </c>
      <c r="L99" s="60"/>
    </row>
    <row r="100" spans="1:12" s="61" customFormat="1" ht="15.75" hidden="1">
      <c r="A100" s="75"/>
      <c r="B100" s="65"/>
      <c r="C100" s="65"/>
      <c r="D100" s="65"/>
      <c r="E100" s="65"/>
      <c r="F100" s="65"/>
      <c r="G100" s="65"/>
      <c r="H100" s="65"/>
      <c r="I100" s="65"/>
      <c r="J100" s="65"/>
      <c r="K100" s="66" t="str">
        <f t="shared" si="0"/>
        <v xml:space="preserve"> </v>
      </c>
      <c r="L100" s="60"/>
    </row>
    <row r="101" spans="1:12" s="61" customFormat="1" ht="15.75" hidden="1">
      <c r="A101" s="75"/>
      <c r="B101" s="65"/>
      <c r="C101" s="65"/>
      <c r="D101" s="65"/>
      <c r="E101" s="65"/>
      <c r="F101" s="65"/>
      <c r="G101" s="65"/>
      <c r="H101" s="65"/>
      <c r="I101" s="65"/>
      <c r="J101" s="65"/>
      <c r="K101" s="66" t="str">
        <f t="shared" si="0"/>
        <v xml:space="preserve"> </v>
      </c>
      <c r="L101" s="60"/>
    </row>
    <row r="102" spans="1:12" s="61" customFormat="1" ht="15.75" hidden="1">
      <c r="A102" s="75"/>
      <c r="B102" s="65"/>
      <c r="C102" s="65"/>
      <c r="D102" s="65"/>
      <c r="E102" s="65"/>
      <c r="F102" s="65"/>
      <c r="G102" s="65"/>
      <c r="H102" s="65"/>
      <c r="I102" s="65"/>
      <c r="J102" s="65"/>
      <c r="K102" s="66" t="str">
        <f t="shared" si="0"/>
        <v xml:space="preserve"> </v>
      </c>
      <c r="L102" s="60"/>
    </row>
    <row r="103" spans="1:12" s="61" customFormat="1" ht="15.75" hidden="1">
      <c r="A103" s="75"/>
      <c r="B103" s="65"/>
      <c r="C103" s="65"/>
      <c r="D103" s="65"/>
      <c r="E103" s="65"/>
      <c r="F103" s="65"/>
      <c r="G103" s="65"/>
      <c r="H103" s="65"/>
      <c r="I103" s="65"/>
      <c r="J103" s="65"/>
      <c r="K103" s="66" t="str">
        <f t="shared" si="0"/>
        <v xml:space="preserve"> </v>
      </c>
      <c r="L103" s="60"/>
    </row>
    <row r="104" spans="1:12" s="61" customFormat="1" ht="15.75" hidden="1">
      <c r="A104" s="75"/>
      <c r="B104" s="65"/>
      <c r="C104" s="65"/>
      <c r="D104" s="65"/>
      <c r="E104" s="65"/>
      <c r="F104" s="65"/>
      <c r="G104" s="65"/>
      <c r="H104" s="65"/>
      <c r="I104" s="65"/>
      <c r="J104" s="65"/>
      <c r="K104" s="66" t="str">
        <f t="shared" si="0"/>
        <v xml:space="preserve"> </v>
      </c>
      <c r="L104" s="60"/>
    </row>
    <row r="105" spans="1:12" s="61" customFormat="1" ht="15.75" hidden="1">
      <c r="A105" s="75"/>
      <c r="B105" s="65"/>
      <c r="C105" s="65"/>
      <c r="D105" s="65"/>
      <c r="E105" s="65"/>
      <c r="F105" s="65"/>
      <c r="G105" s="65"/>
      <c r="H105" s="65"/>
      <c r="I105" s="65"/>
      <c r="J105" s="65"/>
      <c r="K105" s="66" t="str">
        <f t="shared" si="0"/>
        <v xml:space="preserve"> </v>
      </c>
      <c r="L105" s="60"/>
    </row>
    <row r="106" spans="1:12" s="61" customFormat="1" ht="15.75" hidden="1">
      <c r="A106" s="75"/>
      <c r="B106" s="65"/>
      <c r="C106" s="65"/>
      <c r="D106" s="65"/>
      <c r="E106" s="65"/>
      <c r="F106" s="65"/>
      <c r="G106" s="65"/>
      <c r="H106" s="65"/>
      <c r="I106" s="65"/>
      <c r="J106" s="65"/>
      <c r="K106" s="66" t="str">
        <f t="shared" si="0"/>
        <v xml:space="preserve"> </v>
      </c>
      <c r="L106" s="60"/>
    </row>
    <row r="107" spans="1:12" s="61" customFormat="1" ht="15.75" hidden="1">
      <c r="A107" s="75"/>
      <c r="B107" s="65"/>
      <c r="C107" s="65"/>
      <c r="D107" s="65"/>
      <c r="E107" s="65"/>
      <c r="F107" s="65"/>
      <c r="G107" s="65"/>
      <c r="H107" s="65"/>
      <c r="I107" s="65"/>
      <c r="J107" s="65"/>
      <c r="K107" s="66" t="str">
        <f t="shared" si="0"/>
        <v xml:space="preserve"> </v>
      </c>
      <c r="L107" s="60"/>
    </row>
    <row r="108" spans="1:12" s="61" customFormat="1" ht="15.75" hidden="1">
      <c r="A108" s="75"/>
      <c r="B108" s="65"/>
      <c r="C108" s="65"/>
      <c r="D108" s="65"/>
      <c r="E108" s="65"/>
      <c r="F108" s="65"/>
      <c r="G108" s="65"/>
      <c r="H108" s="65"/>
      <c r="I108" s="65"/>
      <c r="J108" s="65"/>
      <c r="K108" s="66" t="str">
        <f t="shared" si="0"/>
        <v xml:space="preserve"> </v>
      </c>
      <c r="L108" s="60"/>
    </row>
    <row r="109" spans="1:12" s="61" customFormat="1" ht="15.75" hidden="1">
      <c r="A109" s="75"/>
      <c r="B109" s="65"/>
      <c r="C109" s="65"/>
      <c r="D109" s="65"/>
      <c r="E109" s="65"/>
      <c r="F109" s="65"/>
      <c r="G109" s="65"/>
      <c r="H109" s="65"/>
      <c r="I109" s="65"/>
      <c r="J109" s="65"/>
      <c r="K109" s="66" t="str">
        <f t="shared" si="0"/>
        <v xml:space="preserve"> </v>
      </c>
      <c r="L109" s="60"/>
    </row>
    <row r="110" spans="1:12" s="61" customFormat="1" ht="15.75" hidden="1">
      <c r="A110" s="75"/>
      <c r="B110" s="65"/>
      <c r="C110" s="65"/>
      <c r="D110" s="65"/>
      <c r="E110" s="65"/>
      <c r="F110" s="65"/>
      <c r="G110" s="65"/>
      <c r="H110" s="65"/>
      <c r="I110" s="65"/>
      <c r="J110" s="65"/>
      <c r="K110" s="66" t="str">
        <f t="shared" si="0"/>
        <v xml:space="preserve"> </v>
      </c>
      <c r="L110" s="60"/>
    </row>
    <row r="111" spans="1:12" s="61" customFormat="1" ht="15.75" hidden="1">
      <c r="A111" s="75"/>
      <c r="B111" s="65"/>
      <c r="C111" s="65"/>
      <c r="D111" s="65"/>
      <c r="E111" s="65"/>
      <c r="F111" s="65"/>
      <c r="G111" s="65"/>
      <c r="H111" s="65"/>
      <c r="I111" s="65"/>
      <c r="J111" s="65"/>
      <c r="K111" s="66" t="str">
        <f t="shared" si="0"/>
        <v xml:space="preserve"> </v>
      </c>
      <c r="L111" s="60"/>
    </row>
    <row r="112" spans="1:12" s="61" customFormat="1" ht="15.75" hidden="1">
      <c r="A112" s="75"/>
      <c r="B112" s="65"/>
      <c r="C112" s="65"/>
      <c r="D112" s="65"/>
      <c r="E112" s="65"/>
      <c r="F112" s="65"/>
      <c r="G112" s="65"/>
      <c r="H112" s="65"/>
      <c r="I112" s="65"/>
      <c r="J112" s="65"/>
      <c r="K112" s="66" t="str">
        <f t="shared" si="0"/>
        <v xml:space="preserve"> </v>
      </c>
      <c r="L112" s="60"/>
    </row>
    <row r="113" spans="1:12" s="61" customFormat="1" ht="15.75" hidden="1">
      <c r="A113" s="75"/>
      <c r="B113" s="65"/>
      <c r="C113" s="65"/>
      <c r="D113" s="65"/>
      <c r="E113" s="65"/>
      <c r="F113" s="65"/>
      <c r="G113" s="65"/>
      <c r="H113" s="65"/>
      <c r="I113" s="65"/>
      <c r="J113" s="65"/>
      <c r="K113" s="66" t="str">
        <f t="shared" si="0"/>
        <v xml:space="preserve"> </v>
      </c>
      <c r="L113" s="60"/>
    </row>
    <row r="114" spans="1:12" s="61" customFormat="1" ht="15.75" hidden="1">
      <c r="A114" s="75"/>
      <c r="B114" s="65"/>
      <c r="C114" s="65"/>
      <c r="D114" s="65"/>
      <c r="E114" s="65"/>
      <c r="F114" s="65"/>
      <c r="G114" s="65"/>
      <c r="H114" s="65"/>
      <c r="I114" s="65"/>
      <c r="J114" s="65"/>
      <c r="K114" s="66" t="str">
        <f t="shared" si="0"/>
        <v xml:space="preserve"> </v>
      </c>
      <c r="L114" s="60"/>
    </row>
    <row r="115" spans="1:12" s="61" customFormat="1" ht="15.75" hidden="1">
      <c r="A115" s="75"/>
      <c r="B115" s="65"/>
      <c r="C115" s="65"/>
      <c r="D115" s="65"/>
      <c r="E115" s="65"/>
      <c r="F115" s="65"/>
      <c r="G115" s="65"/>
      <c r="H115" s="65"/>
      <c r="I115" s="65"/>
      <c r="J115" s="65"/>
      <c r="K115" s="66" t="str">
        <f t="shared" si="0"/>
        <v xml:space="preserve"> </v>
      </c>
      <c r="L115" s="60"/>
    </row>
    <row r="116" spans="1:12" s="61" customFormat="1" ht="15.75" hidden="1">
      <c r="A116" s="75"/>
      <c r="B116" s="65"/>
      <c r="C116" s="65"/>
      <c r="D116" s="65"/>
      <c r="E116" s="65"/>
      <c r="F116" s="65"/>
      <c r="G116" s="65"/>
      <c r="H116" s="65"/>
      <c r="I116" s="65"/>
      <c r="J116" s="65"/>
      <c r="K116" s="66" t="str">
        <f t="shared" si="0"/>
        <v xml:space="preserve"> </v>
      </c>
      <c r="L116" s="60"/>
    </row>
    <row r="117" spans="1:12" s="61" customFormat="1" ht="15.75" hidden="1">
      <c r="A117" s="75"/>
      <c r="B117" s="65"/>
      <c r="C117" s="65"/>
      <c r="D117" s="65"/>
      <c r="E117" s="65"/>
      <c r="F117" s="65"/>
      <c r="G117" s="65"/>
      <c r="H117" s="65"/>
      <c r="I117" s="65"/>
      <c r="J117" s="65"/>
      <c r="K117" s="66" t="str">
        <f t="shared" si="0"/>
        <v xml:space="preserve"> </v>
      </c>
      <c r="L117" s="60"/>
    </row>
    <row r="118" spans="1:12" s="61" customFormat="1" ht="15.75" hidden="1">
      <c r="A118" s="75"/>
      <c r="B118" s="65"/>
      <c r="C118" s="65"/>
      <c r="D118" s="65"/>
      <c r="E118" s="65"/>
      <c r="F118" s="65"/>
      <c r="G118" s="65"/>
      <c r="H118" s="65"/>
      <c r="I118" s="65"/>
      <c r="J118" s="65"/>
      <c r="K118" s="66" t="str">
        <f t="shared" si="0"/>
        <v xml:space="preserve"> </v>
      </c>
      <c r="L118" s="60"/>
    </row>
    <row r="119" spans="1:12" s="61" customFormat="1" ht="15.75" hidden="1">
      <c r="A119" s="75"/>
      <c r="B119" s="65"/>
      <c r="C119" s="65"/>
      <c r="D119" s="65"/>
      <c r="E119" s="65"/>
      <c r="F119" s="65"/>
      <c r="G119" s="65"/>
      <c r="H119" s="65"/>
      <c r="I119" s="65"/>
      <c r="J119" s="65"/>
      <c r="K119" s="66" t="str">
        <f t="shared" si="0"/>
        <v xml:space="preserve"> </v>
      </c>
      <c r="L119" s="60"/>
    </row>
    <row r="120" spans="1:12" s="61" customFormat="1" ht="15.75" hidden="1">
      <c r="A120" s="75"/>
      <c r="B120" s="65"/>
      <c r="C120" s="65"/>
      <c r="D120" s="65"/>
      <c r="E120" s="65"/>
      <c r="F120" s="65"/>
      <c r="G120" s="65"/>
      <c r="H120" s="65"/>
      <c r="I120" s="65"/>
      <c r="J120" s="65"/>
      <c r="K120" s="66" t="str">
        <f t="shared" si="0"/>
        <v xml:space="preserve"> </v>
      </c>
      <c r="L120" s="60"/>
    </row>
    <row r="121" spans="1:12" s="61" customFormat="1" ht="15.75" hidden="1">
      <c r="A121" s="75"/>
      <c r="B121" s="65"/>
      <c r="C121" s="65"/>
      <c r="D121" s="65"/>
      <c r="E121" s="65"/>
      <c r="F121" s="65"/>
      <c r="G121" s="65"/>
      <c r="H121" s="65"/>
      <c r="I121" s="65"/>
      <c r="J121" s="65"/>
      <c r="K121" s="66" t="str">
        <f t="shared" si="0"/>
        <v xml:space="preserve"> </v>
      </c>
      <c r="L121" s="60"/>
    </row>
    <row r="122" spans="1:12" s="61" customFormat="1" ht="15.75" hidden="1">
      <c r="A122" s="75"/>
      <c r="B122" s="65"/>
      <c r="C122" s="65"/>
      <c r="D122" s="65"/>
      <c r="E122" s="65"/>
      <c r="F122" s="65"/>
      <c r="G122" s="65"/>
      <c r="H122" s="65"/>
      <c r="I122" s="65"/>
      <c r="J122" s="65"/>
      <c r="K122" s="66" t="str">
        <f t="shared" si="0"/>
        <v xml:space="preserve"> </v>
      </c>
      <c r="L122" s="60"/>
    </row>
    <row r="123" spans="1:12" s="61" customFormat="1" ht="15.75" hidden="1">
      <c r="A123" s="75"/>
      <c r="B123" s="65"/>
      <c r="C123" s="65"/>
      <c r="D123" s="65"/>
      <c r="E123" s="65"/>
      <c r="F123" s="65"/>
      <c r="G123" s="65"/>
      <c r="H123" s="65"/>
      <c r="I123" s="65"/>
      <c r="J123" s="65"/>
      <c r="K123" s="66" t="str">
        <f t="shared" si="0"/>
        <v xml:space="preserve"> </v>
      </c>
      <c r="L123" s="60"/>
    </row>
    <row r="124" spans="1:12" s="61" customFormat="1" ht="15.75" hidden="1">
      <c r="A124" s="75"/>
      <c r="B124" s="65"/>
      <c r="C124" s="65"/>
      <c r="D124" s="65"/>
      <c r="E124" s="65"/>
      <c r="F124" s="65"/>
      <c r="G124" s="65"/>
      <c r="H124" s="65"/>
      <c r="I124" s="65"/>
      <c r="J124" s="65"/>
      <c r="K124" s="66" t="str">
        <f t="shared" si="0"/>
        <v xml:space="preserve"> </v>
      </c>
      <c r="L124" s="60"/>
    </row>
    <row r="125" spans="1:12" s="61" customFormat="1" ht="15.75" hidden="1">
      <c r="A125" s="75"/>
      <c r="B125" s="65"/>
      <c r="C125" s="65"/>
      <c r="D125" s="65"/>
      <c r="E125" s="65"/>
      <c r="F125" s="65"/>
      <c r="G125" s="65"/>
      <c r="H125" s="65"/>
      <c r="I125" s="65"/>
      <c r="J125" s="65"/>
      <c r="K125" s="66" t="str">
        <f t="shared" si="0"/>
        <v xml:space="preserve"> </v>
      </c>
      <c r="L125" s="60"/>
    </row>
    <row r="126" spans="1:12" s="61" customFormat="1" ht="15.75" hidden="1">
      <c r="A126" s="75"/>
      <c r="B126" s="65"/>
      <c r="C126" s="65"/>
      <c r="D126" s="65"/>
      <c r="E126" s="65"/>
      <c r="F126" s="65"/>
      <c r="G126" s="65"/>
      <c r="H126" s="65"/>
      <c r="I126" s="65"/>
      <c r="J126" s="65"/>
      <c r="K126" s="66" t="str">
        <f t="shared" si="0"/>
        <v xml:space="preserve"> </v>
      </c>
      <c r="L126" s="60"/>
    </row>
    <row r="127" spans="1:12" s="61" customFormat="1" ht="15.75" hidden="1">
      <c r="A127" s="75"/>
      <c r="B127" s="65"/>
      <c r="C127" s="65"/>
      <c r="D127" s="65"/>
      <c r="E127" s="65"/>
      <c r="F127" s="65"/>
      <c r="G127" s="65"/>
      <c r="H127" s="65"/>
      <c r="I127" s="65"/>
      <c r="J127" s="65"/>
      <c r="K127" s="66" t="str">
        <f t="shared" si="0"/>
        <v xml:space="preserve"> </v>
      </c>
      <c r="L127" s="60"/>
    </row>
    <row r="128" spans="1:12" s="61" customFormat="1" ht="15.75" hidden="1">
      <c r="A128" s="75"/>
      <c r="B128" s="65"/>
      <c r="C128" s="65"/>
      <c r="D128" s="65"/>
      <c r="E128" s="65"/>
      <c r="F128" s="65"/>
      <c r="G128" s="65"/>
      <c r="H128" s="65"/>
      <c r="I128" s="65"/>
      <c r="J128" s="65"/>
      <c r="K128" s="66" t="str">
        <f t="shared" si="0"/>
        <v xml:space="preserve"> </v>
      </c>
      <c r="L128" s="60"/>
    </row>
    <row r="129" spans="1:12" s="61" customFormat="1" ht="15.75" hidden="1">
      <c r="A129" s="75"/>
      <c r="B129" s="65"/>
      <c r="C129" s="65"/>
      <c r="D129" s="65"/>
      <c r="E129" s="65"/>
      <c r="F129" s="65"/>
      <c r="G129" s="65"/>
      <c r="H129" s="65"/>
      <c r="I129" s="65"/>
      <c r="J129" s="65"/>
      <c r="K129" s="66" t="str">
        <f t="shared" si="0"/>
        <v xml:space="preserve"> </v>
      </c>
      <c r="L129" s="60"/>
    </row>
    <row r="130" spans="1:12" s="61" customFormat="1" ht="15.75" hidden="1">
      <c r="A130" s="75"/>
      <c r="B130" s="65"/>
      <c r="C130" s="65"/>
      <c r="D130" s="65"/>
      <c r="E130" s="65"/>
      <c r="F130" s="65"/>
      <c r="G130" s="65"/>
      <c r="H130" s="65"/>
      <c r="I130" s="65"/>
      <c r="J130" s="65"/>
      <c r="K130" s="66" t="str">
        <f t="shared" si="0"/>
        <v xml:space="preserve"> </v>
      </c>
      <c r="L130" s="60"/>
    </row>
    <row r="131" spans="1:12" s="61" customFormat="1" ht="15.75" hidden="1">
      <c r="A131" s="75"/>
      <c r="B131" s="65"/>
      <c r="C131" s="65"/>
      <c r="D131" s="65"/>
      <c r="E131" s="65"/>
      <c r="F131" s="65"/>
      <c r="G131" s="65"/>
      <c r="H131" s="65"/>
      <c r="I131" s="65"/>
      <c r="J131" s="65"/>
      <c r="K131" s="66" t="str">
        <f t="shared" si="0"/>
        <v xml:space="preserve"> </v>
      </c>
      <c r="L131" s="60"/>
    </row>
    <row r="132" spans="1:12" s="61" customFormat="1" ht="15.75" hidden="1">
      <c r="A132" s="75"/>
      <c r="B132" s="65"/>
      <c r="C132" s="65"/>
      <c r="D132" s="65"/>
      <c r="E132" s="65"/>
      <c r="F132" s="65"/>
      <c r="G132" s="65"/>
      <c r="H132" s="65"/>
      <c r="I132" s="65"/>
      <c r="J132" s="65"/>
      <c r="K132" s="66" t="str">
        <f t="shared" si="0"/>
        <v xml:space="preserve"> </v>
      </c>
      <c r="L132" s="60"/>
    </row>
    <row r="133" spans="1:12" s="61" customFormat="1" ht="15.75" hidden="1">
      <c r="A133" s="75"/>
      <c r="B133" s="65"/>
      <c r="C133" s="65"/>
      <c r="D133" s="65"/>
      <c r="E133" s="65"/>
      <c r="F133" s="65"/>
      <c r="G133" s="65"/>
      <c r="H133" s="65"/>
      <c r="I133" s="65"/>
      <c r="J133" s="65"/>
      <c r="K133" s="66" t="str">
        <f t="shared" si="0"/>
        <v xml:space="preserve"> </v>
      </c>
      <c r="L133" s="60"/>
    </row>
    <row r="134" spans="1:12" s="61" customFormat="1" ht="15.75" hidden="1">
      <c r="A134" s="75"/>
      <c r="B134" s="65"/>
      <c r="C134" s="65"/>
      <c r="D134" s="65"/>
      <c r="E134" s="65"/>
      <c r="F134" s="65"/>
      <c r="G134" s="65"/>
      <c r="H134" s="65"/>
      <c r="I134" s="65"/>
      <c r="J134" s="65"/>
      <c r="K134" s="66" t="str">
        <f t="shared" si="0"/>
        <v xml:space="preserve"> </v>
      </c>
      <c r="L134" s="60"/>
    </row>
    <row r="135" spans="1:12" s="61" customFormat="1" ht="15.75" hidden="1">
      <c r="A135" s="75"/>
      <c r="B135" s="65"/>
      <c r="C135" s="65"/>
      <c r="D135" s="65"/>
      <c r="E135" s="65"/>
      <c r="F135" s="65"/>
      <c r="G135" s="65"/>
      <c r="H135" s="65"/>
      <c r="I135" s="65"/>
      <c r="J135" s="65"/>
      <c r="K135" s="66" t="str">
        <f t="shared" ref="K135:K143" si="1">IF(C135="", " ",IF(B135=0,0,(E135/B135)-1))</f>
        <v xml:space="preserve"> </v>
      </c>
      <c r="L135" s="60"/>
    </row>
    <row r="136" spans="1:12" s="61" customFormat="1" ht="15.75" hidden="1">
      <c r="A136" s="75"/>
      <c r="B136" s="65"/>
      <c r="C136" s="65"/>
      <c r="D136" s="65"/>
      <c r="E136" s="65"/>
      <c r="F136" s="65"/>
      <c r="G136" s="65"/>
      <c r="H136" s="65"/>
      <c r="I136" s="65"/>
      <c r="J136" s="65"/>
      <c r="K136" s="66" t="str">
        <f t="shared" si="1"/>
        <v xml:space="preserve"> </v>
      </c>
      <c r="L136" s="60"/>
    </row>
    <row r="137" spans="1:12" s="61" customFormat="1" ht="15.75" hidden="1">
      <c r="A137" s="75"/>
      <c r="B137" s="65"/>
      <c r="C137" s="65"/>
      <c r="D137" s="65"/>
      <c r="E137" s="65"/>
      <c r="F137" s="65"/>
      <c r="G137" s="65"/>
      <c r="H137" s="65"/>
      <c r="I137" s="65"/>
      <c r="J137" s="65"/>
      <c r="K137" s="66" t="str">
        <f t="shared" si="1"/>
        <v xml:space="preserve"> </v>
      </c>
      <c r="L137" s="60"/>
    </row>
    <row r="138" spans="1:12" s="61" customFormat="1" ht="15.75" hidden="1">
      <c r="A138" s="75"/>
      <c r="B138" s="65"/>
      <c r="C138" s="65"/>
      <c r="D138" s="65"/>
      <c r="E138" s="65"/>
      <c r="F138" s="65"/>
      <c r="G138" s="65"/>
      <c r="H138" s="65"/>
      <c r="I138" s="65"/>
      <c r="J138" s="65"/>
      <c r="K138" s="66" t="str">
        <f t="shared" si="1"/>
        <v xml:space="preserve"> </v>
      </c>
      <c r="L138" s="60"/>
    </row>
    <row r="139" spans="1:12" s="61" customFormat="1" ht="15.75" hidden="1">
      <c r="A139" s="75"/>
      <c r="B139" s="65"/>
      <c r="C139" s="65"/>
      <c r="D139" s="65"/>
      <c r="E139" s="65"/>
      <c r="F139" s="65"/>
      <c r="G139" s="65"/>
      <c r="H139" s="65"/>
      <c r="I139" s="65"/>
      <c r="J139" s="65"/>
      <c r="K139" s="66" t="str">
        <f t="shared" si="1"/>
        <v xml:space="preserve"> </v>
      </c>
      <c r="L139" s="60"/>
    </row>
    <row r="140" spans="1:12" s="61" customFormat="1" ht="15.75" hidden="1">
      <c r="A140" s="75"/>
      <c r="B140" s="65"/>
      <c r="C140" s="65"/>
      <c r="D140" s="65"/>
      <c r="E140" s="65"/>
      <c r="F140" s="65"/>
      <c r="G140" s="65"/>
      <c r="H140" s="65"/>
      <c r="I140" s="65"/>
      <c r="J140" s="65"/>
      <c r="K140" s="66" t="str">
        <f t="shared" si="1"/>
        <v xml:space="preserve"> </v>
      </c>
      <c r="L140" s="60"/>
    </row>
    <row r="141" spans="1:12" s="61" customFormat="1" ht="15.75" hidden="1">
      <c r="A141" s="75"/>
      <c r="B141" s="65"/>
      <c r="C141" s="65"/>
      <c r="D141" s="65"/>
      <c r="E141" s="65"/>
      <c r="F141" s="65"/>
      <c r="G141" s="65"/>
      <c r="H141" s="65"/>
      <c r="I141" s="65"/>
      <c r="J141" s="65"/>
      <c r="K141" s="66" t="str">
        <f t="shared" si="1"/>
        <v xml:space="preserve"> </v>
      </c>
      <c r="L141" s="60"/>
    </row>
    <row r="142" spans="1:12" s="61" customFormat="1" ht="15.75" hidden="1">
      <c r="A142" s="75"/>
      <c r="B142" s="65"/>
      <c r="C142" s="65"/>
      <c r="D142" s="65"/>
      <c r="E142" s="65"/>
      <c r="F142" s="65"/>
      <c r="G142" s="65"/>
      <c r="H142" s="65"/>
      <c r="I142" s="65"/>
      <c r="J142" s="65"/>
      <c r="K142" s="66" t="str">
        <f t="shared" si="1"/>
        <v xml:space="preserve"> </v>
      </c>
      <c r="L142" s="60"/>
    </row>
    <row r="143" spans="1:12" s="61" customFormat="1" ht="15.75" hidden="1">
      <c r="A143" s="75"/>
      <c r="B143" s="65"/>
      <c r="C143" s="65"/>
      <c r="D143" s="65"/>
      <c r="E143" s="65"/>
      <c r="F143" s="65"/>
      <c r="G143" s="65"/>
      <c r="H143" s="65"/>
      <c r="I143" s="65"/>
      <c r="J143" s="65"/>
      <c r="K143" s="66" t="str">
        <f t="shared" si="1"/>
        <v xml:space="preserve"> </v>
      </c>
      <c r="L143" s="60"/>
    </row>
    <row r="144" spans="1:12" s="61" customFormat="1" ht="15.75" hidden="1">
      <c r="A144" s="75"/>
      <c r="B144" s="65"/>
      <c r="C144" s="65"/>
      <c r="D144" s="65"/>
      <c r="E144" s="65"/>
      <c r="F144" s="65"/>
      <c r="G144" s="65"/>
      <c r="H144" s="65"/>
      <c r="I144" s="65"/>
      <c r="J144" s="65"/>
      <c r="K144" s="66" t="str">
        <f t="shared" ref="K144:K177" si="2">IF(C144=""," ",IF(C144=0,0,(F144/C144)-1))</f>
        <v xml:space="preserve"> </v>
      </c>
      <c r="L144" s="60"/>
    </row>
    <row r="145" spans="1:12" s="61" customFormat="1" ht="15.75" hidden="1">
      <c r="A145" s="75"/>
      <c r="B145" s="65"/>
      <c r="C145" s="65"/>
      <c r="D145" s="65"/>
      <c r="E145" s="65"/>
      <c r="F145" s="65"/>
      <c r="G145" s="65"/>
      <c r="H145" s="65"/>
      <c r="I145" s="65"/>
      <c r="J145" s="65"/>
      <c r="K145" s="66" t="str">
        <f t="shared" si="2"/>
        <v xml:space="preserve"> </v>
      </c>
      <c r="L145" s="60"/>
    </row>
    <row r="146" spans="1:12" s="61" customFormat="1" ht="15.75" hidden="1">
      <c r="A146" s="75"/>
      <c r="B146" s="65"/>
      <c r="C146" s="65"/>
      <c r="D146" s="65"/>
      <c r="E146" s="65"/>
      <c r="F146" s="65"/>
      <c r="G146" s="65"/>
      <c r="H146" s="65"/>
      <c r="I146" s="65"/>
      <c r="J146" s="65"/>
      <c r="K146" s="66" t="str">
        <f t="shared" si="2"/>
        <v xml:space="preserve"> </v>
      </c>
      <c r="L146" s="60"/>
    </row>
    <row r="147" spans="1:12" s="61" customFormat="1" ht="15.75" hidden="1">
      <c r="A147" s="75"/>
      <c r="B147" s="65"/>
      <c r="C147" s="65"/>
      <c r="D147" s="65"/>
      <c r="E147" s="65"/>
      <c r="F147" s="65"/>
      <c r="G147" s="65"/>
      <c r="H147" s="65"/>
      <c r="I147" s="65"/>
      <c r="J147" s="65"/>
      <c r="K147" s="66" t="str">
        <f t="shared" si="2"/>
        <v xml:space="preserve"> </v>
      </c>
      <c r="L147" s="60"/>
    </row>
    <row r="148" spans="1:12" s="61" customFormat="1" ht="15.75" hidden="1">
      <c r="A148" s="75"/>
      <c r="B148" s="65"/>
      <c r="C148" s="65"/>
      <c r="D148" s="65"/>
      <c r="E148" s="65"/>
      <c r="F148" s="65"/>
      <c r="G148" s="65"/>
      <c r="H148" s="65"/>
      <c r="I148" s="65"/>
      <c r="J148" s="65"/>
      <c r="K148" s="66" t="str">
        <f t="shared" si="2"/>
        <v xml:space="preserve"> </v>
      </c>
      <c r="L148" s="60"/>
    </row>
    <row r="149" spans="1:12" s="61" customFormat="1" ht="15.75" hidden="1">
      <c r="A149" s="75"/>
      <c r="B149" s="65"/>
      <c r="C149" s="65"/>
      <c r="D149" s="65"/>
      <c r="E149" s="65"/>
      <c r="F149" s="65"/>
      <c r="G149" s="65"/>
      <c r="H149" s="65"/>
      <c r="I149" s="65"/>
      <c r="J149" s="65"/>
      <c r="K149" s="66" t="str">
        <f t="shared" si="2"/>
        <v xml:space="preserve"> </v>
      </c>
      <c r="L149" s="60"/>
    </row>
    <row r="150" spans="1:12" s="61" customFormat="1" ht="15.75" hidden="1">
      <c r="A150" s="75"/>
      <c r="B150" s="65"/>
      <c r="C150" s="65"/>
      <c r="D150" s="65"/>
      <c r="E150" s="65"/>
      <c r="F150" s="65"/>
      <c r="G150" s="65"/>
      <c r="H150" s="65"/>
      <c r="I150" s="65"/>
      <c r="J150" s="65"/>
      <c r="K150" s="66" t="str">
        <f t="shared" si="2"/>
        <v xml:space="preserve"> </v>
      </c>
      <c r="L150" s="60"/>
    </row>
    <row r="151" spans="1:12" s="61" customFormat="1" ht="15.75" hidden="1">
      <c r="A151" s="75"/>
      <c r="B151" s="65"/>
      <c r="C151" s="65"/>
      <c r="D151" s="65"/>
      <c r="E151" s="65"/>
      <c r="F151" s="65"/>
      <c r="G151" s="65"/>
      <c r="H151" s="65"/>
      <c r="I151" s="65"/>
      <c r="J151" s="65"/>
      <c r="K151" s="66" t="str">
        <f t="shared" si="2"/>
        <v xml:space="preserve"> </v>
      </c>
      <c r="L151" s="60"/>
    </row>
    <row r="152" spans="1:12" s="61" customFormat="1" ht="15.75" hidden="1">
      <c r="A152" s="75"/>
      <c r="B152" s="65"/>
      <c r="C152" s="65"/>
      <c r="D152" s="65"/>
      <c r="E152" s="65"/>
      <c r="F152" s="65"/>
      <c r="G152" s="65"/>
      <c r="H152" s="65"/>
      <c r="I152" s="65"/>
      <c r="J152" s="65"/>
      <c r="K152" s="66" t="str">
        <f t="shared" si="2"/>
        <v xml:space="preserve"> </v>
      </c>
      <c r="L152" s="60"/>
    </row>
    <row r="153" spans="1:12" s="61" customFormat="1" ht="15.75" hidden="1">
      <c r="A153" s="75"/>
      <c r="B153" s="65"/>
      <c r="C153" s="65"/>
      <c r="D153" s="65"/>
      <c r="E153" s="65"/>
      <c r="F153" s="65"/>
      <c r="G153" s="65"/>
      <c r="H153" s="65"/>
      <c r="I153" s="65"/>
      <c r="J153" s="65"/>
      <c r="K153" s="66" t="str">
        <f t="shared" si="2"/>
        <v xml:space="preserve"> </v>
      </c>
      <c r="L153" s="60"/>
    </row>
    <row r="154" spans="1:12" s="61" customFormat="1" ht="15.75" hidden="1">
      <c r="A154" s="75"/>
      <c r="B154" s="65"/>
      <c r="C154" s="65"/>
      <c r="D154" s="65"/>
      <c r="E154" s="65"/>
      <c r="F154" s="65"/>
      <c r="G154" s="65"/>
      <c r="H154" s="65"/>
      <c r="I154" s="65"/>
      <c r="J154" s="65"/>
      <c r="K154" s="66" t="str">
        <f t="shared" si="2"/>
        <v xml:space="preserve"> </v>
      </c>
      <c r="L154" s="60"/>
    </row>
    <row r="155" spans="1:12" s="61" customFormat="1" ht="15.75" hidden="1">
      <c r="A155" s="75"/>
      <c r="B155" s="65"/>
      <c r="C155" s="65"/>
      <c r="D155" s="65"/>
      <c r="E155" s="65"/>
      <c r="F155" s="65"/>
      <c r="G155" s="65"/>
      <c r="H155" s="65"/>
      <c r="I155" s="65"/>
      <c r="J155" s="65"/>
      <c r="K155" s="66" t="str">
        <f t="shared" si="2"/>
        <v xml:space="preserve"> </v>
      </c>
      <c r="L155" s="60"/>
    </row>
    <row r="156" spans="1:12" s="61" customFormat="1" ht="15.75" hidden="1">
      <c r="A156" s="75"/>
      <c r="B156" s="65"/>
      <c r="C156" s="65"/>
      <c r="D156" s="65"/>
      <c r="E156" s="65"/>
      <c r="F156" s="65"/>
      <c r="G156" s="65"/>
      <c r="H156" s="65"/>
      <c r="I156" s="65"/>
      <c r="J156" s="65"/>
      <c r="K156" s="66" t="str">
        <f t="shared" si="2"/>
        <v xml:space="preserve"> </v>
      </c>
      <c r="L156" s="60"/>
    </row>
    <row r="157" spans="1:12" s="61" customFormat="1" ht="15.75" hidden="1">
      <c r="A157" s="75"/>
      <c r="B157" s="65"/>
      <c r="C157" s="65"/>
      <c r="D157" s="65"/>
      <c r="E157" s="65"/>
      <c r="F157" s="65"/>
      <c r="G157" s="65"/>
      <c r="H157" s="65"/>
      <c r="I157" s="65"/>
      <c r="J157" s="65"/>
      <c r="K157" s="66" t="str">
        <f t="shared" si="2"/>
        <v xml:space="preserve"> </v>
      </c>
      <c r="L157" s="60"/>
    </row>
    <row r="158" spans="1:12" s="61" customFormat="1" ht="15.75" hidden="1">
      <c r="A158" s="75"/>
      <c r="B158" s="65"/>
      <c r="C158" s="65"/>
      <c r="D158" s="65"/>
      <c r="E158" s="65"/>
      <c r="F158" s="65"/>
      <c r="G158" s="65"/>
      <c r="H158" s="65"/>
      <c r="I158" s="65"/>
      <c r="J158" s="65"/>
      <c r="K158" s="66" t="str">
        <f t="shared" si="2"/>
        <v xml:space="preserve"> </v>
      </c>
      <c r="L158" s="60"/>
    </row>
    <row r="159" spans="1:12" s="61" customFormat="1" ht="15.75" hidden="1">
      <c r="A159" s="75"/>
      <c r="B159" s="65"/>
      <c r="C159" s="65"/>
      <c r="D159" s="65"/>
      <c r="E159" s="65"/>
      <c r="F159" s="65"/>
      <c r="G159" s="65"/>
      <c r="H159" s="65"/>
      <c r="I159" s="65"/>
      <c r="J159" s="65"/>
      <c r="K159" s="66" t="str">
        <f t="shared" si="2"/>
        <v xml:space="preserve"> </v>
      </c>
      <c r="L159" s="60"/>
    </row>
    <row r="160" spans="1:12" s="61" customFormat="1" ht="15.75" hidden="1">
      <c r="A160" s="75"/>
      <c r="B160" s="65"/>
      <c r="C160" s="65"/>
      <c r="D160" s="65"/>
      <c r="E160" s="65"/>
      <c r="F160" s="65"/>
      <c r="G160" s="65"/>
      <c r="H160" s="65"/>
      <c r="I160" s="65"/>
      <c r="J160" s="65"/>
      <c r="K160" s="66" t="str">
        <f t="shared" si="2"/>
        <v xml:space="preserve"> </v>
      </c>
      <c r="L160" s="60"/>
    </row>
    <row r="161" spans="1:12" s="61" customFormat="1" ht="15.75" hidden="1">
      <c r="A161" s="75"/>
      <c r="B161" s="65"/>
      <c r="C161" s="65"/>
      <c r="D161" s="65"/>
      <c r="E161" s="65"/>
      <c r="F161" s="65"/>
      <c r="G161" s="65"/>
      <c r="H161" s="65"/>
      <c r="I161" s="65"/>
      <c r="J161" s="65"/>
      <c r="K161" s="66" t="str">
        <f t="shared" si="2"/>
        <v xml:space="preserve"> </v>
      </c>
      <c r="L161" s="60"/>
    </row>
    <row r="162" spans="1:12" s="61" customFormat="1" ht="15.75" hidden="1">
      <c r="A162" s="75"/>
      <c r="B162" s="65"/>
      <c r="C162" s="65"/>
      <c r="D162" s="65"/>
      <c r="E162" s="65"/>
      <c r="F162" s="65"/>
      <c r="G162" s="65"/>
      <c r="H162" s="65"/>
      <c r="I162" s="65"/>
      <c r="J162" s="65"/>
      <c r="K162" s="66" t="str">
        <f t="shared" si="2"/>
        <v xml:space="preserve"> </v>
      </c>
      <c r="L162" s="60"/>
    </row>
    <row r="163" spans="1:12" s="61" customFormat="1" ht="15.75" hidden="1">
      <c r="A163" s="75"/>
      <c r="B163" s="65"/>
      <c r="C163" s="65"/>
      <c r="D163" s="65"/>
      <c r="E163" s="65"/>
      <c r="F163" s="65"/>
      <c r="G163" s="65"/>
      <c r="H163" s="65"/>
      <c r="I163" s="65"/>
      <c r="J163" s="65"/>
      <c r="K163" s="66" t="str">
        <f t="shared" si="2"/>
        <v xml:space="preserve"> </v>
      </c>
      <c r="L163" s="60"/>
    </row>
    <row r="164" spans="1:12" s="61" customFormat="1" ht="15.75" hidden="1">
      <c r="A164" s="75"/>
      <c r="B164" s="65"/>
      <c r="C164" s="65"/>
      <c r="D164" s="65"/>
      <c r="E164" s="65"/>
      <c r="F164" s="65"/>
      <c r="G164" s="65"/>
      <c r="H164" s="65"/>
      <c r="I164" s="65"/>
      <c r="J164" s="65"/>
      <c r="K164" s="66" t="str">
        <f t="shared" si="2"/>
        <v xml:space="preserve"> </v>
      </c>
      <c r="L164" s="60"/>
    </row>
    <row r="165" spans="1:12" s="61" customFormat="1" ht="15.75" hidden="1">
      <c r="A165" s="75"/>
      <c r="B165" s="65"/>
      <c r="C165" s="65"/>
      <c r="D165" s="65"/>
      <c r="E165" s="65"/>
      <c r="F165" s="65"/>
      <c r="G165" s="65"/>
      <c r="H165" s="65"/>
      <c r="I165" s="65"/>
      <c r="J165" s="65"/>
      <c r="K165" s="66" t="str">
        <f t="shared" si="2"/>
        <v xml:space="preserve"> </v>
      </c>
      <c r="L165" s="60"/>
    </row>
    <row r="166" spans="1:12" s="61" customFormat="1" ht="15.75" hidden="1">
      <c r="A166" s="75"/>
      <c r="B166" s="65"/>
      <c r="C166" s="65"/>
      <c r="D166" s="65"/>
      <c r="E166" s="65"/>
      <c r="F166" s="65"/>
      <c r="G166" s="65"/>
      <c r="H166" s="65"/>
      <c r="I166" s="65"/>
      <c r="J166" s="65"/>
      <c r="K166" s="66" t="str">
        <f t="shared" si="2"/>
        <v xml:space="preserve"> </v>
      </c>
      <c r="L166" s="60"/>
    </row>
    <row r="167" spans="1:12" ht="15.75" hidden="1">
      <c r="A167" s="79"/>
      <c r="K167" s="81" t="str">
        <f t="shared" si="2"/>
        <v xml:space="preserve"> </v>
      </c>
    </row>
    <row r="168" spans="1:12" ht="15.75" hidden="1">
      <c r="A168" s="79"/>
      <c r="K168" s="81" t="str">
        <f t="shared" si="2"/>
        <v xml:space="preserve"> </v>
      </c>
    </row>
    <row r="169" spans="1:12" ht="15.75" hidden="1">
      <c r="A169" s="79"/>
      <c r="K169" s="81" t="str">
        <f t="shared" si="2"/>
        <v xml:space="preserve"> </v>
      </c>
    </row>
    <row r="170" spans="1:12" ht="15.75" hidden="1">
      <c r="A170" s="79"/>
      <c r="K170" s="81" t="str">
        <f t="shared" si="2"/>
        <v xml:space="preserve"> </v>
      </c>
    </row>
    <row r="171" spans="1:12" ht="15.75" hidden="1">
      <c r="A171" s="79"/>
      <c r="K171" s="81" t="str">
        <f t="shared" si="2"/>
        <v xml:space="preserve"> </v>
      </c>
    </row>
    <row r="172" spans="1:12" ht="15.75" hidden="1">
      <c r="A172" s="79"/>
      <c r="K172" s="81" t="str">
        <f t="shared" si="2"/>
        <v xml:space="preserve"> </v>
      </c>
    </row>
    <row r="173" spans="1:12" ht="15.75" hidden="1">
      <c r="A173" s="79"/>
      <c r="K173" s="81" t="str">
        <f t="shared" si="2"/>
        <v xml:space="preserve"> </v>
      </c>
    </row>
    <row r="174" spans="1:12" ht="15.75" hidden="1">
      <c r="A174" s="79"/>
      <c r="K174" s="81" t="str">
        <f t="shared" si="2"/>
        <v xml:space="preserve"> </v>
      </c>
    </row>
    <row r="175" spans="1:12" ht="15.75" hidden="1">
      <c r="A175" s="79"/>
      <c r="K175" s="81" t="str">
        <f t="shared" si="2"/>
        <v xml:space="preserve"> </v>
      </c>
    </row>
    <row r="176" spans="1:12" ht="15.75" hidden="1">
      <c r="A176" s="79"/>
      <c r="K176" s="81" t="str">
        <f t="shared" si="2"/>
        <v xml:space="preserve"> </v>
      </c>
    </row>
    <row r="177" spans="1:11" ht="15.75" hidden="1">
      <c r="A177" s="79"/>
      <c r="K177" s="81" t="str">
        <f t="shared" si="2"/>
        <v xml:space="preserve"> </v>
      </c>
    </row>
    <row r="178" spans="1:11" ht="15.75" hidden="1">
      <c r="A178" s="79"/>
    </row>
    <row r="179" spans="1:11" ht="15.75" hidden="1">
      <c r="A179" s="79"/>
    </row>
    <row r="180" spans="1:11" ht="15.75" hidden="1">
      <c r="A180" s="79"/>
    </row>
  </sheetData>
  <mergeCells count="8">
    <mergeCell ref="A69:K69"/>
    <mergeCell ref="A2:K2"/>
    <mergeCell ref="A3:K3"/>
    <mergeCell ref="A4:K4"/>
    <mergeCell ref="A5:K5"/>
    <mergeCell ref="B6:D6"/>
    <mergeCell ref="E6:G6"/>
    <mergeCell ref="H6:J6"/>
  </mergeCells>
  <conditionalFormatting sqref="K39 K8:K21 K68:K143">
    <cfRule type="expression" dxfId="8" priority="5" stopIfTrue="1">
      <formula>OR(A8="BANCOS",A8="MUTUALES", A8="FONDOS", A8="COOPERATIVAS", A8="TOTAL")</formula>
    </cfRule>
  </conditionalFormatting>
  <conditionalFormatting sqref="K39 K68:K187">
    <cfRule type="expression" dxfId="7" priority="6" stopIfTrue="1">
      <formula>OR(#REF!="BANCOS",#REF!="MUTUALES",#REF!= "FFP",#REF!= "COOPERATIVAS",#REF!= "TOTAL")</formula>
    </cfRule>
  </conditionalFormatting>
  <conditionalFormatting sqref="K39 K68:K187">
    <cfRule type="expression" dxfId="6" priority="7" stopIfTrue="1">
      <formula>OR(#REF!="BANCOS",#REF!="MUTUALES",#REF!= "FONDOS",#REF!= "COOPERATIVAS",#REF!= "TOTAL")</formula>
    </cfRule>
  </conditionalFormatting>
  <conditionalFormatting sqref="M8:M67">
    <cfRule type="expression" dxfId="5" priority="4" stopIfTrue="1">
      <formula>OR(#REF!="BANCOS",#REF!="MUTUALES", #REF!="FONDOS", #REF!="COOPERATIVAS", #REF!="TOTAL")</formula>
    </cfRule>
  </conditionalFormatting>
  <conditionalFormatting sqref="K23:K31">
    <cfRule type="expression" dxfId="4" priority="3" stopIfTrue="1">
      <formula>OR(A23="BANCOS",A23="MUTUALES", A23="FONDOS", A23="COOPERATIVAS", A23="TOTAL")</formula>
    </cfRule>
  </conditionalFormatting>
  <conditionalFormatting sqref="K33:K38">
    <cfRule type="expression" dxfId="3" priority="2" stopIfTrue="1">
      <formula>OR(A33="BANCOS",A33="MUTUALES", A33="FONDOS", A33="COOPERATIVAS", A33="TOTAL")</formula>
    </cfRule>
  </conditionalFormatting>
  <conditionalFormatting sqref="K40:K66">
    <cfRule type="expression" dxfId="2" priority="1" stopIfTrue="1">
      <formula>OR(A40="BANCOS",A40="MUTUALES", A40="FONDOS", A40="COOPERATIVAS", A40="TOTAL")</formula>
    </cfRule>
  </conditionalFormatting>
  <pageMargins left="0.7" right="0.7" top="0.75" bottom="0.75" header="0.3" footer="0.3"/>
  <pageSetup scale="5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/>
  <dimension ref="A1:XFC185"/>
  <sheetViews>
    <sheetView zoomScaleNormal="100" workbookViewId="0">
      <selection activeCell="A69" sqref="A69:XFD1048576"/>
    </sheetView>
  </sheetViews>
  <sheetFormatPr defaultColWidth="0" defaultRowHeight="12.75" zeroHeight="1"/>
  <cols>
    <col min="1" max="1" width="29.42578125" style="43" customWidth="1"/>
    <col min="2" max="6" width="25.140625" style="96" customWidth="1"/>
    <col min="7" max="249" width="9.140625" style="24" hidden="1"/>
    <col min="250" max="250" width="29.42578125" style="24" hidden="1"/>
    <col min="251" max="255" width="25.140625" style="24" hidden="1"/>
    <col min="256" max="256" width="15.7109375" style="24" hidden="1"/>
    <col min="257" max="257" width="29.42578125" style="24" hidden="1"/>
    <col min="258" max="262" width="25.140625" style="24" hidden="1"/>
    <col min="263" max="505" width="9.140625" style="24" hidden="1"/>
    <col min="506" max="506" width="29.42578125" style="24" hidden="1"/>
    <col min="507" max="511" width="25.140625" style="24" hidden="1"/>
    <col min="512" max="512" width="15.7109375" style="24" hidden="1"/>
    <col min="513" max="513" width="29.42578125" style="24" hidden="1"/>
    <col min="514" max="518" width="25.140625" style="24" hidden="1"/>
    <col min="519" max="761" width="9.140625" style="24" hidden="1"/>
    <col min="762" max="762" width="29.42578125" style="24" hidden="1"/>
    <col min="763" max="767" width="25.140625" style="24" hidden="1"/>
    <col min="768" max="768" width="15.7109375" style="24" hidden="1"/>
    <col min="769" max="769" width="29.42578125" style="24" hidden="1"/>
    <col min="770" max="774" width="25.140625" style="24" hidden="1"/>
    <col min="775" max="1017" width="9.140625" style="24" hidden="1"/>
    <col min="1018" max="1018" width="29.42578125" style="24" hidden="1"/>
    <col min="1019" max="1023" width="25.140625" style="24" hidden="1"/>
    <col min="1024" max="1024" width="15.7109375" style="24" hidden="1"/>
    <col min="1025" max="1025" width="29.42578125" style="24" hidden="1"/>
    <col min="1026" max="1030" width="25.140625" style="24" hidden="1"/>
    <col min="1031" max="1273" width="9.140625" style="24" hidden="1"/>
    <col min="1274" max="1274" width="29.42578125" style="24" hidden="1"/>
    <col min="1275" max="1279" width="25.140625" style="24" hidden="1"/>
    <col min="1280" max="1280" width="15.7109375" style="24" hidden="1"/>
    <col min="1281" max="1281" width="29.42578125" style="24" hidden="1"/>
    <col min="1282" max="1286" width="25.140625" style="24" hidden="1"/>
    <col min="1287" max="1529" width="9.140625" style="24" hidden="1"/>
    <col min="1530" max="1530" width="29.42578125" style="24" hidden="1"/>
    <col min="1531" max="1535" width="25.140625" style="24" hidden="1"/>
    <col min="1536" max="1536" width="15.7109375" style="24" hidden="1"/>
    <col min="1537" max="1537" width="29.42578125" style="24" hidden="1"/>
    <col min="1538" max="1542" width="25.140625" style="24" hidden="1"/>
    <col min="1543" max="1785" width="9.140625" style="24" hidden="1"/>
    <col min="1786" max="1786" width="29.42578125" style="24" hidden="1"/>
    <col min="1787" max="1791" width="25.140625" style="24" hidden="1"/>
    <col min="1792" max="1792" width="15.7109375" style="24" hidden="1"/>
    <col min="1793" max="1793" width="29.42578125" style="24" hidden="1"/>
    <col min="1794" max="1798" width="25.140625" style="24" hidden="1"/>
    <col min="1799" max="2041" width="9.140625" style="24" hidden="1"/>
    <col min="2042" max="2042" width="29.42578125" style="24" hidden="1"/>
    <col min="2043" max="2047" width="25.140625" style="24" hidden="1"/>
    <col min="2048" max="2048" width="15.7109375" style="24" hidden="1"/>
    <col min="2049" max="2049" width="29.42578125" style="24" hidden="1"/>
    <col min="2050" max="2054" width="25.140625" style="24" hidden="1"/>
    <col min="2055" max="2297" width="9.140625" style="24" hidden="1"/>
    <col min="2298" max="2298" width="29.42578125" style="24" hidden="1"/>
    <col min="2299" max="2303" width="25.140625" style="24" hidden="1"/>
    <col min="2304" max="2304" width="15.7109375" style="24" hidden="1"/>
    <col min="2305" max="2305" width="29.42578125" style="24" hidden="1"/>
    <col min="2306" max="2310" width="25.140625" style="24" hidden="1"/>
    <col min="2311" max="2553" width="9.140625" style="24" hidden="1"/>
    <col min="2554" max="2554" width="29.42578125" style="24" hidden="1"/>
    <col min="2555" max="2559" width="25.140625" style="24" hidden="1"/>
    <col min="2560" max="2560" width="15.7109375" style="24" hidden="1"/>
    <col min="2561" max="2561" width="29.42578125" style="24" hidden="1"/>
    <col min="2562" max="2566" width="25.140625" style="24" hidden="1"/>
    <col min="2567" max="2809" width="9.140625" style="24" hidden="1"/>
    <col min="2810" max="2810" width="29.42578125" style="24" hidden="1"/>
    <col min="2811" max="2815" width="25.140625" style="24" hidden="1"/>
    <col min="2816" max="2816" width="15.7109375" style="24" hidden="1"/>
    <col min="2817" max="2817" width="29.42578125" style="24" hidden="1"/>
    <col min="2818" max="2822" width="25.140625" style="24" hidden="1"/>
    <col min="2823" max="3065" width="9.140625" style="24" hidden="1"/>
    <col min="3066" max="3066" width="29.42578125" style="24" hidden="1"/>
    <col min="3067" max="3071" width="25.140625" style="24" hidden="1"/>
    <col min="3072" max="3072" width="15.7109375" style="24" hidden="1"/>
    <col min="3073" max="3073" width="29.42578125" style="24" hidden="1"/>
    <col min="3074" max="3078" width="25.140625" style="24" hidden="1"/>
    <col min="3079" max="3321" width="9.140625" style="24" hidden="1"/>
    <col min="3322" max="3322" width="29.42578125" style="24" hidden="1"/>
    <col min="3323" max="3327" width="25.140625" style="24" hidden="1"/>
    <col min="3328" max="3328" width="15.7109375" style="24" hidden="1"/>
    <col min="3329" max="3329" width="29.42578125" style="24" hidden="1"/>
    <col min="3330" max="3334" width="25.140625" style="24" hidden="1"/>
    <col min="3335" max="3577" width="9.140625" style="24" hidden="1"/>
    <col min="3578" max="3578" width="29.42578125" style="24" hidden="1"/>
    <col min="3579" max="3583" width="25.140625" style="24" hidden="1"/>
    <col min="3584" max="3584" width="15.7109375" style="24" hidden="1"/>
    <col min="3585" max="3585" width="29.42578125" style="24" hidden="1"/>
    <col min="3586" max="3590" width="25.140625" style="24" hidden="1"/>
    <col min="3591" max="3833" width="9.140625" style="24" hidden="1"/>
    <col min="3834" max="3834" width="29.42578125" style="24" hidden="1"/>
    <col min="3835" max="3839" width="25.140625" style="24" hidden="1"/>
    <col min="3840" max="3840" width="15.7109375" style="24" hidden="1"/>
    <col min="3841" max="3841" width="29.42578125" style="24" hidden="1"/>
    <col min="3842" max="3846" width="25.140625" style="24" hidden="1"/>
    <col min="3847" max="4089" width="9.140625" style="24" hidden="1"/>
    <col min="4090" max="4090" width="29.42578125" style="24" hidden="1"/>
    <col min="4091" max="4095" width="25.140625" style="24" hidden="1"/>
    <col min="4096" max="4096" width="15.7109375" style="24" hidden="1"/>
    <col min="4097" max="4097" width="29.42578125" style="24" hidden="1"/>
    <col min="4098" max="4102" width="25.140625" style="24" hidden="1"/>
    <col min="4103" max="4345" width="9.140625" style="24" hidden="1"/>
    <col min="4346" max="4346" width="29.42578125" style="24" hidden="1"/>
    <col min="4347" max="4351" width="25.140625" style="24" hidden="1"/>
    <col min="4352" max="4352" width="15.7109375" style="24" hidden="1"/>
    <col min="4353" max="4353" width="29.42578125" style="24" hidden="1"/>
    <col min="4354" max="4358" width="25.140625" style="24" hidden="1"/>
    <col min="4359" max="4601" width="9.140625" style="24" hidden="1"/>
    <col min="4602" max="4602" width="29.42578125" style="24" hidden="1"/>
    <col min="4603" max="4607" width="25.140625" style="24" hidden="1"/>
    <col min="4608" max="4608" width="15.7109375" style="24" hidden="1"/>
    <col min="4609" max="4609" width="29.42578125" style="24" hidden="1"/>
    <col min="4610" max="4614" width="25.140625" style="24" hidden="1"/>
    <col min="4615" max="4857" width="9.140625" style="24" hidden="1"/>
    <col min="4858" max="4858" width="29.42578125" style="24" hidden="1"/>
    <col min="4859" max="4863" width="25.140625" style="24" hidden="1"/>
    <col min="4864" max="4864" width="15.7109375" style="24" hidden="1"/>
    <col min="4865" max="4865" width="29.42578125" style="24" hidden="1"/>
    <col min="4866" max="4870" width="25.140625" style="24" hidden="1"/>
    <col min="4871" max="5113" width="9.140625" style="24" hidden="1"/>
    <col min="5114" max="5114" width="29.42578125" style="24" hidden="1"/>
    <col min="5115" max="5119" width="25.140625" style="24" hidden="1"/>
    <col min="5120" max="5120" width="15.7109375" style="24" hidden="1"/>
    <col min="5121" max="5121" width="29.42578125" style="24" hidden="1"/>
    <col min="5122" max="5126" width="25.140625" style="24" hidden="1"/>
    <col min="5127" max="5369" width="9.140625" style="24" hidden="1"/>
    <col min="5370" max="5370" width="29.42578125" style="24" hidden="1"/>
    <col min="5371" max="5375" width="25.140625" style="24" hidden="1"/>
    <col min="5376" max="5376" width="15.7109375" style="24" hidden="1"/>
    <col min="5377" max="5377" width="29.42578125" style="24" hidden="1"/>
    <col min="5378" max="5382" width="25.140625" style="24" hidden="1"/>
    <col min="5383" max="5625" width="9.140625" style="24" hidden="1"/>
    <col min="5626" max="5626" width="29.42578125" style="24" hidden="1"/>
    <col min="5627" max="5631" width="25.140625" style="24" hidden="1"/>
    <col min="5632" max="5632" width="15.7109375" style="24" hidden="1"/>
    <col min="5633" max="5633" width="29.42578125" style="24" hidden="1"/>
    <col min="5634" max="5638" width="25.140625" style="24" hidden="1"/>
    <col min="5639" max="5881" width="9.140625" style="24" hidden="1"/>
    <col min="5882" max="5882" width="29.42578125" style="24" hidden="1"/>
    <col min="5883" max="5887" width="25.140625" style="24" hidden="1"/>
    <col min="5888" max="5888" width="15.7109375" style="24" hidden="1"/>
    <col min="5889" max="5889" width="29.42578125" style="24" hidden="1"/>
    <col min="5890" max="5894" width="25.140625" style="24" hidden="1"/>
    <col min="5895" max="6137" width="9.140625" style="24" hidden="1"/>
    <col min="6138" max="6138" width="29.42578125" style="24" hidden="1"/>
    <col min="6139" max="6143" width="25.140625" style="24" hidden="1"/>
    <col min="6144" max="6144" width="15.7109375" style="24" hidden="1"/>
    <col min="6145" max="6145" width="29.42578125" style="24" hidden="1"/>
    <col min="6146" max="6150" width="25.140625" style="24" hidden="1"/>
    <col min="6151" max="6393" width="9.140625" style="24" hidden="1"/>
    <col min="6394" max="6394" width="29.42578125" style="24" hidden="1"/>
    <col min="6395" max="6399" width="25.140625" style="24" hidden="1"/>
    <col min="6400" max="6400" width="15.7109375" style="24" hidden="1"/>
    <col min="6401" max="6401" width="29.42578125" style="24" hidden="1"/>
    <col min="6402" max="6406" width="25.140625" style="24" hidden="1"/>
    <col min="6407" max="6649" width="9.140625" style="24" hidden="1"/>
    <col min="6650" max="6650" width="29.42578125" style="24" hidden="1"/>
    <col min="6651" max="6655" width="25.140625" style="24" hidden="1"/>
    <col min="6656" max="6656" width="15.7109375" style="24" hidden="1"/>
    <col min="6657" max="6657" width="29.42578125" style="24" hidden="1"/>
    <col min="6658" max="6662" width="25.140625" style="24" hidden="1"/>
    <col min="6663" max="6905" width="9.140625" style="24" hidden="1"/>
    <col min="6906" max="6906" width="29.42578125" style="24" hidden="1"/>
    <col min="6907" max="6911" width="25.140625" style="24" hidden="1"/>
    <col min="6912" max="6912" width="15.7109375" style="24" hidden="1"/>
    <col min="6913" max="6913" width="29.42578125" style="24" hidden="1"/>
    <col min="6914" max="6918" width="25.140625" style="24" hidden="1"/>
    <col min="6919" max="7161" width="9.140625" style="24" hidden="1"/>
    <col min="7162" max="7162" width="29.42578125" style="24" hidden="1"/>
    <col min="7163" max="7167" width="25.140625" style="24" hidden="1"/>
    <col min="7168" max="7168" width="15.7109375" style="24" hidden="1"/>
    <col min="7169" max="7169" width="29.42578125" style="24" hidden="1"/>
    <col min="7170" max="7174" width="25.140625" style="24" hidden="1"/>
    <col min="7175" max="7417" width="9.140625" style="24" hidden="1"/>
    <col min="7418" max="7418" width="29.42578125" style="24" hidden="1"/>
    <col min="7419" max="7423" width="25.140625" style="24" hidden="1"/>
    <col min="7424" max="7424" width="15.7109375" style="24" hidden="1"/>
    <col min="7425" max="7425" width="29.42578125" style="24" hidden="1"/>
    <col min="7426" max="7430" width="25.140625" style="24" hidden="1"/>
    <col min="7431" max="7673" width="9.140625" style="24" hidden="1"/>
    <col min="7674" max="7674" width="29.42578125" style="24" hidden="1"/>
    <col min="7675" max="7679" width="25.140625" style="24" hidden="1"/>
    <col min="7680" max="7680" width="15.7109375" style="24" hidden="1"/>
    <col min="7681" max="7681" width="29.42578125" style="24" hidden="1"/>
    <col min="7682" max="7686" width="25.140625" style="24" hidden="1"/>
    <col min="7687" max="7929" width="9.140625" style="24" hidden="1"/>
    <col min="7930" max="7930" width="29.42578125" style="24" hidden="1"/>
    <col min="7931" max="7935" width="25.140625" style="24" hidden="1"/>
    <col min="7936" max="7936" width="15.7109375" style="24" hidden="1"/>
    <col min="7937" max="7937" width="29.42578125" style="24" hidden="1"/>
    <col min="7938" max="7942" width="25.140625" style="24" hidden="1"/>
    <col min="7943" max="8185" width="9.140625" style="24" hidden="1"/>
    <col min="8186" max="8186" width="29.42578125" style="24" hidden="1"/>
    <col min="8187" max="8191" width="25.140625" style="24" hidden="1"/>
    <col min="8192" max="8192" width="15.7109375" style="24" hidden="1"/>
    <col min="8193" max="8193" width="29.42578125" style="24" hidden="1"/>
    <col min="8194" max="8198" width="25.140625" style="24" hidden="1"/>
    <col min="8199" max="8441" width="9.140625" style="24" hidden="1"/>
    <col min="8442" max="8442" width="29.42578125" style="24" hidden="1"/>
    <col min="8443" max="8447" width="25.140625" style="24" hidden="1"/>
    <col min="8448" max="8448" width="15.7109375" style="24" hidden="1"/>
    <col min="8449" max="8449" width="29.42578125" style="24" hidden="1"/>
    <col min="8450" max="8454" width="25.140625" style="24" hidden="1"/>
    <col min="8455" max="8697" width="9.140625" style="24" hidden="1"/>
    <col min="8698" max="8698" width="29.42578125" style="24" hidden="1"/>
    <col min="8699" max="8703" width="25.140625" style="24" hidden="1"/>
    <col min="8704" max="8704" width="15.7109375" style="24" hidden="1"/>
    <col min="8705" max="8705" width="29.42578125" style="24" hidden="1"/>
    <col min="8706" max="8710" width="25.140625" style="24" hidden="1"/>
    <col min="8711" max="8953" width="9.140625" style="24" hidden="1"/>
    <col min="8954" max="8954" width="29.42578125" style="24" hidden="1"/>
    <col min="8955" max="8959" width="25.140625" style="24" hidden="1"/>
    <col min="8960" max="8960" width="15.7109375" style="24" hidden="1"/>
    <col min="8961" max="8961" width="29.42578125" style="24" hidden="1"/>
    <col min="8962" max="8966" width="25.140625" style="24" hidden="1"/>
    <col min="8967" max="9209" width="9.140625" style="24" hidden="1"/>
    <col min="9210" max="9210" width="29.42578125" style="24" hidden="1"/>
    <col min="9211" max="9215" width="25.140625" style="24" hidden="1"/>
    <col min="9216" max="9216" width="15.7109375" style="24" hidden="1"/>
    <col min="9217" max="9217" width="29.42578125" style="24" hidden="1"/>
    <col min="9218" max="9222" width="25.140625" style="24" hidden="1"/>
    <col min="9223" max="9465" width="9.140625" style="24" hidden="1"/>
    <col min="9466" max="9466" width="29.42578125" style="24" hidden="1"/>
    <col min="9467" max="9471" width="25.140625" style="24" hidden="1"/>
    <col min="9472" max="9472" width="15.7109375" style="24" hidden="1"/>
    <col min="9473" max="9473" width="29.42578125" style="24" hidden="1"/>
    <col min="9474" max="9478" width="25.140625" style="24" hidden="1"/>
    <col min="9479" max="9721" width="9.140625" style="24" hidden="1"/>
    <col min="9722" max="9722" width="29.42578125" style="24" hidden="1"/>
    <col min="9723" max="9727" width="25.140625" style="24" hidden="1"/>
    <col min="9728" max="9728" width="15.7109375" style="24" hidden="1"/>
    <col min="9729" max="9729" width="29.42578125" style="24" hidden="1"/>
    <col min="9730" max="9734" width="25.140625" style="24" hidden="1"/>
    <col min="9735" max="9977" width="9.140625" style="24" hidden="1"/>
    <col min="9978" max="9978" width="29.42578125" style="24" hidden="1"/>
    <col min="9979" max="9983" width="25.140625" style="24" hidden="1"/>
    <col min="9984" max="9984" width="15.7109375" style="24" hidden="1"/>
    <col min="9985" max="9985" width="29.42578125" style="24" hidden="1"/>
    <col min="9986" max="9990" width="25.140625" style="24" hidden="1"/>
    <col min="9991" max="10233" width="9.140625" style="24" hidden="1"/>
    <col min="10234" max="10234" width="29.42578125" style="24" hidden="1"/>
    <col min="10235" max="10239" width="25.140625" style="24" hidden="1"/>
    <col min="10240" max="10240" width="15.7109375" style="24" hidden="1"/>
    <col min="10241" max="10241" width="29.42578125" style="24" hidden="1"/>
    <col min="10242" max="10246" width="25.140625" style="24" hidden="1"/>
    <col min="10247" max="10489" width="9.140625" style="24" hidden="1"/>
    <col min="10490" max="10490" width="29.42578125" style="24" hidden="1"/>
    <col min="10491" max="10495" width="25.140625" style="24" hidden="1"/>
    <col min="10496" max="10496" width="15.7109375" style="24" hidden="1"/>
    <col min="10497" max="10497" width="29.42578125" style="24" hidden="1"/>
    <col min="10498" max="10502" width="25.140625" style="24" hidden="1"/>
    <col min="10503" max="10745" width="9.140625" style="24" hidden="1"/>
    <col min="10746" max="10746" width="29.42578125" style="24" hidden="1"/>
    <col min="10747" max="10751" width="25.140625" style="24" hidden="1"/>
    <col min="10752" max="10752" width="15.7109375" style="24" hidden="1"/>
    <col min="10753" max="10753" width="29.42578125" style="24" hidden="1"/>
    <col min="10754" max="10758" width="25.140625" style="24" hidden="1"/>
    <col min="10759" max="11001" width="9.140625" style="24" hidden="1"/>
    <col min="11002" max="11002" width="29.42578125" style="24" hidden="1"/>
    <col min="11003" max="11007" width="25.140625" style="24" hidden="1"/>
    <col min="11008" max="11008" width="15.7109375" style="24" hidden="1"/>
    <col min="11009" max="11009" width="29.42578125" style="24" hidden="1"/>
    <col min="11010" max="11014" width="25.140625" style="24" hidden="1"/>
    <col min="11015" max="11257" width="9.140625" style="24" hidden="1"/>
    <col min="11258" max="11258" width="29.42578125" style="24" hidden="1"/>
    <col min="11259" max="11263" width="25.140625" style="24" hidden="1"/>
    <col min="11264" max="11264" width="15.7109375" style="24" hidden="1"/>
    <col min="11265" max="11265" width="29.42578125" style="24" hidden="1"/>
    <col min="11266" max="11270" width="25.140625" style="24" hidden="1"/>
    <col min="11271" max="11513" width="9.140625" style="24" hidden="1"/>
    <col min="11514" max="11514" width="29.42578125" style="24" hidden="1"/>
    <col min="11515" max="11519" width="25.140625" style="24" hidden="1"/>
    <col min="11520" max="11520" width="15.7109375" style="24" hidden="1"/>
    <col min="11521" max="11521" width="29.42578125" style="24" hidden="1"/>
    <col min="11522" max="11526" width="25.140625" style="24" hidden="1"/>
    <col min="11527" max="11769" width="9.140625" style="24" hidden="1"/>
    <col min="11770" max="11770" width="29.42578125" style="24" hidden="1"/>
    <col min="11771" max="11775" width="25.140625" style="24" hidden="1"/>
    <col min="11776" max="11776" width="15.7109375" style="24" hidden="1"/>
    <col min="11777" max="11777" width="29.42578125" style="24" hidden="1"/>
    <col min="11778" max="11782" width="25.140625" style="24" hidden="1"/>
    <col min="11783" max="12025" width="9.140625" style="24" hidden="1"/>
    <col min="12026" max="12026" width="29.42578125" style="24" hidden="1"/>
    <col min="12027" max="12031" width="25.140625" style="24" hidden="1"/>
    <col min="12032" max="12032" width="15.7109375" style="24" hidden="1"/>
    <col min="12033" max="12033" width="29.42578125" style="24" hidden="1"/>
    <col min="12034" max="12038" width="25.140625" style="24" hidden="1"/>
    <col min="12039" max="12281" width="9.140625" style="24" hidden="1"/>
    <col min="12282" max="12282" width="29.42578125" style="24" hidden="1"/>
    <col min="12283" max="12287" width="25.140625" style="24" hidden="1"/>
    <col min="12288" max="12288" width="15.7109375" style="24" hidden="1"/>
    <col min="12289" max="12289" width="29.42578125" style="24" hidden="1"/>
    <col min="12290" max="12294" width="25.140625" style="24" hidden="1"/>
    <col min="12295" max="12537" width="9.140625" style="24" hidden="1"/>
    <col min="12538" max="12538" width="29.42578125" style="24" hidden="1"/>
    <col min="12539" max="12543" width="25.140625" style="24" hidden="1"/>
    <col min="12544" max="12544" width="15.7109375" style="24" hidden="1"/>
    <col min="12545" max="12545" width="29.42578125" style="24" hidden="1"/>
    <col min="12546" max="12550" width="25.140625" style="24" hidden="1"/>
    <col min="12551" max="12793" width="9.140625" style="24" hidden="1"/>
    <col min="12794" max="12794" width="29.42578125" style="24" hidden="1"/>
    <col min="12795" max="12799" width="25.140625" style="24" hidden="1"/>
    <col min="12800" max="12800" width="15.7109375" style="24" hidden="1"/>
    <col min="12801" max="12801" width="29.42578125" style="24" hidden="1"/>
    <col min="12802" max="12806" width="25.140625" style="24" hidden="1"/>
    <col min="12807" max="13049" width="9.140625" style="24" hidden="1"/>
    <col min="13050" max="13050" width="29.42578125" style="24" hidden="1"/>
    <col min="13051" max="13055" width="25.140625" style="24" hidden="1"/>
    <col min="13056" max="13056" width="15.7109375" style="24" hidden="1"/>
    <col min="13057" max="13057" width="29.42578125" style="24" hidden="1"/>
    <col min="13058" max="13062" width="25.140625" style="24" hidden="1"/>
    <col min="13063" max="13305" width="9.140625" style="24" hidden="1"/>
    <col min="13306" max="13306" width="29.42578125" style="24" hidden="1"/>
    <col min="13307" max="13311" width="25.140625" style="24" hidden="1"/>
    <col min="13312" max="13312" width="15.7109375" style="24" hidden="1"/>
    <col min="13313" max="13313" width="29.42578125" style="24" hidden="1"/>
    <col min="13314" max="13318" width="25.140625" style="24" hidden="1"/>
    <col min="13319" max="13561" width="9.140625" style="24" hidden="1"/>
    <col min="13562" max="13562" width="29.42578125" style="24" hidden="1"/>
    <col min="13563" max="13567" width="25.140625" style="24" hidden="1"/>
    <col min="13568" max="13568" width="15.7109375" style="24" hidden="1"/>
    <col min="13569" max="13569" width="29.42578125" style="24" hidden="1"/>
    <col min="13570" max="13574" width="25.140625" style="24" hidden="1"/>
    <col min="13575" max="13817" width="9.140625" style="24" hidden="1"/>
    <col min="13818" max="13818" width="29.42578125" style="24" hidden="1"/>
    <col min="13819" max="13823" width="25.140625" style="24" hidden="1"/>
    <col min="13824" max="13824" width="15.7109375" style="24" hidden="1"/>
    <col min="13825" max="13825" width="29.42578125" style="24" hidden="1"/>
    <col min="13826" max="13830" width="25.140625" style="24" hidden="1"/>
    <col min="13831" max="14073" width="9.140625" style="24" hidden="1"/>
    <col min="14074" max="14074" width="29.42578125" style="24" hidden="1"/>
    <col min="14075" max="14079" width="25.140625" style="24" hidden="1"/>
    <col min="14080" max="14080" width="15.7109375" style="24" hidden="1"/>
    <col min="14081" max="14081" width="29.42578125" style="24" hidden="1"/>
    <col min="14082" max="14086" width="25.140625" style="24" hidden="1"/>
    <col min="14087" max="14329" width="9.140625" style="24" hidden="1"/>
    <col min="14330" max="14330" width="29.42578125" style="24" hidden="1"/>
    <col min="14331" max="14335" width="25.140625" style="24" hidden="1"/>
    <col min="14336" max="14336" width="15.7109375" style="24" hidden="1"/>
    <col min="14337" max="14337" width="29.42578125" style="24" hidden="1"/>
    <col min="14338" max="14342" width="25.140625" style="24" hidden="1"/>
    <col min="14343" max="14585" width="9.140625" style="24" hidden="1"/>
    <col min="14586" max="14586" width="29.42578125" style="24" hidden="1"/>
    <col min="14587" max="14591" width="25.140625" style="24" hidden="1"/>
    <col min="14592" max="14592" width="15.7109375" style="24" hidden="1"/>
    <col min="14593" max="14593" width="29.42578125" style="24" hidden="1"/>
    <col min="14594" max="14598" width="25.140625" style="24" hidden="1"/>
    <col min="14599" max="14841" width="9.140625" style="24" hidden="1"/>
    <col min="14842" max="14842" width="29.42578125" style="24" hidden="1"/>
    <col min="14843" max="14847" width="25.140625" style="24" hidden="1"/>
    <col min="14848" max="14848" width="15.7109375" style="24" hidden="1"/>
    <col min="14849" max="14849" width="29.42578125" style="24" hidden="1"/>
    <col min="14850" max="14854" width="25.140625" style="24" hidden="1"/>
    <col min="14855" max="15097" width="9.140625" style="24" hidden="1"/>
    <col min="15098" max="15098" width="29.42578125" style="24" hidden="1"/>
    <col min="15099" max="15103" width="25.140625" style="24" hidden="1"/>
    <col min="15104" max="15104" width="15.7109375" style="24" hidden="1"/>
    <col min="15105" max="15105" width="29.42578125" style="24" hidden="1"/>
    <col min="15106" max="15110" width="25.140625" style="24" hidden="1"/>
    <col min="15111" max="15353" width="9.140625" style="24" hidden="1"/>
    <col min="15354" max="15354" width="29.42578125" style="24" hidden="1"/>
    <col min="15355" max="15359" width="25.140625" style="24" hidden="1"/>
    <col min="15360" max="15360" width="15.7109375" style="24" hidden="1"/>
    <col min="15361" max="15361" width="29.42578125" style="24" hidden="1"/>
    <col min="15362" max="15366" width="25.140625" style="24" hidden="1"/>
    <col min="15367" max="15609" width="9.140625" style="24" hidden="1"/>
    <col min="15610" max="15610" width="29.42578125" style="24" hidden="1"/>
    <col min="15611" max="15615" width="25.140625" style="24" hidden="1"/>
    <col min="15616" max="15616" width="15.7109375" style="24" hidden="1"/>
    <col min="15617" max="15617" width="29.42578125" style="24" hidden="1"/>
    <col min="15618" max="15622" width="25.140625" style="24" hidden="1"/>
    <col min="15623" max="15865" width="9.140625" style="24" hidden="1"/>
    <col min="15866" max="15866" width="29.42578125" style="24" hidden="1"/>
    <col min="15867" max="15871" width="25.140625" style="24" hidden="1"/>
    <col min="15872" max="15872" width="15.7109375" style="24" hidden="1"/>
    <col min="15873" max="15873" width="29.42578125" style="24" hidden="1"/>
    <col min="15874" max="15878" width="25.140625" style="24" hidden="1"/>
    <col min="15879" max="16121" width="9.140625" style="24" hidden="1"/>
    <col min="16122" max="16122" width="29.42578125" style="24" hidden="1"/>
    <col min="16123" max="16127" width="25.140625" style="24" hidden="1"/>
    <col min="16128" max="16128" width="15.7109375" style="24" hidden="1"/>
    <col min="16129" max="16129" width="29.42578125" style="24" hidden="1"/>
    <col min="16130" max="16134" width="25.140625" style="24" hidden="1"/>
    <col min="16135" max="16377" width="9.140625" style="24" hidden="1"/>
    <col min="16378" max="16378" width="29.42578125" style="24" hidden="1"/>
    <col min="16379" max="16383" width="25.140625" style="24" hidden="1"/>
    <col min="16384" max="16384" width="15.7109375" style="24" hidden="1"/>
  </cols>
  <sheetData>
    <row r="1" spans="1:6" ht="14.25" customHeight="1">
      <c r="A1" s="2"/>
      <c r="B1" s="84"/>
      <c r="C1" s="84"/>
      <c r="D1" s="84"/>
      <c r="E1" s="84"/>
      <c r="F1" s="84"/>
    </row>
    <row r="2" spans="1:6" s="4" customFormat="1" ht="18.75" customHeight="1">
      <c r="A2" s="1" t="s">
        <v>46</v>
      </c>
      <c r="B2" s="1"/>
      <c r="C2" s="1"/>
      <c r="D2" s="1"/>
      <c r="E2" s="1"/>
      <c r="F2" s="1"/>
    </row>
    <row r="3" spans="1:6" s="4" customFormat="1" ht="20.25" customHeight="1">
      <c r="A3" s="1" t="s">
        <v>117</v>
      </c>
      <c r="B3" s="1"/>
      <c r="C3" s="1"/>
      <c r="D3" s="1"/>
      <c r="E3" s="1"/>
      <c r="F3" s="1"/>
    </row>
    <row r="4" spans="1:6" s="4" customFormat="1" ht="24" customHeight="1">
      <c r="A4" s="1" t="s">
        <v>2</v>
      </c>
      <c r="B4" s="1"/>
      <c r="C4" s="1"/>
      <c r="D4" s="1"/>
      <c r="E4" s="1"/>
      <c r="F4" s="1"/>
    </row>
    <row r="5" spans="1:6" s="86" customFormat="1" ht="28.5" customHeight="1" thickBot="1">
      <c r="A5" s="85" t="s">
        <v>48</v>
      </c>
      <c r="B5" s="85"/>
      <c r="C5" s="85"/>
      <c r="D5" s="85"/>
      <c r="E5" s="85"/>
      <c r="F5" s="85"/>
    </row>
    <row r="6" spans="1:6" s="88" customFormat="1" ht="17.25" thickTop="1" thickBot="1">
      <c r="A6" s="10" t="s">
        <v>118</v>
      </c>
      <c r="B6" s="87" t="s">
        <v>119</v>
      </c>
      <c r="C6" s="87" t="s">
        <v>120</v>
      </c>
      <c r="D6" s="87" t="s">
        <v>121</v>
      </c>
      <c r="E6" s="87" t="s">
        <v>122</v>
      </c>
      <c r="F6" s="87" t="s">
        <v>123</v>
      </c>
    </row>
    <row r="7" spans="1:6" s="88" customFormat="1" ht="13.5" thickTop="1">
      <c r="A7" s="16" t="s">
        <v>16</v>
      </c>
      <c r="B7" s="16"/>
      <c r="C7" s="16"/>
      <c r="D7" s="16"/>
      <c r="E7" s="16"/>
      <c r="F7" s="16"/>
    </row>
    <row r="8" spans="1:6" s="88" customFormat="1">
      <c r="A8" s="89" t="s">
        <v>59</v>
      </c>
      <c r="B8" s="90">
        <v>31251.53816</v>
      </c>
      <c r="C8" s="90">
        <v>315735.73482000001</v>
      </c>
      <c r="D8" s="90">
        <v>205960.83955999999</v>
      </c>
      <c r="E8" s="90">
        <v>6834.5802000000003</v>
      </c>
      <c r="F8" s="90">
        <v>2614.9413100000002</v>
      </c>
    </row>
    <row r="9" spans="1:6" s="88" customFormat="1">
      <c r="A9" s="89" t="s">
        <v>61</v>
      </c>
      <c r="B9" s="90">
        <v>0</v>
      </c>
      <c r="C9" s="90">
        <v>90418.277780000004</v>
      </c>
      <c r="D9" s="90">
        <v>0</v>
      </c>
      <c r="E9" s="90">
        <v>0</v>
      </c>
      <c r="F9" s="90">
        <v>0</v>
      </c>
    </row>
    <row r="10" spans="1:6" s="88" customFormat="1">
      <c r="A10" s="89" t="s">
        <v>64</v>
      </c>
      <c r="B10" s="90">
        <v>0</v>
      </c>
      <c r="C10" s="90">
        <v>113156.98040999999</v>
      </c>
      <c r="D10" s="90">
        <v>128922.62220999999</v>
      </c>
      <c r="E10" s="90">
        <v>0</v>
      </c>
      <c r="F10" s="90">
        <v>0</v>
      </c>
    </row>
    <row r="11" spans="1:6" s="88" customFormat="1">
      <c r="A11" s="89" t="s">
        <v>69</v>
      </c>
      <c r="B11" s="90">
        <v>0</v>
      </c>
      <c r="C11" s="90">
        <v>209358.73591999998</v>
      </c>
      <c r="D11" s="90">
        <v>0</v>
      </c>
      <c r="E11" s="90">
        <v>0</v>
      </c>
      <c r="F11" s="90">
        <v>0</v>
      </c>
    </row>
    <row r="12" spans="1:6" s="88" customFormat="1">
      <c r="A12" s="89" t="s">
        <v>66</v>
      </c>
      <c r="B12" s="90">
        <v>148.98974999999999</v>
      </c>
      <c r="C12" s="90">
        <v>57657.533940000001</v>
      </c>
      <c r="D12" s="90">
        <v>21869.097679999999</v>
      </c>
      <c r="E12" s="90">
        <v>8566.3638800000008</v>
      </c>
      <c r="F12" s="90">
        <v>0</v>
      </c>
    </row>
    <row r="13" spans="1:6" s="88" customFormat="1">
      <c r="A13" s="89" t="s">
        <v>68</v>
      </c>
      <c r="B13" s="90">
        <v>84811.523829999991</v>
      </c>
      <c r="C13" s="90">
        <v>843201.05891000002</v>
      </c>
      <c r="D13" s="90">
        <v>217447.63411000001</v>
      </c>
      <c r="E13" s="90">
        <v>42816.308840000005</v>
      </c>
      <c r="F13" s="90">
        <v>78062.755290000001</v>
      </c>
    </row>
    <row r="14" spans="1:6" s="88" customFormat="1">
      <c r="A14" s="89" t="s">
        <v>62</v>
      </c>
      <c r="B14" s="90">
        <v>89069.674870000003</v>
      </c>
      <c r="C14" s="90">
        <v>613831.45707</v>
      </c>
      <c r="D14" s="90">
        <v>434971.83056999999</v>
      </c>
      <c r="E14" s="90">
        <v>13568.073560000001</v>
      </c>
      <c r="F14" s="90">
        <v>41837.100619999997</v>
      </c>
    </row>
    <row r="15" spans="1:6" s="88" customFormat="1">
      <c r="A15" s="89" t="s">
        <v>67</v>
      </c>
      <c r="B15" s="90">
        <v>98955.522849999994</v>
      </c>
      <c r="C15" s="90">
        <v>250550.08941999997</v>
      </c>
      <c r="D15" s="90">
        <v>204833.28243000002</v>
      </c>
      <c r="E15" s="90">
        <v>4685.3675700000003</v>
      </c>
      <c r="F15" s="90">
        <v>24615.492180000001</v>
      </c>
    </row>
    <row r="16" spans="1:6" s="88" customFormat="1">
      <c r="A16" s="89" t="s">
        <v>58</v>
      </c>
      <c r="B16" s="90">
        <v>18722.49152</v>
      </c>
      <c r="C16" s="90">
        <v>513283.34557999996</v>
      </c>
      <c r="D16" s="90">
        <v>424888.65032999997</v>
      </c>
      <c r="E16" s="90">
        <v>25447.400879999997</v>
      </c>
      <c r="F16" s="90">
        <v>17102.60297</v>
      </c>
    </row>
    <row r="17" spans="1:6" s="88" customFormat="1">
      <c r="A17" s="89" t="s">
        <v>60</v>
      </c>
      <c r="B17" s="90">
        <v>0</v>
      </c>
      <c r="C17" s="90">
        <v>0</v>
      </c>
      <c r="D17" s="90">
        <v>0</v>
      </c>
      <c r="E17" s="90">
        <v>0</v>
      </c>
      <c r="F17" s="90">
        <v>0</v>
      </c>
    </row>
    <row r="18" spans="1:6" s="88" customFormat="1">
      <c r="A18" s="89" t="s">
        <v>57</v>
      </c>
      <c r="B18" s="90">
        <v>35080.876750000003</v>
      </c>
      <c r="C18" s="90">
        <v>554589.05474000005</v>
      </c>
      <c r="D18" s="90">
        <v>491550.77049000002</v>
      </c>
      <c r="E18" s="90">
        <v>99812.496769999998</v>
      </c>
      <c r="F18" s="90">
        <v>48106.819219999998</v>
      </c>
    </row>
    <row r="19" spans="1:6" s="88" customFormat="1">
      <c r="A19" s="89" t="s">
        <v>65</v>
      </c>
      <c r="B19" s="90">
        <v>58207.628450000004</v>
      </c>
      <c r="C19" s="90">
        <v>502789.87625999999</v>
      </c>
      <c r="D19" s="90">
        <v>380989.01368999999</v>
      </c>
      <c r="E19" s="90">
        <v>15529.70924</v>
      </c>
      <c r="F19" s="90">
        <v>9235.5355500000005</v>
      </c>
    </row>
    <row r="20" spans="1:6" s="88" customFormat="1">
      <c r="A20" s="89" t="s">
        <v>63</v>
      </c>
      <c r="B20" s="90">
        <v>34849.760920000001</v>
      </c>
      <c r="C20" s="90">
        <v>335073.44618999999</v>
      </c>
      <c r="D20" s="90">
        <v>185945.92173</v>
      </c>
      <c r="E20" s="90">
        <v>23187.945319999999</v>
      </c>
      <c r="F20" s="90">
        <v>8695.4599499999986</v>
      </c>
    </row>
    <row r="21" spans="1:6" s="88" customFormat="1">
      <c r="A21" s="89" t="s">
        <v>70</v>
      </c>
      <c r="B21" s="90">
        <v>451098.00710000005</v>
      </c>
      <c r="C21" s="90">
        <v>4399645.5910399994</v>
      </c>
      <c r="D21" s="90">
        <v>2697379.6628</v>
      </c>
      <c r="E21" s="90">
        <v>240448.24625999999</v>
      </c>
      <c r="F21" s="90">
        <v>230270.70709000001</v>
      </c>
    </row>
    <row r="22" spans="1:6" s="88" customFormat="1">
      <c r="A22" s="91" t="s">
        <v>71</v>
      </c>
      <c r="B22" s="92"/>
      <c r="C22" s="92"/>
      <c r="D22" s="92"/>
      <c r="E22" s="92"/>
      <c r="F22" s="92"/>
    </row>
    <row r="23" spans="1:6" s="88" customFormat="1">
      <c r="A23" s="89" t="s">
        <v>72</v>
      </c>
      <c r="B23" s="90">
        <v>0</v>
      </c>
      <c r="C23" s="90">
        <v>110627.36168999999</v>
      </c>
      <c r="D23" s="90">
        <v>0</v>
      </c>
      <c r="E23" s="90">
        <v>0</v>
      </c>
      <c r="F23" s="90">
        <v>0</v>
      </c>
    </row>
    <row r="24" spans="1:6" s="88" customFormat="1">
      <c r="A24" s="89" t="s">
        <v>73</v>
      </c>
      <c r="B24" s="90">
        <v>0</v>
      </c>
      <c r="C24" s="90">
        <v>23842.358989999997</v>
      </c>
      <c r="D24" s="90">
        <v>0</v>
      </c>
      <c r="E24" s="90">
        <v>0</v>
      </c>
      <c r="F24" s="90">
        <v>0</v>
      </c>
    </row>
    <row r="25" spans="1:6" s="88" customFormat="1">
      <c r="A25" s="89" t="s">
        <v>79</v>
      </c>
      <c r="B25" s="90">
        <v>0</v>
      </c>
      <c r="C25" s="90">
        <v>0</v>
      </c>
      <c r="D25" s="90">
        <v>0</v>
      </c>
      <c r="E25" s="90">
        <v>0</v>
      </c>
      <c r="F25" s="90">
        <v>0</v>
      </c>
    </row>
    <row r="26" spans="1:6" s="88" customFormat="1">
      <c r="A26" s="89" t="s">
        <v>75</v>
      </c>
      <c r="B26" s="90">
        <v>0</v>
      </c>
      <c r="C26" s="90">
        <v>0</v>
      </c>
      <c r="D26" s="90">
        <v>0</v>
      </c>
      <c r="E26" s="90">
        <v>12624.485849999999</v>
      </c>
      <c r="F26" s="90">
        <v>0</v>
      </c>
    </row>
    <row r="27" spans="1:6" s="88" customFormat="1">
      <c r="A27" s="89" t="s">
        <v>76</v>
      </c>
      <c r="B27" s="90">
        <v>10450.926099999999</v>
      </c>
      <c r="C27" s="90">
        <v>0</v>
      </c>
      <c r="D27" s="90">
        <v>0</v>
      </c>
      <c r="E27" s="90">
        <v>0</v>
      </c>
      <c r="F27" s="90">
        <v>0</v>
      </c>
    </row>
    <row r="28" spans="1:6" s="88" customFormat="1">
      <c r="A28" s="89" t="s">
        <v>74</v>
      </c>
      <c r="B28" s="90">
        <v>0</v>
      </c>
      <c r="C28" s="90">
        <v>0</v>
      </c>
      <c r="D28" s="90">
        <v>18306.235059999999</v>
      </c>
      <c r="E28" s="90">
        <v>0</v>
      </c>
      <c r="F28" s="90">
        <v>0</v>
      </c>
    </row>
    <row r="29" spans="1:6" s="88" customFormat="1">
      <c r="A29" s="89" t="s">
        <v>77</v>
      </c>
      <c r="B29" s="90">
        <v>0</v>
      </c>
      <c r="C29" s="90">
        <v>0</v>
      </c>
      <c r="D29" s="90">
        <v>0</v>
      </c>
      <c r="E29" s="90">
        <v>0</v>
      </c>
      <c r="F29" s="90">
        <v>1513.2254399999999</v>
      </c>
    </row>
    <row r="30" spans="1:6" s="88" customFormat="1">
      <c r="A30" s="89" t="s">
        <v>78</v>
      </c>
      <c r="B30" s="90">
        <v>0</v>
      </c>
      <c r="C30" s="90">
        <v>0</v>
      </c>
      <c r="D30" s="90">
        <v>0</v>
      </c>
      <c r="E30" s="90">
        <v>0</v>
      </c>
      <c r="F30" s="90">
        <v>0</v>
      </c>
    </row>
    <row r="31" spans="1:6" s="88" customFormat="1">
      <c r="A31" s="89" t="s">
        <v>70</v>
      </c>
      <c r="B31" s="90">
        <v>10450.926099999999</v>
      </c>
      <c r="C31" s="90">
        <v>134469.72068</v>
      </c>
      <c r="D31" s="90">
        <v>18306.235059999999</v>
      </c>
      <c r="E31" s="90">
        <v>12624.485849999999</v>
      </c>
      <c r="F31" s="90">
        <v>1513.2254399999999</v>
      </c>
    </row>
    <row r="32" spans="1:6" s="88" customFormat="1">
      <c r="A32" s="91" t="s">
        <v>80</v>
      </c>
      <c r="B32" s="92"/>
      <c r="C32" s="92"/>
      <c r="D32" s="92"/>
      <c r="E32" s="92"/>
      <c r="F32" s="92"/>
    </row>
    <row r="33" spans="1:6" s="88" customFormat="1">
      <c r="A33" s="89" t="s">
        <v>82</v>
      </c>
      <c r="B33" s="90">
        <v>0</v>
      </c>
      <c r="C33" s="90">
        <v>0</v>
      </c>
      <c r="D33" s="90">
        <v>93955.121969999993</v>
      </c>
      <c r="E33" s="90">
        <v>0</v>
      </c>
      <c r="F33" s="90">
        <v>0</v>
      </c>
    </row>
    <row r="34" spans="1:6" s="88" customFormat="1">
      <c r="A34" s="89" t="s">
        <v>83</v>
      </c>
      <c r="B34" s="90">
        <v>19182.014179999998</v>
      </c>
      <c r="C34" s="90">
        <v>147363.31487</v>
      </c>
      <c r="D34" s="90">
        <v>43175.489729999994</v>
      </c>
      <c r="E34" s="90">
        <v>22922.47827</v>
      </c>
      <c r="F34" s="90">
        <v>9903.6673100000007</v>
      </c>
    </row>
    <row r="35" spans="1:6" s="88" customFormat="1">
      <c r="A35" s="89" t="s">
        <v>84</v>
      </c>
      <c r="B35" s="90">
        <v>36969.038780000003</v>
      </c>
      <c r="C35" s="90">
        <v>269335.84888999996</v>
      </c>
      <c r="D35" s="90">
        <v>202526.10131999999</v>
      </c>
      <c r="E35" s="90">
        <v>8063.7221900000004</v>
      </c>
      <c r="F35" s="90">
        <v>21673.97003</v>
      </c>
    </row>
    <row r="36" spans="1:6" s="88" customFormat="1">
      <c r="A36" s="89" t="s">
        <v>81</v>
      </c>
      <c r="B36" s="90">
        <v>8579.1524300000001</v>
      </c>
      <c r="C36" s="90">
        <v>92852.571779999998</v>
      </c>
      <c r="D36" s="90">
        <v>143519.82735000001</v>
      </c>
      <c r="E36" s="90">
        <v>0</v>
      </c>
      <c r="F36" s="90">
        <v>0</v>
      </c>
    </row>
    <row r="37" spans="1:6" s="88" customFormat="1">
      <c r="A37" s="89" t="s">
        <v>70</v>
      </c>
      <c r="B37" s="90">
        <v>64730.205390000003</v>
      </c>
      <c r="C37" s="90">
        <v>509551.73553999997</v>
      </c>
      <c r="D37" s="90">
        <v>483176.54036999994</v>
      </c>
      <c r="E37" s="90">
        <v>30986.20046</v>
      </c>
      <c r="F37" s="90">
        <v>31577.637340000001</v>
      </c>
    </row>
    <row r="38" spans="1:6" s="88" customFormat="1">
      <c r="A38" s="91" t="s">
        <v>87</v>
      </c>
      <c r="B38" s="92"/>
      <c r="C38" s="92"/>
      <c r="D38" s="92"/>
      <c r="E38" s="92"/>
      <c r="F38" s="92"/>
    </row>
    <row r="39" spans="1:6" s="88" customFormat="1">
      <c r="A39" s="89" t="s">
        <v>110</v>
      </c>
      <c r="B39" s="90">
        <v>0</v>
      </c>
      <c r="C39" s="90">
        <v>0</v>
      </c>
      <c r="D39" s="90">
        <v>0</v>
      </c>
      <c r="E39" s="90">
        <v>0</v>
      </c>
      <c r="F39" s="90">
        <v>5350.9811799999998</v>
      </c>
    </row>
    <row r="40" spans="1:6" s="88" customFormat="1">
      <c r="A40" s="89" t="s">
        <v>95</v>
      </c>
      <c r="B40" s="90">
        <v>0</v>
      </c>
      <c r="C40" s="90">
        <v>0</v>
      </c>
      <c r="D40" s="90">
        <v>0</v>
      </c>
      <c r="E40" s="90">
        <v>0</v>
      </c>
      <c r="F40" s="90">
        <v>0</v>
      </c>
    </row>
    <row r="41" spans="1:6" s="88" customFormat="1">
      <c r="A41" s="89" t="s">
        <v>114</v>
      </c>
      <c r="B41" s="90">
        <v>0</v>
      </c>
      <c r="C41" s="90">
        <v>0</v>
      </c>
      <c r="D41" s="90">
        <v>3355.95694</v>
      </c>
      <c r="E41" s="90">
        <v>0</v>
      </c>
      <c r="F41" s="90">
        <v>0</v>
      </c>
    </row>
    <row r="42" spans="1:6" s="88" customFormat="1">
      <c r="A42" s="89" t="s">
        <v>102</v>
      </c>
      <c r="B42" s="90">
        <v>0</v>
      </c>
      <c r="C42" s="90">
        <v>0</v>
      </c>
      <c r="D42" s="90">
        <v>0</v>
      </c>
      <c r="E42" s="90">
        <v>0</v>
      </c>
      <c r="F42" s="90">
        <v>0</v>
      </c>
    </row>
    <row r="43" spans="1:6" s="88" customFormat="1">
      <c r="A43" s="89" t="s">
        <v>109</v>
      </c>
      <c r="B43" s="90">
        <v>790.98277000000007</v>
      </c>
      <c r="C43" s="90">
        <v>0</v>
      </c>
      <c r="D43" s="90">
        <v>0</v>
      </c>
      <c r="E43" s="90">
        <v>0</v>
      </c>
      <c r="F43" s="90">
        <v>1577.7436</v>
      </c>
    </row>
    <row r="44" spans="1:6" s="88" customFormat="1">
      <c r="A44" s="89" t="s">
        <v>105</v>
      </c>
      <c r="B44" s="90">
        <v>0</v>
      </c>
      <c r="C44" s="90">
        <v>0</v>
      </c>
      <c r="D44" s="90">
        <v>0</v>
      </c>
      <c r="E44" s="90">
        <v>0</v>
      </c>
      <c r="F44" s="90">
        <v>9355.8588199999995</v>
      </c>
    </row>
    <row r="45" spans="1:6" s="88" customFormat="1">
      <c r="A45" s="89" t="s">
        <v>108</v>
      </c>
      <c r="B45" s="90">
        <v>0</v>
      </c>
      <c r="C45" s="90">
        <v>0</v>
      </c>
      <c r="D45" s="90">
        <v>0</v>
      </c>
      <c r="E45" s="90">
        <v>0</v>
      </c>
      <c r="F45" s="90">
        <v>0</v>
      </c>
    </row>
    <row r="46" spans="1:6" s="88" customFormat="1">
      <c r="A46" s="89" t="s">
        <v>91</v>
      </c>
      <c r="B46" s="90">
        <v>0</v>
      </c>
      <c r="C46" s="90">
        <v>0</v>
      </c>
      <c r="D46" s="90">
        <v>0</v>
      </c>
      <c r="E46" s="90">
        <v>0</v>
      </c>
      <c r="F46" s="90">
        <v>0</v>
      </c>
    </row>
    <row r="47" spans="1:6" s="88" customFormat="1">
      <c r="A47" s="89" t="s">
        <v>98</v>
      </c>
      <c r="B47" s="90">
        <v>0</v>
      </c>
      <c r="C47" s="90">
        <v>0</v>
      </c>
      <c r="D47" s="90">
        <v>12792.601630000001</v>
      </c>
      <c r="E47" s="90">
        <v>0</v>
      </c>
      <c r="F47" s="90">
        <v>0</v>
      </c>
    </row>
    <row r="48" spans="1:6" s="88" customFormat="1">
      <c r="A48" s="89" t="s">
        <v>111</v>
      </c>
      <c r="B48" s="90">
        <v>0</v>
      </c>
      <c r="C48" s="90">
        <v>0</v>
      </c>
      <c r="D48" s="90">
        <v>0</v>
      </c>
      <c r="E48" s="90">
        <v>0</v>
      </c>
      <c r="F48" s="90">
        <v>0</v>
      </c>
    </row>
    <row r="49" spans="1:6" s="88" customFormat="1">
      <c r="A49" s="89" t="s">
        <v>89</v>
      </c>
      <c r="B49" s="90">
        <v>0</v>
      </c>
      <c r="C49" s="90">
        <v>0</v>
      </c>
      <c r="D49" s="90">
        <v>943.82107999999994</v>
      </c>
      <c r="E49" s="90">
        <v>0</v>
      </c>
      <c r="F49" s="90">
        <v>0</v>
      </c>
    </row>
    <row r="50" spans="1:6" s="88" customFormat="1">
      <c r="A50" s="89" t="s">
        <v>113</v>
      </c>
      <c r="B50" s="90">
        <v>0</v>
      </c>
      <c r="C50" s="90">
        <v>0</v>
      </c>
      <c r="D50" s="90">
        <v>1561.4128600000001</v>
      </c>
      <c r="E50" s="90">
        <v>0</v>
      </c>
      <c r="F50" s="90">
        <v>0</v>
      </c>
    </row>
    <row r="51" spans="1:6" s="88" customFormat="1">
      <c r="A51" s="89" t="s">
        <v>100</v>
      </c>
      <c r="B51" s="90">
        <v>0</v>
      </c>
      <c r="C51" s="90">
        <v>0</v>
      </c>
      <c r="D51" s="90">
        <v>9033.4521800000002</v>
      </c>
      <c r="E51" s="90">
        <v>0</v>
      </c>
      <c r="F51" s="90">
        <v>0</v>
      </c>
    </row>
    <row r="52" spans="1:6" s="88" customFormat="1">
      <c r="A52" s="89" t="s">
        <v>94</v>
      </c>
      <c r="B52" s="90">
        <v>0</v>
      </c>
      <c r="C52" s="90">
        <v>0</v>
      </c>
      <c r="D52" s="90">
        <v>7779.4592400000001</v>
      </c>
      <c r="E52" s="90">
        <v>0</v>
      </c>
      <c r="F52" s="90">
        <v>0</v>
      </c>
    </row>
    <row r="53" spans="1:6" s="88" customFormat="1">
      <c r="A53" s="89" t="s">
        <v>92</v>
      </c>
      <c r="B53" s="90">
        <v>0</v>
      </c>
      <c r="C53" s="90">
        <v>0</v>
      </c>
      <c r="D53" s="90">
        <v>0</v>
      </c>
      <c r="E53" s="90">
        <v>0</v>
      </c>
      <c r="F53" s="90">
        <v>0</v>
      </c>
    </row>
    <row r="54" spans="1:6" s="88" customFormat="1">
      <c r="A54" s="89" t="s">
        <v>106</v>
      </c>
      <c r="B54" s="90">
        <v>0</v>
      </c>
      <c r="C54" s="90">
        <v>0</v>
      </c>
      <c r="D54" s="90">
        <v>0</v>
      </c>
      <c r="E54" s="90">
        <v>0</v>
      </c>
      <c r="F54" s="90">
        <v>4578.2520800000002</v>
      </c>
    </row>
    <row r="55" spans="1:6" s="88" customFormat="1">
      <c r="A55" s="89" t="s">
        <v>107</v>
      </c>
      <c r="B55" s="90">
        <v>0</v>
      </c>
      <c r="C55" s="90">
        <v>0</v>
      </c>
      <c r="D55" s="90">
        <v>0</v>
      </c>
      <c r="E55" s="90">
        <v>0</v>
      </c>
      <c r="F55" s="90">
        <v>0</v>
      </c>
    </row>
    <row r="56" spans="1:6" s="88" customFormat="1">
      <c r="A56" s="89" t="s">
        <v>112</v>
      </c>
      <c r="B56" s="90">
        <v>0</v>
      </c>
      <c r="C56" s="90">
        <v>0</v>
      </c>
      <c r="D56" s="90">
        <v>0</v>
      </c>
      <c r="E56" s="90">
        <v>0</v>
      </c>
      <c r="F56" s="90">
        <v>0</v>
      </c>
    </row>
    <row r="57" spans="1:6" s="88" customFormat="1">
      <c r="A57" s="89" t="s">
        <v>97</v>
      </c>
      <c r="B57" s="90">
        <v>0</v>
      </c>
      <c r="C57" s="90">
        <v>0</v>
      </c>
      <c r="D57" s="90">
        <v>9750.1296199999997</v>
      </c>
      <c r="E57" s="90">
        <v>0</v>
      </c>
      <c r="F57" s="90">
        <v>0</v>
      </c>
    </row>
    <row r="58" spans="1:6" s="88" customFormat="1">
      <c r="A58" s="89" t="s">
        <v>99</v>
      </c>
      <c r="B58" s="90">
        <v>0</v>
      </c>
      <c r="C58" s="90">
        <v>0</v>
      </c>
      <c r="D58" s="90">
        <v>20697.129430000001</v>
      </c>
      <c r="E58" s="90">
        <v>0</v>
      </c>
      <c r="F58" s="90">
        <v>0</v>
      </c>
    </row>
    <row r="59" spans="1:6" s="88" customFormat="1">
      <c r="A59" s="89" t="s">
        <v>96</v>
      </c>
      <c r="B59" s="90">
        <v>0</v>
      </c>
      <c r="C59" s="90">
        <v>0</v>
      </c>
      <c r="D59" s="90">
        <v>13093.438050000001</v>
      </c>
      <c r="E59" s="90">
        <v>0</v>
      </c>
      <c r="F59" s="90">
        <v>0</v>
      </c>
    </row>
    <row r="60" spans="1:6" s="88" customFormat="1">
      <c r="A60" s="89" t="s">
        <v>90</v>
      </c>
      <c r="B60" s="90">
        <v>3537.7021600000003</v>
      </c>
      <c r="C60" s="90">
        <v>0</v>
      </c>
      <c r="D60" s="90">
        <v>3564.1431200000002</v>
      </c>
      <c r="E60" s="90">
        <v>0</v>
      </c>
      <c r="F60" s="90">
        <v>0</v>
      </c>
    </row>
    <row r="61" spans="1:6" s="88" customFormat="1">
      <c r="A61" s="89" t="s">
        <v>93</v>
      </c>
      <c r="B61" s="90">
        <v>0</v>
      </c>
      <c r="C61" s="90">
        <v>0</v>
      </c>
      <c r="D61" s="90">
        <v>1279.6667299999999</v>
      </c>
      <c r="E61" s="90">
        <v>0</v>
      </c>
      <c r="F61" s="90">
        <v>0</v>
      </c>
    </row>
    <row r="62" spans="1:6" s="88" customFormat="1">
      <c r="A62" s="89" t="s">
        <v>103</v>
      </c>
      <c r="B62" s="90">
        <v>7562.9141300000001</v>
      </c>
      <c r="C62" s="90">
        <v>0</v>
      </c>
      <c r="D62" s="90">
        <v>0</v>
      </c>
      <c r="E62" s="90">
        <v>0</v>
      </c>
      <c r="F62" s="90">
        <v>0</v>
      </c>
    </row>
    <row r="63" spans="1:6" s="88" customFormat="1">
      <c r="A63" s="89" t="s">
        <v>104</v>
      </c>
      <c r="B63" s="90">
        <v>0</v>
      </c>
      <c r="C63" s="90">
        <v>0</v>
      </c>
      <c r="D63" s="90">
        <v>0</v>
      </c>
      <c r="E63" s="90">
        <v>0</v>
      </c>
      <c r="F63" s="90">
        <v>0</v>
      </c>
    </row>
    <row r="64" spans="1:6" s="88" customFormat="1">
      <c r="A64" s="89" t="s">
        <v>101</v>
      </c>
      <c r="B64" s="90">
        <v>0</v>
      </c>
      <c r="C64" s="90">
        <v>0</v>
      </c>
      <c r="D64" s="90">
        <v>0</v>
      </c>
      <c r="E64" s="90">
        <v>0</v>
      </c>
      <c r="F64" s="90">
        <v>0</v>
      </c>
    </row>
    <row r="65" spans="1:6" s="88" customFormat="1">
      <c r="A65" s="89" t="s">
        <v>70</v>
      </c>
      <c r="B65" s="90">
        <v>11891.59906</v>
      </c>
      <c r="C65" s="90">
        <v>0</v>
      </c>
      <c r="D65" s="90">
        <v>83851.210879999999</v>
      </c>
      <c r="E65" s="90">
        <v>0</v>
      </c>
      <c r="F65" s="90">
        <v>20862.835679999997</v>
      </c>
    </row>
    <row r="66" spans="1:6" s="88" customFormat="1">
      <c r="A66" s="91" t="s">
        <v>115</v>
      </c>
      <c r="B66" s="92">
        <v>538170.73765000002</v>
      </c>
      <c r="C66" s="92">
        <v>5043667.0472599994</v>
      </c>
      <c r="D66" s="92">
        <v>3282713.6491100001</v>
      </c>
      <c r="E66" s="92">
        <v>284058.93257</v>
      </c>
      <c r="F66" s="92">
        <v>284224.40555000002</v>
      </c>
    </row>
    <row r="67" spans="1:6" s="88" customFormat="1" ht="8.25" customHeight="1" thickBot="1">
      <c r="A67" s="93"/>
      <c r="B67" s="90"/>
      <c r="C67" s="90"/>
      <c r="D67" s="90"/>
      <c r="E67" s="90"/>
      <c r="F67" s="90"/>
    </row>
    <row r="68" spans="1:6" s="88" customFormat="1" ht="29.25" customHeight="1" thickTop="1">
      <c r="A68" s="94" t="s">
        <v>116</v>
      </c>
      <c r="B68" s="95"/>
      <c r="C68" s="95"/>
      <c r="D68" s="95"/>
      <c r="E68" s="95"/>
      <c r="F68" s="95"/>
    </row>
    <row r="69" spans="1:6" s="88" customFormat="1" hidden="1">
      <c r="A69" s="93"/>
      <c r="B69" s="90"/>
      <c r="C69" s="90"/>
      <c r="D69" s="90"/>
      <c r="E69" s="90"/>
      <c r="F69" s="90"/>
    </row>
    <row r="70" spans="1:6" s="88" customFormat="1" hidden="1">
      <c r="A70" s="93"/>
      <c r="B70" s="90"/>
      <c r="C70" s="90"/>
      <c r="D70" s="90"/>
      <c r="E70" s="90"/>
      <c r="F70" s="90"/>
    </row>
    <row r="71" spans="1:6" s="88" customFormat="1" hidden="1">
      <c r="A71" s="93"/>
      <c r="B71" s="90"/>
      <c r="C71" s="90"/>
      <c r="D71" s="90"/>
      <c r="E71" s="90"/>
      <c r="F71" s="90"/>
    </row>
    <row r="72" spans="1:6" s="88" customFormat="1" hidden="1">
      <c r="A72" s="93"/>
      <c r="B72" s="90"/>
      <c r="C72" s="90"/>
      <c r="D72" s="90"/>
      <c r="E72" s="90"/>
      <c r="F72" s="90"/>
    </row>
    <row r="73" spans="1:6" s="88" customFormat="1" hidden="1">
      <c r="A73" s="93"/>
      <c r="B73" s="90"/>
      <c r="C73" s="90"/>
      <c r="D73" s="90"/>
      <c r="E73" s="90"/>
      <c r="F73" s="90"/>
    </row>
    <row r="74" spans="1:6" s="88" customFormat="1" hidden="1">
      <c r="A74" s="93"/>
      <c r="B74" s="90"/>
      <c r="C74" s="90"/>
      <c r="D74" s="90"/>
      <c r="E74" s="90"/>
      <c r="F74" s="90"/>
    </row>
    <row r="75" spans="1:6" s="88" customFormat="1" hidden="1">
      <c r="A75" s="93"/>
      <c r="B75" s="90"/>
      <c r="C75" s="90"/>
      <c r="D75" s="90"/>
      <c r="E75" s="90"/>
      <c r="F75" s="90"/>
    </row>
    <row r="76" spans="1:6" s="88" customFormat="1" hidden="1">
      <c r="A76" s="93"/>
      <c r="B76" s="90"/>
      <c r="C76" s="90"/>
      <c r="D76" s="90"/>
      <c r="E76" s="90"/>
      <c r="F76" s="90"/>
    </row>
    <row r="77" spans="1:6" s="88" customFormat="1" hidden="1">
      <c r="A77" s="93"/>
      <c r="B77" s="90"/>
      <c r="C77" s="90"/>
      <c r="D77" s="90"/>
      <c r="E77" s="90"/>
      <c r="F77" s="90"/>
    </row>
    <row r="78" spans="1:6" s="88" customFormat="1" hidden="1">
      <c r="A78" s="93"/>
      <c r="B78" s="90"/>
      <c r="C78" s="90"/>
      <c r="D78" s="90"/>
      <c r="E78" s="90"/>
      <c r="F78" s="90"/>
    </row>
    <row r="79" spans="1:6" s="88" customFormat="1" hidden="1">
      <c r="A79" s="93"/>
      <c r="B79" s="90"/>
      <c r="C79" s="90"/>
      <c r="D79" s="90"/>
      <c r="E79" s="90"/>
      <c r="F79" s="90"/>
    </row>
    <row r="80" spans="1:6" s="88" customFormat="1" hidden="1">
      <c r="A80" s="93"/>
      <c r="B80" s="90"/>
      <c r="C80" s="90"/>
      <c r="D80" s="90"/>
      <c r="E80" s="90"/>
      <c r="F80" s="90"/>
    </row>
    <row r="81" spans="1:6" s="88" customFormat="1" hidden="1">
      <c r="A81" s="93"/>
      <c r="B81" s="90"/>
      <c r="C81" s="90"/>
      <c r="D81" s="90"/>
      <c r="E81" s="90"/>
      <c r="F81" s="90"/>
    </row>
    <row r="82" spans="1:6" s="88" customFormat="1" hidden="1">
      <c r="A82" s="93"/>
      <c r="B82" s="90"/>
      <c r="C82" s="90"/>
      <c r="D82" s="90"/>
      <c r="E82" s="90"/>
      <c r="F82" s="90"/>
    </row>
    <row r="83" spans="1:6" s="88" customFormat="1" hidden="1">
      <c r="A83" s="93"/>
      <c r="B83" s="90"/>
      <c r="C83" s="90"/>
      <c r="D83" s="90"/>
      <c r="E83" s="90"/>
      <c r="F83" s="90"/>
    </row>
    <row r="84" spans="1:6" s="88" customFormat="1" hidden="1">
      <c r="A84" s="93"/>
      <c r="B84" s="90"/>
      <c r="C84" s="90"/>
      <c r="D84" s="90"/>
      <c r="E84" s="90"/>
      <c r="F84" s="90"/>
    </row>
    <row r="85" spans="1:6" s="88" customFormat="1" hidden="1">
      <c r="A85" s="93"/>
      <c r="B85" s="90"/>
      <c r="C85" s="90"/>
      <c r="D85" s="90"/>
      <c r="E85" s="90"/>
      <c r="F85" s="90"/>
    </row>
    <row r="86" spans="1:6" s="88" customFormat="1" hidden="1">
      <c r="A86" s="93"/>
      <c r="B86" s="90"/>
      <c r="C86" s="90"/>
      <c r="D86" s="90"/>
      <c r="E86" s="90"/>
      <c r="F86" s="90"/>
    </row>
    <row r="87" spans="1:6" s="88" customFormat="1" hidden="1">
      <c r="A87" s="93"/>
      <c r="B87" s="90"/>
      <c r="C87" s="90"/>
      <c r="D87" s="90"/>
      <c r="E87" s="90"/>
      <c r="F87" s="90"/>
    </row>
    <row r="88" spans="1:6" s="88" customFormat="1" hidden="1">
      <c r="A88" s="93"/>
      <c r="B88" s="90"/>
      <c r="C88" s="90"/>
      <c r="D88" s="90"/>
      <c r="E88" s="90"/>
      <c r="F88" s="90"/>
    </row>
    <row r="89" spans="1:6" s="88" customFormat="1" hidden="1">
      <c r="A89" s="93"/>
      <c r="B89" s="90"/>
      <c r="C89" s="90"/>
      <c r="D89" s="90"/>
      <c r="E89" s="90"/>
      <c r="F89" s="90"/>
    </row>
    <row r="90" spans="1:6" s="88" customFormat="1" hidden="1">
      <c r="A90" s="93"/>
      <c r="B90" s="90"/>
      <c r="C90" s="90"/>
      <c r="D90" s="90"/>
      <c r="E90" s="90"/>
      <c r="F90" s="90"/>
    </row>
    <row r="91" spans="1:6" s="88" customFormat="1" hidden="1">
      <c r="A91" s="93"/>
      <c r="B91" s="90"/>
      <c r="C91" s="90"/>
      <c r="D91" s="90"/>
      <c r="E91" s="90"/>
      <c r="F91" s="90"/>
    </row>
    <row r="92" spans="1:6" s="88" customFormat="1" hidden="1">
      <c r="A92" s="93"/>
      <c r="B92" s="90"/>
      <c r="C92" s="90"/>
      <c r="D92" s="90"/>
      <c r="E92" s="90"/>
      <c r="F92" s="90"/>
    </row>
    <row r="93" spans="1:6" s="88" customFormat="1" hidden="1">
      <c r="A93" s="93"/>
      <c r="B93" s="90"/>
      <c r="C93" s="90"/>
      <c r="D93" s="90"/>
      <c r="E93" s="90"/>
      <c r="F93" s="90"/>
    </row>
    <row r="94" spans="1:6" s="88" customFormat="1" hidden="1">
      <c r="A94" s="93"/>
      <c r="B94" s="90"/>
      <c r="C94" s="90"/>
      <c r="D94" s="90"/>
      <c r="E94" s="90"/>
      <c r="F94" s="90"/>
    </row>
    <row r="95" spans="1:6" s="88" customFormat="1" hidden="1">
      <c r="A95" s="93"/>
      <c r="B95" s="90"/>
      <c r="C95" s="90"/>
      <c r="D95" s="90"/>
      <c r="E95" s="90"/>
      <c r="F95" s="90"/>
    </row>
    <row r="96" spans="1:6" s="88" customFormat="1" hidden="1">
      <c r="A96" s="93"/>
      <c r="B96" s="90"/>
      <c r="C96" s="90"/>
      <c r="D96" s="90"/>
      <c r="E96" s="90"/>
      <c r="F96" s="90"/>
    </row>
    <row r="97" spans="1:6" s="88" customFormat="1" hidden="1">
      <c r="A97" s="93"/>
      <c r="B97" s="90"/>
      <c r="C97" s="90"/>
      <c r="D97" s="90"/>
      <c r="E97" s="90"/>
      <c r="F97" s="90"/>
    </row>
    <row r="98" spans="1:6" s="88" customFormat="1" hidden="1">
      <c r="A98" s="93"/>
      <c r="B98" s="90"/>
      <c r="C98" s="90"/>
      <c r="D98" s="90"/>
      <c r="E98" s="90"/>
      <c r="F98" s="90"/>
    </row>
    <row r="99" spans="1:6" s="88" customFormat="1" hidden="1">
      <c r="A99" s="93"/>
      <c r="B99" s="90"/>
      <c r="C99" s="90"/>
      <c r="D99" s="90"/>
      <c r="E99" s="90"/>
      <c r="F99" s="90"/>
    </row>
    <row r="100" spans="1:6" s="88" customFormat="1" hidden="1">
      <c r="A100" s="93"/>
      <c r="B100" s="90"/>
      <c r="C100" s="90"/>
      <c r="D100" s="90"/>
      <c r="E100" s="90"/>
      <c r="F100" s="90"/>
    </row>
    <row r="101" spans="1:6" s="88" customFormat="1" hidden="1">
      <c r="A101" s="93"/>
      <c r="B101" s="90"/>
      <c r="C101" s="90"/>
      <c r="D101" s="90"/>
      <c r="E101" s="90"/>
      <c r="F101" s="90"/>
    </row>
    <row r="102" spans="1:6" s="88" customFormat="1" hidden="1">
      <c r="A102" s="93"/>
      <c r="B102" s="90"/>
      <c r="C102" s="90"/>
      <c r="D102" s="90"/>
      <c r="E102" s="90"/>
      <c r="F102" s="90"/>
    </row>
    <row r="103" spans="1:6" s="88" customFormat="1" hidden="1">
      <c r="A103" s="93"/>
      <c r="B103" s="90"/>
      <c r="C103" s="90"/>
      <c r="D103" s="90"/>
      <c r="E103" s="90"/>
      <c r="F103" s="90"/>
    </row>
    <row r="104" spans="1:6" s="88" customFormat="1" hidden="1">
      <c r="A104" s="93"/>
      <c r="B104" s="90"/>
      <c r="C104" s="90"/>
      <c r="D104" s="90"/>
      <c r="E104" s="90"/>
      <c r="F104" s="90"/>
    </row>
    <row r="105" spans="1:6" s="88" customFormat="1" hidden="1">
      <c r="A105" s="93"/>
      <c r="B105" s="90"/>
      <c r="C105" s="90"/>
      <c r="D105" s="90"/>
      <c r="E105" s="90"/>
      <c r="F105" s="90"/>
    </row>
    <row r="106" spans="1:6" s="88" customFormat="1" hidden="1">
      <c r="A106" s="93"/>
      <c r="B106" s="90"/>
      <c r="C106" s="90"/>
      <c r="D106" s="90"/>
      <c r="E106" s="90"/>
      <c r="F106" s="90"/>
    </row>
    <row r="107" spans="1:6" s="88" customFormat="1" hidden="1">
      <c r="A107" s="93"/>
      <c r="B107" s="90"/>
      <c r="C107" s="90"/>
      <c r="D107" s="90"/>
      <c r="E107" s="90"/>
      <c r="F107" s="90"/>
    </row>
    <row r="108" spans="1:6" s="88" customFormat="1" hidden="1">
      <c r="A108" s="93"/>
      <c r="B108" s="90"/>
      <c r="C108" s="90"/>
      <c r="D108" s="90"/>
      <c r="E108" s="90"/>
      <c r="F108" s="90"/>
    </row>
    <row r="109" spans="1:6" s="88" customFormat="1" hidden="1">
      <c r="A109" s="93"/>
      <c r="B109" s="90"/>
      <c r="C109" s="90"/>
      <c r="D109" s="90"/>
      <c r="E109" s="90"/>
      <c r="F109" s="90"/>
    </row>
    <row r="110" spans="1:6" s="88" customFormat="1" hidden="1">
      <c r="A110" s="93"/>
      <c r="B110" s="90"/>
      <c r="C110" s="90"/>
      <c r="D110" s="90"/>
      <c r="E110" s="90"/>
      <c r="F110" s="90"/>
    </row>
    <row r="111" spans="1:6" s="88" customFormat="1" hidden="1">
      <c r="A111" s="93"/>
      <c r="B111" s="90"/>
      <c r="C111" s="90"/>
      <c r="D111" s="90"/>
      <c r="E111" s="90"/>
      <c r="F111" s="90"/>
    </row>
    <row r="112" spans="1:6" s="88" customFormat="1" hidden="1">
      <c r="A112" s="93"/>
      <c r="B112" s="90"/>
      <c r="C112" s="90"/>
      <c r="D112" s="90"/>
      <c r="E112" s="90"/>
      <c r="F112" s="90"/>
    </row>
    <row r="113" spans="1:6" s="88" customFormat="1" hidden="1">
      <c r="A113" s="93"/>
      <c r="B113" s="90"/>
      <c r="C113" s="90"/>
      <c r="D113" s="90"/>
      <c r="E113" s="90"/>
      <c r="F113" s="90"/>
    </row>
    <row r="114" spans="1:6" s="88" customFormat="1" hidden="1">
      <c r="A114" s="93"/>
      <c r="B114" s="90"/>
      <c r="C114" s="90"/>
      <c r="D114" s="90"/>
      <c r="E114" s="90"/>
      <c r="F114" s="90"/>
    </row>
    <row r="115" spans="1:6" s="88" customFormat="1" hidden="1">
      <c r="A115" s="93"/>
      <c r="B115" s="90"/>
      <c r="C115" s="90"/>
      <c r="D115" s="90"/>
      <c r="E115" s="90"/>
      <c r="F115" s="90"/>
    </row>
    <row r="116" spans="1:6" s="88" customFormat="1" hidden="1">
      <c r="A116" s="93"/>
      <c r="B116" s="90"/>
      <c r="C116" s="90"/>
      <c r="D116" s="90"/>
      <c r="E116" s="90"/>
      <c r="F116" s="90"/>
    </row>
    <row r="117" spans="1:6" s="88" customFormat="1" hidden="1">
      <c r="A117" s="93"/>
      <c r="B117" s="90"/>
      <c r="C117" s="90"/>
      <c r="D117" s="90"/>
      <c r="E117" s="90"/>
      <c r="F117" s="90"/>
    </row>
    <row r="118" spans="1:6" s="88" customFormat="1" hidden="1">
      <c r="A118" s="93"/>
      <c r="B118" s="90"/>
      <c r="C118" s="90"/>
      <c r="D118" s="90"/>
      <c r="E118" s="90"/>
      <c r="F118" s="90"/>
    </row>
    <row r="119" spans="1:6" s="88" customFormat="1" hidden="1">
      <c r="A119" s="93"/>
      <c r="B119" s="90"/>
      <c r="C119" s="90"/>
      <c r="D119" s="90"/>
      <c r="E119" s="90"/>
      <c r="F119" s="90"/>
    </row>
    <row r="120" spans="1:6" s="88" customFormat="1" hidden="1">
      <c r="A120" s="93"/>
      <c r="B120" s="90"/>
      <c r="C120" s="90"/>
      <c r="D120" s="90"/>
      <c r="E120" s="90"/>
      <c r="F120" s="90"/>
    </row>
    <row r="121" spans="1:6" s="88" customFormat="1" hidden="1">
      <c r="A121" s="93"/>
      <c r="B121" s="90"/>
      <c r="C121" s="90"/>
      <c r="D121" s="90"/>
      <c r="E121" s="90"/>
      <c r="F121" s="90"/>
    </row>
    <row r="122" spans="1:6" s="88" customFormat="1" hidden="1">
      <c r="A122" s="93"/>
      <c r="B122" s="90"/>
      <c r="C122" s="90"/>
      <c r="D122" s="90"/>
      <c r="E122" s="90"/>
      <c r="F122" s="90"/>
    </row>
    <row r="123" spans="1:6" s="88" customFormat="1" hidden="1">
      <c r="A123" s="93"/>
      <c r="B123" s="90"/>
      <c r="C123" s="90"/>
      <c r="D123" s="90"/>
      <c r="E123" s="90"/>
      <c r="F123" s="90"/>
    </row>
    <row r="124" spans="1:6" s="88" customFormat="1" hidden="1">
      <c r="A124" s="93"/>
      <c r="B124" s="90"/>
      <c r="C124" s="90"/>
      <c r="D124" s="90"/>
      <c r="E124" s="90"/>
      <c r="F124" s="90"/>
    </row>
    <row r="125" spans="1:6" s="88" customFormat="1" hidden="1">
      <c r="A125" s="93"/>
      <c r="B125" s="90"/>
      <c r="C125" s="90"/>
      <c r="D125" s="90"/>
      <c r="E125" s="90"/>
      <c r="F125" s="90"/>
    </row>
    <row r="126" spans="1:6" s="88" customFormat="1" hidden="1">
      <c r="A126" s="93"/>
      <c r="B126" s="90"/>
      <c r="C126" s="90"/>
      <c r="D126" s="90"/>
      <c r="E126" s="90"/>
      <c r="F126" s="90"/>
    </row>
    <row r="127" spans="1:6" s="88" customFormat="1" hidden="1">
      <c r="A127" s="93"/>
      <c r="B127" s="90"/>
      <c r="C127" s="90"/>
      <c r="D127" s="90"/>
      <c r="E127" s="90"/>
      <c r="F127" s="90"/>
    </row>
    <row r="128" spans="1:6" s="88" customFormat="1" hidden="1">
      <c r="A128" s="93"/>
      <c r="B128" s="90"/>
      <c r="C128" s="90"/>
      <c r="D128" s="90"/>
      <c r="E128" s="90"/>
      <c r="F128" s="90"/>
    </row>
    <row r="129" spans="1:6" s="88" customFormat="1" hidden="1">
      <c r="A129" s="93"/>
      <c r="B129" s="90"/>
      <c r="C129" s="90"/>
      <c r="D129" s="90"/>
      <c r="E129" s="90"/>
      <c r="F129" s="90"/>
    </row>
    <row r="130" spans="1:6" s="88" customFormat="1" hidden="1">
      <c r="A130" s="93"/>
      <c r="B130" s="90"/>
      <c r="C130" s="90"/>
      <c r="D130" s="90"/>
      <c r="E130" s="90"/>
      <c r="F130" s="90"/>
    </row>
    <row r="131" spans="1:6" s="88" customFormat="1" hidden="1">
      <c r="A131" s="93"/>
      <c r="B131" s="90"/>
      <c r="C131" s="90"/>
      <c r="D131" s="90"/>
      <c r="E131" s="90"/>
      <c r="F131" s="90"/>
    </row>
    <row r="132" spans="1:6" s="88" customFormat="1" hidden="1">
      <c r="A132" s="93"/>
      <c r="B132" s="90"/>
      <c r="C132" s="90"/>
      <c r="D132" s="90"/>
      <c r="E132" s="90"/>
      <c r="F132" s="90"/>
    </row>
    <row r="133" spans="1:6" s="88" customFormat="1" hidden="1">
      <c r="A133" s="93"/>
      <c r="B133" s="90"/>
      <c r="C133" s="90"/>
      <c r="D133" s="90"/>
      <c r="E133" s="90"/>
      <c r="F133" s="90"/>
    </row>
    <row r="134" spans="1:6" s="88" customFormat="1" hidden="1">
      <c r="A134" s="93"/>
      <c r="B134" s="90"/>
      <c r="C134" s="90"/>
      <c r="D134" s="90"/>
      <c r="E134" s="90"/>
      <c r="F134" s="90"/>
    </row>
    <row r="135" spans="1:6" s="88" customFormat="1" hidden="1">
      <c r="A135" s="93"/>
      <c r="B135" s="90"/>
      <c r="C135" s="90"/>
      <c r="D135" s="90"/>
      <c r="E135" s="90"/>
      <c r="F135" s="90"/>
    </row>
    <row r="136" spans="1:6" s="88" customFormat="1" hidden="1">
      <c r="A136" s="93"/>
      <c r="B136" s="90"/>
      <c r="C136" s="90"/>
      <c r="D136" s="90"/>
      <c r="E136" s="90"/>
      <c r="F136" s="90"/>
    </row>
    <row r="137" spans="1:6" s="88" customFormat="1" hidden="1">
      <c r="A137" s="93"/>
      <c r="B137" s="90"/>
      <c r="C137" s="90"/>
      <c r="D137" s="90"/>
      <c r="E137" s="90"/>
      <c r="F137" s="90"/>
    </row>
    <row r="138" spans="1:6" s="88" customFormat="1" hidden="1">
      <c r="A138" s="93"/>
      <c r="B138" s="90"/>
      <c r="C138" s="90"/>
      <c r="D138" s="90"/>
      <c r="E138" s="90"/>
      <c r="F138" s="90"/>
    </row>
    <row r="139" spans="1:6" s="88" customFormat="1" hidden="1">
      <c r="A139" s="93"/>
      <c r="B139" s="90"/>
      <c r="C139" s="90"/>
      <c r="D139" s="90"/>
      <c r="E139" s="90"/>
      <c r="F139" s="90"/>
    </row>
    <row r="140" spans="1:6" s="88" customFormat="1" hidden="1">
      <c r="A140" s="93"/>
      <c r="B140" s="90"/>
      <c r="C140" s="90"/>
      <c r="D140" s="90"/>
      <c r="E140" s="90"/>
      <c r="F140" s="90"/>
    </row>
    <row r="141" spans="1:6" s="88" customFormat="1" hidden="1">
      <c r="A141" s="93"/>
      <c r="B141" s="90"/>
      <c r="C141" s="90"/>
      <c r="D141" s="90"/>
      <c r="E141" s="90"/>
      <c r="F141" s="90"/>
    </row>
    <row r="142" spans="1:6" s="88" customFormat="1" hidden="1">
      <c r="A142" s="93"/>
      <c r="B142" s="90"/>
      <c r="C142" s="90"/>
      <c r="D142" s="90"/>
      <c r="E142" s="90"/>
      <c r="F142" s="90"/>
    </row>
    <row r="143" spans="1:6" s="88" customFormat="1" hidden="1">
      <c r="A143" s="93"/>
      <c r="B143" s="90"/>
      <c r="C143" s="90"/>
      <c r="D143" s="90"/>
      <c r="E143" s="90"/>
      <c r="F143" s="90"/>
    </row>
    <row r="144" spans="1:6" s="88" customFormat="1" hidden="1">
      <c r="A144" s="93"/>
      <c r="B144" s="90"/>
      <c r="C144" s="90"/>
      <c r="D144" s="90"/>
      <c r="E144" s="90"/>
      <c r="F144" s="90"/>
    </row>
    <row r="145" spans="1:6" s="88" customFormat="1" hidden="1">
      <c r="A145" s="93"/>
      <c r="B145" s="90"/>
      <c r="C145" s="90"/>
      <c r="D145" s="90"/>
      <c r="E145" s="90"/>
      <c r="F145" s="90"/>
    </row>
    <row r="146" spans="1:6" s="88" customFormat="1" hidden="1">
      <c r="A146" s="93"/>
      <c r="B146" s="90"/>
      <c r="C146" s="90"/>
      <c r="D146" s="90"/>
      <c r="E146" s="90"/>
      <c r="F146" s="90"/>
    </row>
    <row r="147" spans="1:6" s="88" customFormat="1" hidden="1">
      <c r="A147" s="93"/>
      <c r="B147" s="90"/>
      <c r="C147" s="90"/>
      <c r="D147" s="90"/>
      <c r="E147" s="90"/>
      <c r="F147" s="90"/>
    </row>
    <row r="148" spans="1:6" s="88" customFormat="1" hidden="1">
      <c r="A148" s="93"/>
      <c r="B148" s="90"/>
      <c r="C148" s="90"/>
      <c r="D148" s="90"/>
      <c r="E148" s="90"/>
      <c r="F148" s="90"/>
    </row>
    <row r="149" spans="1:6" s="88" customFormat="1" hidden="1">
      <c r="A149" s="93"/>
      <c r="B149" s="90"/>
      <c r="C149" s="90"/>
      <c r="D149" s="90"/>
      <c r="E149" s="90"/>
      <c r="F149" s="90"/>
    </row>
    <row r="150" spans="1:6" s="88" customFormat="1" hidden="1">
      <c r="A150" s="93"/>
      <c r="B150" s="90"/>
      <c r="C150" s="90"/>
      <c r="D150" s="90"/>
      <c r="E150" s="90"/>
      <c r="F150" s="90"/>
    </row>
    <row r="151" spans="1:6" s="88" customFormat="1" hidden="1">
      <c r="A151" s="93"/>
      <c r="B151" s="90"/>
      <c r="C151" s="90"/>
      <c r="D151" s="90"/>
      <c r="E151" s="90"/>
      <c r="F151" s="90"/>
    </row>
    <row r="152" spans="1:6" s="88" customFormat="1" hidden="1">
      <c r="A152" s="93"/>
      <c r="B152" s="90"/>
      <c r="C152" s="90"/>
      <c r="D152" s="90"/>
      <c r="E152" s="90"/>
      <c r="F152" s="90"/>
    </row>
    <row r="153" spans="1:6" s="88" customFormat="1" hidden="1">
      <c r="A153" s="93"/>
      <c r="B153" s="90"/>
      <c r="C153" s="90"/>
      <c r="D153" s="90"/>
      <c r="E153" s="90"/>
      <c r="F153" s="90"/>
    </row>
    <row r="154" spans="1:6" s="88" customFormat="1" hidden="1">
      <c r="A154" s="93"/>
      <c r="B154" s="90"/>
      <c r="C154" s="90"/>
      <c r="D154" s="90"/>
      <c r="E154" s="90"/>
      <c r="F154" s="90"/>
    </row>
    <row r="155" spans="1:6" s="88" customFormat="1" hidden="1">
      <c r="A155" s="93"/>
      <c r="B155" s="90"/>
      <c r="C155" s="90"/>
      <c r="D155" s="90"/>
      <c r="E155" s="90"/>
      <c r="F155" s="90"/>
    </row>
    <row r="156" spans="1:6" s="88" customFormat="1" hidden="1">
      <c r="A156" s="93"/>
      <c r="B156" s="90"/>
      <c r="C156" s="90"/>
      <c r="D156" s="90"/>
      <c r="E156" s="90"/>
      <c r="F156" s="90"/>
    </row>
    <row r="157" spans="1:6" s="88" customFormat="1" hidden="1">
      <c r="A157" s="93"/>
      <c r="B157" s="90"/>
      <c r="C157" s="90"/>
      <c r="D157" s="90"/>
      <c r="E157" s="90"/>
      <c r="F157" s="90"/>
    </row>
    <row r="158" spans="1:6" s="88" customFormat="1" hidden="1">
      <c r="A158" s="93"/>
      <c r="B158" s="90"/>
      <c r="C158" s="90"/>
      <c r="D158" s="90"/>
      <c r="E158" s="90"/>
      <c r="F158" s="90"/>
    </row>
    <row r="159" spans="1:6" s="88" customFormat="1" hidden="1">
      <c r="A159" s="93"/>
      <c r="B159" s="90"/>
      <c r="C159" s="90"/>
      <c r="D159" s="90"/>
      <c r="E159" s="90"/>
      <c r="F159" s="90"/>
    </row>
    <row r="160" spans="1:6" s="88" customFormat="1" hidden="1">
      <c r="A160" s="93"/>
      <c r="B160" s="90"/>
      <c r="C160" s="90"/>
      <c r="D160" s="90"/>
      <c r="E160" s="90"/>
      <c r="F160" s="90"/>
    </row>
    <row r="161" spans="1:6" s="88" customFormat="1" hidden="1">
      <c r="A161" s="93"/>
      <c r="B161" s="90"/>
      <c r="C161" s="90"/>
      <c r="D161" s="90"/>
      <c r="E161" s="90"/>
      <c r="F161" s="90"/>
    </row>
    <row r="162" spans="1:6" s="88" customFormat="1" hidden="1">
      <c r="A162" s="93"/>
      <c r="B162" s="90"/>
      <c r="C162" s="90"/>
      <c r="D162" s="90"/>
      <c r="E162" s="90"/>
      <c r="F162" s="90"/>
    </row>
    <row r="163" spans="1:6" s="88" customFormat="1" hidden="1">
      <c r="A163" s="93"/>
      <c r="B163" s="90"/>
      <c r="C163" s="90"/>
      <c r="D163" s="90"/>
      <c r="E163" s="90"/>
      <c r="F163" s="90"/>
    </row>
    <row r="164" spans="1:6" s="88" customFormat="1" hidden="1">
      <c r="A164" s="93"/>
      <c r="B164" s="90"/>
      <c r="C164" s="90"/>
      <c r="D164" s="90"/>
      <c r="E164" s="90"/>
      <c r="F164" s="90"/>
    </row>
    <row r="165" spans="1:6" s="88" customFormat="1" hidden="1">
      <c r="A165" s="93"/>
      <c r="B165" s="90"/>
      <c r="C165" s="90"/>
      <c r="D165" s="90"/>
      <c r="E165" s="90"/>
      <c r="F165" s="90"/>
    </row>
    <row r="166" spans="1:6" s="88" customFormat="1" hidden="1">
      <c r="A166" s="93"/>
      <c r="B166" s="90"/>
      <c r="C166" s="90"/>
      <c r="D166" s="90"/>
      <c r="E166" s="90"/>
      <c r="F166" s="90"/>
    </row>
    <row r="167" spans="1:6" s="88" customFormat="1" hidden="1">
      <c r="A167" s="93"/>
      <c r="B167" s="90"/>
      <c r="C167" s="90"/>
      <c r="D167" s="90"/>
      <c r="E167" s="90"/>
      <c r="F167" s="90"/>
    </row>
    <row r="168" spans="1:6" s="88" customFormat="1" hidden="1">
      <c r="A168" s="93"/>
      <c r="B168" s="90"/>
      <c r="C168" s="90"/>
      <c r="D168" s="90"/>
      <c r="E168" s="90"/>
      <c r="F168" s="90"/>
    </row>
    <row r="169" spans="1:6" s="88" customFormat="1" hidden="1">
      <c r="A169" s="93"/>
      <c r="B169" s="90"/>
      <c r="C169" s="90"/>
      <c r="D169" s="90"/>
      <c r="E169" s="90"/>
      <c r="F169" s="90"/>
    </row>
    <row r="170" spans="1:6" s="88" customFormat="1" hidden="1">
      <c r="A170" s="93"/>
      <c r="B170" s="90"/>
      <c r="C170" s="90"/>
      <c r="D170" s="90"/>
      <c r="E170" s="90"/>
      <c r="F170" s="90"/>
    </row>
    <row r="171" spans="1:6" s="88" customFormat="1" hidden="1">
      <c r="A171" s="93"/>
      <c r="B171" s="90"/>
      <c r="C171" s="90"/>
      <c r="D171" s="90"/>
      <c r="E171" s="90"/>
      <c r="F171" s="90"/>
    </row>
    <row r="172" spans="1:6" s="88" customFormat="1" hidden="1">
      <c r="A172" s="93"/>
      <c r="B172" s="90"/>
      <c r="C172" s="90"/>
      <c r="D172" s="90"/>
      <c r="E172" s="90"/>
      <c r="F172" s="90"/>
    </row>
    <row r="173" spans="1:6" s="88" customFormat="1" hidden="1">
      <c r="A173" s="93"/>
      <c r="B173" s="90"/>
      <c r="C173" s="90"/>
      <c r="D173" s="90"/>
      <c r="E173" s="90"/>
      <c r="F173" s="90"/>
    </row>
    <row r="174" spans="1:6" s="88" customFormat="1" hidden="1">
      <c r="A174" s="93"/>
      <c r="B174" s="90"/>
      <c r="C174" s="90"/>
      <c r="D174" s="90"/>
      <c r="E174" s="90"/>
      <c r="F174" s="90"/>
    </row>
    <row r="175" spans="1:6" s="88" customFormat="1" hidden="1">
      <c r="A175" s="93"/>
      <c r="B175" s="90"/>
      <c r="C175" s="90"/>
      <c r="D175" s="90"/>
      <c r="E175" s="90"/>
      <c r="F175" s="90"/>
    </row>
    <row r="176" spans="1:6" s="88" customFormat="1" hidden="1">
      <c r="A176" s="93"/>
      <c r="B176" s="90"/>
      <c r="C176" s="90"/>
      <c r="D176" s="90"/>
      <c r="E176" s="90"/>
      <c r="F176" s="90"/>
    </row>
    <row r="177" spans="1:6" s="88" customFormat="1" hidden="1">
      <c r="A177" s="93"/>
      <c r="B177" s="90"/>
      <c r="C177" s="90"/>
      <c r="D177" s="90"/>
      <c r="E177" s="90"/>
      <c r="F177" s="90"/>
    </row>
    <row r="178" spans="1:6" s="88" customFormat="1" hidden="1">
      <c r="A178" s="93"/>
      <c r="B178" s="90"/>
      <c r="C178" s="90"/>
      <c r="D178" s="90"/>
      <c r="E178" s="90"/>
      <c r="F178" s="90"/>
    </row>
    <row r="179" spans="1:6" s="88" customFormat="1" hidden="1">
      <c r="A179" s="93"/>
      <c r="B179" s="90"/>
      <c r="C179" s="90"/>
      <c r="D179" s="90"/>
      <c r="E179" s="90"/>
      <c r="F179" s="90"/>
    </row>
    <row r="180" spans="1:6" ht="15.75" hidden="1">
      <c r="A180" s="42"/>
    </row>
    <row r="181" spans="1:6" ht="15.75" hidden="1">
      <c r="A181" s="42"/>
    </row>
    <row r="182" spans="1:6" ht="15.75" hidden="1">
      <c r="A182" s="42"/>
    </row>
    <row r="183" spans="1:6" ht="15.75" hidden="1">
      <c r="A183" s="42"/>
    </row>
    <row r="184" spans="1:6" ht="15.75" hidden="1">
      <c r="A184" s="42"/>
    </row>
    <row r="185" spans="1:6" ht="15.75" hidden="1">
      <c r="A185" s="42"/>
    </row>
  </sheetData>
  <mergeCells count="5">
    <mergeCell ref="A2:F2"/>
    <mergeCell ref="A3:F3"/>
    <mergeCell ref="A4:F4"/>
    <mergeCell ref="A5:F5"/>
    <mergeCell ref="A68:F68"/>
  </mergeCells>
  <pageMargins left="0.7" right="0.7" top="0.75" bottom="0.75" header="0.3" footer="0.3"/>
  <pageSetup scale="5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/>
  <dimension ref="A1:XEZ185"/>
  <sheetViews>
    <sheetView zoomScaleNormal="100" workbookViewId="0">
      <selection activeCell="A69" sqref="A69:XFD1048576"/>
    </sheetView>
  </sheetViews>
  <sheetFormatPr defaultColWidth="0" defaultRowHeight="12.75" zeroHeight="1"/>
  <cols>
    <col min="1" max="1" width="29.42578125" style="43" customWidth="1"/>
    <col min="2" max="2" width="15.7109375" style="96" customWidth="1"/>
    <col min="3" max="3" width="21.7109375" style="96" customWidth="1"/>
    <col min="4" max="5" width="26.28515625" style="96" customWidth="1"/>
    <col min="6" max="6" width="20.140625" style="96" customWidth="1"/>
    <col min="7" max="7" width="4.42578125" style="97" hidden="1"/>
    <col min="8" max="251" width="9.140625" style="24" hidden="1"/>
    <col min="252" max="252" width="29.42578125" style="24" hidden="1"/>
    <col min="253" max="256" width="25.140625" style="24" hidden="1"/>
    <col min="257" max="257" width="29.42578125" style="24" hidden="1"/>
    <col min="258" max="258" width="15.7109375" style="24" hidden="1"/>
    <col min="259" max="259" width="21.7109375" style="24" hidden="1"/>
    <col min="260" max="261" width="26.28515625" style="24" hidden="1"/>
    <col min="262" max="262" width="20.140625" style="24" hidden="1"/>
    <col min="263" max="263" width="4.42578125" style="24" hidden="1"/>
    <col min="264" max="507" width="9.140625" style="24" hidden="1"/>
    <col min="508" max="508" width="29.42578125" style="24" hidden="1"/>
    <col min="509" max="512" width="25.140625" style="24" hidden="1"/>
    <col min="513" max="513" width="29.42578125" style="24" hidden="1"/>
    <col min="514" max="514" width="15.7109375" style="24" hidden="1"/>
    <col min="515" max="515" width="21.7109375" style="24" hidden="1"/>
    <col min="516" max="517" width="26.28515625" style="24" hidden="1"/>
    <col min="518" max="518" width="20.140625" style="24" hidden="1"/>
    <col min="519" max="519" width="4.42578125" style="24" hidden="1"/>
    <col min="520" max="763" width="9.140625" style="24" hidden="1"/>
    <col min="764" max="764" width="29.42578125" style="24" hidden="1"/>
    <col min="765" max="768" width="25.140625" style="24" hidden="1"/>
    <col min="769" max="769" width="29.42578125" style="24" hidden="1"/>
    <col min="770" max="770" width="15.7109375" style="24" hidden="1"/>
    <col min="771" max="771" width="21.7109375" style="24" hidden="1"/>
    <col min="772" max="773" width="26.28515625" style="24" hidden="1"/>
    <col min="774" max="774" width="20.140625" style="24" hidden="1"/>
    <col min="775" max="775" width="4.42578125" style="24" hidden="1"/>
    <col min="776" max="1019" width="9.140625" style="24" hidden="1"/>
    <col min="1020" max="1020" width="29.42578125" style="24" hidden="1"/>
    <col min="1021" max="1024" width="25.140625" style="24" hidden="1"/>
    <col min="1025" max="1025" width="29.42578125" style="24" hidden="1"/>
    <col min="1026" max="1026" width="15.7109375" style="24" hidden="1"/>
    <col min="1027" max="1027" width="21.7109375" style="24" hidden="1"/>
    <col min="1028" max="1029" width="26.28515625" style="24" hidden="1"/>
    <col min="1030" max="1030" width="20.140625" style="24" hidden="1"/>
    <col min="1031" max="1031" width="4.42578125" style="24" hidden="1"/>
    <col min="1032" max="1275" width="9.140625" style="24" hidden="1"/>
    <col min="1276" max="1276" width="29.42578125" style="24" hidden="1"/>
    <col min="1277" max="1280" width="25.140625" style="24" hidden="1"/>
    <col min="1281" max="1281" width="29.42578125" style="24" hidden="1"/>
    <col min="1282" max="1282" width="15.7109375" style="24" hidden="1"/>
    <col min="1283" max="1283" width="21.7109375" style="24" hidden="1"/>
    <col min="1284" max="1285" width="26.28515625" style="24" hidden="1"/>
    <col min="1286" max="1286" width="20.140625" style="24" hidden="1"/>
    <col min="1287" max="1287" width="4.42578125" style="24" hidden="1"/>
    <col min="1288" max="1531" width="9.140625" style="24" hidden="1"/>
    <col min="1532" max="1532" width="29.42578125" style="24" hidden="1"/>
    <col min="1533" max="1536" width="25.140625" style="24" hidden="1"/>
    <col min="1537" max="1537" width="29.42578125" style="24" hidden="1"/>
    <col min="1538" max="1538" width="15.7109375" style="24" hidden="1"/>
    <col min="1539" max="1539" width="21.7109375" style="24" hidden="1"/>
    <col min="1540" max="1541" width="26.28515625" style="24" hidden="1"/>
    <col min="1542" max="1542" width="20.140625" style="24" hidden="1"/>
    <col min="1543" max="1543" width="4.42578125" style="24" hidden="1"/>
    <col min="1544" max="1787" width="9.140625" style="24" hidden="1"/>
    <col min="1788" max="1788" width="29.42578125" style="24" hidden="1"/>
    <col min="1789" max="1792" width="25.140625" style="24" hidden="1"/>
    <col min="1793" max="1793" width="29.42578125" style="24" hidden="1"/>
    <col min="1794" max="1794" width="15.7109375" style="24" hidden="1"/>
    <col min="1795" max="1795" width="21.7109375" style="24" hidden="1"/>
    <col min="1796" max="1797" width="26.28515625" style="24" hidden="1"/>
    <col min="1798" max="1798" width="20.140625" style="24" hidden="1"/>
    <col min="1799" max="1799" width="4.42578125" style="24" hidden="1"/>
    <col min="1800" max="2043" width="9.140625" style="24" hidden="1"/>
    <col min="2044" max="2044" width="29.42578125" style="24" hidden="1"/>
    <col min="2045" max="2048" width="25.140625" style="24" hidden="1"/>
    <col min="2049" max="2049" width="29.42578125" style="24" hidden="1"/>
    <col min="2050" max="2050" width="15.7109375" style="24" hidden="1"/>
    <col min="2051" max="2051" width="21.7109375" style="24" hidden="1"/>
    <col min="2052" max="2053" width="26.28515625" style="24" hidden="1"/>
    <col min="2054" max="2054" width="20.140625" style="24" hidden="1"/>
    <col min="2055" max="2055" width="4.42578125" style="24" hidden="1"/>
    <col min="2056" max="2299" width="9.140625" style="24" hidden="1"/>
    <col min="2300" max="2300" width="29.42578125" style="24" hidden="1"/>
    <col min="2301" max="2304" width="25.140625" style="24" hidden="1"/>
    <col min="2305" max="2305" width="29.42578125" style="24" hidden="1"/>
    <col min="2306" max="2306" width="15.7109375" style="24" hidden="1"/>
    <col min="2307" max="2307" width="21.7109375" style="24" hidden="1"/>
    <col min="2308" max="2309" width="26.28515625" style="24" hidden="1"/>
    <col min="2310" max="2310" width="20.140625" style="24" hidden="1"/>
    <col min="2311" max="2311" width="4.42578125" style="24" hidden="1"/>
    <col min="2312" max="2555" width="9.140625" style="24" hidden="1"/>
    <col min="2556" max="2556" width="29.42578125" style="24" hidden="1"/>
    <col min="2557" max="2560" width="25.140625" style="24" hidden="1"/>
    <col min="2561" max="2561" width="29.42578125" style="24" hidden="1"/>
    <col min="2562" max="2562" width="15.7109375" style="24" hidden="1"/>
    <col min="2563" max="2563" width="21.7109375" style="24" hidden="1"/>
    <col min="2564" max="2565" width="26.28515625" style="24" hidden="1"/>
    <col min="2566" max="2566" width="20.140625" style="24" hidden="1"/>
    <col min="2567" max="2567" width="4.42578125" style="24" hidden="1"/>
    <col min="2568" max="2811" width="9.140625" style="24" hidden="1"/>
    <col min="2812" max="2812" width="29.42578125" style="24" hidden="1"/>
    <col min="2813" max="2816" width="25.140625" style="24" hidden="1"/>
    <col min="2817" max="2817" width="29.42578125" style="24" hidden="1"/>
    <col min="2818" max="2818" width="15.7109375" style="24" hidden="1"/>
    <col min="2819" max="2819" width="21.7109375" style="24" hidden="1"/>
    <col min="2820" max="2821" width="26.28515625" style="24" hidden="1"/>
    <col min="2822" max="2822" width="20.140625" style="24" hidden="1"/>
    <col min="2823" max="2823" width="4.42578125" style="24" hidden="1"/>
    <col min="2824" max="3067" width="9.140625" style="24" hidden="1"/>
    <col min="3068" max="3068" width="29.42578125" style="24" hidden="1"/>
    <col min="3069" max="3072" width="25.140625" style="24" hidden="1"/>
    <col min="3073" max="3073" width="29.42578125" style="24" hidden="1"/>
    <col min="3074" max="3074" width="15.7109375" style="24" hidden="1"/>
    <col min="3075" max="3075" width="21.7109375" style="24" hidden="1"/>
    <col min="3076" max="3077" width="26.28515625" style="24" hidden="1"/>
    <col min="3078" max="3078" width="20.140625" style="24" hidden="1"/>
    <col min="3079" max="3079" width="4.42578125" style="24" hidden="1"/>
    <col min="3080" max="3323" width="9.140625" style="24" hidden="1"/>
    <col min="3324" max="3324" width="29.42578125" style="24" hidden="1"/>
    <col min="3325" max="3328" width="25.140625" style="24" hidden="1"/>
    <col min="3329" max="3329" width="29.42578125" style="24" hidden="1"/>
    <col min="3330" max="3330" width="15.7109375" style="24" hidden="1"/>
    <col min="3331" max="3331" width="21.7109375" style="24" hidden="1"/>
    <col min="3332" max="3333" width="26.28515625" style="24" hidden="1"/>
    <col min="3334" max="3334" width="20.140625" style="24" hidden="1"/>
    <col min="3335" max="3335" width="4.42578125" style="24" hidden="1"/>
    <col min="3336" max="3579" width="9.140625" style="24" hidden="1"/>
    <col min="3580" max="3580" width="29.42578125" style="24" hidden="1"/>
    <col min="3581" max="3584" width="25.140625" style="24" hidden="1"/>
    <col min="3585" max="3585" width="29.42578125" style="24" hidden="1"/>
    <col min="3586" max="3586" width="15.7109375" style="24" hidden="1"/>
    <col min="3587" max="3587" width="21.7109375" style="24" hidden="1"/>
    <col min="3588" max="3589" width="26.28515625" style="24" hidden="1"/>
    <col min="3590" max="3590" width="20.140625" style="24" hidden="1"/>
    <col min="3591" max="3591" width="4.42578125" style="24" hidden="1"/>
    <col min="3592" max="3835" width="9.140625" style="24" hidden="1"/>
    <col min="3836" max="3836" width="29.42578125" style="24" hidden="1"/>
    <col min="3837" max="3840" width="25.140625" style="24" hidden="1"/>
    <col min="3841" max="3841" width="29.42578125" style="24" hidden="1"/>
    <col min="3842" max="3842" width="15.7109375" style="24" hidden="1"/>
    <col min="3843" max="3843" width="21.7109375" style="24" hidden="1"/>
    <col min="3844" max="3845" width="26.28515625" style="24" hidden="1"/>
    <col min="3846" max="3846" width="20.140625" style="24" hidden="1"/>
    <col min="3847" max="3847" width="4.42578125" style="24" hidden="1"/>
    <col min="3848" max="4091" width="9.140625" style="24" hidden="1"/>
    <col min="4092" max="4092" width="29.42578125" style="24" hidden="1"/>
    <col min="4093" max="4096" width="25.140625" style="24" hidden="1"/>
    <col min="4097" max="4097" width="29.42578125" style="24" hidden="1"/>
    <col min="4098" max="4098" width="15.7109375" style="24" hidden="1"/>
    <col min="4099" max="4099" width="21.7109375" style="24" hidden="1"/>
    <col min="4100" max="4101" width="26.28515625" style="24" hidden="1"/>
    <col min="4102" max="4102" width="20.140625" style="24" hidden="1"/>
    <col min="4103" max="4103" width="4.42578125" style="24" hidden="1"/>
    <col min="4104" max="4347" width="9.140625" style="24" hidden="1"/>
    <col min="4348" max="4348" width="29.42578125" style="24" hidden="1"/>
    <col min="4349" max="4352" width="25.140625" style="24" hidden="1"/>
    <col min="4353" max="4353" width="29.42578125" style="24" hidden="1"/>
    <col min="4354" max="4354" width="15.7109375" style="24" hidden="1"/>
    <col min="4355" max="4355" width="21.7109375" style="24" hidden="1"/>
    <col min="4356" max="4357" width="26.28515625" style="24" hidden="1"/>
    <col min="4358" max="4358" width="20.140625" style="24" hidden="1"/>
    <col min="4359" max="4359" width="4.42578125" style="24" hidden="1"/>
    <col min="4360" max="4603" width="9.140625" style="24" hidden="1"/>
    <col min="4604" max="4604" width="29.42578125" style="24" hidden="1"/>
    <col min="4605" max="4608" width="25.140625" style="24" hidden="1"/>
    <col min="4609" max="4609" width="29.42578125" style="24" hidden="1"/>
    <col min="4610" max="4610" width="15.7109375" style="24" hidden="1"/>
    <col min="4611" max="4611" width="21.7109375" style="24" hidden="1"/>
    <col min="4612" max="4613" width="26.28515625" style="24" hidden="1"/>
    <col min="4614" max="4614" width="20.140625" style="24" hidden="1"/>
    <col min="4615" max="4615" width="4.42578125" style="24" hidden="1"/>
    <col min="4616" max="4859" width="9.140625" style="24" hidden="1"/>
    <col min="4860" max="4860" width="29.42578125" style="24" hidden="1"/>
    <col min="4861" max="4864" width="25.140625" style="24" hidden="1"/>
    <col min="4865" max="4865" width="29.42578125" style="24" hidden="1"/>
    <col min="4866" max="4866" width="15.7109375" style="24" hidden="1"/>
    <col min="4867" max="4867" width="21.7109375" style="24" hidden="1"/>
    <col min="4868" max="4869" width="26.28515625" style="24" hidden="1"/>
    <col min="4870" max="4870" width="20.140625" style="24" hidden="1"/>
    <col min="4871" max="4871" width="4.42578125" style="24" hidden="1"/>
    <col min="4872" max="5115" width="9.140625" style="24" hidden="1"/>
    <col min="5116" max="5116" width="29.42578125" style="24" hidden="1"/>
    <col min="5117" max="5120" width="25.140625" style="24" hidden="1"/>
    <col min="5121" max="5121" width="29.42578125" style="24" hidden="1"/>
    <col min="5122" max="5122" width="15.7109375" style="24" hidden="1"/>
    <col min="5123" max="5123" width="21.7109375" style="24" hidden="1"/>
    <col min="5124" max="5125" width="26.28515625" style="24" hidden="1"/>
    <col min="5126" max="5126" width="20.140625" style="24" hidden="1"/>
    <col min="5127" max="5127" width="4.42578125" style="24" hidden="1"/>
    <col min="5128" max="5371" width="9.140625" style="24" hidden="1"/>
    <col min="5372" max="5372" width="29.42578125" style="24" hidden="1"/>
    <col min="5373" max="5376" width="25.140625" style="24" hidden="1"/>
    <col min="5377" max="5377" width="29.42578125" style="24" hidden="1"/>
    <col min="5378" max="5378" width="15.7109375" style="24" hidden="1"/>
    <col min="5379" max="5379" width="21.7109375" style="24" hidden="1"/>
    <col min="5380" max="5381" width="26.28515625" style="24" hidden="1"/>
    <col min="5382" max="5382" width="20.140625" style="24" hidden="1"/>
    <col min="5383" max="5383" width="4.42578125" style="24" hidden="1"/>
    <col min="5384" max="5627" width="9.140625" style="24" hidden="1"/>
    <col min="5628" max="5628" width="29.42578125" style="24" hidden="1"/>
    <col min="5629" max="5632" width="25.140625" style="24" hidden="1"/>
    <col min="5633" max="5633" width="29.42578125" style="24" hidden="1"/>
    <col min="5634" max="5634" width="15.7109375" style="24" hidden="1"/>
    <col min="5635" max="5635" width="21.7109375" style="24" hidden="1"/>
    <col min="5636" max="5637" width="26.28515625" style="24" hidden="1"/>
    <col min="5638" max="5638" width="20.140625" style="24" hidden="1"/>
    <col min="5639" max="5639" width="4.42578125" style="24" hidden="1"/>
    <col min="5640" max="5883" width="9.140625" style="24" hidden="1"/>
    <col min="5884" max="5884" width="29.42578125" style="24" hidden="1"/>
    <col min="5885" max="5888" width="25.140625" style="24" hidden="1"/>
    <col min="5889" max="5889" width="29.42578125" style="24" hidden="1"/>
    <col min="5890" max="5890" width="15.7109375" style="24" hidden="1"/>
    <col min="5891" max="5891" width="21.7109375" style="24" hidden="1"/>
    <col min="5892" max="5893" width="26.28515625" style="24" hidden="1"/>
    <col min="5894" max="5894" width="20.140625" style="24" hidden="1"/>
    <col min="5895" max="5895" width="4.42578125" style="24" hidden="1"/>
    <col min="5896" max="6139" width="9.140625" style="24" hidden="1"/>
    <col min="6140" max="6140" width="29.42578125" style="24" hidden="1"/>
    <col min="6141" max="6144" width="25.140625" style="24" hidden="1"/>
    <col min="6145" max="6145" width="29.42578125" style="24" hidden="1"/>
    <col min="6146" max="6146" width="15.7109375" style="24" hidden="1"/>
    <col min="6147" max="6147" width="21.7109375" style="24" hidden="1"/>
    <col min="6148" max="6149" width="26.28515625" style="24" hidden="1"/>
    <col min="6150" max="6150" width="20.140625" style="24" hidden="1"/>
    <col min="6151" max="6151" width="4.42578125" style="24" hidden="1"/>
    <col min="6152" max="6395" width="9.140625" style="24" hidden="1"/>
    <col min="6396" max="6396" width="29.42578125" style="24" hidden="1"/>
    <col min="6397" max="6400" width="25.140625" style="24" hidden="1"/>
    <col min="6401" max="6401" width="29.42578125" style="24" hidden="1"/>
    <col min="6402" max="6402" width="15.7109375" style="24" hidden="1"/>
    <col min="6403" max="6403" width="21.7109375" style="24" hidden="1"/>
    <col min="6404" max="6405" width="26.28515625" style="24" hidden="1"/>
    <col min="6406" max="6406" width="20.140625" style="24" hidden="1"/>
    <col min="6407" max="6407" width="4.42578125" style="24" hidden="1"/>
    <col min="6408" max="6651" width="9.140625" style="24" hidden="1"/>
    <col min="6652" max="6652" width="29.42578125" style="24" hidden="1"/>
    <col min="6653" max="6656" width="25.140625" style="24" hidden="1"/>
    <col min="6657" max="6657" width="29.42578125" style="24" hidden="1"/>
    <col min="6658" max="6658" width="15.7109375" style="24" hidden="1"/>
    <col min="6659" max="6659" width="21.7109375" style="24" hidden="1"/>
    <col min="6660" max="6661" width="26.28515625" style="24" hidden="1"/>
    <col min="6662" max="6662" width="20.140625" style="24" hidden="1"/>
    <col min="6663" max="6663" width="4.42578125" style="24" hidden="1"/>
    <col min="6664" max="6907" width="9.140625" style="24" hidden="1"/>
    <col min="6908" max="6908" width="29.42578125" style="24" hidden="1"/>
    <col min="6909" max="6912" width="25.140625" style="24" hidden="1"/>
    <col min="6913" max="6913" width="29.42578125" style="24" hidden="1"/>
    <col min="6914" max="6914" width="15.7109375" style="24" hidden="1"/>
    <col min="6915" max="6915" width="21.7109375" style="24" hidden="1"/>
    <col min="6916" max="6917" width="26.28515625" style="24" hidden="1"/>
    <col min="6918" max="6918" width="20.140625" style="24" hidden="1"/>
    <col min="6919" max="6919" width="4.42578125" style="24" hidden="1"/>
    <col min="6920" max="7163" width="9.140625" style="24" hidden="1"/>
    <col min="7164" max="7164" width="29.42578125" style="24" hidden="1"/>
    <col min="7165" max="7168" width="25.140625" style="24" hidden="1"/>
    <col min="7169" max="7169" width="29.42578125" style="24" hidden="1"/>
    <col min="7170" max="7170" width="15.7109375" style="24" hidden="1"/>
    <col min="7171" max="7171" width="21.7109375" style="24" hidden="1"/>
    <col min="7172" max="7173" width="26.28515625" style="24" hidden="1"/>
    <col min="7174" max="7174" width="20.140625" style="24" hidden="1"/>
    <col min="7175" max="7175" width="4.42578125" style="24" hidden="1"/>
    <col min="7176" max="7419" width="9.140625" style="24" hidden="1"/>
    <col min="7420" max="7420" width="29.42578125" style="24" hidden="1"/>
    <col min="7421" max="7424" width="25.140625" style="24" hidden="1"/>
    <col min="7425" max="7425" width="29.42578125" style="24" hidden="1"/>
    <col min="7426" max="7426" width="15.7109375" style="24" hidden="1"/>
    <col min="7427" max="7427" width="21.7109375" style="24" hidden="1"/>
    <col min="7428" max="7429" width="26.28515625" style="24" hidden="1"/>
    <col min="7430" max="7430" width="20.140625" style="24" hidden="1"/>
    <col min="7431" max="7431" width="4.42578125" style="24" hidden="1"/>
    <col min="7432" max="7675" width="9.140625" style="24" hidden="1"/>
    <col min="7676" max="7676" width="29.42578125" style="24" hidden="1"/>
    <col min="7677" max="7680" width="25.140625" style="24" hidden="1"/>
    <col min="7681" max="7681" width="29.42578125" style="24" hidden="1"/>
    <col min="7682" max="7682" width="15.7109375" style="24" hidden="1"/>
    <col min="7683" max="7683" width="21.7109375" style="24" hidden="1"/>
    <col min="7684" max="7685" width="26.28515625" style="24" hidden="1"/>
    <col min="7686" max="7686" width="20.140625" style="24" hidden="1"/>
    <col min="7687" max="7687" width="4.42578125" style="24" hidden="1"/>
    <col min="7688" max="7931" width="9.140625" style="24" hidden="1"/>
    <col min="7932" max="7932" width="29.42578125" style="24" hidden="1"/>
    <col min="7933" max="7936" width="25.140625" style="24" hidden="1"/>
    <col min="7937" max="7937" width="29.42578125" style="24" hidden="1"/>
    <col min="7938" max="7938" width="15.7109375" style="24" hidden="1"/>
    <col min="7939" max="7939" width="21.7109375" style="24" hidden="1"/>
    <col min="7940" max="7941" width="26.28515625" style="24" hidden="1"/>
    <col min="7942" max="7942" width="20.140625" style="24" hidden="1"/>
    <col min="7943" max="7943" width="4.42578125" style="24" hidden="1"/>
    <col min="7944" max="8187" width="9.140625" style="24" hidden="1"/>
    <col min="8188" max="8188" width="29.42578125" style="24" hidden="1"/>
    <col min="8189" max="8192" width="25.140625" style="24" hidden="1"/>
    <col min="8193" max="8193" width="29.42578125" style="24" hidden="1"/>
    <col min="8194" max="8194" width="15.7109375" style="24" hidden="1"/>
    <col min="8195" max="8195" width="21.7109375" style="24" hidden="1"/>
    <col min="8196" max="8197" width="26.28515625" style="24" hidden="1"/>
    <col min="8198" max="8198" width="20.140625" style="24" hidden="1"/>
    <col min="8199" max="8199" width="4.42578125" style="24" hidden="1"/>
    <col min="8200" max="8443" width="9.140625" style="24" hidden="1"/>
    <col min="8444" max="8444" width="29.42578125" style="24" hidden="1"/>
    <col min="8445" max="8448" width="25.140625" style="24" hidden="1"/>
    <col min="8449" max="8449" width="29.42578125" style="24" hidden="1"/>
    <col min="8450" max="8450" width="15.7109375" style="24" hidden="1"/>
    <col min="8451" max="8451" width="21.7109375" style="24" hidden="1"/>
    <col min="8452" max="8453" width="26.28515625" style="24" hidden="1"/>
    <col min="8454" max="8454" width="20.140625" style="24" hidden="1"/>
    <col min="8455" max="8455" width="4.42578125" style="24" hidden="1"/>
    <col min="8456" max="8699" width="9.140625" style="24" hidden="1"/>
    <col min="8700" max="8700" width="29.42578125" style="24" hidden="1"/>
    <col min="8701" max="8704" width="25.140625" style="24" hidden="1"/>
    <col min="8705" max="8705" width="29.42578125" style="24" hidden="1"/>
    <col min="8706" max="8706" width="15.7109375" style="24" hidden="1"/>
    <col min="8707" max="8707" width="21.7109375" style="24" hidden="1"/>
    <col min="8708" max="8709" width="26.28515625" style="24" hidden="1"/>
    <col min="8710" max="8710" width="20.140625" style="24" hidden="1"/>
    <col min="8711" max="8711" width="4.42578125" style="24" hidden="1"/>
    <col min="8712" max="8955" width="9.140625" style="24" hidden="1"/>
    <col min="8956" max="8956" width="29.42578125" style="24" hidden="1"/>
    <col min="8957" max="8960" width="25.140625" style="24" hidden="1"/>
    <col min="8961" max="8961" width="29.42578125" style="24" hidden="1"/>
    <col min="8962" max="8962" width="15.7109375" style="24" hidden="1"/>
    <col min="8963" max="8963" width="21.7109375" style="24" hidden="1"/>
    <col min="8964" max="8965" width="26.28515625" style="24" hidden="1"/>
    <col min="8966" max="8966" width="20.140625" style="24" hidden="1"/>
    <col min="8967" max="8967" width="4.42578125" style="24" hidden="1"/>
    <col min="8968" max="9211" width="9.140625" style="24" hidden="1"/>
    <col min="9212" max="9212" width="29.42578125" style="24" hidden="1"/>
    <col min="9213" max="9216" width="25.140625" style="24" hidden="1"/>
    <col min="9217" max="9217" width="29.42578125" style="24" hidden="1"/>
    <col min="9218" max="9218" width="15.7109375" style="24" hidden="1"/>
    <col min="9219" max="9219" width="21.7109375" style="24" hidden="1"/>
    <col min="9220" max="9221" width="26.28515625" style="24" hidden="1"/>
    <col min="9222" max="9222" width="20.140625" style="24" hidden="1"/>
    <col min="9223" max="9223" width="4.42578125" style="24" hidden="1"/>
    <col min="9224" max="9467" width="9.140625" style="24" hidden="1"/>
    <col min="9468" max="9468" width="29.42578125" style="24" hidden="1"/>
    <col min="9469" max="9472" width="25.140625" style="24" hidden="1"/>
    <col min="9473" max="9473" width="29.42578125" style="24" hidden="1"/>
    <col min="9474" max="9474" width="15.7109375" style="24" hidden="1"/>
    <col min="9475" max="9475" width="21.7109375" style="24" hidden="1"/>
    <col min="9476" max="9477" width="26.28515625" style="24" hidden="1"/>
    <col min="9478" max="9478" width="20.140625" style="24" hidden="1"/>
    <col min="9479" max="9479" width="4.42578125" style="24" hidden="1"/>
    <col min="9480" max="9723" width="9.140625" style="24" hidden="1"/>
    <col min="9724" max="9724" width="29.42578125" style="24" hidden="1"/>
    <col min="9725" max="9728" width="25.140625" style="24" hidden="1"/>
    <col min="9729" max="9729" width="29.42578125" style="24" hidden="1"/>
    <col min="9730" max="9730" width="15.7109375" style="24" hidden="1"/>
    <col min="9731" max="9731" width="21.7109375" style="24" hidden="1"/>
    <col min="9732" max="9733" width="26.28515625" style="24" hidden="1"/>
    <col min="9734" max="9734" width="20.140625" style="24" hidden="1"/>
    <col min="9735" max="9735" width="4.42578125" style="24" hidden="1"/>
    <col min="9736" max="9979" width="9.140625" style="24" hidden="1"/>
    <col min="9980" max="9980" width="29.42578125" style="24" hidden="1"/>
    <col min="9981" max="9984" width="25.140625" style="24" hidden="1"/>
    <col min="9985" max="9985" width="29.42578125" style="24" hidden="1"/>
    <col min="9986" max="9986" width="15.7109375" style="24" hidden="1"/>
    <col min="9987" max="9987" width="21.7109375" style="24" hidden="1"/>
    <col min="9988" max="9989" width="26.28515625" style="24" hidden="1"/>
    <col min="9990" max="9990" width="20.140625" style="24" hidden="1"/>
    <col min="9991" max="9991" width="4.42578125" style="24" hidden="1"/>
    <col min="9992" max="10235" width="9.140625" style="24" hidden="1"/>
    <col min="10236" max="10236" width="29.42578125" style="24" hidden="1"/>
    <col min="10237" max="10240" width="25.140625" style="24" hidden="1"/>
    <col min="10241" max="10241" width="29.42578125" style="24" hidden="1"/>
    <col min="10242" max="10242" width="15.7109375" style="24" hidden="1"/>
    <col min="10243" max="10243" width="21.7109375" style="24" hidden="1"/>
    <col min="10244" max="10245" width="26.28515625" style="24" hidden="1"/>
    <col min="10246" max="10246" width="20.140625" style="24" hidden="1"/>
    <col min="10247" max="10247" width="4.42578125" style="24" hidden="1"/>
    <col min="10248" max="10491" width="9.140625" style="24" hidden="1"/>
    <col min="10492" max="10492" width="29.42578125" style="24" hidden="1"/>
    <col min="10493" max="10496" width="25.140625" style="24" hidden="1"/>
    <col min="10497" max="10497" width="29.42578125" style="24" hidden="1"/>
    <col min="10498" max="10498" width="15.7109375" style="24" hidden="1"/>
    <col min="10499" max="10499" width="21.7109375" style="24" hidden="1"/>
    <col min="10500" max="10501" width="26.28515625" style="24" hidden="1"/>
    <col min="10502" max="10502" width="20.140625" style="24" hidden="1"/>
    <col min="10503" max="10503" width="4.42578125" style="24" hidden="1"/>
    <col min="10504" max="10747" width="9.140625" style="24" hidden="1"/>
    <col min="10748" max="10748" width="29.42578125" style="24" hidden="1"/>
    <col min="10749" max="10752" width="25.140625" style="24" hidden="1"/>
    <col min="10753" max="10753" width="29.42578125" style="24" hidden="1"/>
    <col min="10754" max="10754" width="15.7109375" style="24" hidden="1"/>
    <col min="10755" max="10755" width="21.7109375" style="24" hidden="1"/>
    <col min="10756" max="10757" width="26.28515625" style="24" hidden="1"/>
    <col min="10758" max="10758" width="20.140625" style="24" hidden="1"/>
    <col min="10759" max="10759" width="4.42578125" style="24" hidden="1"/>
    <col min="10760" max="11003" width="9.140625" style="24" hidden="1"/>
    <col min="11004" max="11004" width="29.42578125" style="24" hidden="1"/>
    <col min="11005" max="11008" width="25.140625" style="24" hidden="1"/>
    <col min="11009" max="11009" width="29.42578125" style="24" hidden="1"/>
    <col min="11010" max="11010" width="15.7109375" style="24" hidden="1"/>
    <col min="11011" max="11011" width="21.7109375" style="24" hidden="1"/>
    <col min="11012" max="11013" width="26.28515625" style="24" hidden="1"/>
    <col min="11014" max="11014" width="20.140625" style="24" hidden="1"/>
    <col min="11015" max="11015" width="4.42578125" style="24" hidden="1"/>
    <col min="11016" max="11259" width="9.140625" style="24" hidden="1"/>
    <col min="11260" max="11260" width="29.42578125" style="24" hidden="1"/>
    <col min="11261" max="11264" width="25.140625" style="24" hidden="1"/>
    <col min="11265" max="11265" width="29.42578125" style="24" hidden="1"/>
    <col min="11266" max="11266" width="15.7109375" style="24" hidden="1"/>
    <col min="11267" max="11267" width="21.7109375" style="24" hidden="1"/>
    <col min="11268" max="11269" width="26.28515625" style="24" hidden="1"/>
    <col min="11270" max="11270" width="20.140625" style="24" hidden="1"/>
    <col min="11271" max="11271" width="4.42578125" style="24" hidden="1"/>
    <col min="11272" max="11515" width="9.140625" style="24" hidden="1"/>
    <col min="11516" max="11516" width="29.42578125" style="24" hidden="1"/>
    <col min="11517" max="11520" width="25.140625" style="24" hidden="1"/>
    <col min="11521" max="11521" width="29.42578125" style="24" hidden="1"/>
    <col min="11522" max="11522" width="15.7109375" style="24" hidden="1"/>
    <col min="11523" max="11523" width="21.7109375" style="24" hidden="1"/>
    <col min="11524" max="11525" width="26.28515625" style="24" hidden="1"/>
    <col min="11526" max="11526" width="20.140625" style="24" hidden="1"/>
    <col min="11527" max="11527" width="4.42578125" style="24" hidden="1"/>
    <col min="11528" max="11771" width="9.140625" style="24" hidden="1"/>
    <col min="11772" max="11772" width="29.42578125" style="24" hidden="1"/>
    <col min="11773" max="11776" width="25.140625" style="24" hidden="1"/>
    <col min="11777" max="11777" width="29.42578125" style="24" hidden="1"/>
    <col min="11778" max="11778" width="15.7109375" style="24" hidden="1"/>
    <col min="11779" max="11779" width="21.7109375" style="24" hidden="1"/>
    <col min="11780" max="11781" width="26.28515625" style="24" hidden="1"/>
    <col min="11782" max="11782" width="20.140625" style="24" hidden="1"/>
    <col min="11783" max="11783" width="4.42578125" style="24" hidden="1"/>
    <col min="11784" max="12027" width="9.140625" style="24" hidden="1"/>
    <col min="12028" max="12028" width="29.42578125" style="24" hidden="1"/>
    <col min="12029" max="12032" width="25.140625" style="24" hidden="1"/>
    <col min="12033" max="12033" width="29.42578125" style="24" hidden="1"/>
    <col min="12034" max="12034" width="15.7109375" style="24" hidden="1"/>
    <col min="12035" max="12035" width="21.7109375" style="24" hidden="1"/>
    <col min="12036" max="12037" width="26.28515625" style="24" hidden="1"/>
    <col min="12038" max="12038" width="20.140625" style="24" hidden="1"/>
    <col min="12039" max="12039" width="4.42578125" style="24" hidden="1"/>
    <col min="12040" max="12283" width="9.140625" style="24" hidden="1"/>
    <col min="12284" max="12284" width="29.42578125" style="24" hidden="1"/>
    <col min="12285" max="12288" width="25.140625" style="24" hidden="1"/>
    <col min="12289" max="12289" width="29.42578125" style="24" hidden="1"/>
    <col min="12290" max="12290" width="15.7109375" style="24" hidden="1"/>
    <col min="12291" max="12291" width="21.7109375" style="24" hidden="1"/>
    <col min="12292" max="12293" width="26.28515625" style="24" hidden="1"/>
    <col min="12294" max="12294" width="20.140625" style="24" hidden="1"/>
    <col min="12295" max="12295" width="4.42578125" style="24" hidden="1"/>
    <col min="12296" max="12539" width="9.140625" style="24" hidden="1"/>
    <col min="12540" max="12540" width="29.42578125" style="24" hidden="1"/>
    <col min="12541" max="12544" width="25.140625" style="24" hidden="1"/>
    <col min="12545" max="12545" width="29.42578125" style="24" hidden="1"/>
    <col min="12546" max="12546" width="15.7109375" style="24" hidden="1"/>
    <col min="12547" max="12547" width="21.7109375" style="24" hidden="1"/>
    <col min="12548" max="12549" width="26.28515625" style="24" hidden="1"/>
    <col min="12550" max="12550" width="20.140625" style="24" hidden="1"/>
    <col min="12551" max="12551" width="4.42578125" style="24" hidden="1"/>
    <col min="12552" max="12795" width="9.140625" style="24" hidden="1"/>
    <col min="12796" max="12796" width="29.42578125" style="24" hidden="1"/>
    <col min="12797" max="12800" width="25.140625" style="24" hidden="1"/>
    <col min="12801" max="12801" width="29.42578125" style="24" hidden="1"/>
    <col min="12802" max="12802" width="15.7109375" style="24" hidden="1"/>
    <col min="12803" max="12803" width="21.7109375" style="24" hidden="1"/>
    <col min="12804" max="12805" width="26.28515625" style="24" hidden="1"/>
    <col min="12806" max="12806" width="20.140625" style="24" hidden="1"/>
    <col min="12807" max="12807" width="4.42578125" style="24" hidden="1"/>
    <col min="12808" max="13051" width="9.140625" style="24" hidden="1"/>
    <col min="13052" max="13052" width="29.42578125" style="24" hidden="1"/>
    <col min="13053" max="13056" width="25.140625" style="24" hidden="1"/>
    <col min="13057" max="13057" width="29.42578125" style="24" hidden="1"/>
    <col min="13058" max="13058" width="15.7109375" style="24" hidden="1"/>
    <col min="13059" max="13059" width="21.7109375" style="24" hidden="1"/>
    <col min="13060" max="13061" width="26.28515625" style="24" hidden="1"/>
    <col min="13062" max="13062" width="20.140625" style="24" hidden="1"/>
    <col min="13063" max="13063" width="4.42578125" style="24" hidden="1"/>
    <col min="13064" max="13307" width="9.140625" style="24" hidden="1"/>
    <col min="13308" max="13308" width="29.42578125" style="24" hidden="1"/>
    <col min="13309" max="13312" width="25.140625" style="24" hidden="1"/>
    <col min="13313" max="13313" width="29.42578125" style="24" hidden="1"/>
    <col min="13314" max="13314" width="15.7109375" style="24" hidden="1"/>
    <col min="13315" max="13315" width="21.7109375" style="24" hidden="1"/>
    <col min="13316" max="13317" width="26.28515625" style="24" hidden="1"/>
    <col min="13318" max="13318" width="20.140625" style="24" hidden="1"/>
    <col min="13319" max="13319" width="4.42578125" style="24" hidden="1"/>
    <col min="13320" max="13563" width="9.140625" style="24" hidden="1"/>
    <col min="13564" max="13564" width="29.42578125" style="24" hidden="1"/>
    <col min="13565" max="13568" width="25.140625" style="24" hidden="1"/>
    <col min="13569" max="13569" width="29.42578125" style="24" hidden="1"/>
    <col min="13570" max="13570" width="15.7109375" style="24" hidden="1"/>
    <col min="13571" max="13571" width="21.7109375" style="24" hidden="1"/>
    <col min="13572" max="13573" width="26.28515625" style="24" hidden="1"/>
    <col min="13574" max="13574" width="20.140625" style="24" hidden="1"/>
    <col min="13575" max="13575" width="4.42578125" style="24" hidden="1"/>
    <col min="13576" max="13819" width="9.140625" style="24" hidden="1"/>
    <col min="13820" max="13820" width="29.42578125" style="24" hidden="1"/>
    <col min="13821" max="13824" width="25.140625" style="24" hidden="1"/>
    <col min="13825" max="13825" width="29.42578125" style="24" hidden="1"/>
    <col min="13826" max="13826" width="15.7109375" style="24" hidden="1"/>
    <col min="13827" max="13827" width="21.7109375" style="24" hidden="1"/>
    <col min="13828" max="13829" width="26.28515625" style="24" hidden="1"/>
    <col min="13830" max="13830" width="20.140625" style="24" hidden="1"/>
    <col min="13831" max="13831" width="4.42578125" style="24" hidden="1"/>
    <col min="13832" max="14075" width="9.140625" style="24" hidden="1"/>
    <col min="14076" max="14076" width="29.42578125" style="24" hidden="1"/>
    <col min="14077" max="14080" width="25.140625" style="24" hidden="1"/>
    <col min="14081" max="14081" width="29.42578125" style="24" hidden="1"/>
    <col min="14082" max="14082" width="15.7109375" style="24" hidden="1"/>
    <col min="14083" max="14083" width="21.7109375" style="24" hidden="1"/>
    <col min="14084" max="14085" width="26.28515625" style="24" hidden="1"/>
    <col min="14086" max="14086" width="20.140625" style="24" hidden="1"/>
    <col min="14087" max="14087" width="4.42578125" style="24" hidden="1"/>
    <col min="14088" max="14331" width="9.140625" style="24" hidden="1"/>
    <col min="14332" max="14332" width="29.42578125" style="24" hidden="1"/>
    <col min="14333" max="14336" width="25.140625" style="24" hidden="1"/>
    <col min="14337" max="14337" width="29.42578125" style="24" hidden="1"/>
    <col min="14338" max="14338" width="15.7109375" style="24" hidden="1"/>
    <col min="14339" max="14339" width="21.7109375" style="24" hidden="1"/>
    <col min="14340" max="14341" width="26.28515625" style="24" hidden="1"/>
    <col min="14342" max="14342" width="20.140625" style="24" hidden="1"/>
    <col min="14343" max="14343" width="4.42578125" style="24" hidden="1"/>
    <col min="14344" max="14587" width="9.140625" style="24" hidden="1"/>
    <col min="14588" max="14588" width="29.42578125" style="24" hidden="1"/>
    <col min="14589" max="14592" width="25.140625" style="24" hidden="1"/>
    <col min="14593" max="14593" width="29.42578125" style="24" hidden="1"/>
    <col min="14594" max="14594" width="15.7109375" style="24" hidden="1"/>
    <col min="14595" max="14595" width="21.7109375" style="24" hidden="1"/>
    <col min="14596" max="14597" width="26.28515625" style="24" hidden="1"/>
    <col min="14598" max="14598" width="20.140625" style="24" hidden="1"/>
    <col min="14599" max="14599" width="4.42578125" style="24" hidden="1"/>
    <col min="14600" max="14843" width="9.140625" style="24" hidden="1"/>
    <col min="14844" max="14844" width="29.42578125" style="24" hidden="1"/>
    <col min="14845" max="14848" width="25.140625" style="24" hidden="1"/>
    <col min="14849" max="14849" width="29.42578125" style="24" hidden="1"/>
    <col min="14850" max="14850" width="15.7109375" style="24" hidden="1"/>
    <col min="14851" max="14851" width="21.7109375" style="24" hidden="1"/>
    <col min="14852" max="14853" width="26.28515625" style="24" hidden="1"/>
    <col min="14854" max="14854" width="20.140625" style="24" hidden="1"/>
    <col min="14855" max="14855" width="4.42578125" style="24" hidden="1"/>
    <col min="14856" max="15099" width="9.140625" style="24" hidden="1"/>
    <col min="15100" max="15100" width="29.42578125" style="24" hidden="1"/>
    <col min="15101" max="15104" width="25.140625" style="24" hidden="1"/>
    <col min="15105" max="15105" width="29.42578125" style="24" hidden="1"/>
    <col min="15106" max="15106" width="15.7109375" style="24" hidden="1"/>
    <col min="15107" max="15107" width="21.7109375" style="24" hidden="1"/>
    <col min="15108" max="15109" width="26.28515625" style="24" hidden="1"/>
    <col min="15110" max="15110" width="20.140625" style="24" hidden="1"/>
    <col min="15111" max="15111" width="4.42578125" style="24" hidden="1"/>
    <col min="15112" max="15355" width="9.140625" style="24" hidden="1"/>
    <col min="15356" max="15356" width="29.42578125" style="24" hidden="1"/>
    <col min="15357" max="15360" width="25.140625" style="24" hidden="1"/>
    <col min="15361" max="15361" width="29.42578125" style="24" hidden="1"/>
    <col min="15362" max="15362" width="15.7109375" style="24" hidden="1"/>
    <col min="15363" max="15363" width="21.7109375" style="24" hidden="1"/>
    <col min="15364" max="15365" width="26.28515625" style="24" hidden="1"/>
    <col min="15366" max="15366" width="20.140625" style="24" hidden="1"/>
    <col min="15367" max="15367" width="4.42578125" style="24" hidden="1"/>
    <col min="15368" max="15611" width="9.140625" style="24" hidden="1"/>
    <col min="15612" max="15612" width="29.42578125" style="24" hidden="1"/>
    <col min="15613" max="15616" width="25.140625" style="24" hidden="1"/>
    <col min="15617" max="15617" width="29.42578125" style="24" hidden="1"/>
    <col min="15618" max="15618" width="15.7109375" style="24" hidden="1"/>
    <col min="15619" max="15619" width="21.7109375" style="24" hidden="1"/>
    <col min="15620" max="15621" width="26.28515625" style="24" hidden="1"/>
    <col min="15622" max="15622" width="20.140625" style="24" hidden="1"/>
    <col min="15623" max="15623" width="4.42578125" style="24" hidden="1"/>
    <col min="15624" max="15867" width="9.140625" style="24" hidden="1"/>
    <col min="15868" max="15868" width="29.42578125" style="24" hidden="1"/>
    <col min="15869" max="15872" width="25.140625" style="24" hidden="1"/>
    <col min="15873" max="15873" width="29.42578125" style="24" hidden="1"/>
    <col min="15874" max="15874" width="15.7109375" style="24" hidden="1"/>
    <col min="15875" max="15875" width="21.7109375" style="24" hidden="1"/>
    <col min="15876" max="15877" width="26.28515625" style="24" hidden="1"/>
    <col min="15878" max="15878" width="20.140625" style="24" hidden="1"/>
    <col min="15879" max="15879" width="4.42578125" style="24" hidden="1"/>
    <col min="15880" max="16123" width="9.140625" style="24" hidden="1"/>
    <col min="16124" max="16124" width="29.42578125" style="24" hidden="1"/>
    <col min="16125" max="16128" width="25.140625" style="24" hidden="1"/>
    <col min="16129" max="16129" width="29.42578125" style="24" hidden="1"/>
    <col min="16130" max="16130" width="15.7109375" style="24" hidden="1"/>
    <col min="16131" max="16131" width="21.7109375" style="24" hidden="1"/>
    <col min="16132" max="16133" width="26.28515625" style="24" hidden="1"/>
    <col min="16134" max="16134" width="20.140625" style="24" hidden="1"/>
    <col min="16135" max="16135" width="4.42578125" style="24" hidden="1"/>
    <col min="16136" max="16379" width="9.140625" style="24" hidden="1"/>
    <col min="16380" max="16380" width="29.42578125" style="24" hidden="1"/>
    <col min="16381" max="16384" width="25.140625" style="24" hidden="1"/>
  </cols>
  <sheetData>
    <row r="1" spans="1:8" ht="14.25" customHeight="1">
      <c r="A1" s="2"/>
      <c r="B1" s="84"/>
      <c r="C1" s="84"/>
      <c r="D1" s="84"/>
      <c r="E1" s="84"/>
      <c r="F1" s="84"/>
    </row>
    <row r="2" spans="1:8" s="4" customFormat="1" ht="18.75" customHeight="1">
      <c r="A2" s="1" t="s">
        <v>46</v>
      </c>
      <c r="B2" s="1"/>
      <c r="C2" s="1"/>
      <c r="D2" s="1"/>
      <c r="E2" s="1"/>
      <c r="F2" s="1"/>
      <c r="G2" s="98"/>
      <c r="H2" s="24"/>
    </row>
    <row r="3" spans="1:8" s="4" customFormat="1" ht="20.25" customHeight="1">
      <c r="A3" s="1" t="s">
        <v>117</v>
      </c>
      <c r="B3" s="1"/>
      <c r="C3" s="1"/>
      <c r="D3" s="1"/>
      <c r="E3" s="1"/>
      <c r="F3" s="1"/>
      <c r="G3" s="98"/>
      <c r="H3" s="24"/>
    </row>
    <row r="4" spans="1:8" s="4" customFormat="1" ht="24" customHeight="1">
      <c r="A4" s="1" t="s">
        <v>2</v>
      </c>
      <c r="B4" s="1"/>
      <c r="C4" s="1"/>
      <c r="D4" s="1"/>
      <c r="E4" s="1"/>
      <c r="F4" s="1"/>
      <c r="G4" s="98"/>
      <c r="H4" s="24"/>
    </row>
    <row r="5" spans="1:8" s="86" customFormat="1" ht="28.5" customHeight="1" thickBot="1">
      <c r="A5" s="85" t="s">
        <v>48</v>
      </c>
      <c r="B5" s="85"/>
      <c r="C5" s="85"/>
      <c r="D5" s="85"/>
      <c r="E5" s="85"/>
      <c r="F5" s="85"/>
      <c r="G5" s="99"/>
      <c r="H5" s="100"/>
    </row>
    <row r="6" spans="1:8" s="88" customFormat="1" ht="17.25" thickTop="1" thickBot="1">
      <c r="A6" s="10" t="s">
        <v>118</v>
      </c>
      <c r="B6" s="101" t="s">
        <v>10</v>
      </c>
      <c r="C6" s="101" t="s">
        <v>124</v>
      </c>
      <c r="D6" s="101" t="s">
        <v>12</v>
      </c>
      <c r="E6" s="101" t="s">
        <v>125</v>
      </c>
      <c r="F6" s="101" t="s">
        <v>126</v>
      </c>
      <c r="G6" s="97"/>
    </row>
    <row r="7" spans="1:8" s="88" customFormat="1" ht="13.5" thickTop="1">
      <c r="A7" s="16" t="s">
        <v>16</v>
      </c>
      <c r="B7" s="16"/>
      <c r="C7" s="16"/>
      <c r="D7" s="16"/>
      <c r="E7" s="17"/>
      <c r="F7" s="18"/>
      <c r="G7" s="97"/>
    </row>
    <row r="8" spans="1:8" s="88" customFormat="1">
      <c r="A8" s="89" t="s">
        <v>59</v>
      </c>
      <c r="B8" s="90">
        <v>25498.555210000002</v>
      </c>
      <c r="C8" s="90">
        <v>1051027.3862600001</v>
      </c>
      <c r="D8" s="90">
        <v>132.29755</v>
      </c>
      <c r="E8" s="90">
        <v>0</v>
      </c>
      <c r="F8" s="90">
        <v>1639055.87307</v>
      </c>
      <c r="G8" s="97"/>
    </row>
    <row r="9" spans="1:8" s="88" customFormat="1">
      <c r="A9" s="89" t="s">
        <v>61</v>
      </c>
      <c r="B9" s="90">
        <v>0</v>
      </c>
      <c r="C9" s="90">
        <v>0</v>
      </c>
      <c r="D9" s="90">
        <v>0</v>
      </c>
      <c r="E9" s="90">
        <v>0</v>
      </c>
      <c r="F9" s="90">
        <v>90418.277780000004</v>
      </c>
      <c r="G9" s="97"/>
    </row>
    <row r="10" spans="1:8" s="88" customFormat="1">
      <c r="A10" s="89" t="s">
        <v>64</v>
      </c>
      <c r="B10" s="90">
        <v>0</v>
      </c>
      <c r="C10" s="90">
        <v>876836.32215000002</v>
      </c>
      <c r="D10" s="90">
        <v>0</v>
      </c>
      <c r="E10" s="90">
        <v>0</v>
      </c>
      <c r="F10" s="90">
        <v>1118915.9247699999</v>
      </c>
      <c r="G10" s="97"/>
    </row>
    <row r="11" spans="1:8" s="88" customFormat="1">
      <c r="A11" s="89" t="s">
        <v>69</v>
      </c>
      <c r="B11" s="90">
        <v>0</v>
      </c>
      <c r="C11" s="90">
        <v>0</v>
      </c>
      <c r="D11" s="90">
        <v>0</v>
      </c>
      <c r="E11" s="90">
        <v>0</v>
      </c>
      <c r="F11" s="90">
        <v>209358.73591999998</v>
      </c>
      <c r="G11" s="97"/>
    </row>
    <row r="12" spans="1:8" s="88" customFormat="1">
      <c r="A12" s="89" t="s">
        <v>66</v>
      </c>
      <c r="B12" s="90">
        <v>32084.277329999997</v>
      </c>
      <c r="C12" s="90">
        <v>869825.27019000007</v>
      </c>
      <c r="D12" s="90">
        <v>53195.874729999996</v>
      </c>
      <c r="E12" s="90">
        <v>0</v>
      </c>
      <c r="F12" s="90">
        <v>1043347.4075000001</v>
      </c>
      <c r="G12" s="97"/>
    </row>
    <row r="13" spans="1:8" s="88" customFormat="1">
      <c r="A13" s="89" t="s">
        <v>68</v>
      </c>
      <c r="B13" s="90">
        <v>116022.67121</v>
      </c>
      <c r="C13" s="90">
        <v>355592.44487000001</v>
      </c>
      <c r="D13" s="90">
        <v>20222.605390000001</v>
      </c>
      <c r="E13" s="90">
        <v>77233.888569999996</v>
      </c>
      <c r="F13" s="90">
        <v>1835410.89102</v>
      </c>
      <c r="G13" s="97"/>
    </row>
    <row r="14" spans="1:8" s="88" customFormat="1">
      <c r="A14" s="89" t="s">
        <v>62</v>
      </c>
      <c r="B14" s="90">
        <v>108229.41593</v>
      </c>
      <c r="C14" s="90">
        <v>1054471.7529</v>
      </c>
      <c r="D14" s="90">
        <v>3617.5919599999997</v>
      </c>
      <c r="E14" s="90">
        <v>6719.5172300000004</v>
      </c>
      <c r="F14" s="90">
        <v>2366316.4147100002</v>
      </c>
      <c r="G14" s="97"/>
    </row>
    <row r="15" spans="1:8" s="88" customFormat="1">
      <c r="A15" s="89" t="s">
        <v>67</v>
      </c>
      <c r="B15" s="90">
        <v>66233.411099999998</v>
      </c>
      <c r="C15" s="90">
        <v>326373.27431999997</v>
      </c>
      <c r="D15" s="90">
        <v>70327.677110000004</v>
      </c>
      <c r="E15" s="90">
        <v>11641.096369999999</v>
      </c>
      <c r="F15" s="90">
        <v>1058215.2133500001</v>
      </c>
      <c r="G15" s="97"/>
    </row>
    <row r="16" spans="1:8" s="88" customFormat="1">
      <c r="A16" s="89" t="s">
        <v>58</v>
      </c>
      <c r="B16" s="90">
        <v>62300.787759999999</v>
      </c>
      <c r="C16" s="90">
        <v>1044710.35476</v>
      </c>
      <c r="D16" s="90">
        <v>8834.7584499999994</v>
      </c>
      <c r="E16" s="90">
        <v>2284.4056099999998</v>
      </c>
      <c r="F16" s="90">
        <v>2117574.7978599998</v>
      </c>
      <c r="G16" s="97"/>
    </row>
    <row r="17" spans="1:7" s="88" customFormat="1">
      <c r="A17" s="89" t="s">
        <v>60</v>
      </c>
      <c r="B17" s="90">
        <v>0</v>
      </c>
      <c r="C17" s="90">
        <v>66261.635179999997</v>
      </c>
      <c r="D17" s="90">
        <v>0</v>
      </c>
      <c r="E17" s="90">
        <v>0</v>
      </c>
      <c r="F17" s="90">
        <v>66261.635179999997</v>
      </c>
      <c r="G17" s="97"/>
    </row>
    <row r="18" spans="1:7" s="88" customFormat="1">
      <c r="A18" s="89" t="s">
        <v>57</v>
      </c>
      <c r="B18" s="90">
        <v>67054.496189999991</v>
      </c>
      <c r="C18" s="90">
        <v>1188511.8587200001</v>
      </c>
      <c r="D18" s="90">
        <v>45664.709000000003</v>
      </c>
      <c r="E18" s="90">
        <v>0</v>
      </c>
      <c r="F18" s="90">
        <v>2530371.08188</v>
      </c>
      <c r="G18" s="97"/>
    </row>
    <row r="19" spans="1:7" s="88" customFormat="1">
      <c r="A19" s="89" t="s">
        <v>65</v>
      </c>
      <c r="B19" s="90">
        <v>49073.063889999998</v>
      </c>
      <c r="C19" s="90">
        <v>302433.90901</v>
      </c>
      <c r="D19" s="90">
        <v>6695.5422199999994</v>
      </c>
      <c r="E19" s="90">
        <v>4356.6282099999999</v>
      </c>
      <c r="F19" s="90">
        <v>1329310.9065200002</v>
      </c>
      <c r="G19" s="97"/>
    </row>
    <row r="20" spans="1:7" s="88" customFormat="1">
      <c r="A20" s="89" t="s">
        <v>63</v>
      </c>
      <c r="B20" s="90">
        <v>33459.323280000004</v>
      </c>
      <c r="C20" s="90">
        <v>1102878.00654</v>
      </c>
      <c r="D20" s="90">
        <v>34285.565470000001</v>
      </c>
      <c r="E20" s="90">
        <v>7731.8836200000005</v>
      </c>
      <c r="F20" s="90">
        <v>1766107.31302</v>
      </c>
      <c r="G20" s="97"/>
    </row>
    <row r="21" spans="1:7" s="88" customFormat="1">
      <c r="A21" s="89" t="s">
        <v>70</v>
      </c>
      <c r="B21" s="90">
        <v>559956.00189999992</v>
      </c>
      <c r="C21" s="90">
        <v>8238922.2149</v>
      </c>
      <c r="D21" s="90">
        <v>242976.62188000002</v>
      </c>
      <c r="E21" s="90">
        <v>109967.41960999998</v>
      </c>
      <c r="F21" s="90">
        <v>17170664.472580001</v>
      </c>
      <c r="G21" s="97"/>
    </row>
    <row r="22" spans="1:7" s="88" customFormat="1">
      <c r="A22" s="91" t="s">
        <v>71</v>
      </c>
      <c r="B22" s="92"/>
      <c r="C22" s="92"/>
      <c r="D22" s="92"/>
      <c r="E22" s="92"/>
      <c r="F22" s="102" t="s">
        <v>88</v>
      </c>
      <c r="G22" s="97"/>
    </row>
    <row r="23" spans="1:7" s="88" customFormat="1">
      <c r="A23" s="89" t="s">
        <v>72</v>
      </c>
      <c r="B23" s="90">
        <v>0</v>
      </c>
      <c r="C23" s="90">
        <v>0</v>
      </c>
      <c r="D23" s="90">
        <v>0</v>
      </c>
      <c r="E23" s="90">
        <v>0</v>
      </c>
      <c r="F23" s="90">
        <v>110627.36168999999</v>
      </c>
      <c r="G23" s="97"/>
    </row>
    <row r="24" spans="1:7" s="88" customFormat="1">
      <c r="A24" s="89" t="s">
        <v>73</v>
      </c>
      <c r="B24" s="90">
        <v>0</v>
      </c>
      <c r="C24" s="90">
        <v>0</v>
      </c>
      <c r="D24" s="90">
        <v>0</v>
      </c>
      <c r="E24" s="90">
        <v>0</v>
      </c>
      <c r="F24" s="90">
        <v>23842.358989999997</v>
      </c>
      <c r="G24" s="97"/>
    </row>
    <row r="25" spans="1:7" s="88" customFormat="1">
      <c r="A25" s="89" t="s">
        <v>79</v>
      </c>
      <c r="B25" s="90">
        <v>0</v>
      </c>
      <c r="C25" s="90">
        <v>0</v>
      </c>
      <c r="D25" s="90">
        <v>0</v>
      </c>
      <c r="E25" s="90">
        <v>788.70096999999998</v>
      </c>
      <c r="F25" s="90">
        <v>788.70096999999998</v>
      </c>
      <c r="G25" s="97"/>
    </row>
    <row r="26" spans="1:7" s="88" customFormat="1">
      <c r="A26" s="89" t="s">
        <v>75</v>
      </c>
      <c r="B26" s="90">
        <v>0</v>
      </c>
      <c r="C26" s="90">
        <v>0</v>
      </c>
      <c r="D26" s="90">
        <v>0</v>
      </c>
      <c r="E26" s="90">
        <v>0</v>
      </c>
      <c r="F26" s="90">
        <v>12624.485849999999</v>
      </c>
      <c r="G26" s="97"/>
    </row>
    <row r="27" spans="1:7" s="88" customFormat="1">
      <c r="A27" s="89" t="s">
        <v>76</v>
      </c>
      <c r="B27" s="90">
        <v>0</v>
      </c>
      <c r="C27" s="90">
        <v>0</v>
      </c>
      <c r="D27" s="90">
        <v>0</v>
      </c>
      <c r="E27" s="90">
        <v>0</v>
      </c>
      <c r="F27" s="90">
        <v>10450.926099999999</v>
      </c>
      <c r="G27" s="97"/>
    </row>
    <row r="28" spans="1:7" s="88" customFormat="1">
      <c r="A28" s="89" t="s">
        <v>74</v>
      </c>
      <c r="B28" s="90">
        <v>0</v>
      </c>
      <c r="C28" s="90">
        <v>0</v>
      </c>
      <c r="D28" s="90">
        <v>0</v>
      </c>
      <c r="E28" s="90">
        <v>0</v>
      </c>
      <c r="F28" s="90">
        <v>18306.235059999999</v>
      </c>
      <c r="G28" s="97"/>
    </row>
    <row r="29" spans="1:7" s="88" customFormat="1">
      <c r="A29" s="89" t="s">
        <v>77</v>
      </c>
      <c r="B29" s="90">
        <v>0</v>
      </c>
      <c r="C29" s="90">
        <v>0</v>
      </c>
      <c r="D29" s="90">
        <v>0</v>
      </c>
      <c r="E29" s="90">
        <v>0</v>
      </c>
      <c r="F29" s="90">
        <v>1513.2254399999999</v>
      </c>
      <c r="G29" s="97"/>
    </row>
    <row r="30" spans="1:7" s="88" customFormat="1">
      <c r="A30" s="89" t="s">
        <v>78</v>
      </c>
      <c r="B30" s="90">
        <v>0</v>
      </c>
      <c r="C30" s="90">
        <v>0</v>
      </c>
      <c r="D30" s="90">
        <v>0</v>
      </c>
      <c r="E30" s="90">
        <v>0</v>
      </c>
      <c r="F30" s="90">
        <v>0</v>
      </c>
      <c r="G30" s="97"/>
    </row>
    <row r="31" spans="1:7" s="88" customFormat="1">
      <c r="A31" s="89" t="s">
        <v>70</v>
      </c>
      <c r="B31" s="90">
        <v>0</v>
      </c>
      <c r="C31" s="90">
        <v>0</v>
      </c>
      <c r="D31" s="90">
        <v>0</v>
      </c>
      <c r="E31" s="90">
        <v>788.70096999999998</v>
      </c>
      <c r="F31" s="90">
        <v>178153.29410000003</v>
      </c>
      <c r="G31" s="97"/>
    </row>
    <row r="32" spans="1:7" s="88" customFormat="1">
      <c r="A32" s="91" t="s">
        <v>80</v>
      </c>
      <c r="B32" s="92"/>
      <c r="C32" s="92"/>
      <c r="D32" s="92"/>
      <c r="E32" s="92"/>
      <c r="F32" s="102" t="s">
        <v>88</v>
      </c>
      <c r="G32" s="97"/>
    </row>
    <row r="33" spans="1:7" s="88" customFormat="1">
      <c r="A33" s="89" t="s">
        <v>82</v>
      </c>
      <c r="B33" s="90">
        <v>0</v>
      </c>
      <c r="C33" s="90">
        <v>0</v>
      </c>
      <c r="D33" s="90">
        <v>0</v>
      </c>
      <c r="E33" s="90">
        <v>0</v>
      </c>
      <c r="F33" s="90">
        <v>93955.121969999993</v>
      </c>
      <c r="G33" s="97"/>
    </row>
    <row r="34" spans="1:7" s="88" customFormat="1">
      <c r="A34" s="89" t="s">
        <v>83</v>
      </c>
      <c r="B34" s="90">
        <v>37727.69025</v>
      </c>
      <c r="C34" s="90">
        <v>165497.84150000001</v>
      </c>
      <c r="D34" s="90">
        <v>24030.276289999998</v>
      </c>
      <c r="E34" s="90">
        <v>249.79760000000002</v>
      </c>
      <c r="F34" s="90">
        <v>470052.57000000007</v>
      </c>
      <c r="G34" s="97"/>
    </row>
    <row r="35" spans="1:7" s="88" customFormat="1">
      <c r="A35" s="89" t="s">
        <v>84</v>
      </c>
      <c r="B35" s="90">
        <v>26479.621079999997</v>
      </c>
      <c r="C35" s="90">
        <v>236400.27505000003</v>
      </c>
      <c r="D35" s="90">
        <v>53970.350709999999</v>
      </c>
      <c r="E35" s="90">
        <v>6305.5057300000008</v>
      </c>
      <c r="F35" s="90">
        <v>861724.43377999996</v>
      </c>
      <c r="G35" s="97"/>
    </row>
    <row r="36" spans="1:7" s="88" customFormat="1">
      <c r="A36" s="89" t="s">
        <v>81</v>
      </c>
      <c r="B36" s="90">
        <v>12044.909159999999</v>
      </c>
      <c r="C36" s="90">
        <v>408223.84697000001</v>
      </c>
      <c r="D36" s="90">
        <v>0</v>
      </c>
      <c r="E36" s="90">
        <v>0</v>
      </c>
      <c r="F36" s="90">
        <v>665220.30769000005</v>
      </c>
      <c r="G36" s="97"/>
    </row>
    <row r="37" spans="1:7" s="88" customFormat="1">
      <c r="A37" s="89" t="s">
        <v>70</v>
      </c>
      <c r="B37" s="90">
        <v>76252.220489999992</v>
      </c>
      <c r="C37" s="90">
        <v>810121.96351999999</v>
      </c>
      <c r="D37" s="90">
        <v>78000.626999999993</v>
      </c>
      <c r="E37" s="90">
        <v>6555.3033300000006</v>
      </c>
      <c r="F37" s="90">
        <v>2090952.4334400003</v>
      </c>
      <c r="G37" s="97"/>
    </row>
    <row r="38" spans="1:7" s="88" customFormat="1">
      <c r="A38" s="91" t="s">
        <v>87</v>
      </c>
      <c r="B38" s="92"/>
      <c r="C38" s="92"/>
      <c r="D38" s="92"/>
      <c r="E38" s="92"/>
      <c r="F38" s="102" t="s">
        <v>88</v>
      </c>
      <c r="G38" s="97"/>
    </row>
    <row r="39" spans="1:7" s="88" customFormat="1">
      <c r="A39" s="89" t="s">
        <v>110</v>
      </c>
      <c r="B39" s="90">
        <v>0</v>
      </c>
      <c r="C39" s="90">
        <v>0</v>
      </c>
      <c r="D39" s="90">
        <v>0</v>
      </c>
      <c r="E39" s="90">
        <v>0</v>
      </c>
      <c r="F39" s="90">
        <v>5350.9811799999998</v>
      </c>
      <c r="G39" s="97"/>
    </row>
    <row r="40" spans="1:7" s="88" customFormat="1">
      <c r="A40" s="89" t="s">
        <v>95</v>
      </c>
      <c r="B40" s="90">
        <v>3965.2596899999999</v>
      </c>
      <c r="C40" s="90">
        <v>0</v>
      </c>
      <c r="D40" s="90">
        <v>0</v>
      </c>
      <c r="E40" s="90">
        <v>0</v>
      </c>
      <c r="F40" s="90">
        <v>3965.2596899999999</v>
      </c>
      <c r="G40" s="97"/>
    </row>
    <row r="41" spans="1:7" s="88" customFormat="1">
      <c r="A41" s="89" t="s">
        <v>114</v>
      </c>
      <c r="B41" s="90">
        <v>0</v>
      </c>
      <c r="C41" s="90">
        <v>0</v>
      </c>
      <c r="D41" s="90">
        <v>0</v>
      </c>
      <c r="E41" s="90">
        <v>0</v>
      </c>
      <c r="F41" s="90">
        <v>3355.95694</v>
      </c>
      <c r="G41" s="97"/>
    </row>
    <row r="42" spans="1:7" s="88" customFormat="1">
      <c r="A42" s="89" t="s">
        <v>102</v>
      </c>
      <c r="B42" s="90">
        <v>0</v>
      </c>
      <c r="C42" s="90">
        <v>20098.106749999999</v>
      </c>
      <c r="D42" s="90">
        <v>0</v>
      </c>
      <c r="E42" s="90">
        <v>0</v>
      </c>
      <c r="F42" s="90">
        <v>20098.106749999999</v>
      </c>
      <c r="G42" s="97"/>
    </row>
    <row r="43" spans="1:7" s="88" customFormat="1">
      <c r="A43" s="89" t="s">
        <v>109</v>
      </c>
      <c r="B43" s="90">
        <v>0</v>
      </c>
      <c r="C43" s="90">
        <v>0</v>
      </c>
      <c r="D43" s="90">
        <v>0</v>
      </c>
      <c r="E43" s="90">
        <v>0</v>
      </c>
      <c r="F43" s="90">
        <v>2368.7263700000003</v>
      </c>
      <c r="G43" s="97"/>
    </row>
    <row r="44" spans="1:7" s="88" customFormat="1">
      <c r="A44" s="89" t="s">
        <v>105</v>
      </c>
      <c r="B44" s="90">
        <v>0</v>
      </c>
      <c r="C44" s="90">
        <v>0</v>
      </c>
      <c r="D44" s="90">
        <v>0</v>
      </c>
      <c r="E44" s="90">
        <v>0</v>
      </c>
      <c r="F44" s="90">
        <v>9355.8588199999995</v>
      </c>
      <c r="G44" s="97"/>
    </row>
    <row r="45" spans="1:7" s="88" customFormat="1">
      <c r="A45" s="89" t="s">
        <v>108</v>
      </c>
      <c r="B45" s="90">
        <v>1037.46282</v>
      </c>
      <c r="C45" s="90">
        <v>0</v>
      </c>
      <c r="D45" s="90">
        <v>0</v>
      </c>
      <c r="E45" s="90">
        <v>0</v>
      </c>
      <c r="F45" s="90">
        <v>1037.46282</v>
      </c>
      <c r="G45" s="97"/>
    </row>
    <row r="46" spans="1:7" s="88" customFormat="1">
      <c r="A46" s="89" t="s">
        <v>91</v>
      </c>
      <c r="B46" s="90">
        <v>0</v>
      </c>
      <c r="C46" s="90">
        <v>45018.155310000002</v>
      </c>
      <c r="D46" s="90">
        <v>0</v>
      </c>
      <c r="E46" s="90">
        <v>0</v>
      </c>
      <c r="F46" s="90">
        <v>45018.155310000002</v>
      </c>
      <c r="G46" s="97"/>
    </row>
    <row r="47" spans="1:7" s="88" customFormat="1">
      <c r="A47" s="89" t="s">
        <v>98</v>
      </c>
      <c r="B47" s="90">
        <v>0</v>
      </c>
      <c r="C47" s="90">
        <v>0</v>
      </c>
      <c r="D47" s="90">
        <v>0</v>
      </c>
      <c r="E47" s="90">
        <v>0</v>
      </c>
      <c r="F47" s="90">
        <v>12792.601630000001</v>
      </c>
      <c r="G47" s="97"/>
    </row>
    <row r="48" spans="1:7" s="88" customFormat="1">
      <c r="A48" s="89" t="s">
        <v>111</v>
      </c>
      <c r="B48" s="90">
        <v>6008.4423399999996</v>
      </c>
      <c r="C48" s="90">
        <v>0</v>
      </c>
      <c r="D48" s="90">
        <v>0</v>
      </c>
      <c r="E48" s="90">
        <v>0</v>
      </c>
      <c r="F48" s="90">
        <v>6008.4423399999996</v>
      </c>
      <c r="G48" s="97"/>
    </row>
    <row r="49" spans="1:7" s="88" customFormat="1">
      <c r="A49" s="89" t="s">
        <v>89</v>
      </c>
      <c r="B49" s="90">
        <v>0</v>
      </c>
      <c r="C49" s="90">
        <v>79585.096170000004</v>
      </c>
      <c r="D49" s="90">
        <v>16304.43836</v>
      </c>
      <c r="E49" s="90">
        <v>14317.760130000001</v>
      </c>
      <c r="F49" s="90">
        <v>111151.11573999999</v>
      </c>
      <c r="G49" s="97"/>
    </row>
    <row r="50" spans="1:7" s="88" customFormat="1">
      <c r="A50" s="89" t="s">
        <v>113</v>
      </c>
      <c r="B50" s="90">
        <v>0</v>
      </c>
      <c r="C50" s="90">
        <v>0</v>
      </c>
      <c r="D50" s="90">
        <v>0</v>
      </c>
      <c r="E50" s="90">
        <v>0</v>
      </c>
      <c r="F50" s="90">
        <v>1561.4128600000001</v>
      </c>
      <c r="G50" s="97"/>
    </row>
    <row r="51" spans="1:7" s="88" customFormat="1">
      <c r="A51" s="89" t="s">
        <v>100</v>
      </c>
      <c r="B51" s="90">
        <v>0</v>
      </c>
      <c r="C51" s="90">
        <v>0</v>
      </c>
      <c r="D51" s="90">
        <v>0</v>
      </c>
      <c r="E51" s="90">
        <v>0</v>
      </c>
      <c r="F51" s="90">
        <v>9033.4521800000002</v>
      </c>
      <c r="G51" s="97"/>
    </row>
    <row r="52" spans="1:7" s="88" customFormat="1">
      <c r="A52" s="89" t="s">
        <v>94</v>
      </c>
      <c r="B52" s="90">
        <v>0</v>
      </c>
      <c r="C52" s="90">
        <v>0</v>
      </c>
      <c r="D52" s="90">
        <v>0</v>
      </c>
      <c r="E52" s="90">
        <v>0</v>
      </c>
      <c r="F52" s="90">
        <v>7779.4592400000001</v>
      </c>
      <c r="G52" s="97"/>
    </row>
    <row r="53" spans="1:7" s="88" customFormat="1">
      <c r="A53" s="89" t="s">
        <v>92</v>
      </c>
      <c r="B53" s="90">
        <v>0</v>
      </c>
      <c r="C53" s="90">
        <v>42724.754030000004</v>
      </c>
      <c r="D53" s="90">
        <v>0</v>
      </c>
      <c r="E53" s="90">
        <v>0</v>
      </c>
      <c r="F53" s="90">
        <v>42724.754030000004</v>
      </c>
      <c r="G53" s="97"/>
    </row>
    <row r="54" spans="1:7" s="88" customFormat="1">
      <c r="A54" s="89" t="s">
        <v>106</v>
      </c>
      <c r="B54" s="90">
        <v>0</v>
      </c>
      <c r="C54" s="90">
        <v>0</v>
      </c>
      <c r="D54" s="90">
        <v>0</v>
      </c>
      <c r="E54" s="90">
        <v>0</v>
      </c>
      <c r="F54" s="90">
        <v>4578.2520800000002</v>
      </c>
      <c r="G54" s="97"/>
    </row>
    <row r="55" spans="1:7" s="88" customFormat="1">
      <c r="A55" s="89" t="s">
        <v>107</v>
      </c>
      <c r="B55" s="90">
        <v>3358.4503</v>
      </c>
      <c r="C55" s="90">
        <v>0</v>
      </c>
      <c r="D55" s="90">
        <v>0</v>
      </c>
      <c r="E55" s="90">
        <v>0</v>
      </c>
      <c r="F55" s="90">
        <v>3358.4503</v>
      </c>
      <c r="G55" s="97"/>
    </row>
    <row r="56" spans="1:7" s="88" customFormat="1">
      <c r="A56" s="89" t="s">
        <v>112</v>
      </c>
      <c r="B56" s="90">
        <v>1435.0239799999999</v>
      </c>
      <c r="C56" s="90">
        <v>0</v>
      </c>
      <c r="D56" s="90">
        <v>0</v>
      </c>
      <c r="E56" s="90">
        <v>0</v>
      </c>
      <c r="F56" s="90">
        <v>1435.0239799999999</v>
      </c>
      <c r="G56" s="97"/>
    </row>
    <row r="57" spans="1:7" s="88" customFormat="1">
      <c r="A57" s="89" t="s">
        <v>97</v>
      </c>
      <c r="B57" s="90">
        <v>0</v>
      </c>
      <c r="C57" s="90">
        <v>0</v>
      </c>
      <c r="D57" s="90">
        <v>0</v>
      </c>
      <c r="E57" s="90">
        <v>0</v>
      </c>
      <c r="F57" s="90">
        <v>9750.1296199999997</v>
      </c>
      <c r="G57" s="97"/>
    </row>
    <row r="58" spans="1:7" s="88" customFormat="1">
      <c r="A58" s="89" t="s">
        <v>99</v>
      </c>
      <c r="B58" s="90">
        <v>0</v>
      </c>
      <c r="C58" s="90">
        <v>0</v>
      </c>
      <c r="D58" s="90">
        <v>0</v>
      </c>
      <c r="E58" s="90">
        <v>0</v>
      </c>
      <c r="F58" s="90">
        <v>20697.129430000001</v>
      </c>
      <c r="G58" s="97"/>
    </row>
    <row r="59" spans="1:7" s="88" customFormat="1">
      <c r="A59" s="89" t="s">
        <v>96</v>
      </c>
      <c r="B59" s="90">
        <v>0</v>
      </c>
      <c r="C59" s="90">
        <v>0</v>
      </c>
      <c r="D59" s="90">
        <v>0</v>
      </c>
      <c r="E59" s="90">
        <v>0</v>
      </c>
      <c r="F59" s="90">
        <v>13093.438050000001</v>
      </c>
      <c r="G59" s="97"/>
    </row>
    <row r="60" spans="1:7" s="88" customFormat="1">
      <c r="A60" s="89" t="s">
        <v>90</v>
      </c>
      <c r="B60" s="90">
        <v>19087.414250000002</v>
      </c>
      <c r="C60" s="90">
        <v>61065.203439999997</v>
      </c>
      <c r="D60" s="90">
        <v>0</v>
      </c>
      <c r="E60" s="90">
        <v>0</v>
      </c>
      <c r="F60" s="90">
        <v>87254.462969999993</v>
      </c>
      <c r="G60" s="97"/>
    </row>
    <row r="61" spans="1:7" s="88" customFormat="1">
      <c r="A61" s="89" t="s">
        <v>93</v>
      </c>
      <c r="B61" s="90">
        <v>0</v>
      </c>
      <c r="C61" s="90">
        <v>0</v>
      </c>
      <c r="D61" s="90">
        <v>0</v>
      </c>
      <c r="E61" s="90">
        <v>0</v>
      </c>
      <c r="F61" s="90">
        <v>1279.6667299999999</v>
      </c>
      <c r="G61" s="97"/>
    </row>
    <row r="62" spans="1:7" s="88" customFormat="1">
      <c r="A62" s="89" t="s">
        <v>103</v>
      </c>
      <c r="B62" s="90">
        <v>0</v>
      </c>
      <c r="C62" s="90">
        <v>0</v>
      </c>
      <c r="D62" s="90">
        <v>0</v>
      </c>
      <c r="E62" s="90">
        <v>0</v>
      </c>
      <c r="F62" s="90">
        <v>7562.9141300000001</v>
      </c>
      <c r="G62" s="97"/>
    </row>
    <row r="63" spans="1:7" s="88" customFormat="1">
      <c r="A63" s="89" t="s">
        <v>104</v>
      </c>
      <c r="B63" s="90">
        <v>0</v>
      </c>
      <c r="C63" s="90">
        <v>21549.557059999999</v>
      </c>
      <c r="D63" s="90">
        <v>0</v>
      </c>
      <c r="E63" s="90">
        <v>0</v>
      </c>
      <c r="F63" s="90">
        <v>21549.557059999999</v>
      </c>
      <c r="G63" s="97"/>
    </row>
    <row r="64" spans="1:7" s="88" customFormat="1">
      <c r="A64" s="89" t="s">
        <v>101</v>
      </c>
      <c r="B64" s="90">
        <v>0</v>
      </c>
      <c r="C64" s="90">
        <v>0</v>
      </c>
      <c r="D64" s="90">
        <v>3517.2398700000003</v>
      </c>
      <c r="E64" s="90">
        <v>0</v>
      </c>
      <c r="F64" s="90">
        <v>3517.2398700000003</v>
      </c>
      <c r="G64" s="97"/>
    </row>
    <row r="65" spans="1:7" s="88" customFormat="1">
      <c r="A65" s="89" t="s">
        <v>70</v>
      </c>
      <c r="B65" s="90">
        <v>34892.053379999998</v>
      </c>
      <c r="C65" s="90">
        <v>270040.87276000006</v>
      </c>
      <c r="D65" s="90">
        <v>19821.678230000001</v>
      </c>
      <c r="E65" s="90">
        <v>14317.760130000001</v>
      </c>
      <c r="F65" s="90">
        <v>455678.01012000005</v>
      </c>
      <c r="G65" s="97"/>
    </row>
    <row r="66" spans="1:7" s="88" customFormat="1">
      <c r="A66" s="91" t="s">
        <v>115</v>
      </c>
      <c r="B66" s="92">
        <v>671100.27576999995</v>
      </c>
      <c r="C66" s="92">
        <v>9319085.0511799995</v>
      </c>
      <c r="D66" s="92">
        <v>340798.92711000005</v>
      </c>
      <c r="E66" s="92">
        <v>131629.18403999999</v>
      </c>
      <c r="F66" s="92">
        <v>19895448.210240003</v>
      </c>
      <c r="G66" s="97"/>
    </row>
    <row r="67" spans="1:7" s="88" customFormat="1" ht="8.25" customHeight="1" thickBot="1">
      <c r="A67" s="93"/>
      <c r="B67" s="90"/>
      <c r="C67" s="90"/>
      <c r="D67" s="90"/>
      <c r="E67" s="90"/>
      <c r="F67" s="102"/>
      <c r="G67" s="97"/>
    </row>
    <row r="68" spans="1:7" s="88" customFormat="1" ht="13.5" thickTop="1">
      <c r="A68" s="94" t="s">
        <v>116</v>
      </c>
      <c r="B68" s="95"/>
      <c r="C68" s="95"/>
      <c r="D68" s="95"/>
      <c r="E68" s="95"/>
      <c r="F68" s="95"/>
      <c r="G68" s="97"/>
    </row>
    <row r="69" spans="1:7" s="88" customFormat="1" hidden="1">
      <c r="A69" s="93"/>
      <c r="B69" s="90"/>
      <c r="C69" s="90"/>
      <c r="D69" s="90"/>
      <c r="E69" s="90"/>
      <c r="F69" s="102"/>
      <c r="G69" s="97"/>
    </row>
    <row r="70" spans="1:7" s="88" customFormat="1" hidden="1">
      <c r="A70" s="93"/>
      <c r="B70" s="90"/>
      <c r="C70" s="90"/>
      <c r="D70" s="90"/>
      <c r="E70" s="90"/>
      <c r="F70" s="102"/>
      <c r="G70" s="97"/>
    </row>
    <row r="71" spans="1:7" s="88" customFormat="1" hidden="1">
      <c r="A71" s="93"/>
      <c r="B71" s="90"/>
      <c r="C71" s="90"/>
      <c r="D71" s="90"/>
      <c r="E71" s="90"/>
      <c r="F71" s="102"/>
      <c r="G71" s="97"/>
    </row>
    <row r="72" spans="1:7" s="88" customFormat="1" hidden="1">
      <c r="A72" s="93"/>
      <c r="B72" s="90"/>
      <c r="C72" s="90"/>
      <c r="D72" s="90"/>
      <c r="E72" s="90"/>
      <c r="F72" s="102"/>
      <c r="G72" s="97"/>
    </row>
    <row r="73" spans="1:7" s="88" customFormat="1" hidden="1">
      <c r="A73" s="93"/>
      <c r="B73" s="90"/>
      <c r="C73" s="90"/>
      <c r="D73" s="90"/>
      <c r="E73" s="90"/>
      <c r="F73" s="102"/>
      <c r="G73" s="97"/>
    </row>
    <row r="74" spans="1:7" s="88" customFormat="1" hidden="1">
      <c r="A74" s="93"/>
      <c r="B74" s="90"/>
      <c r="C74" s="90"/>
      <c r="D74" s="90"/>
      <c r="E74" s="90"/>
      <c r="F74" s="102"/>
      <c r="G74" s="97"/>
    </row>
    <row r="75" spans="1:7" s="88" customFormat="1" hidden="1">
      <c r="A75" s="93"/>
      <c r="B75" s="90"/>
      <c r="C75" s="90"/>
      <c r="D75" s="90"/>
      <c r="E75" s="90"/>
      <c r="F75" s="102"/>
      <c r="G75" s="97"/>
    </row>
    <row r="76" spans="1:7" s="88" customFormat="1" hidden="1">
      <c r="A76" s="93"/>
      <c r="B76" s="90"/>
      <c r="C76" s="90"/>
      <c r="D76" s="90"/>
      <c r="E76" s="90"/>
      <c r="F76" s="102"/>
      <c r="G76" s="97"/>
    </row>
    <row r="77" spans="1:7" s="88" customFormat="1" hidden="1">
      <c r="A77" s="93"/>
      <c r="B77" s="90"/>
      <c r="C77" s="90"/>
      <c r="D77" s="90"/>
      <c r="E77" s="90"/>
      <c r="F77" s="102"/>
      <c r="G77" s="97"/>
    </row>
    <row r="78" spans="1:7" s="88" customFormat="1" hidden="1">
      <c r="A78" s="93"/>
      <c r="B78" s="90"/>
      <c r="C78" s="90"/>
      <c r="D78" s="90"/>
      <c r="E78" s="90"/>
      <c r="F78" s="102"/>
      <c r="G78" s="97"/>
    </row>
    <row r="79" spans="1:7" s="88" customFormat="1" hidden="1">
      <c r="A79" s="93"/>
      <c r="B79" s="90"/>
      <c r="C79" s="90"/>
      <c r="D79" s="90"/>
      <c r="E79" s="90"/>
      <c r="F79" s="102"/>
      <c r="G79" s="97"/>
    </row>
    <row r="80" spans="1:7" s="88" customFormat="1" hidden="1">
      <c r="A80" s="93"/>
      <c r="B80" s="90"/>
      <c r="C80" s="90"/>
      <c r="D80" s="90"/>
      <c r="E80" s="90"/>
      <c r="F80" s="102"/>
      <c r="G80" s="97"/>
    </row>
    <row r="81" spans="1:7" s="88" customFormat="1" hidden="1">
      <c r="A81" s="93"/>
      <c r="B81" s="90"/>
      <c r="C81" s="90"/>
      <c r="D81" s="90"/>
      <c r="E81" s="90"/>
      <c r="F81" s="102"/>
      <c r="G81" s="97"/>
    </row>
    <row r="82" spans="1:7" s="88" customFormat="1" hidden="1">
      <c r="A82" s="93"/>
      <c r="B82" s="90"/>
      <c r="C82" s="90"/>
      <c r="D82" s="90"/>
      <c r="E82" s="90"/>
      <c r="F82" s="102"/>
      <c r="G82" s="97"/>
    </row>
    <row r="83" spans="1:7" s="88" customFormat="1" hidden="1">
      <c r="A83" s="93"/>
      <c r="B83" s="90"/>
      <c r="C83" s="90"/>
      <c r="D83" s="90"/>
      <c r="E83" s="90"/>
      <c r="F83" s="102"/>
      <c r="G83" s="97"/>
    </row>
    <row r="84" spans="1:7" s="88" customFormat="1" hidden="1">
      <c r="A84" s="93"/>
      <c r="B84" s="90"/>
      <c r="C84" s="90"/>
      <c r="D84" s="90"/>
      <c r="E84" s="90"/>
      <c r="F84" s="102"/>
      <c r="G84" s="97"/>
    </row>
    <row r="85" spans="1:7" s="88" customFormat="1" hidden="1">
      <c r="A85" s="93"/>
      <c r="B85" s="90"/>
      <c r="C85" s="90"/>
      <c r="D85" s="90"/>
      <c r="E85" s="90"/>
      <c r="F85" s="102"/>
      <c r="G85" s="97"/>
    </row>
    <row r="86" spans="1:7" s="88" customFormat="1" hidden="1">
      <c r="A86" s="93"/>
      <c r="B86" s="90"/>
      <c r="C86" s="90"/>
      <c r="D86" s="90"/>
      <c r="E86" s="90"/>
      <c r="F86" s="102"/>
      <c r="G86" s="97"/>
    </row>
    <row r="87" spans="1:7" s="88" customFormat="1" hidden="1">
      <c r="A87" s="93"/>
      <c r="B87" s="90"/>
      <c r="C87" s="90"/>
      <c r="D87" s="90"/>
      <c r="E87" s="90"/>
      <c r="F87" s="102"/>
      <c r="G87" s="97"/>
    </row>
    <row r="88" spans="1:7" s="88" customFormat="1" hidden="1">
      <c r="A88" s="93"/>
      <c r="B88" s="90"/>
      <c r="C88" s="90"/>
      <c r="D88" s="90"/>
      <c r="E88" s="90"/>
      <c r="F88" s="102"/>
      <c r="G88" s="97"/>
    </row>
    <row r="89" spans="1:7" s="88" customFormat="1" hidden="1">
      <c r="A89" s="93"/>
      <c r="B89" s="90"/>
      <c r="C89" s="90"/>
      <c r="D89" s="90"/>
      <c r="E89" s="90"/>
      <c r="F89" s="102"/>
      <c r="G89" s="97"/>
    </row>
    <row r="90" spans="1:7" s="88" customFormat="1" hidden="1">
      <c r="A90" s="93"/>
      <c r="B90" s="90"/>
      <c r="C90" s="90"/>
      <c r="D90" s="90"/>
      <c r="E90" s="90"/>
      <c r="F90" s="102"/>
      <c r="G90" s="97"/>
    </row>
    <row r="91" spans="1:7" s="88" customFormat="1" hidden="1">
      <c r="A91" s="93"/>
      <c r="B91" s="90"/>
      <c r="C91" s="90"/>
      <c r="D91" s="90"/>
      <c r="E91" s="90"/>
      <c r="F91" s="102"/>
      <c r="G91" s="97"/>
    </row>
    <row r="92" spans="1:7" s="88" customFormat="1" hidden="1">
      <c r="A92" s="93"/>
      <c r="B92" s="90"/>
      <c r="C92" s="90"/>
      <c r="D92" s="90"/>
      <c r="E92" s="90"/>
      <c r="F92" s="102"/>
      <c r="G92" s="97"/>
    </row>
    <row r="93" spans="1:7" s="88" customFormat="1" hidden="1">
      <c r="A93" s="93"/>
      <c r="B93" s="90"/>
      <c r="C93" s="90"/>
      <c r="D93" s="90"/>
      <c r="E93" s="90"/>
      <c r="F93" s="102"/>
      <c r="G93" s="97"/>
    </row>
    <row r="94" spans="1:7" s="88" customFormat="1" hidden="1">
      <c r="A94" s="93"/>
      <c r="B94" s="90"/>
      <c r="C94" s="90"/>
      <c r="D94" s="90"/>
      <c r="E94" s="90"/>
      <c r="F94" s="102"/>
      <c r="G94" s="97"/>
    </row>
    <row r="95" spans="1:7" s="88" customFormat="1" hidden="1">
      <c r="A95" s="93"/>
      <c r="B95" s="90"/>
      <c r="C95" s="90"/>
      <c r="D95" s="90"/>
      <c r="E95" s="90"/>
      <c r="F95" s="102"/>
      <c r="G95" s="97"/>
    </row>
    <row r="96" spans="1:7" s="88" customFormat="1" hidden="1">
      <c r="A96" s="93"/>
      <c r="B96" s="90"/>
      <c r="C96" s="90"/>
      <c r="D96" s="90"/>
      <c r="E96" s="90"/>
      <c r="F96" s="102"/>
      <c r="G96" s="97"/>
    </row>
    <row r="97" spans="1:7" s="88" customFormat="1" hidden="1">
      <c r="A97" s="93"/>
      <c r="B97" s="90"/>
      <c r="C97" s="90"/>
      <c r="D97" s="90"/>
      <c r="E97" s="90"/>
      <c r="F97" s="102"/>
      <c r="G97" s="97"/>
    </row>
    <row r="98" spans="1:7" s="88" customFormat="1" hidden="1">
      <c r="A98" s="93"/>
      <c r="B98" s="90"/>
      <c r="C98" s="90"/>
      <c r="D98" s="90"/>
      <c r="E98" s="90"/>
      <c r="F98" s="102"/>
      <c r="G98" s="97"/>
    </row>
    <row r="99" spans="1:7" s="88" customFormat="1" hidden="1">
      <c r="A99" s="93"/>
      <c r="B99" s="90"/>
      <c r="C99" s="90"/>
      <c r="D99" s="90"/>
      <c r="E99" s="90"/>
      <c r="F99" s="102"/>
      <c r="G99" s="97"/>
    </row>
    <row r="100" spans="1:7" s="88" customFormat="1" hidden="1">
      <c r="A100" s="93"/>
      <c r="B100" s="90"/>
      <c r="C100" s="90"/>
      <c r="D100" s="90"/>
      <c r="E100" s="90"/>
      <c r="F100" s="102"/>
      <c r="G100" s="97"/>
    </row>
    <row r="101" spans="1:7" s="88" customFormat="1" hidden="1">
      <c r="A101" s="93"/>
      <c r="B101" s="90"/>
      <c r="C101" s="90"/>
      <c r="D101" s="90"/>
      <c r="E101" s="90"/>
      <c r="F101" s="102"/>
      <c r="G101" s="97"/>
    </row>
    <row r="102" spans="1:7" s="88" customFormat="1" hidden="1">
      <c r="A102" s="93"/>
      <c r="B102" s="90"/>
      <c r="C102" s="90"/>
      <c r="D102" s="90"/>
      <c r="E102" s="90"/>
      <c r="F102" s="102"/>
      <c r="G102" s="97"/>
    </row>
    <row r="103" spans="1:7" s="88" customFormat="1" hidden="1">
      <c r="A103" s="93"/>
      <c r="B103" s="90"/>
      <c r="C103" s="90"/>
      <c r="D103" s="90"/>
      <c r="E103" s="90"/>
      <c r="F103" s="102"/>
      <c r="G103" s="97"/>
    </row>
    <row r="104" spans="1:7" s="88" customFormat="1" hidden="1">
      <c r="A104" s="93"/>
      <c r="B104" s="90"/>
      <c r="C104" s="90"/>
      <c r="D104" s="90"/>
      <c r="E104" s="90"/>
      <c r="F104" s="102"/>
      <c r="G104" s="97"/>
    </row>
    <row r="105" spans="1:7" s="88" customFormat="1" hidden="1">
      <c r="A105" s="93"/>
      <c r="B105" s="90"/>
      <c r="C105" s="90"/>
      <c r="D105" s="90"/>
      <c r="E105" s="90"/>
      <c r="F105" s="102"/>
      <c r="G105" s="97"/>
    </row>
    <row r="106" spans="1:7" s="88" customFormat="1" hidden="1">
      <c r="A106" s="93"/>
      <c r="B106" s="90"/>
      <c r="C106" s="90"/>
      <c r="D106" s="90"/>
      <c r="E106" s="90"/>
      <c r="F106" s="102"/>
      <c r="G106" s="97"/>
    </row>
    <row r="107" spans="1:7" s="88" customFormat="1" hidden="1">
      <c r="A107" s="93"/>
      <c r="B107" s="90"/>
      <c r="C107" s="90"/>
      <c r="D107" s="90"/>
      <c r="E107" s="90"/>
      <c r="F107" s="102"/>
      <c r="G107" s="97"/>
    </row>
    <row r="108" spans="1:7" s="88" customFormat="1" hidden="1">
      <c r="A108" s="93"/>
      <c r="B108" s="90"/>
      <c r="C108" s="90"/>
      <c r="D108" s="90"/>
      <c r="E108" s="90"/>
      <c r="F108" s="102"/>
      <c r="G108" s="97"/>
    </row>
    <row r="109" spans="1:7" s="88" customFormat="1" hidden="1">
      <c r="A109" s="93"/>
      <c r="B109" s="90"/>
      <c r="C109" s="90"/>
      <c r="D109" s="90"/>
      <c r="E109" s="90"/>
      <c r="F109" s="102"/>
      <c r="G109" s="97"/>
    </row>
    <row r="110" spans="1:7" s="88" customFormat="1" hidden="1">
      <c r="A110" s="93"/>
      <c r="B110" s="90"/>
      <c r="C110" s="90"/>
      <c r="D110" s="90"/>
      <c r="E110" s="90"/>
      <c r="F110" s="102"/>
      <c r="G110" s="97"/>
    </row>
    <row r="111" spans="1:7" s="88" customFormat="1" hidden="1">
      <c r="A111" s="93"/>
      <c r="B111" s="90"/>
      <c r="C111" s="90"/>
      <c r="D111" s="90"/>
      <c r="E111" s="90"/>
      <c r="F111" s="102"/>
      <c r="G111" s="97"/>
    </row>
    <row r="112" spans="1:7" s="88" customFormat="1" hidden="1">
      <c r="A112" s="93"/>
      <c r="B112" s="90"/>
      <c r="C112" s="90"/>
      <c r="D112" s="90"/>
      <c r="E112" s="90"/>
      <c r="F112" s="102"/>
      <c r="G112" s="97"/>
    </row>
    <row r="113" spans="1:7" s="88" customFormat="1" hidden="1">
      <c r="A113" s="93"/>
      <c r="B113" s="90"/>
      <c r="C113" s="90"/>
      <c r="D113" s="90"/>
      <c r="E113" s="90"/>
      <c r="F113" s="102"/>
      <c r="G113" s="97"/>
    </row>
    <row r="114" spans="1:7" s="88" customFormat="1" hidden="1">
      <c r="A114" s="93"/>
      <c r="B114" s="90"/>
      <c r="C114" s="90"/>
      <c r="D114" s="90"/>
      <c r="E114" s="90"/>
      <c r="F114" s="102"/>
      <c r="G114" s="97"/>
    </row>
    <row r="115" spans="1:7" s="88" customFormat="1" hidden="1">
      <c r="A115" s="93"/>
      <c r="B115" s="90"/>
      <c r="C115" s="90"/>
      <c r="D115" s="90"/>
      <c r="E115" s="90"/>
      <c r="F115" s="90"/>
      <c r="G115" s="97"/>
    </row>
    <row r="116" spans="1:7" s="88" customFormat="1" hidden="1">
      <c r="A116" s="93"/>
      <c r="B116" s="90"/>
      <c r="C116" s="90"/>
      <c r="D116" s="90"/>
      <c r="E116" s="90"/>
      <c r="F116" s="90"/>
      <c r="G116" s="97"/>
    </row>
    <row r="117" spans="1:7" s="88" customFormat="1" hidden="1">
      <c r="A117" s="93"/>
      <c r="B117" s="90"/>
      <c r="C117" s="90"/>
      <c r="D117" s="90"/>
      <c r="E117" s="90"/>
      <c r="F117" s="90"/>
      <c r="G117" s="97"/>
    </row>
    <row r="118" spans="1:7" s="88" customFormat="1" hidden="1">
      <c r="A118" s="93"/>
      <c r="B118" s="90"/>
      <c r="C118" s="90"/>
      <c r="D118" s="90"/>
      <c r="E118" s="90"/>
      <c r="F118" s="90"/>
      <c r="G118" s="97"/>
    </row>
    <row r="119" spans="1:7" s="88" customFormat="1" hidden="1">
      <c r="A119" s="93"/>
      <c r="B119" s="90"/>
      <c r="C119" s="90"/>
      <c r="D119" s="90"/>
      <c r="E119" s="90"/>
      <c r="F119" s="90"/>
      <c r="G119" s="97"/>
    </row>
    <row r="120" spans="1:7" s="88" customFormat="1" hidden="1">
      <c r="A120" s="93"/>
      <c r="B120" s="90"/>
      <c r="C120" s="90"/>
      <c r="D120" s="90"/>
      <c r="E120" s="90"/>
      <c r="F120" s="90"/>
      <c r="G120" s="97"/>
    </row>
    <row r="121" spans="1:7" s="88" customFormat="1" hidden="1">
      <c r="A121" s="93"/>
      <c r="B121" s="90"/>
      <c r="C121" s="90"/>
      <c r="D121" s="90"/>
      <c r="E121" s="90"/>
      <c r="F121" s="90"/>
      <c r="G121" s="97"/>
    </row>
    <row r="122" spans="1:7" s="88" customFormat="1" hidden="1">
      <c r="A122" s="93"/>
      <c r="B122" s="90"/>
      <c r="C122" s="90"/>
      <c r="D122" s="90"/>
      <c r="E122" s="90"/>
      <c r="F122" s="90"/>
      <c r="G122" s="97"/>
    </row>
    <row r="123" spans="1:7" s="88" customFormat="1" hidden="1">
      <c r="A123" s="93"/>
      <c r="B123" s="90"/>
      <c r="C123" s="90"/>
      <c r="D123" s="90"/>
      <c r="E123" s="90"/>
      <c r="F123" s="90"/>
      <c r="G123" s="97"/>
    </row>
    <row r="124" spans="1:7" s="88" customFormat="1" hidden="1">
      <c r="A124" s="93"/>
      <c r="B124" s="90"/>
      <c r="C124" s="90"/>
      <c r="D124" s="90"/>
      <c r="E124" s="90"/>
      <c r="F124" s="90"/>
      <c r="G124" s="97"/>
    </row>
    <row r="125" spans="1:7" s="88" customFormat="1" hidden="1">
      <c r="A125" s="93"/>
      <c r="B125" s="90"/>
      <c r="C125" s="90"/>
      <c r="D125" s="90"/>
      <c r="E125" s="90"/>
      <c r="F125" s="90"/>
      <c r="G125" s="97"/>
    </row>
    <row r="126" spans="1:7" s="88" customFormat="1" hidden="1">
      <c r="A126" s="93"/>
      <c r="B126" s="90"/>
      <c r="C126" s="90"/>
      <c r="D126" s="90"/>
      <c r="E126" s="90"/>
      <c r="F126" s="90"/>
      <c r="G126" s="97"/>
    </row>
    <row r="127" spans="1:7" s="88" customFormat="1" hidden="1">
      <c r="A127" s="93"/>
      <c r="B127" s="90"/>
      <c r="C127" s="90"/>
      <c r="D127" s="90"/>
      <c r="E127" s="90"/>
      <c r="F127" s="90"/>
      <c r="G127" s="97"/>
    </row>
    <row r="128" spans="1:7" s="88" customFormat="1" hidden="1">
      <c r="A128" s="93"/>
      <c r="B128" s="90"/>
      <c r="C128" s="90"/>
      <c r="D128" s="90"/>
      <c r="E128" s="90"/>
      <c r="F128" s="90"/>
      <c r="G128" s="97"/>
    </row>
    <row r="129" spans="1:7" s="88" customFormat="1" hidden="1">
      <c r="A129" s="93"/>
      <c r="B129" s="90"/>
      <c r="C129" s="90"/>
      <c r="D129" s="90"/>
      <c r="E129" s="90"/>
      <c r="F129" s="90"/>
      <c r="G129" s="97"/>
    </row>
    <row r="130" spans="1:7" s="88" customFormat="1" hidden="1">
      <c r="A130" s="93"/>
      <c r="B130" s="90"/>
      <c r="C130" s="90"/>
      <c r="D130" s="90"/>
      <c r="E130" s="90"/>
      <c r="F130" s="90"/>
      <c r="G130" s="97"/>
    </row>
    <row r="131" spans="1:7" s="88" customFormat="1" hidden="1">
      <c r="A131" s="93"/>
      <c r="B131" s="90"/>
      <c r="C131" s="90"/>
      <c r="D131" s="90"/>
      <c r="E131" s="90"/>
      <c r="F131" s="90"/>
      <c r="G131" s="97"/>
    </row>
    <row r="132" spans="1:7" s="88" customFormat="1" hidden="1">
      <c r="A132" s="93"/>
      <c r="B132" s="90"/>
      <c r="C132" s="90"/>
      <c r="D132" s="90"/>
      <c r="E132" s="90"/>
      <c r="F132" s="90"/>
      <c r="G132" s="97"/>
    </row>
    <row r="133" spans="1:7" s="88" customFormat="1" hidden="1">
      <c r="A133" s="93"/>
      <c r="B133" s="90"/>
      <c r="C133" s="90"/>
      <c r="D133" s="90"/>
      <c r="E133" s="90"/>
      <c r="F133" s="90"/>
      <c r="G133" s="97"/>
    </row>
    <row r="134" spans="1:7" s="88" customFormat="1" hidden="1">
      <c r="A134" s="93"/>
      <c r="B134" s="90"/>
      <c r="C134" s="90"/>
      <c r="D134" s="90"/>
      <c r="E134" s="90"/>
      <c r="F134" s="90"/>
      <c r="G134" s="97"/>
    </row>
    <row r="135" spans="1:7" s="88" customFormat="1" hidden="1">
      <c r="A135" s="93"/>
      <c r="B135" s="90"/>
      <c r="C135" s="90"/>
      <c r="D135" s="90"/>
      <c r="E135" s="90"/>
      <c r="F135" s="90"/>
      <c r="G135" s="97"/>
    </row>
    <row r="136" spans="1:7" s="88" customFormat="1" hidden="1">
      <c r="A136" s="93"/>
      <c r="B136" s="90"/>
      <c r="C136" s="90"/>
      <c r="D136" s="90"/>
      <c r="E136" s="90"/>
      <c r="F136" s="90"/>
      <c r="G136" s="97"/>
    </row>
    <row r="137" spans="1:7" s="88" customFormat="1" hidden="1">
      <c r="A137" s="93"/>
      <c r="B137" s="90"/>
      <c r="C137" s="90"/>
      <c r="D137" s="90"/>
      <c r="E137" s="90"/>
      <c r="F137" s="90"/>
      <c r="G137" s="97"/>
    </row>
    <row r="138" spans="1:7" s="88" customFormat="1" hidden="1">
      <c r="A138" s="93"/>
      <c r="B138" s="90"/>
      <c r="C138" s="90"/>
      <c r="D138" s="90"/>
      <c r="E138" s="90"/>
      <c r="F138" s="90"/>
      <c r="G138" s="97"/>
    </row>
    <row r="139" spans="1:7" s="88" customFormat="1" hidden="1">
      <c r="A139" s="93"/>
      <c r="B139" s="90"/>
      <c r="C139" s="90"/>
      <c r="D139" s="90"/>
      <c r="E139" s="90"/>
      <c r="F139" s="90"/>
      <c r="G139" s="97"/>
    </row>
    <row r="140" spans="1:7" s="88" customFormat="1" hidden="1">
      <c r="A140" s="93"/>
      <c r="B140" s="90"/>
      <c r="C140" s="90"/>
      <c r="D140" s="90"/>
      <c r="E140" s="90"/>
      <c r="F140" s="90"/>
      <c r="G140" s="97"/>
    </row>
    <row r="141" spans="1:7" s="88" customFormat="1" hidden="1">
      <c r="A141" s="93"/>
      <c r="B141" s="90"/>
      <c r="C141" s="90"/>
      <c r="D141" s="90"/>
      <c r="E141" s="90"/>
      <c r="F141" s="90"/>
      <c r="G141" s="97"/>
    </row>
    <row r="142" spans="1:7" s="88" customFormat="1" hidden="1">
      <c r="A142" s="93"/>
      <c r="B142" s="90"/>
      <c r="C142" s="90"/>
      <c r="D142" s="90"/>
      <c r="E142" s="90"/>
      <c r="F142" s="90"/>
      <c r="G142" s="97"/>
    </row>
    <row r="143" spans="1:7" s="88" customFormat="1" hidden="1">
      <c r="A143" s="93"/>
      <c r="B143" s="90"/>
      <c r="C143" s="90"/>
      <c r="D143" s="90"/>
      <c r="E143" s="90"/>
      <c r="F143" s="90"/>
      <c r="G143" s="97"/>
    </row>
    <row r="144" spans="1:7" s="88" customFormat="1" hidden="1">
      <c r="A144" s="93"/>
      <c r="B144" s="90"/>
      <c r="C144" s="90"/>
      <c r="D144" s="90"/>
      <c r="E144" s="90"/>
      <c r="F144" s="90"/>
      <c r="G144" s="97"/>
    </row>
    <row r="145" spans="1:7" s="88" customFormat="1" hidden="1">
      <c r="A145" s="93"/>
      <c r="B145" s="90"/>
      <c r="C145" s="90"/>
      <c r="D145" s="90"/>
      <c r="E145" s="90"/>
      <c r="F145" s="90"/>
      <c r="G145" s="97"/>
    </row>
    <row r="146" spans="1:7" s="88" customFormat="1" hidden="1">
      <c r="A146" s="93"/>
      <c r="B146" s="90"/>
      <c r="C146" s="90"/>
      <c r="D146" s="90"/>
      <c r="E146" s="90"/>
      <c r="F146" s="90"/>
      <c r="G146" s="97"/>
    </row>
    <row r="147" spans="1:7" s="88" customFormat="1" hidden="1">
      <c r="A147" s="93"/>
      <c r="B147" s="90"/>
      <c r="C147" s="90"/>
      <c r="D147" s="90"/>
      <c r="E147" s="90"/>
      <c r="F147" s="90"/>
      <c r="G147" s="97"/>
    </row>
    <row r="148" spans="1:7" s="88" customFormat="1" hidden="1">
      <c r="A148" s="93"/>
      <c r="B148" s="90"/>
      <c r="C148" s="90"/>
      <c r="D148" s="90"/>
      <c r="E148" s="90"/>
      <c r="F148" s="90"/>
      <c r="G148" s="97"/>
    </row>
    <row r="149" spans="1:7" s="88" customFormat="1" hidden="1">
      <c r="A149" s="93"/>
      <c r="B149" s="90"/>
      <c r="C149" s="90"/>
      <c r="D149" s="90"/>
      <c r="E149" s="90"/>
      <c r="F149" s="90"/>
      <c r="G149" s="97"/>
    </row>
    <row r="150" spans="1:7" s="88" customFormat="1" hidden="1">
      <c r="A150" s="93"/>
      <c r="B150" s="90"/>
      <c r="C150" s="90"/>
      <c r="D150" s="90"/>
      <c r="E150" s="90"/>
      <c r="F150" s="90"/>
      <c r="G150" s="97"/>
    </row>
    <row r="151" spans="1:7" s="88" customFormat="1" hidden="1">
      <c r="A151" s="93"/>
      <c r="B151" s="90"/>
      <c r="C151" s="90"/>
      <c r="D151" s="90"/>
      <c r="E151" s="90"/>
      <c r="F151" s="90"/>
      <c r="G151" s="97"/>
    </row>
    <row r="152" spans="1:7" s="88" customFormat="1" hidden="1">
      <c r="A152" s="93"/>
      <c r="B152" s="90"/>
      <c r="C152" s="90"/>
      <c r="D152" s="90"/>
      <c r="E152" s="90"/>
      <c r="F152" s="90"/>
      <c r="G152" s="97"/>
    </row>
    <row r="153" spans="1:7" s="88" customFormat="1" hidden="1">
      <c r="A153" s="93"/>
      <c r="B153" s="90"/>
      <c r="C153" s="90"/>
      <c r="D153" s="90"/>
      <c r="E153" s="90"/>
      <c r="F153" s="90"/>
      <c r="G153" s="97"/>
    </row>
    <row r="154" spans="1:7" s="88" customFormat="1" hidden="1">
      <c r="A154" s="93"/>
      <c r="B154" s="90"/>
      <c r="C154" s="90"/>
      <c r="D154" s="90"/>
      <c r="E154" s="90"/>
      <c r="F154" s="90"/>
      <c r="G154" s="97"/>
    </row>
    <row r="155" spans="1:7" s="88" customFormat="1" hidden="1">
      <c r="A155" s="93"/>
      <c r="B155" s="90"/>
      <c r="C155" s="90"/>
      <c r="D155" s="90"/>
      <c r="E155" s="90"/>
      <c r="F155" s="90"/>
      <c r="G155" s="97"/>
    </row>
    <row r="156" spans="1:7" s="88" customFormat="1" hidden="1">
      <c r="A156" s="93"/>
      <c r="B156" s="90"/>
      <c r="C156" s="90"/>
      <c r="D156" s="90"/>
      <c r="E156" s="90"/>
      <c r="F156" s="90"/>
      <c r="G156" s="97"/>
    </row>
    <row r="157" spans="1:7" s="88" customFormat="1" hidden="1">
      <c r="A157" s="93"/>
      <c r="B157" s="90"/>
      <c r="C157" s="90"/>
      <c r="D157" s="90"/>
      <c r="E157" s="90"/>
      <c r="F157" s="90"/>
      <c r="G157" s="97"/>
    </row>
    <row r="158" spans="1:7" s="88" customFormat="1" hidden="1">
      <c r="A158" s="93"/>
      <c r="B158" s="90"/>
      <c r="C158" s="90"/>
      <c r="D158" s="90"/>
      <c r="E158" s="90"/>
      <c r="F158" s="90"/>
      <c r="G158" s="97"/>
    </row>
    <row r="159" spans="1:7" s="88" customFormat="1" hidden="1">
      <c r="A159" s="93"/>
      <c r="B159" s="90"/>
      <c r="C159" s="90"/>
      <c r="D159" s="90"/>
      <c r="E159" s="90"/>
      <c r="F159" s="90"/>
      <c r="G159" s="97"/>
    </row>
    <row r="160" spans="1:7" s="88" customFormat="1" hidden="1">
      <c r="A160" s="93"/>
      <c r="B160" s="90"/>
      <c r="C160" s="90"/>
      <c r="D160" s="90"/>
      <c r="E160" s="90"/>
      <c r="F160" s="90"/>
      <c r="G160" s="97"/>
    </row>
    <row r="161" spans="1:7" s="88" customFormat="1" hidden="1">
      <c r="A161" s="93"/>
      <c r="B161" s="90"/>
      <c r="C161" s="90"/>
      <c r="D161" s="90"/>
      <c r="E161" s="90"/>
      <c r="F161" s="90"/>
      <c r="G161" s="97"/>
    </row>
    <row r="162" spans="1:7" s="88" customFormat="1" hidden="1">
      <c r="A162" s="93"/>
      <c r="B162" s="90"/>
      <c r="C162" s="90"/>
      <c r="D162" s="90"/>
      <c r="E162" s="90"/>
      <c r="F162" s="90"/>
      <c r="G162" s="97"/>
    </row>
    <row r="163" spans="1:7" s="88" customFormat="1" hidden="1">
      <c r="A163" s="93"/>
      <c r="B163" s="90"/>
      <c r="C163" s="90"/>
      <c r="D163" s="90"/>
      <c r="E163" s="90"/>
      <c r="F163" s="90"/>
      <c r="G163" s="97"/>
    </row>
    <row r="164" spans="1:7" s="88" customFormat="1" hidden="1">
      <c r="A164" s="93"/>
      <c r="B164" s="90"/>
      <c r="C164" s="90"/>
      <c r="D164" s="90"/>
      <c r="E164" s="90"/>
      <c r="F164" s="90"/>
      <c r="G164" s="97"/>
    </row>
    <row r="165" spans="1:7" s="88" customFormat="1" hidden="1">
      <c r="A165" s="93"/>
      <c r="B165" s="90"/>
      <c r="C165" s="90"/>
      <c r="D165" s="90"/>
      <c r="E165" s="90"/>
      <c r="F165" s="90"/>
      <c r="G165" s="97"/>
    </row>
    <row r="166" spans="1:7" s="88" customFormat="1" hidden="1">
      <c r="A166" s="93"/>
      <c r="B166" s="90"/>
      <c r="C166" s="90"/>
      <c r="D166" s="90"/>
      <c r="E166" s="90"/>
      <c r="F166" s="90"/>
      <c r="G166" s="97"/>
    </row>
    <row r="167" spans="1:7" s="88" customFormat="1" hidden="1">
      <c r="A167" s="93"/>
      <c r="B167" s="90"/>
      <c r="C167" s="90"/>
      <c r="D167" s="90"/>
      <c r="E167" s="90"/>
      <c r="F167" s="90"/>
      <c r="G167" s="97"/>
    </row>
    <row r="168" spans="1:7" s="88" customFormat="1" hidden="1">
      <c r="A168" s="93"/>
      <c r="B168" s="90"/>
      <c r="C168" s="90"/>
      <c r="D168" s="90"/>
      <c r="E168" s="90"/>
      <c r="F168" s="90"/>
      <c r="G168" s="97"/>
    </row>
    <row r="169" spans="1:7" s="88" customFormat="1" hidden="1">
      <c r="A169" s="93"/>
      <c r="B169" s="90"/>
      <c r="C169" s="90"/>
      <c r="D169" s="90"/>
      <c r="E169" s="90"/>
      <c r="F169" s="90"/>
      <c r="G169" s="97"/>
    </row>
    <row r="170" spans="1:7" s="88" customFormat="1" hidden="1">
      <c r="A170" s="93"/>
      <c r="B170" s="90"/>
      <c r="C170" s="90"/>
      <c r="D170" s="90"/>
      <c r="E170" s="90"/>
      <c r="F170" s="90"/>
      <c r="G170" s="97"/>
    </row>
    <row r="171" spans="1:7" s="88" customFormat="1" hidden="1">
      <c r="A171" s="93"/>
      <c r="B171" s="90"/>
      <c r="C171" s="90"/>
      <c r="D171" s="90"/>
      <c r="E171" s="90"/>
      <c r="F171" s="90"/>
      <c r="G171" s="97"/>
    </row>
    <row r="172" spans="1:7" s="88" customFormat="1" hidden="1">
      <c r="A172" s="93"/>
      <c r="B172" s="90"/>
      <c r="C172" s="90"/>
      <c r="D172" s="90"/>
      <c r="E172" s="90"/>
      <c r="F172" s="90"/>
      <c r="G172" s="97"/>
    </row>
    <row r="173" spans="1:7" s="88" customFormat="1" hidden="1">
      <c r="A173" s="93"/>
      <c r="B173" s="90"/>
      <c r="C173" s="90"/>
      <c r="D173" s="90"/>
      <c r="E173" s="90"/>
      <c r="F173" s="90"/>
      <c r="G173" s="97"/>
    </row>
    <row r="174" spans="1:7" s="88" customFormat="1" hidden="1">
      <c r="A174" s="93"/>
      <c r="B174" s="90"/>
      <c r="C174" s="90"/>
      <c r="D174" s="90"/>
      <c r="E174" s="90"/>
      <c r="F174" s="90"/>
      <c r="G174" s="97"/>
    </row>
    <row r="175" spans="1:7" s="88" customFormat="1" hidden="1">
      <c r="A175" s="93"/>
      <c r="B175" s="90"/>
      <c r="C175" s="90"/>
      <c r="D175" s="90"/>
      <c r="E175" s="90"/>
      <c r="F175" s="90"/>
      <c r="G175" s="97"/>
    </row>
    <row r="176" spans="1:7" s="88" customFormat="1" hidden="1">
      <c r="A176" s="93"/>
      <c r="B176" s="90"/>
      <c r="C176" s="90"/>
      <c r="D176" s="90"/>
      <c r="E176" s="90"/>
      <c r="F176" s="90"/>
      <c r="G176" s="97"/>
    </row>
    <row r="177" spans="1:7" s="88" customFormat="1" hidden="1">
      <c r="A177" s="93"/>
      <c r="B177" s="90"/>
      <c r="C177" s="90"/>
      <c r="D177" s="90"/>
      <c r="E177" s="90"/>
      <c r="F177" s="90"/>
      <c r="G177" s="97"/>
    </row>
    <row r="178" spans="1:7" s="88" customFormat="1" hidden="1">
      <c r="A178" s="93"/>
      <c r="B178" s="90"/>
      <c r="C178" s="90"/>
      <c r="D178" s="90"/>
      <c r="E178" s="90"/>
      <c r="F178" s="90"/>
      <c r="G178" s="97"/>
    </row>
    <row r="179" spans="1:7" s="88" customFormat="1" hidden="1">
      <c r="A179" s="93"/>
      <c r="B179" s="90"/>
      <c r="C179" s="90"/>
      <c r="D179" s="90"/>
      <c r="E179" s="90"/>
      <c r="F179" s="90"/>
      <c r="G179" s="97"/>
    </row>
    <row r="180" spans="1:7" ht="15.75" hidden="1">
      <c r="A180" s="42"/>
    </row>
    <row r="181" spans="1:7" ht="15.75" hidden="1">
      <c r="A181" s="42"/>
    </row>
    <row r="182" spans="1:7" ht="15.75" hidden="1">
      <c r="A182" s="42"/>
    </row>
    <row r="183" spans="1:7" ht="15.75" hidden="1">
      <c r="A183" s="42"/>
    </row>
    <row r="184" spans="1:7" ht="15.75" hidden="1">
      <c r="A184" s="42"/>
    </row>
    <row r="185" spans="1:7" ht="15.75" hidden="1">
      <c r="A185" s="42"/>
    </row>
  </sheetData>
  <mergeCells count="5">
    <mergeCell ref="A2:F2"/>
    <mergeCell ref="A3:F3"/>
    <mergeCell ref="A4:F4"/>
    <mergeCell ref="A5:F5"/>
    <mergeCell ref="A68:F68"/>
  </mergeCells>
  <conditionalFormatting sqref="F22 F32 F38 F67:F387">
    <cfRule type="expression" dxfId="1" priority="2">
      <formula>OR(A22="BANCOS",A22="MUTUALES", A22="FFP", A22="COOPERATIVAS", A22="TOTAL")</formula>
    </cfRule>
  </conditionalFormatting>
  <conditionalFormatting sqref="F22 F32 F38 F67">
    <cfRule type="expression" dxfId="0" priority="1" stopIfTrue="1">
      <formula>$A$8="TOTAL"</formula>
    </cfRule>
  </conditionalFormatting>
  <pageMargins left="0.7" right="0.7" top="0.75" bottom="0.75" header="0.3" footer="0.3"/>
  <pageSetup scale="66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/>
  <dimension ref="A1:XFC186"/>
  <sheetViews>
    <sheetView zoomScaleNormal="100" workbookViewId="0">
      <selection activeCell="A70" sqref="A70:XFD1048576"/>
    </sheetView>
  </sheetViews>
  <sheetFormatPr defaultColWidth="0" defaultRowHeight="12.75" zeroHeight="1"/>
  <cols>
    <col min="1" max="1" width="22" style="127" customWidth="1"/>
    <col min="2" max="2" width="21.42578125" style="126" customWidth="1"/>
    <col min="3" max="3" width="19" style="126" customWidth="1"/>
    <col min="4" max="4" width="16.28515625" style="126" customWidth="1"/>
    <col min="5" max="5" width="19.5703125" style="126" customWidth="1"/>
    <col min="6" max="6" width="17.42578125" style="126" customWidth="1"/>
    <col min="7" max="7" width="17.85546875" style="126" customWidth="1"/>
    <col min="8" max="8" width="17.140625" style="126" customWidth="1"/>
    <col min="9" max="9" width="15.42578125" style="126" customWidth="1"/>
    <col min="10" max="10" width="4.42578125" style="105" hidden="1"/>
    <col min="11" max="254" width="9.140625" style="106" hidden="1"/>
    <col min="255" max="255" width="29.42578125" style="106" hidden="1"/>
    <col min="256" max="256" width="25.140625" style="106" hidden="1"/>
    <col min="257" max="257" width="22" style="106" hidden="1"/>
    <col min="258" max="258" width="21.42578125" style="106" hidden="1"/>
    <col min="259" max="259" width="19" style="106" hidden="1"/>
    <col min="260" max="260" width="16.28515625" style="106" hidden="1"/>
    <col min="261" max="261" width="19.5703125" style="106" hidden="1"/>
    <col min="262" max="262" width="17.42578125" style="106" hidden="1"/>
    <col min="263" max="263" width="17.85546875" style="106" hidden="1"/>
    <col min="264" max="264" width="17.140625" style="106" hidden="1"/>
    <col min="265" max="265" width="15.42578125" style="106" hidden="1"/>
    <col min="266" max="266" width="4.42578125" style="106" hidden="1"/>
    <col min="267" max="510" width="9.140625" style="106" hidden="1"/>
    <col min="511" max="511" width="29.42578125" style="106" hidden="1"/>
    <col min="512" max="512" width="25.140625" style="106" hidden="1"/>
    <col min="513" max="513" width="22" style="106" hidden="1"/>
    <col min="514" max="514" width="21.42578125" style="106" hidden="1"/>
    <col min="515" max="515" width="19" style="106" hidden="1"/>
    <col min="516" max="516" width="16.28515625" style="106" hidden="1"/>
    <col min="517" max="517" width="19.5703125" style="106" hidden="1"/>
    <col min="518" max="518" width="17.42578125" style="106" hidden="1"/>
    <col min="519" max="519" width="17.85546875" style="106" hidden="1"/>
    <col min="520" max="520" width="17.140625" style="106" hidden="1"/>
    <col min="521" max="521" width="15.42578125" style="106" hidden="1"/>
    <col min="522" max="522" width="4.42578125" style="106" hidden="1"/>
    <col min="523" max="766" width="9.140625" style="106" hidden="1"/>
    <col min="767" max="767" width="29.42578125" style="106" hidden="1"/>
    <col min="768" max="768" width="25.140625" style="106" hidden="1"/>
    <col min="769" max="769" width="22" style="106" hidden="1"/>
    <col min="770" max="770" width="21.42578125" style="106" hidden="1"/>
    <col min="771" max="771" width="19" style="106" hidden="1"/>
    <col min="772" max="772" width="16.28515625" style="106" hidden="1"/>
    <col min="773" max="773" width="19.5703125" style="106" hidden="1"/>
    <col min="774" max="774" width="17.42578125" style="106" hidden="1"/>
    <col min="775" max="775" width="17.85546875" style="106" hidden="1"/>
    <col min="776" max="776" width="17.140625" style="106" hidden="1"/>
    <col min="777" max="777" width="15.42578125" style="106" hidden="1"/>
    <col min="778" max="778" width="4.42578125" style="106" hidden="1"/>
    <col min="779" max="1022" width="9.140625" style="106" hidden="1"/>
    <col min="1023" max="1023" width="29.42578125" style="106" hidden="1"/>
    <col min="1024" max="1024" width="25.140625" style="106" hidden="1"/>
    <col min="1025" max="1025" width="22" style="106" hidden="1"/>
    <col min="1026" max="1026" width="21.42578125" style="106" hidden="1"/>
    <col min="1027" max="1027" width="19" style="106" hidden="1"/>
    <col min="1028" max="1028" width="16.28515625" style="106" hidden="1"/>
    <col min="1029" max="1029" width="19.5703125" style="106" hidden="1"/>
    <col min="1030" max="1030" width="17.42578125" style="106" hidden="1"/>
    <col min="1031" max="1031" width="17.85546875" style="106" hidden="1"/>
    <col min="1032" max="1032" width="17.140625" style="106" hidden="1"/>
    <col min="1033" max="1033" width="15.42578125" style="106" hidden="1"/>
    <col min="1034" max="1034" width="4.42578125" style="106" hidden="1"/>
    <col min="1035" max="1278" width="9.140625" style="106" hidden="1"/>
    <col min="1279" max="1279" width="29.42578125" style="106" hidden="1"/>
    <col min="1280" max="1280" width="25.140625" style="106" hidden="1"/>
    <col min="1281" max="1281" width="22" style="106" hidden="1"/>
    <col min="1282" max="1282" width="21.42578125" style="106" hidden="1"/>
    <col min="1283" max="1283" width="19" style="106" hidden="1"/>
    <col min="1284" max="1284" width="16.28515625" style="106" hidden="1"/>
    <col min="1285" max="1285" width="19.5703125" style="106" hidden="1"/>
    <col min="1286" max="1286" width="17.42578125" style="106" hidden="1"/>
    <col min="1287" max="1287" width="17.85546875" style="106" hidden="1"/>
    <col min="1288" max="1288" width="17.140625" style="106" hidden="1"/>
    <col min="1289" max="1289" width="15.42578125" style="106" hidden="1"/>
    <col min="1290" max="1290" width="4.42578125" style="106" hidden="1"/>
    <col min="1291" max="1534" width="9.140625" style="106" hidden="1"/>
    <col min="1535" max="1535" width="29.42578125" style="106" hidden="1"/>
    <col min="1536" max="1536" width="25.140625" style="106" hidden="1"/>
    <col min="1537" max="1537" width="22" style="106" hidden="1"/>
    <col min="1538" max="1538" width="21.42578125" style="106" hidden="1"/>
    <col min="1539" max="1539" width="19" style="106" hidden="1"/>
    <col min="1540" max="1540" width="16.28515625" style="106" hidden="1"/>
    <col min="1541" max="1541" width="19.5703125" style="106" hidden="1"/>
    <col min="1542" max="1542" width="17.42578125" style="106" hidden="1"/>
    <col min="1543" max="1543" width="17.85546875" style="106" hidden="1"/>
    <col min="1544" max="1544" width="17.140625" style="106" hidden="1"/>
    <col min="1545" max="1545" width="15.42578125" style="106" hidden="1"/>
    <col min="1546" max="1546" width="4.42578125" style="106" hidden="1"/>
    <col min="1547" max="1790" width="9.140625" style="106" hidden="1"/>
    <col min="1791" max="1791" width="29.42578125" style="106" hidden="1"/>
    <col min="1792" max="1792" width="25.140625" style="106" hidden="1"/>
    <col min="1793" max="1793" width="22" style="106" hidden="1"/>
    <col min="1794" max="1794" width="21.42578125" style="106" hidden="1"/>
    <col min="1795" max="1795" width="19" style="106" hidden="1"/>
    <col min="1796" max="1796" width="16.28515625" style="106" hidden="1"/>
    <col min="1797" max="1797" width="19.5703125" style="106" hidden="1"/>
    <col min="1798" max="1798" width="17.42578125" style="106" hidden="1"/>
    <col min="1799" max="1799" width="17.85546875" style="106" hidden="1"/>
    <col min="1800" max="1800" width="17.140625" style="106" hidden="1"/>
    <col min="1801" max="1801" width="15.42578125" style="106" hidden="1"/>
    <col min="1802" max="1802" width="4.42578125" style="106" hidden="1"/>
    <col min="1803" max="2046" width="9.140625" style="106" hidden="1"/>
    <col min="2047" max="2047" width="29.42578125" style="106" hidden="1"/>
    <col min="2048" max="2048" width="25.140625" style="106" hidden="1"/>
    <col min="2049" max="2049" width="22" style="106" hidden="1"/>
    <col min="2050" max="2050" width="21.42578125" style="106" hidden="1"/>
    <col min="2051" max="2051" width="19" style="106" hidden="1"/>
    <col min="2052" max="2052" width="16.28515625" style="106" hidden="1"/>
    <col min="2053" max="2053" width="19.5703125" style="106" hidden="1"/>
    <col min="2054" max="2054" width="17.42578125" style="106" hidden="1"/>
    <col min="2055" max="2055" width="17.85546875" style="106" hidden="1"/>
    <col min="2056" max="2056" width="17.140625" style="106" hidden="1"/>
    <col min="2057" max="2057" width="15.42578125" style="106" hidden="1"/>
    <col min="2058" max="2058" width="4.42578125" style="106" hidden="1"/>
    <col min="2059" max="2302" width="9.140625" style="106" hidden="1"/>
    <col min="2303" max="2303" width="29.42578125" style="106" hidden="1"/>
    <col min="2304" max="2304" width="25.140625" style="106" hidden="1"/>
    <col min="2305" max="2305" width="22" style="106" hidden="1"/>
    <col min="2306" max="2306" width="21.42578125" style="106" hidden="1"/>
    <col min="2307" max="2307" width="19" style="106" hidden="1"/>
    <col min="2308" max="2308" width="16.28515625" style="106" hidden="1"/>
    <col min="2309" max="2309" width="19.5703125" style="106" hidden="1"/>
    <col min="2310" max="2310" width="17.42578125" style="106" hidden="1"/>
    <col min="2311" max="2311" width="17.85546875" style="106" hidden="1"/>
    <col min="2312" max="2312" width="17.140625" style="106" hidden="1"/>
    <col min="2313" max="2313" width="15.42578125" style="106" hidden="1"/>
    <col min="2314" max="2314" width="4.42578125" style="106" hidden="1"/>
    <col min="2315" max="2558" width="9.140625" style="106" hidden="1"/>
    <col min="2559" max="2559" width="29.42578125" style="106" hidden="1"/>
    <col min="2560" max="2560" width="25.140625" style="106" hidden="1"/>
    <col min="2561" max="2561" width="22" style="106" hidden="1"/>
    <col min="2562" max="2562" width="21.42578125" style="106" hidden="1"/>
    <col min="2563" max="2563" width="19" style="106" hidden="1"/>
    <col min="2564" max="2564" width="16.28515625" style="106" hidden="1"/>
    <col min="2565" max="2565" width="19.5703125" style="106" hidden="1"/>
    <col min="2566" max="2566" width="17.42578125" style="106" hidden="1"/>
    <col min="2567" max="2567" width="17.85546875" style="106" hidden="1"/>
    <col min="2568" max="2568" width="17.140625" style="106" hidden="1"/>
    <col min="2569" max="2569" width="15.42578125" style="106" hidden="1"/>
    <col min="2570" max="2570" width="4.42578125" style="106" hidden="1"/>
    <col min="2571" max="2814" width="9.140625" style="106" hidden="1"/>
    <col min="2815" max="2815" width="29.42578125" style="106" hidden="1"/>
    <col min="2816" max="2816" width="25.140625" style="106" hidden="1"/>
    <col min="2817" max="2817" width="22" style="106" hidden="1"/>
    <col min="2818" max="2818" width="21.42578125" style="106" hidden="1"/>
    <col min="2819" max="2819" width="19" style="106" hidden="1"/>
    <col min="2820" max="2820" width="16.28515625" style="106" hidden="1"/>
    <col min="2821" max="2821" width="19.5703125" style="106" hidden="1"/>
    <col min="2822" max="2822" width="17.42578125" style="106" hidden="1"/>
    <col min="2823" max="2823" width="17.85546875" style="106" hidden="1"/>
    <col min="2824" max="2824" width="17.140625" style="106" hidden="1"/>
    <col min="2825" max="2825" width="15.42578125" style="106" hidden="1"/>
    <col min="2826" max="2826" width="4.42578125" style="106" hidden="1"/>
    <col min="2827" max="3070" width="9.140625" style="106" hidden="1"/>
    <col min="3071" max="3071" width="29.42578125" style="106" hidden="1"/>
    <col min="3072" max="3072" width="25.140625" style="106" hidden="1"/>
    <col min="3073" max="3073" width="22" style="106" hidden="1"/>
    <col min="3074" max="3074" width="21.42578125" style="106" hidden="1"/>
    <col min="3075" max="3075" width="19" style="106" hidden="1"/>
    <col min="3076" max="3076" width="16.28515625" style="106" hidden="1"/>
    <col min="3077" max="3077" width="19.5703125" style="106" hidden="1"/>
    <col min="3078" max="3078" width="17.42578125" style="106" hidden="1"/>
    <col min="3079" max="3079" width="17.85546875" style="106" hidden="1"/>
    <col min="3080" max="3080" width="17.140625" style="106" hidden="1"/>
    <col min="3081" max="3081" width="15.42578125" style="106" hidden="1"/>
    <col min="3082" max="3082" width="4.42578125" style="106" hidden="1"/>
    <col min="3083" max="3326" width="9.140625" style="106" hidden="1"/>
    <col min="3327" max="3327" width="29.42578125" style="106" hidden="1"/>
    <col min="3328" max="3328" width="25.140625" style="106" hidden="1"/>
    <col min="3329" max="3329" width="22" style="106" hidden="1"/>
    <col min="3330" max="3330" width="21.42578125" style="106" hidden="1"/>
    <col min="3331" max="3331" width="19" style="106" hidden="1"/>
    <col min="3332" max="3332" width="16.28515625" style="106" hidden="1"/>
    <col min="3333" max="3333" width="19.5703125" style="106" hidden="1"/>
    <col min="3334" max="3334" width="17.42578125" style="106" hidden="1"/>
    <col min="3335" max="3335" width="17.85546875" style="106" hidden="1"/>
    <col min="3336" max="3336" width="17.140625" style="106" hidden="1"/>
    <col min="3337" max="3337" width="15.42578125" style="106" hidden="1"/>
    <col min="3338" max="3338" width="4.42578125" style="106" hidden="1"/>
    <col min="3339" max="3582" width="9.140625" style="106" hidden="1"/>
    <col min="3583" max="3583" width="29.42578125" style="106" hidden="1"/>
    <col min="3584" max="3584" width="25.140625" style="106" hidden="1"/>
    <col min="3585" max="3585" width="22" style="106" hidden="1"/>
    <col min="3586" max="3586" width="21.42578125" style="106" hidden="1"/>
    <col min="3587" max="3587" width="19" style="106" hidden="1"/>
    <col min="3588" max="3588" width="16.28515625" style="106" hidden="1"/>
    <col min="3589" max="3589" width="19.5703125" style="106" hidden="1"/>
    <col min="3590" max="3590" width="17.42578125" style="106" hidden="1"/>
    <col min="3591" max="3591" width="17.85546875" style="106" hidden="1"/>
    <col min="3592" max="3592" width="17.140625" style="106" hidden="1"/>
    <col min="3593" max="3593" width="15.42578125" style="106" hidden="1"/>
    <col min="3594" max="3594" width="4.42578125" style="106" hidden="1"/>
    <col min="3595" max="3838" width="9.140625" style="106" hidden="1"/>
    <col min="3839" max="3839" width="29.42578125" style="106" hidden="1"/>
    <col min="3840" max="3840" width="25.140625" style="106" hidden="1"/>
    <col min="3841" max="3841" width="22" style="106" hidden="1"/>
    <col min="3842" max="3842" width="21.42578125" style="106" hidden="1"/>
    <col min="3843" max="3843" width="19" style="106" hidden="1"/>
    <col min="3844" max="3844" width="16.28515625" style="106" hidden="1"/>
    <col min="3845" max="3845" width="19.5703125" style="106" hidden="1"/>
    <col min="3846" max="3846" width="17.42578125" style="106" hidden="1"/>
    <col min="3847" max="3847" width="17.85546875" style="106" hidden="1"/>
    <col min="3848" max="3848" width="17.140625" style="106" hidden="1"/>
    <col min="3849" max="3849" width="15.42578125" style="106" hidden="1"/>
    <col min="3850" max="3850" width="4.42578125" style="106" hidden="1"/>
    <col min="3851" max="4094" width="9.140625" style="106" hidden="1"/>
    <col min="4095" max="4095" width="29.42578125" style="106" hidden="1"/>
    <col min="4096" max="4096" width="25.140625" style="106" hidden="1"/>
    <col min="4097" max="4097" width="22" style="106" hidden="1"/>
    <col min="4098" max="4098" width="21.42578125" style="106" hidden="1"/>
    <col min="4099" max="4099" width="19" style="106" hidden="1"/>
    <col min="4100" max="4100" width="16.28515625" style="106" hidden="1"/>
    <col min="4101" max="4101" width="19.5703125" style="106" hidden="1"/>
    <col min="4102" max="4102" width="17.42578125" style="106" hidden="1"/>
    <col min="4103" max="4103" width="17.85546875" style="106" hidden="1"/>
    <col min="4104" max="4104" width="17.140625" style="106" hidden="1"/>
    <col min="4105" max="4105" width="15.42578125" style="106" hidden="1"/>
    <col min="4106" max="4106" width="4.42578125" style="106" hidden="1"/>
    <col min="4107" max="4350" width="9.140625" style="106" hidden="1"/>
    <col min="4351" max="4351" width="29.42578125" style="106" hidden="1"/>
    <col min="4352" max="4352" width="25.140625" style="106" hidden="1"/>
    <col min="4353" max="4353" width="22" style="106" hidden="1"/>
    <col min="4354" max="4354" width="21.42578125" style="106" hidden="1"/>
    <col min="4355" max="4355" width="19" style="106" hidden="1"/>
    <col min="4356" max="4356" width="16.28515625" style="106" hidden="1"/>
    <col min="4357" max="4357" width="19.5703125" style="106" hidden="1"/>
    <col min="4358" max="4358" width="17.42578125" style="106" hidden="1"/>
    <col min="4359" max="4359" width="17.85546875" style="106" hidden="1"/>
    <col min="4360" max="4360" width="17.140625" style="106" hidden="1"/>
    <col min="4361" max="4361" width="15.42578125" style="106" hidden="1"/>
    <col min="4362" max="4362" width="4.42578125" style="106" hidden="1"/>
    <col min="4363" max="4606" width="9.140625" style="106" hidden="1"/>
    <col min="4607" max="4607" width="29.42578125" style="106" hidden="1"/>
    <col min="4608" max="4608" width="25.140625" style="106" hidden="1"/>
    <col min="4609" max="4609" width="22" style="106" hidden="1"/>
    <col min="4610" max="4610" width="21.42578125" style="106" hidden="1"/>
    <col min="4611" max="4611" width="19" style="106" hidden="1"/>
    <col min="4612" max="4612" width="16.28515625" style="106" hidden="1"/>
    <col min="4613" max="4613" width="19.5703125" style="106" hidden="1"/>
    <col min="4614" max="4614" width="17.42578125" style="106" hidden="1"/>
    <col min="4615" max="4615" width="17.85546875" style="106" hidden="1"/>
    <col min="4616" max="4616" width="17.140625" style="106" hidden="1"/>
    <col min="4617" max="4617" width="15.42578125" style="106" hidden="1"/>
    <col min="4618" max="4618" width="4.42578125" style="106" hidden="1"/>
    <col min="4619" max="4862" width="9.140625" style="106" hidden="1"/>
    <col min="4863" max="4863" width="29.42578125" style="106" hidden="1"/>
    <col min="4864" max="4864" width="25.140625" style="106" hidden="1"/>
    <col min="4865" max="4865" width="22" style="106" hidden="1"/>
    <col min="4866" max="4866" width="21.42578125" style="106" hidden="1"/>
    <col min="4867" max="4867" width="19" style="106" hidden="1"/>
    <col min="4868" max="4868" width="16.28515625" style="106" hidden="1"/>
    <col min="4869" max="4869" width="19.5703125" style="106" hidden="1"/>
    <col min="4870" max="4870" width="17.42578125" style="106" hidden="1"/>
    <col min="4871" max="4871" width="17.85546875" style="106" hidden="1"/>
    <col min="4872" max="4872" width="17.140625" style="106" hidden="1"/>
    <col min="4873" max="4873" width="15.42578125" style="106" hidden="1"/>
    <col min="4874" max="4874" width="4.42578125" style="106" hidden="1"/>
    <col min="4875" max="5118" width="9.140625" style="106" hidden="1"/>
    <col min="5119" max="5119" width="29.42578125" style="106" hidden="1"/>
    <col min="5120" max="5120" width="25.140625" style="106" hidden="1"/>
    <col min="5121" max="5121" width="22" style="106" hidden="1"/>
    <col min="5122" max="5122" width="21.42578125" style="106" hidden="1"/>
    <col min="5123" max="5123" width="19" style="106" hidden="1"/>
    <col min="5124" max="5124" width="16.28515625" style="106" hidden="1"/>
    <col min="5125" max="5125" width="19.5703125" style="106" hidden="1"/>
    <col min="5126" max="5126" width="17.42578125" style="106" hidden="1"/>
    <col min="5127" max="5127" width="17.85546875" style="106" hidden="1"/>
    <col min="5128" max="5128" width="17.140625" style="106" hidden="1"/>
    <col min="5129" max="5129" width="15.42578125" style="106" hidden="1"/>
    <col min="5130" max="5130" width="4.42578125" style="106" hidden="1"/>
    <col min="5131" max="5374" width="9.140625" style="106" hidden="1"/>
    <col min="5375" max="5375" width="29.42578125" style="106" hidden="1"/>
    <col min="5376" max="5376" width="25.140625" style="106" hidden="1"/>
    <col min="5377" max="5377" width="22" style="106" hidden="1"/>
    <col min="5378" max="5378" width="21.42578125" style="106" hidden="1"/>
    <col min="5379" max="5379" width="19" style="106" hidden="1"/>
    <col min="5380" max="5380" width="16.28515625" style="106" hidden="1"/>
    <col min="5381" max="5381" width="19.5703125" style="106" hidden="1"/>
    <col min="5382" max="5382" width="17.42578125" style="106" hidden="1"/>
    <col min="5383" max="5383" width="17.85546875" style="106" hidden="1"/>
    <col min="5384" max="5384" width="17.140625" style="106" hidden="1"/>
    <col min="5385" max="5385" width="15.42578125" style="106" hidden="1"/>
    <col min="5386" max="5386" width="4.42578125" style="106" hidden="1"/>
    <col min="5387" max="5630" width="9.140625" style="106" hidden="1"/>
    <col min="5631" max="5631" width="29.42578125" style="106" hidden="1"/>
    <col min="5632" max="5632" width="25.140625" style="106" hidden="1"/>
    <col min="5633" max="5633" width="22" style="106" hidden="1"/>
    <col min="5634" max="5634" width="21.42578125" style="106" hidden="1"/>
    <col min="5635" max="5635" width="19" style="106" hidden="1"/>
    <col min="5636" max="5636" width="16.28515625" style="106" hidden="1"/>
    <col min="5637" max="5637" width="19.5703125" style="106" hidden="1"/>
    <col min="5638" max="5638" width="17.42578125" style="106" hidden="1"/>
    <col min="5639" max="5639" width="17.85546875" style="106" hidden="1"/>
    <col min="5640" max="5640" width="17.140625" style="106" hidden="1"/>
    <col min="5641" max="5641" width="15.42578125" style="106" hidden="1"/>
    <col min="5642" max="5642" width="4.42578125" style="106" hidden="1"/>
    <col min="5643" max="5886" width="9.140625" style="106" hidden="1"/>
    <col min="5887" max="5887" width="29.42578125" style="106" hidden="1"/>
    <col min="5888" max="5888" width="25.140625" style="106" hidden="1"/>
    <col min="5889" max="5889" width="22" style="106" hidden="1"/>
    <col min="5890" max="5890" width="21.42578125" style="106" hidden="1"/>
    <col min="5891" max="5891" width="19" style="106" hidden="1"/>
    <col min="5892" max="5892" width="16.28515625" style="106" hidden="1"/>
    <col min="5893" max="5893" width="19.5703125" style="106" hidden="1"/>
    <col min="5894" max="5894" width="17.42578125" style="106" hidden="1"/>
    <col min="5895" max="5895" width="17.85546875" style="106" hidden="1"/>
    <col min="5896" max="5896" width="17.140625" style="106" hidden="1"/>
    <col min="5897" max="5897" width="15.42578125" style="106" hidden="1"/>
    <col min="5898" max="5898" width="4.42578125" style="106" hidden="1"/>
    <col min="5899" max="6142" width="9.140625" style="106" hidden="1"/>
    <col min="6143" max="6143" width="29.42578125" style="106" hidden="1"/>
    <col min="6144" max="6144" width="25.140625" style="106" hidden="1"/>
    <col min="6145" max="6145" width="22" style="106" hidden="1"/>
    <col min="6146" max="6146" width="21.42578125" style="106" hidden="1"/>
    <col min="6147" max="6147" width="19" style="106" hidden="1"/>
    <col min="6148" max="6148" width="16.28515625" style="106" hidden="1"/>
    <col min="6149" max="6149" width="19.5703125" style="106" hidden="1"/>
    <col min="6150" max="6150" width="17.42578125" style="106" hidden="1"/>
    <col min="6151" max="6151" width="17.85546875" style="106" hidden="1"/>
    <col min="6152" max="6152" width="17.140625" style="106" hidden="1"/>
    <col min="6153" max="6153" width="15.42578125" style="106" hidden="1"/>
    <col min="6154" max="6154" width="4.42578125" style="106" hidden="1"/>
    <col min="6155" max="6398" width="9.140625" style="106" hidden="1"/>
    <col min="6399" max="6399" width="29.42578125" style="106" hidden="1"/>
    <col min="6400" max="6400" width="25.140625" style="106" hidden="1"/>
    <col min="6401" max="6401" width="22" style="106" hidden="1"/>
    <col min="6402" max="6402" width="21.42578125" style="106" hidden="1"/>
    <col min="6403" max="6403" width="19" style="106" hidden="1"/>
    <col min="6404" max="6404" width="16.28515625" style="106" hidden="1"/>
    <col min="6405" max="6405" width="19.5703125" style="106" hidden="1"/>
    <col min="6406" max="6406" width="17.42578125" style="106" hidden="1"/>
    <col min="6407" max="6407" width="17.85546875" style="106" hidden="1"/>
    <col min="6408" max="6408" width="17.140625" style="106" hidden="1"/>
    <col min="6409" max="6409" width="15.42578125" style="106" hidden="1"/>
    <col min="6410" max="6410" width="4.42578125" style="106" hidden="1"/>
    <col min="6411" max="6654" width="9.140625" style="106" hidden="1"/>
    <col min="6655" max="6655" width="29.42578125" style="106" hidden="1"/>
    <col min="6656" max="6656" width="25.140625" style="106" hidden="1"/>
    <col min="6657" max="6657" width="22" style="106" hidden="1"/>
    <col min="6658" max="6658" width="21.42578125" style="106" hidden="1"/>
    <col min="6659" max="6659" width="19" style="106" hidden="1"/>
    <col min="6660" max="6660" width="16.28515625" style="106" hidden="1"/>
    <col min="6661" max="6661" width="19.5703125" style="106" hidden="1"/>
    <col min="6662" max="6662" width="17.42578125" style="106" hidden="1"/>
    <col min="6663" max="6663" width="17.85546875" style="106" hidden="1"/>
    <col min="6664" max="6664" width="17.140625" style="106" hidden="1"/>
    <col min="6665" max="6665" width="15.42578125" style="106" hidden="1"/>
    <col min="6666" max="6666" width="4.42578125" style="106" hidden="1"/>
    <col min="6667" max="6910" width="9.140625" style="106" hidden="1"/>
    <col min="6911" max="6911" width="29.42578125" style="106" hidden="1"/>
    <col min="6912" max="6912" width="25.140625" style="106" hidden="1"/>
    <col min="6913" max="6913" width="22" style="106" hidden="1"/>
    <col min="6914" max="6914" width="21.42578125" style="106" hidden="1"/>
    <col min="6915" max="6915" width="19" style="106" hidden="1"/>
    <col min="6916" max="6916" width="16.28515625" style="106" hidden="1"/>
    <col min="6917" max="6917" width="19.5703125" style="106" hidden="1"/>
    <col min="6918" max="6918" width="17.42578125" style="106" hidden="1"/>
    <col min="6919" max="6919" width="17.85546875" style="106" hidden="1"/>
    <col min="6920" max="6920" width="17.140625" style="106" hidden="1"/>
    <col min="6921" max="6921" width="15.42578125" style="106" hidden="1"/>
    <col min="6922" max="6922" width="4.42578125" style="106" hidden="1"/>
    <col min="6923" max="7166" width="9.140625" style="106" hidden="1"/>
    <col min="7167" max="7167" width="29.42578125" style="106" hidden="1"/>
    <col min="7168" max="7168" width="25.140625" style="106" hidden="1"/>
    <col min="7169" max="7169" width="22" style="106" hidden="1"/>
    <col min="7170" max="7170" width="21.42578125" style="106" hidden="1"/>
    <col min="7171" max="7171" width="19" style="106" hidden="1"/>
    <col min="7172" max="7172" width="16.28515625" style="106" hidden="1"/>
    <col min="7173" max="7173" width="19.5703125" style="106" hidden="1"/>
    <col min="7174" max="7174" width="17.42578125" style="106" hidden="1"/>
    <col min="7175" max="7175" width="17.85546875" style="106" hidden="1"/>
    <col min="7176" max="7176" width="17.140625" style="106" hidden="1"/>
    <col min="7177" max="7177" width="15.42578125" style="106" hidden="1"/>
    <col min="7178" max="7178" width="4.42578125" style="106" hidden="1"/>
    <col min="7179" max="7422" width="9.140625" style="106" hidden="1"/>
    <col min="7423" max="7423" width="29.42578125" style="106" hidden="1"/>
    <col min="7424" max="7424" width="25.140625" style="106" hidden="1"/>
    <col min="7425" max="7425" width="22" style="106" hidden="1"/>
    <col min="7426" max="7426" width="21.42578125" style="106" hidden="1"/>
    <col min="7427" max="7427" width="19" style="106" hidden="1"/>
    <col min="7428" max="7428" width="16.28515625" style="106" hidden="1"/>
    <col min="7429" max="7429" width="19.5703125" style="106" hidden="1"/>
    <col min="7430" max="7430" width="17.42578125" style="106" hidden="1"/>
    <col min="7431" max="7431" width="17.85546875" style="106" hidden="1"/>
    <col min="7432" max="7432" width="17.140625" style="106" hidden="1"/>
    <col min="7433" max="7433" width="15.42578125" style="106" hidden="1"/>
    <col min="7434" max="7434" width="4.42578125" style="106" hidden="1"/>
    <col min="7435" max="7678" width="9.140625" style="106" hidden="1"/>
    <col min="7679" max="7679" width="29.42578125" style="106" hidden="1"/>
    <col min="7680" max="7680" width="25.140625" style="106" hidden="1"/>
    <col min="7681" max="7681" width="22" style="106" hidden="1"/>
    <col min="7682" max="7682" width="21.42578125" style="106" hidden="1"/>
    <col min="7683" max="7683" width="19" style="106" hidden="1"/>
    <col min="7684" max="7684" width="16.28515625" style="106" hidden="1"/>
    <col min="7685" max="7685" width="19.5703125" style="106" hidden="1"/>
    <col min="7686" max="7686" width="17.42578125" style="106" hidden="1"/>
    <col min="7687" max="7687" width="17.85546875" style="106" hidden="1"/>
    <col min="7688" max="7688" width="17.140625" style="106" hidden="1"/>
    <col min="7689" max="7689" width="15.42578125" style="106" hidden="1"/>
    <col min="7690" max="7690" width="4.42578125" style="106" hidden="1"/>
    <col min="7691" max="7934" width="9.140625" style="106" hidden="1"/>
    <col min="7935" max="7935" width="29.42578125" style="106" hidden="1"/>
    <col min="7936" max="7936" width="25.140625" style="106" hidden="1"/>
    <col min="7937" max="7937" width="22" style="106" hidden="1"/>
    <col min="7938" max="7938" width="21.42578125" style="106" hidden="1"/>
    <col min="7939" max="7939" width="19" style="106" hidden="1"/>
    <col min="7940" max="7940" width="16.28515625" style="106" hidden="1"/>
    <col min="7941" max="7941" width="19.5703125" style="106" hidden="1"/>
    <col min="7942" max="7942" width="17.42578125" style="106" hidden="1"/>
    <col min="7943" max="7943" width="17.85546875" style="106" hidden="1"/>
    <col min="7944" max="7944" width="17.140625" style="106" hidden="1"/>
    <col min="7945" max="7945" width="15.42578125" style="106" hidden="1"/>
    <col min="7946" max="7946" width="4.42578125" style="106" hidden="1"/>
    <col min="7947" max="8190" width="9.140625" style="106" hidden="1"/>
    <col min="8191" max="8191" width="29.42578125" style="106" hidden="1"/>
    <col min="8192" max="8192" width="25.140625" style="106" hidden="1"/>
    <col min="8193" max="8193" width="22" style="106" hidden="1"/>
    <col min="8194" max="8194" width="21.42578125" style="106" hidden="1"/>
    <col min="8195" max="8195" width="19" style="106" hidden="1"/>
    <col min="8196" max="8196" width="16.28515625" style="106" hidden="1"/>
    <col min="8197" max="8197" width="19.5703125" style="106" hidden="1"/>
    <col min="8198" max="8198" width="17.42578125" style="106" hidden="1"/>
    <col min="8199" max="8199" width="17.85546875" style="106" hidden="1"/>
    <col min="8200" max="8200" width="17.140625" style="106" hidden="1"/>
    <col min="8201" max="8201" width="15.42578125" style="106" hidden="1"/>
    <col min="8202" max="8202" width="4.42578125" style="106" hidden="1"/>
    <col min="8203" max="8446" width="9.140625" style="106" hidden="1"/>
    <col min="8447" max="8447" width="29.42578125" style="106" hidden="1"/>
    <col min="8448" max="8448" width="25.140625" style="106" hidden="1"/>
    <col min="8449" max="8449" width="22" style="106" hidden="1"/>
    <col min="8450" max="8450" width="21.42578125" style="106" hidden="1"/>
    <col min="8451" max="8451" width="19" style="106" hidden="1"/>
    <col min="8452" max="8452" width="16.28515625" style="106" hidden="1"/>
    <col min="8453" max="8453" width="19.5703125" style="106" hidden="1"/>
    <col min="8454" max="8454" width="17.42578125" style="106" hidden="1"/>
    <col min="8455" max="8455" width="17.85546875" style="106" hidden="1"/>
    <col min="8456" max="8456" width="17.140625" style="106" hidden="1"/>
    <col min="8457" max="8457" width="15.42578125" style="106" hidden="1"/>
    <col min="8458" max="8458" width="4.42578125" style="106" hidden="1"/>
    <col min="8459" max="8702" width="9.140625" style="106" hidden="1"/>
    <col min="8703" max="8703" width="29.42578125" style="106" hidden="1"/>
    <col min="8704" max="8704" width="25.140625" style="106" hidden="1"/>
    <col min="8705" max="8705" width="22" style="106" hidden="1"/>
    <col min="8706" max="8706" width="21.42578125" style="106" hidden="1"/>
    <col min="8707" max="8707" width="19" style="106" hidden="1"/>
    <col min="8708" max="8708" width="16.28515625" style="106" hidden="1"/>
    <col min="8709" max="8709" width="19.5703125" style="106" hidden="1"/>
    <col min="8710" max="8710" width="17.42578125" style="106" hidden="1"/>
    <col min="8711" max="8711" width="17.85546875" style="106" hidden="1"/>
    <col min="8712" max="8712" width="17.140625" style="106" hidden="1"/>
    <col min="8713" max="8713" width="15.42578125" style="106" hidden="1"/>
    <col min="8714" max="8714" width="4.42578125" style="106" hidden="1"/>
    <col min="8715" max="8958" width="9.140625" style="106" hidden="1"/>
    <col min="8959" max="8959" width="29.42578125" style="106" hidden="1"/>
    <col min="8960" max="8960" width="25.140625" style="106" hidden="1"/>
    <col min="8961" max="8961" width="22" style="106" hidden="1"/>
    <col min="8962" max="8962" width="21.42578125" style="106" hidden="1"/>
    <col min="8963" max="8963" width="19" style="106" hidden="1"/>
    <col min="8964" max="8964" width="16.28515625" style="106" hidden="1"/>
    <col min="8965" max="8965" width="19.5703125" style="106" hidden="1"/>
    <col min="8966" max="8966" width="17.42578125" style="106" hidden="1"/>
    <col min="8967" max="8967" width="17.85546875" style="106" hidden="1"/>
    <col min="8968" max="8968" width="17.140625" style="106" hidden="1"/>
    <col min="8969" max="8969" width="15.42578125" style="106" hidden="1"/>
    <col min="8970" max="8970" width="4.42578125" style="106" hidden="1"/>
    <col min="8971" max="9214" width="9.140625" style="106" hidden="1"/>
    <col min="9215" max="9215" width="29.42578125" style="106" hidden="1"/>
    <col min="9216" max="9216" width="25.140625" style="106" hidden="1"/>
    <col min="9217" max="9217" width="22" style="106" hidden="1"/>
    <col min="9218" max="9218" width="21.42578125" style="106" hidden="1"/>
    <col min="9219" max="9219" width="19" style="106" hidden="1"/>
    <col min="9220" max="9220" width="16.28515625" style="106" hidden="1"/>
    <col min="9221" max="9221" width="19.5703125" style="106" hidden="1"/>
    <col min="9222" max="9222" width="17.42578125" style="106" hidden="1"/>
    <col min="9223" max="9223" width="17.85546875" style="106" hidden="1"/>
    <col min="9224" max="9224" width="17.140625" style="106" hidden="1"/>
    <col min="9225" max="9225" width="15.42578125" style="106" hidden="1"/>
    <col min="9226" max="9226" width="4.42578125" style="106" hidden="1"/>
    <col min="9227" max="9470" width="9.140625" style="106" hidden="1"/>
    <col min="9471" max="9471" width="29.42578125" style="106" hidden="1"/>
    <col min="9472" max="9472" width="25.140625" style="106" hidden="1"/>
    <col min="9473" max="9473" width="22" style="106" hidden="1"/>
    <col min="9474" max="9474" width="21.42578125" style="106" hidden="1"/>
    <col min="9475" max="9475" width="19" style="106" hidden="1"/>
    <col min="9476" max="9476" width="16.28515625" style="106" hidden="1"/>
    <col min="9477" max="9477" width="19.5703125" style="106" hidden="1"/>
    <col min="9478" max="9478" width="17.42578125" style="106" hidden="1"/>
    <col min="9479" max="9479" width="17.85546875" style="106" hidden="1"/>
    <col min="9480" max="9480" width="17.140625" style="106" hidden="1"/>
    <col min="9481" max="9481" width="15.42578125" style="106" hidden="1"/>
    <col min="9482" max="9482" width="4.42578125" style="106" hidden="1"/>
    <col min="9483" max="9726" width="9.140625" style="106" hidden="1"/>
    <col min="9727" max="9727" width="29.42578125" style="106" hidden="1"/>
    <col min="9728" max="9728" width="25.140625" style="106" hidden="1"/>
    <col min="9729" max="9729" width="22" style="106" hidden="1"/>
    <col min="9730" max="9730" width="21.42578125" style="106" hidden="1"/>
    <col min="9731" max="9731" width="19" style="106" hidden="1"/>
    <col min="9732" max="9732" width="16.28515625" style="106" hidden="1"/>
    <col min="9733" max="9733" width="19.5703125" style="106" hidden="1"/>
    <col min="9734" max="9734" width="17.42578125" style="106" hidden="1"/>
    <col min="9735" max="9735" width="17.85546875" style="106" hidden="1"/>
    <col min="9736" max="9736" width="17.140625" style="106" hidden="1"/>
    <col min="9737" max="9737" width="15.42578125" style="106" hidden="1"/>
    <col min="9738" max="9738" width="4.42578125" style="106" hidden="1"/>
    <col min="9739" max="9982" width="9.140625" style="106" hidden="1"/>
    <col min="9983" max="9983" width="29.42578125" style="106" hidden="1"/>
    <col min="9984" max="9984" width="25.140625" style="106" hidden="1"/>
    <col min="9985" max="9985" width="22" style="106" hidden="1"/>
    <col min="9986" max="9986" width="21.42578125" style="106" hidden="1"/>
    <col min="9987" max="9987" width="19" style="106" hidden="1"/>
    <col min="9988" max="9988" width="16.28515625" style="106" hidden="1"/>
    <col min="9989" max="9989" width="19.5703125" style="106" hidden="1"/>
    <col min="9990" max="9990" width="17.42578125" style="106" hidden="1"/>
    <col min="9991" max="9991" width="17.85546875" style="106" hidden="1"/>
    <col min="9992" max="9992" width="17.140625" style="106" hidden="1"/>
    <col min="9993" max="9993" width="15.42578125" style="106" hidden="1"/>
    <col min="9994" max="9994" width="4.42578125" style="106" hidden="1"/>
    <col min="9995" max="10238" width="9.140625" style="106" hidden="1"/>
    <col min="10239" max="10239" width="29.42578125" style="106" hidden="1"/>
    <col min="10240" max="10240" width="25.140625" style="106" hidden="1"/>
    <col min="10241" max="10241" width="22" style="106" hidden="1"/>
    <col min="10242" max="10242" width="21.42578125" style="106" hidden="1"/>
    <col min="10243" max="10243" width="19" style="106" hidden="1"/>
    <col min="10244" max="10244" width="16.28515625" style="106" hidden="1"/>
    <col min="10245" max="10245" width="19.5703125" style="106" hidden="1"/>
    <col min="10246" max="10246" width="17.42578125" style="106" hidden="1"/>
    <col min="10247" max="10247" width="17.85546875" style="106" hidden="1"/>
    <col min="10248" max="10248" width="17.140625" style="106" hidden="1"/>
    <col min="10249" max="10249" width="15.42578125" style="106" hidden="1"/>
    <col min="10250" max="10250" width="4.42578125" style="106" hidden="1"/>
    <col min="10251" max="10494" width="9.140625" style="106" hidden="1"/>
    <col min="10495" max="10495" width="29.42578125" style="106" hidden="1"/>
    <col min="10496" max="10496" width="25.140625" style="106" hidden="1"/>
    <col min="10497" max="10497" width="22" style="106" hidden="1"/>
    <col min="10498" max="10498" width="21.42578125" style="106" hidden="1"/>
    <col min="10499" max="10499" width="19" style="106" hidden="1"/>
    <col min="10500" max="10500" width="16.28515625" style="106" hidden="1"/>
    <col min="10501" max="10501" width="19.5703125" style="106" hidden="1"/>
    <col min="10502" max="10502" width="17.42578125" style="106" hidden="1"/>
    <col min="10503" max="10503" width="17.85546875" style="106" hidden="1"/>
    <col min="10504" max="10504" width="17.140625" style="106" hidden="1"/>
    <col min="10505" max="10505" width="15.42578125" style="106" hidden="1"/>
    <col min="10506" max="10506" width="4.42578125" style="106" hidden="1"/>
    <col min="10507" max="10750" width="9.140625" style="106" hidden="1"/>
    <col min="10751" max="10751" width="29.42578125" style="106" hidden="1"/>
    <col min="10752" max="10752" width="25.140625" style="106" hidden="1"/>
    <col min="10753" max="10753" width="22" style="106" hidden="1"/>
    <col min="10754" max="10754" width="21.42578125" style="106" hidden="1"/>
    <col min="10755" max="10755" width="19" style="106" hidden="1"/>
    <col min="10756" max="10756" width="16.28515625" style="106" hidden="1"/>
    <col min="10757" max="10757" width="19.5703125" style="106" hidden="1"/>
    <col min="10758" max="10758" width="17.42578125" style="106" hidden="1"/>
    <col min="10759" max="10759" width="17.85546875" style="106" hidden="1"/>
    <col min="10760" max="10760" width="17.140625" style="106" hidden="1"/>
    <col min="10761" max="10761" width="15.42578125" style="106" hidden="1"/>
    <col min="10762" max="10762" width="4.42578125" style="106" hidden="1"/>
    <col min="10763" max="11006" width="9.140625" style="106" hidden="1"/>
    <col min="11007" max="11007" width="29.42578125" style="106" hidden="1"/>
    <col min="11008" max="11008" width="25.140625" style="106" hidden="1"/>
    <col min="11009" max="11009" width="22" style="106" hidden="1"/>
    <col min="11010" max="11010" width="21.42578125" style="106" hidden="1"/>
    <col min="11011" max="11011" width="19" style="106" hidden="1"/>
    <col min="11012" max="11012" width="16.28515625" style="106" hidden="1"/>
    <col min="11013" max="11013" width="19.5703125" style="106" hidden="1"/>
    <col min="11014" max="11014" width="17.42578125" style="106" hidden="1"/>
    <col min="11015" max="11015" width="17.85546875" style="106" hidden="1"/>
    <col min="11016" max="11016" width="17.140625" style="106" hidden="1"/>
    <col min="11017" max="11017" width="15.42578125" style="106" hidden="1"/>
    <col min="11018" max="11018" width="4.42578125" style="106" hidden="1"/>
    <col min="11019" max="11262" width="9.140625" style="106" hidden="1"/>
    <col min="11263" max="11263" width="29.42578125" style="106" hidden="1"/>
    <col min="11264" max="11264" width="25.140625" style="106" hidden="1"/>
    <col min="11265" max="11265" width="22" style="106" hidden="1"/>
    <col min="11266" max="11266" width="21.42578125" style="106" hidden="1"/>
    <col min="11267" max="11267" width="19" style="106" hidden="1"/>
    <col min="11268" max="11268" width="16.28515625" style="106" hidden="1"/>
    <col min="11269" max="11269" width="19.5703125" style="106" hidden="1"/>
    <col min="11270" max="11270" width="17.42578125" style="106" hidden="1"/>
    <col min="11271" max="11271" width="17.85546875" style="106" hidden="1"/>
    <col min="11272" max="11272" width="17.140625" style="106" hidden="1"/>
    <col min="11273" max="11273" width="15.42578125" style="106" hidden="1"/>
    <col min="11274" max="11274" width="4.42578125" style="106" hidden="1"/>
    <col min="11275" max="11518" width="9.140625" style="106" hidden="1"/>
    <col min="11519" max="11519" width="29.42578125" style="106" hidden="1"/>
    <col min="11520" max="11520" width="25.140625" style="106" hidden="1"/>
    <col min="11521" max="11521" width="22" style="106" hidden="1"/>
    <col min="11522" max="11522" width="21.42578125" style="106" hidden="1"/>
    <col min="11523" max="11523" width="19" style="106" hidden="1"/>
    <col min="11524" max="11524" width="16.28515625" style="106" hidden="1"/>
    <col min="11525" max="11525" width="19.5703125" style="106" hidden="1"/>
    <col min="11526" max="11526" width="17.42578125" style="106" hidden="1"/>
    <col min="11527" max="11527" width="17.85546875" style="106" hidden="1"/>
    <col min="11528" max="11528" width="17.140625" style="106" hidden="1"/>
    <col min="11529" max="11529" width="15.42578125" style="106" hidden="1"/>
    <col min="11530" max="11530" width="4.42578125" style="106" hidden="1"/>
    <col min="11531" max="11774" width="9.140625" style="106" hidden="1"/>
    <col min="11775" max="11775" width="29.42578125" style="106" hidden="1"/>
    <col min="11776" max="11776" width="25.140625" style="106" hidden="1"/>
    <col min="11777" max="11777" width="22" style="106" hidden="1"/>
    <col min="11778" max="11778" width="21.42578125" style="106" hidden="1"/>
    <col min="11779" max="11779" width="19" style="106" hidden="1"/>
    <col min="11780" max="11780" width="16.28515625" style="106" hidden="1"/>
    <col min="11781" max="11781" width="19.5703125" style="106" hidden="1"/>
    <col min="11782" max="11782" width="17.42578125" style="106" hidden="1"/>
    <col min="11783" max="11783" width="17.85546875" style="106" hidden="1"/>
    <col min="11784" max="11784" width="17.140625" style="106" hidden="1"/>
    <col min="11785" max="11785" width="15.42578125" style="106" hidden="1"/>
    <col min="11786" max="11786" width="4.42578125" style="106" hidden="1"/>
    <col min="11787" max="12030" width="9.140625" style="106" hidden="1"/>
    <col min="12031" max="12031" width="29.42578125" style="106" hidden="1"/>
    <col min="12032" max="12032" width="25.140625" style="106" hidden="1"/>
    <col min="12033" max="12033" width="22" style="106" hidden="1"/>
    <col min="12034" max="12034" width="21.42578125" style="106" hidden="1"/>
    <col min="12035" max="12035" width="19" style="106" hidden="1"/>
    <col min="12036" max="12036" width="16.28515625" style="106" hidden="1"/>
    <col min="12037" max="12037" width="19.5703125" style="106" hidden="1"/>
    <col min="12038" max="12038" width="17.42578125" style="106" hidden="1"/>
    <col min="12039" max="12039" width="17.85546875" style="106" hidden="1"/>
    <col min="12040" max="12040" width="17.140625" style="106" hidden="1"/>
    <col min="12041" max="12041" width="15.42578125" style="106" hidden="1"/>
    <col min="12042" max="12042" width="4.42578125" style="106" hidden="1"/>
    <col min="12043" max="12286" width="9.140625" style="106" hidden="1"/>
    <col min="12287" max="12287" width="29.42578125" style="106" hidden="1"/>
    <col min="12288" max="12288" width="25.140625" style="106" hidden="1"/>
    <col min="12289" max="12289" width="22" style="106" hidden="1"/>
    <col min="12290" max="12290" width="21.42578125" style="106" hidden="1"/>
    <col min="12291" max="12291" width="19" style="106" hidden="1"/>
    <col min="12292" max="12292" width="16.28515625" style="106" hidden="1"/>
    <col min="12293" max="12293" width="19.5703125" style="106" hidden="1"/>
    <col min="12294" max="12294" width="17.42578125" style="106" hidden="1"/>
    <col min="12295" max="12295" width="17.85546875" style="106" hidden="1"/>
    <col min="12296" max="12296" width="17.140625" style="106" hidden="1"/>
    <col min="12297" max="12297" width="15.42578125" style="106" hidden="1"/>
    <col min="12298" max="12298" width="4.42578125" style="106" hidden="1"/>
    <col min="12299" max="12542" width="9.140625" style="106" hidden="1"/>
    <col min="12543" max="12543" width="29.42578125" style="106" hidden="1"/>
    <col min="12544" max="12544" width="25.140625" style="106" hidden="1"/>
    <col min="12545" max="12545" width="22" style="106" hidden="1"/>
    <col min="12546" max="12546" width="21.42578125" style="106" hidden="1"/>
    <col min="12547" max="12547" width="19" style="106" hidden="1"/>
    <col min="12548" max="12548" width="16.28515625" style="106" hidden="1"/>
    <col min="12549" max="12549" width="19.5703125" style="106" hidden="1"/>
    <col min="12550" max="12550" width="17.42578125" style="106" hidden="1"/>
    <col min="12551" max="12551" width="17.85546875" style="106" hidden="1"/>
    <col min="12552" max="12552" width="17.140625" style="106" hidden="1"/>
    <col min="12553" max="12553" width="15.42578125" style="106" hidden="1"/>
    <col min="12554" max="12554" width="4.42578125" style="106" hidden="1"/>
    <col min="12555" max="12798" width="9.140625" style="106" hidden="1"/>
    <col min="12799" max="12799" width="29.42578125" style="106" hidden="1"/>
    <col min="12800" max="12800" width="25.140625" style="106" hidden="1"/>
    <col min="12801" max="12801" width="22" style="106" hidden="1"/>
    <col min="12802" max="12802" width="21.42578125" style="106" hidden="1"/>
    <col min="12803" max="12803" width="19" style="106" hidden="1"/>
    <col min="12804" max="12804" width="16.28515625" style="106" hidden="1"/>
    <col min="12805" max="12805" width="19.5703125" style="106" hidden="1"/>
    <col min="12806" max="12806" width="17.42578125" style="106" hidden="1"/>
    <col min="12807" max="12807" width="17.85546875" style="106" hidden="1"/>
    <col min="12808" max="12808" width="17.140625" style="106" hidden="1"/>
    <col min="12809" max="12809" width="15.42578125" style="106" hidden="1"/>
    <col min="12810" max="12810" width="4.42578125" style="106" hidden="1"/>
    <col min="12811" max="13054" width="9.140625" style="106" hidden="1"/>
    <col min="13055" max="13055" width="29.42578125" style="106" hidden="1"/>
    <col min="13056" max="13056" width="25.140625" style="106" hidden="1"/>
    <col min="13057" max="13057" width="22" style="106" hidden="1"/>
    <col min="13058" max="13058" width="21.42578125" style="106" hidden="1"/>
    <col min="13059" max="13059" width="19" style="106" hidden="1"/>
    <col min="13060" max="13060" width="16.28515625" style="106" hidden="1"/>
    <col min="13061" max="13061" width="19.5703125" style="106" hidden="1"/>
    <col min="13062" max="13062" width="17.42578125" style="106" hidden="1"/>
    <col min="13063" max="13063" width="17.85546875" style="106" hidden="1"/>
    <col min="13064" max="13064" width="17.140625" style="106" hidden="1"/>
    <col min="13065" max="13065" width="15.42578125" style="106" hidden="1"/>
    <col min="13066" max="13066" width="4.42578125" style="106" hidden="1"/>
    <col min="13067" max="13310" width="9.140625" style="106" hidden="1"/>
    <col min="13311" max="13311" width="29.42578125" style="106" hidden="1"/>
    <col min="13312" max="13312" width="25.140625" style="106" hidden="1"/>
    <col min="13313" max="13313" width="22" style="106" hidden="1"/>
    <col min="13314" max="13314" width="21.42578125" style="106" hidden="1"/>
    <col min="13315" max="13315" width="19" style="106" hidden="1"/>
    <col min="13316" max="13316" width="16.28515625" style="106" hidden="1"/>
    <col min="13317" max="13317" width="19.5703125" style="106" hidden="1"/>
    <col min="13318" max="13318" width="17.42578125" style="106" hidden="1"/>
    <col min="13319" max="13319" width="17.85546875" style="106" hidden="1"/>
    <col min="13320" max="13320" width="17.140625" style="106" hidden="1"/>
    <col min="13321" max="13321" width="15.42578125" style="106" hidden="1"/>
    <col min="13322" max="13322" width="4.42578125" style="106" hidden="1"/>
    <col min="13323" max="13566" width="9.140625" style="106" hidden="1"/>
    <col min="13567" max="13567" width="29.42578125" style="106" hidden="1"/>
    <col min="13568" max="13568" width="25.140625" style="106" hidden="1"/>
    <col min="13569" max="13569" width="22" style="106" hidden="1"/>
    <col min="13570" max="13570" width="21.42578125" style="106" hidden="1"/>
    <col min="13571" max="13571" width="19" style="106" hidden="1"/>
    <col min="13572" max="13572" width="16.28515625" style="106" hidden="1"/>
    <col min="13573" max="13573" width="19.5703125" style="106" hidden="1"/>
    <col min="13574" max="13574" width="17.42578125" style="106" hidden="1"/>
    <col min="13575" max="13575" width="17.85546875" style="106" hidden="1"/>
    <col min="13576" max="13576" width="17.140625" style="106" hidden="1"/>
    <col min="13577" max="13577" width="15.42578125" style="106" hidden="1"/>
    <col min="13578" max="13578" width="4.42578125" style="106" hidden="1"/>
    <col min="13579" max="13822" width="9.140625" style="106" hidden="1"/>
    <col min="13823" max="13823" width="29.42578125" style="106" hidden="1"/>
    <col min="13824" max="13824" width="25.140625" style="106" hidden="1"/>
    <col min="13825" max="13825" width="22" style="106" hidden="1"/>
    <col min="13826" max="13826" width="21.42578125" style="106" hidden="1"/>
    <col min="13827" max="13827" width="19" style="106" hidden="1"/>
    <col min="13828" max="13828" width="16.28515625" style="106" hidden="1"/>
    <col min="13829" max="13829" width="19.5703125" style="106" hidden="1"/>
    <col min="13830" max="13830" width="17.42578125" style="106" hidden="1"/>
    <col min="13831" max="13831" width="17.85546875" style="106" hidden="1"/>
    <col min="13832" max="13832" width="17.140625" style="106" hidden="1"/>
    <col min="13833" max="13833" width="15.42578125" style="106" hidden="1"/>
    <col min="13834" max="13834" width="4.42578125" style="106" hidden="1"/>
    <col min="13835" max="14078" width="9.140625" style="106" hidden="1"/>
    <col min="14079" max="14079" width="29.42578125" style="106" hidden="1"/>
    <col min="14080" max="14080" width="25.140625" style="106" hidden="1"/>
    <col min="14081" max="14081" width="22" style="106" hidden="1"/>
    <col min="14082" max="14082" width="21.42578125" style="106" hidden="1"/>
    <col min="14083" max="14083" width="19" style="106" hidden="1"/>
    <col min="14084" max="14084" width="16.28515625" style="106" hidden="1"/>
    <col min="14085" max="14085" width="19.5703125" style="106" hidden="1"/>
    <col min="14086" max="14086" width="17.42578125" style="106" hidden="1"/>
    <col min="14087" max="14087" width="17.85546875" style="106" hidden="1"/>
    <col min="14088" max="14088" width="17.140625" style="106" hidden="1"/>
    <col min="14089" max="14089" width="15.42578125" style="106" hidden="1"/>
    <col min="14090" max="14090" width="4.42578125" style="106" hidden="1"/>
    <col min="14091" max="14334" width="9.140625" style="106" hidden="1"/>
    <col min="14335" max="14335" width="29.42578125" style="106" hidden="1"/>
    <col min="14336" max="14336" width="25.140625" style="106" hidden="1"/>
    <col min="14337" max="14337" width="22" style="106" hidden="1"/>
    <col min="14338" max="14338" width="21.42578125" style="106" hidden="1"/>
    <col min="14339" max="14339" width="19" style="106" hidden="1"/>
    <col min="14340" max="14340" width="16.28515625" style="106" hidden="1"/>
    <col min="14341" max="14341" width="19.5703125" style="106" hidden="1"/>
    <col min="14342" max="14342" width="17.42578125" style="106" hidden="1"/>
    <col min="14343" max="14343" width="17.85546875" style="106" hidden="1"/>
    <col min="14344" max="14344" width="17.140625" style="106" hidden="1"/>
    <col min="14345" max="14345" width="15.42578125" style="106" hidden="1"/>
    <col min="14346" max="14346" width="4.42578125" style="106" hidden="1"/>
    <col min="14347" max="14590" width="9.140625" style="106" hidden="1"/>
    <col min="14591" max="14591" width="29.42578125" style="106" hidden="1"/>
    <col min="14592" max="14592" width="25.140625" style="106" hidden="1"/>
    <col min="14593" max="14593" width="22" style="106" hidden="1"/>
    <col min="14594" max="14594" width="21.42578125" style="106" hidden="1"/>
    <col min="14595" max="14595" width="19" style="106" hidden="1"/>
    <col min="14596" max="14596" width="16.28515625" style="106" hidden="1"/>
    <col min="14597" max="14597" width="19.5703125" style="106" hidden="1"/>
    <col min="14598" max="14598" width="17.42578125" style="106" hidden="1"/>
    <col min="14599" max="14599" width="17.85546875" style="106" hidden="1"/>
    <col min="14600" max="14600" width="17.140625" style="106" hidden="1"/>
    <col min="14601" max="14601" width="15.42578125" style="106" hidden="1"/>
    <col min="14602" max="14602" width="4.42578125" style="106" hidden="1"/>
    <col min="14603" max="14846" width="9.140625" style="106" hidden="1"/>
    <col min="14847" max="14847" width="29.42578125" style="106" hidden="1"/>
    <col min="14848" max="14848" width="25.140625" style="106" hidden="1"/>
    <col min="14849" max="14849" width="22" style="106" hidden="1"/>
    <col min="14850" max="14850" width="21.42578125" style="106" hidden="1"/>
    <col min="14851" max="14851" width="19" style="106" hidden="1"/>
    <col min="14852" max="14852" width="16.28515625" style="106" hidden="1"/>
    <col min="14853" max="14853" width="19.5703125" style="106" hidden="1"/>
    <col min="14854" max="14854" width="17.42578125" style="106" hidden="1"/>
    <col min="14855" max="14855" width="17.85546875" style="106" hidden="1"/>
    <col min="14856" max="14856" width="17.140625" style="106" hidden="1"/>
    <col min="14857" max="14857" width="15.42578125" style="106" hidden="1"/>
    <col min="14858" max="14858" width="4.42578125" style="106" hidden="1"/>
    <col min="14859" max="15102" width="9.140625" style="106" hidden="1"/>
    <col min="15103" max="15103" width="29.42578125" style="106" hidden="1"/>
    <col min="15104" max="15104" width="25.140625" style="106" hidden="1"/>
    <col min="15105" max="15105" width="22" style="106" hidden="1"/>
    <col min="15106" max="15106" width="21.42578125" style="106" hidden="1"/>
    <col min="15107" max="15107" width="19" style="106" hidden="1"/>
    <col min="15108" max="15108" width="16.28515625" style="106" hidden="1"/>
    <col min="15109" max="15109" width="19.5703125" style="106" hidden="1"/>
    <col min="15110" max="15110" width="17.42578125" style="106" hidden="1"/>
    <col min="15111" max="15111" width="17.85546875" style="106" hidden="1"/>
    <col min="15112" max="15112" width="17.140625" style="106" hidden="1"/>
    <col min="15113" max="15113" width="15.42578125" style="106" hidden="1"/>
    <col min="15114" max="15114" width="4.42578125" style="106" hidden="1"/>
    <col min="15115" max="15358" width="9.140625" style="106" hidden="1"/>
    <col min="15359" max="15359" width="29.42578125" style="106" hidden="1"/>
    <col min="15360" max="15360" width="25.140625" style="106" hidden="1"/>
    <col min="15361" max="15361" width="22" style="106" hidden="1"/>
    <col min="15362" max="15362" width="21.42578125" style="106" hidden="1"/>
    <col min="15363" max="15363" width="19" style="106" hidden="1"/>
    <col min="15364" max="15364" width="16.28515625" style="106" hidden="1"/>
    <col min="15365" max="15365" width="19.5703125" style="106" hidden="1"/>
    <col min="15366" max="15366" width="17.42578125" style="106" hidden="1"/>
    <col min="15367" max="15367" width="17.85546875" style="106" hidden="1"/>
    <col min="15368" max="15368" width="17.140625" style="106" hidden="1"/>
    <col min="15369" max="15369" width="15.42578125" style="106" hidden="1"/>
    <col min="15370" max="15370" width="4.42578125" style="106" hidden="1"/>
    <col min="15371" max="15614" width="9.140625" style="106" hidden="1"/>
    <col min="15615" max="15615" width="29.42578125" style="106" hidden="1"/>
    <col min="15616" max="15616" width="25.140625" style="106" hidden="1"/>
    <col min="15617" max="15617" width="22" style="106" hidden="1"/>
    <col min="15618" max="15618" width="21.42578125" style="106" hidden="1"/>
    <col min="15619" max="15619" width="19" style="106" hidden="1"/>
    <col min="15620" max="15620" width="16.28515625" style="106" hidden="1"/>
    <col min="15621" max="15621" width="19.5703125" style="106" hidden="1"/>
    <col min="15622" max="15622" width="17.42578125" style="106" hidden="1"/>
    <col min="15623" max="15623" width="17.85546875" style="106" hidden="1"/>
    <col min="15624" max="15624" width="17.140625" style="106" hidden="1"/>
    <col min="15625" max="15625" width="15.42578125" style="106" hidden="1"/>
    <col min="15626" max="15626" width="4.42578125" style="106" hidden="1"/>
    <col min="15627" max="15870" width="9.140625" style="106" hidden="1"/>
    <col min="15871" max="15871" width="29.42578125" style="106" hidden="1"/>
    <col min="15872" max="15872" width="25.140625" style="106" hidden="1"/>
    <col min="15873" max="15873" width="22" style="106" hidden="1"/>
    <col min="15874" max="15874" width="21.42578125" style="106" hidden="1"/>
    <col min="15875" max="15875" width="19" style="106" hidden="1"/>
    <col min="15876" max="15876" width="16.28515625" style="106" hidden="1"/>
    <col min="15877" max="15877" width="19.5703125" style="106" hidden="1"/>
    <col min="15878" max="15878" width="17.42578125" style="106" hidden="1"/>
    <col min="15879" max="15879" width="17.85546875" style="106" hidden="1"/>
    <col min="15880" max="15880" width="17.140625" style="106" hidden="1"/>
    <col min="15881" max="15881" width="15.42578125" style="106" hidden="1"/>
    <col min="15882" max="15882" width="4.42578125" style="106" hidden="1"/>
    <col min="15883" max="16126" width="9.140625" style="106" hidden="1"/>
    <col min="16127" max="16127" width="29.42578125" style="106" hidden="1"/>
    <col min="16128" max="16128" width="25.140625" style="106" hidden="1"/>
    <col min="16129" max="16129" width="22" style="106" hidden="1"/>
    <col min="16130" max="16130" width="21.42578125" style="106" hidden="1"/>
    <col min="16131" max="16131" width="19" style="106" hidden="1"/>
    <col min="16132" max="16132" width="16.28515625" style="106" hidden="1"/>
    <col min="16133" max="16133" width="19.5703125" style="106" hidden="1"/>
    <col min="16134" max="16134" width="17.42578125" style="106" hidden="1"/>
    <col min="16135" max="16135" width="17.85546875" style="106" hidden="1"/>
    <col min="16136" max="16136" width="17.140625" style="106" hidden="1"/>
    <col min="16137" max="16137" width="15.42578125" style="106" hidden="1"/>
    <col min="16138" max="16138" width="4.42578125" style="106" hidden="1"/>
    <col min="16139" max="16382" width="9.140625" style="106" hidden="1"/>
    <col min="16383" max="16383" width="29.42578125" style="106" hidden="1"/>
    <col min="16384" max="16384" width="25.140625" style="106" hidden="1"/>
  </cols>
  <sheetData>
    <row r="1" spans="1:11" ht="14.25" customHeight="1">
      <c r="A1" s="103"/>
      <c r="B1" s="104"/>
      <c r="C1" s="104"/>
      <c r="D1" s="104"/>
      <c r="E1" s="104"/>
      <c r="F1" s="104"/>
      <c r="G1" s="104"/>
      <c r="H1" s="104"/>
      <c r="I1" s="104"/>
    </row>
    <row r="2" spans="1:11" s="109" customFormat="1" ht="18.75" customHeight="1">
      <c r="A2" s="107" t="s">
        <v>46</v>
      </c>
      <c r="B2" s="107"/>
      <c r="C2" s="107"/>
      <c r="D2" s="107"/>
      <c r="E2" s="107"/>
      <c r="F2" s="107"/>
      <c r="G2" s="107"/>
      <c r="H2" s="107"/>
      <c r="I2" s="107"/>
      <c r="J2" s="108"/>
      <c r="K2" s="106"/>
    </row>
    <row r="3" spans="1:11" s="109" customFormat="1" ht="20.25" customHeight="1">
      <c r="A3" s="107" t="s">
        <v>127</v>
      </c>
      <c r="B3" s="107"/>
      <c r="C3" s="107"/>
      <c r="D3" s="107"/>
      <c r="E3" s="107"/>
      <c r="F3" s="107"/>
      <c r="G3" s="107"/>
      <c r="H3" s="107"/>
      <c r="I3" s="107"/>
      <c r="J3" s="108"/>
      <c r="K3" s="106"/>
    </row>
    <row r="4" spans="1:11" s="109" customFormat="1" ht="24" customHeight="1">
      <c r="A4" s="107" t="s">
        <v>2</v>
      </c>
      <c r="B4" s="107"/>
      <c r="C4" s="107"/>
      <c r="D4" s="107"/>
      <c r="E4" s="107"/>
      <c r="F4" s="107"/>
      <c r="G4" s="107"/>
      <c r="H4" s="107"/>
      <c r="I4" s="107"/>
      <c r="J4" s="108"/>
      <c r="K4" s="106"/>
    </row>
    <row r="5" spans="1:11" s="113" customFormat="1" ht="28.5" customHeight="1" thickBot="1">
      <c r="A5" s="110" t="s">
        <v>48</v>
      </c>
      <c r="B5" s="110"/>
      <c r="C5" s="110"/>
      <c r="D5" s="110"/>
      <c r="E5" s="110"/>
      <c r="F5" s="110"/>
      <c r="G5" s="110"/>
      <c r="H5" s="110"/>
      <c r="I5" s="110"/>
      <c r="J5" s="111"/>
      <c r="K5" s="112"/>
    </row>
    <row r="6" spans="1:11" s="117" customFormat="1" ht="36.75" customHeight="1" thickTop="1" thickBot="1">
      <c r="A6" s="114" t="s">
        <v>118</v>
      </c>
      <c r="B6" s="115" t="s">
        <v>128</v>
      </c>
      <c r="C6" s="115" t="s">
        <v>129</v>
      </c>
      <c r="D6" s="115" t="s">
        <v>130</v>
      </c>
      <c r="E6" s="116" t="s">
        <v>131</v>
      </c>
      <c r="F6" s="116" t="s">
        <v>132</v>
      </c>
      <c r="G6" s="115" t="s">
        <v>133</v>
      </c>
      <c r="H6" s="116" t="s">
        <v>134</v>
      </c>
      <c r="I6" s="116" t="s">
        <v>115</v>
      </c>
      <c r="J6" s="105"/>
    </row>
    <row r="7" spans="1:11" s="117" customFormat="1" ht="20.100000000000001" customHeight="1" thickTop="1">
      <c r="A7" s="118" t="s">
        <v>16</v>
      </c>
      <c r="B7" s="118"/>
      <c r="C7" s="118"/>
      <c r="D7" s="118"/>
      <c r="E7" s="118"/>
      <c r="F7" s="118"/>
      <c r="G7" s="118"/>
      <c r="H7" s="118"/>
      <c r="I7" s="118"/>
      <c r="J7" s="105"/>
    </row>
    <row r="8" spans="1:11" s="117" customFormat="1" ht="20.100000000000001" customHeight="1">
      <c r="A8" s="119" t="str">
        <f>+[1]DB!AJ8</f>
        <v>BCR</v>
      </c>
      <c r="B8" s="120">
        <f>+[1]DB!AK8/1000</f>
        <v>227420.04493999999</v>
      </c>
      <c r="C8" s="120">
        <f>+[1]DB!AL8/1000</f>
        <v>70.943979999999996</v>
      </c>
      <c r="D8" s="120">
        <f>+[1]DB!AM8/1000</f>
        <v>42608.599299999994</v>
      </c>
      <c r="E8" s="120">
        <f>+[1]DB!AN8/1000</f>
        <v>33379.007680000002</v>
      </c>
      <c r="F8" s="120">
        <f>+[1]DB!AO8/1000</f>
        <v>1199553.42081</v>
      </c>
      <c r="G8" s="120">
        <f>+[1]DB!AP8/1000</f>
        <v>16962.078859999998</v>
      </c>
      <c r="H8" s="120">
        <f>+[1]DB!AQ8/1000</f>
        <v>119061.7775</v>
      </c>
      <c r="I8" s="120">
        <f>SUM(B8:H8)</f>
        <v>1639055.8730700002</v>
      </c>
      <c r="J8" s="105"/>
    </row>
    <row r="9" spans="1:11" s="117" customFormat="1" ht="20.100000000000001" customHeight="1">
      <c r="A9" s="119" t="str">
        <f>+[1]DB!AJ9</f>
        <v>BDB</v>
      </c>
      <c r="B9" s="120">
        <f>+[1]DB!AK9/1000</f>
        <v>0</v>
      </c>
      <c r="C9" s="120">
        <f>+[1]DB!AL9/1000</f>
        <v>0</v>
      </c>
      <c r="D9" s="120">
        <f>+[1]DB!AM9/1000</f>
        <v>0</v>
      </c>
      <c r="E9" s="120">
        <f>+[1]DB!AN9/1000</f>
        <v>0</v>
      </c>
      <c r="F9" s="120">
        <f>+[1]DB!AO9/1000</f>
        <v>86918.277780000004</v>
      </c>
      <c r="G9" s="120">
        <f>+[1]DB!AP9/1000</f>
        <v>0</v>
      </c>
      <c r="H9" s="120">
        <f>+[1]DB!AQ9/1000</f>
        <v>3500</v>
      </c>
      <c r="I9" s="120">
        <f t="shared" ref="I9:I20" si="0">SUM(B9:H9)</f>
        <v>90418.277780000004</v>
      </c>
      <c r="J9" s="105"/>
    </row>
    <row r="10" spans="1:11" s="117" customFormat="1" ht="20.100000000000001" customHeight="1">
      <c r="A10" s="119" t="str">
        <f>+[1]DB!AJ10</f>
        <v>BEC</v>
      </c>
      <c r="B10" s="120">
        <f>+[1]DB!AK10/1000</f>
        <v>266239.68984000001</v>
      </c>
      <c r="C10" s="120">
        <f>+[1]DB!AL10/1000</f>
        <v>5310.3654500000002</v>
      </c>
      <c r="D10" s="120">
        <f>+[1]DB!AM10/1000</f>
        <v>26372.640670000001</v>
      </c>
      <c r="E10" s="120">
        <f>+[1]DB!AN10/1000</f>
        <v>2867.9413999999997</v>
      </c>
      <c r="F10" s="120">
        <f>+[1]DB!AO10/1000</f>
        <v>255318.74398</v>
      </c>
      <c r="G10" s="120">
        <f>+[1]DB!AP10/1000</f>
        <v>2456.1649400000001</v>
      </c>
      <c r="H10" s="120">
        <f>+[1]DB!AQ10/1000</f>
        <v>560350.37849000003</v>
      </c>
      <c r="I10" s="120">
        <f t="shared" si="0"/>
        <v>1118915.9247699999</v>
      </c>
      <c r="J10" s="105"/>
    </row>
    <row r="11" spans="1:11" s="117" customFormat="1" ht="20.100000000000001" customHeight="1">
      <c r="A11" s="119" t="str">
        <f>+[1]DB!AJ11</f>
        <v>BFO</v>
      </c>
      <c r="B11" s="120">
        <f>+[1]DB!AK11/1000</f>
        <v>84453.491239999988</v>
      </c>
      <c r="C11" s="120">
        <f>+[1]DB!AL11/1000</f>
        <v>926.12711999999999</v>
      </c>
      <c r="D11" s="120">
        <f>+[1]DB!AM11/1000</f>
        <v>84.60051</v>
      </c>
      <c r="E11" s="120">
        <f>+[1]DB!AN11/1000</f>
        <v>3624.2023399999998</v>
      </c>
      <c r="F11" s="120">
        <f>+[1]DB!AO11/1000</f>
        <v>78977.059209999992</v>
      </c>
      <c r="G11" s="120">
        <f>+[1]DB!AP11/1000</f>
        <v>185.89294000000001</v>
      </c>
      <c r="H11" s="120">
        <f>+[1]DB!AQ11/1000</f>
        <v>41107.362560000001</v>
      </c>
      <c r="I11" s="120">
        <f t="shared" si="0"/>
        <v>209358.73591999998</v>
      </c>
      <c r="J11" s="105"/>
    </row>
    <row r="12" spans="1:11" s="117" customFormat="1" ht="20.100000000000001" customHeight="1">
      <c r="A12" s="119" t="str">
        <f>+[1]DB!AJ12</f>
        <v>BGA</v>
      </c>
      <c r="B12" s="120">
        <f>+[1]DB!AK12/1000</f>
        <v>310786.28460000001</v>
      </c>
      <c r="C12" s="120">
        <f>+[1]DB!AL12/1000</f>
        <v>0</v>
      </c>
      <c r="D12" s="120">
        <f>+[1]DB!AM12/1000</f>
        <v>54492.795180000001</v>
      </c>
      <c r="E12" s="120">
        <f>+[1]DB!AN12/1000</f>
        <v>1616.7474999999999</v>
      </c>
      <c r="F12" s="120">
        <f>+[1]DB!AO12/1000</f>
        <v>458079.87898000004</v>
      </c>
      <c r="G12" s="120">
        <f>+[1]DB!AP12/1000</f>
        <v>14394.176720000001</v>
      </c>
      <c r="H12" s="120">
        <f>+[1]DB!AQ12/1000</f>
        <v>203977.52452000001</v>
      </c>
      <c r="I12" s="120">
        <f t="shared" si="0"/>
        <v>1043347.4075000001</v>
      </c>
      <c r="J12" s="105"/>
    </row>
    <row r="13" spans="1:11" s="117" customFormat="1" ht="20.100000000000001" customHeight="1">
      <c r="A13" s="119" t="str">
        <f>+[1]DB!AJ13</f>
        <v>BIE</v>
      </c>
      <c r="B13" s="120">
        <f>+[1]DB!AK13/1000</f>
        <v>371943.29116000002</v>
      </c>
      <c r="C13" s="120">
        <f>+[1]DB!AL13/1000</f>
        <v>3950.8731499999999</v>
      </c>
      <c r="D13" s="120">
        <f>+[1]DB!AM13/1000</f>
        <v>0</v>
      </c>
      <c r="E13" s="120">
        <f>+[1]DB!AN13/1000</f>
        <v>10837.55867</v>
      </c>
      <c r="F13" s="120">
        <f>+[1]DB!AO13/1000</f>
        <v>530087.82847000007</v>
      </c>
      <c r="G13" s="120">
        <f>+[1]DB!AP13/1000</f>
        <v>0</v>
      </c>
      <c r="H13" s="120">
        <f>+[1]DB!AQ13/1000</f>
        <v>918591.33957000007</v>
      </c>
      <c r="I13" s="120">
        <f t="shared" si="0"/>
        <v>1835410.8910200002</v>
      </c>
      <c r="J13" s="105"/>
    </row>
    <row r="14" spans="1:11" s="117" customFormat="1" ht="20.100000000000001" customHeight="1">
      <c r="A14" s="119" t="str">
        <f>+[1]DB!AJ14</f>
        <v>BIS</v>
      </c>
      <c r="B14" s="120">
        <f>+[1]DB!AK14/1000</f>
        <v>359045.19822000002</v>
      </c>
      <c r="C14" s="120">
        <f>+[1]DB!AL14/1000</f>
        <v>3291.9023999999999</v>
      </c>
      <c r="D14" s="120">
        <f>+[1]DB!AM14/1000</f>
        <v>9222.9948299999996</v>
      </c>
      <c r="E14" s="120">
        <f>+[1]DB!AN14/1000</f>
        <v>107733.53245</v>
      </c>
      <c r="F14" s="120">
        <f>+[1]DB!AO14/1000</f>
        <v>1264387.6026700002</v>
      </c>
      <c r="G14" s="120">
        <f>+[1]DB!AP14/1000</f>
        <v>70475.105089999997</v>
      </c>
      <c r="H14" s="120">
        <f>+[1]DB!AQ14/1000</f>
        <v>552160.07904999994</v>
      </c>
      <c r="I14" s="120">
        <f t="shared" si="0"/>
        <v>2366316.4147100002</v>
      </c>
      <c r="J14" s="105"/>
    </row>
    <row r="15" spans="1:11" s="117" customFormat="1" ht="20.100000000000001" customHeight="1">
      <c r="A15" s="119" t="str">
        <f>+[1]DB!AJ15</f>
        <v>BLA</v>
      </c>
      <c r="B15" s="120">
        <f>+[1]DB!AK15/1000</f>
        <v>144989.20984999998</v>
      </c>
      <c r="C15" s="120">
        <f>+[1]DB!AL15/1000</f>
        <v>4103.8970099999997</v>
      </c>
      <c r="D15" s="120">
        <f>+[1]DB!AM15/1000</f>
        <v>880.80660999999998</v>
      </c>
      <c r="E15" s="120">
        <f>+[1]DB!AN15/1000</f>
        <v>8795.1844799999999</v>
      </c>
      <c r="F15" s="120">
        <f>+[1]DB!AO15/1000</f>
        <v>336241.04589000001</v>
      </c>
      <c r="G15" s="120">
        <f>+[1]DB!AP15/1000</f>
        <v>1372.4418400000002</v>
      </c>
      <c r="H15" s="120">
        <f>+[1]DB!AQ15/1000</f>
        <v>561832.62766999996</v>
      </c>
      <c r="I15" s="120">
        <f t="shared" si="0"/>
        <v>1058215.2133499999</v>
      </c>
      <c r="J15" s="105"/>
    </row>
    <row r="16" spans="1:11" s="117" customFormat="1" ht="20.100000000000001" customHeight="1">
      <c r="A16" s="119" t="str">
        <f>+[1]DB!AJ16</f>
        <v>BME</v>
      </c>
      <c r="B16" s="120">
        <f>+[1]DB!AK16/1000</f>
        <v>185345.80159000002</v>
      </c>
      <c r="C16" s="120">
        <f>+[1]DB!AL16/1000</f>
        <v>8563.6452399999998</v>
      </c>
      <c r="D16" s="120">
        <f>+[1]DB!AM16/1000</f>
        <v>33921.779950000004</v>
      </c>
      <c r="E16" s="120">
        <f>+[1]DB!AN16/1000</f>
        <v>54187.846140000001</v>
      </c>
      <c r="F16" s="120">
        <f>+[1]DB!AO16/1000</f>
        <v>1088314.7409300001</v>
      </c>
      <c r="G16" s="120">
        <f>+[1]DB!AP16/1000</f>
        <v>22731.839110000001</v>
      </c>
      <c r="H16" s="120">
        <f>+[1]DB!AQ16/1000</f>
        <v>724509.14489999996</v>
      </c>
      <c r="I16" s="120">
        <f t="shared" si="0"/>
        <v>2117574.7978600003</v>
      </c>
      <c r="J16" s="105"/>
    </row>
    <row r="17" spans="1:10" s="117" customFormat="1" ht="20.100000000000001" customHeight="1">
      <c r="A17" s="119" t="str">
        <f>+[1]DB!AJ17</f>
        <v>BNA</v>
      </c>
      <c r="B17" s="120">
        <f>+[1]DB!AK17/1000</f>
        <v>25420.627690000001</v>
      </c>
      <c r="C17" s="120">
        <f>+[1]DB!AL17/1000</f>
        <v>0</v>
      </c>
      <c r="D17" s="120">
        <f>+[1]DB!AM17/1000</f>
        <v>0</v>
      </c>
      <c r="E17" s="120">
        <f>+[1]DB!AN17/1000</f>
        <v>0</v>
      </c>
      <c r="F17" s="120">
        <f>+[1]DB!AO17/1000</f>
        <v>40641.007490000004</v>
      </c>
      <c r="G17" s="120">
        <f>+[1]DB!AP17/1000</f>
        <v>0</v>
      </c>
      <c r="H17" s="120">
        <f>+[1]DB!AQ17/1000</f>
        <v>200</v>
      </c>
      <c r="I17" s="120">
        <f t="shared" si="0"/>
        <v>66261.635180000012</v>
      </c>
      <c r="J17" s="105"/>
    </row>
    <row r="18" spans="1:10" s="117" customFormat="1" ht="20.100000000000001" customHeight="1">
      <c r="A18" s="119" t="str">
        <f>+[1]DB!AJ18</f>
        <v>BNB</v>
      </c>
      <c r="B18" s="120">
        <f>+[1]DB!AK18/1000</f>
        <v>403701.81945000001</v>
      </c>
      <c r="C18" s="120">
        <f>+[1]DB!AL18/1000</f>
        <v>2247.43289</v>
      </c>
      <c r="D18" s="120">
        <f>+[1]DB!AM18/1000</f>
        <v>39645.966509999998</v>
      </c>
      <c r="E18" s="120">
        <f>+[1]DB!AN18/1000</f>
        <v>36536.983</v>
      </c>
      <c r="F18" s="120">
        <f>+[1]DB!AO18/1000</f>
        <v>1482467.0415899998</v>
      </c>
      <c r="G18" s="120">
        <f>+[1]DB!AP18/1000</f>
        <v>47832.575389999998</v>
      </c>
      <c r="H18" s="120">
        <f>+[1]DB!AQ18/1000</f>
        <v>517939.26305000001</v>
      </c>
      <c r="I18" s="120">
        <f t="shared" si="0"/>
        <v>2530371.08188</v>
      </c>
      <c r="J18" s="105"/>
    </row>
    <row r="19" spans="1:10" s="117" customFormat="1" ht="20.100000000000001" customHeight="1">
      <c r="A19" s="119" t="str">
        <f>+[1]DB!AJ19</f>
        <v>BSO</v>
      </c>
      <c r="B19" s="120">
        <f>+[1]DB!AK19/1000</f>
        <v>255885.49999000001</v>
      </c>
      <c r="C19" s="120">
        <f>+[1]DB!AL19/1000</f>
        <v>2384.9486499999998</v>
      </c>
      <c r="D19" s="120">
        <f>+[1]DB!AM19/1000</f>
        <v>114.60934</v>
      </c>
      <c r="E19" s="120">
        <f>+[1]DB!AN19/1000</f>
        <v>14702.610369999999</v>
      </c>
      <c r="F19" s="120">
        <f>+[1]DB!AO19/1000</f>
        <v>889006.61695000005</v>
      </c>
      <c r="G19" s="120">
        <f>+[1]DB!AP19/1000</f>
        <v>457.93619999999999</v>
      </c>
      <c r="H19" s="120">
        <f>+[1]DB!AQ19/1000</f>
        <v>166758.68502</v>
      </c>
      <c r="I19" s="120">
        <f t="shared" si="0"/>
        <v>1329310.9065200002</v>
      </c>
      <c r="J19" s="105"/>
    </row>
    <row r="20" spans="1:10" s="117" customFormat="1" ht="20.100000000000001" customHeight="1">
      <c r="A20" s="119" t="str">
        <f>+[1]DB!AJ20</f>
        <v>BUN</v>
      </c>
      <c r="B20" s="120">
        <f>+[1]DB!AK20/1000</f>
        <v>228744.47693</v>
      </c>
      <c r="C20" s="120">
        <f>+[1]DB!AL20/1000</f>
        <v>983.42034999999998</v>
      </c>
      <c r="D20" s="120">
        <f>+[1]DB!AM20/1000</f>
        <v>0</v>
      </c>
      <c r="E20" s="120">
        <f>+[1]DB!AN20/1000</f>
        <v>6706.6355199999998</v>
      </c>
      <c r="F20" s="120">
        <f>+[1]DB!AO20/1000</f>
        <v>993309.10987000004</v>
      </c>
      <c r="G20" s="120">
        <f>+[1]DB!AP20/1000</f>
        <v>168739.49922999999</v>
      </c>
      <c r="H20" s="120">
        <f>+[1]DB!AQ20/1000</f>
        <v>367624.17112000001</v>
      </c>
      <c r="I20" s="120">
        <f t="shared" si="0"/>
        <v>1766107.31302</v>
      </c>
      <c r="J20" s="105"/>
    </row>
    <row r="21" spans="1:10" s="117" customFormat="1" ht="20.100000000000001" customHeight="1">
      <c r="A21" s="119" t="s">
        <v>70</v>
      </c>
      <c r="B21" s="120">
        <f>SUM(B8:B20)</f>
        <v>2863975.4354999997</v>
      </c>
      <c r="C21" s="120">
        <f t="shared" ref="C21:I21" si="1">SUM(C8:C20)</f>
        <v>31833.556240000002</v>
      </c>
      <c r="D21" s="120">
        <f t="shared" si="1"/>
        <v>207344.7929</v>
      </c>
      <c r="E21" s="120">
        <f t="shared" si="1"/>
        <v>280988.24955000001</v>
      </c>
      <c r="F21" s="120">
        <f t="shared" si="1"/>
        <v>8703302.3746199999</v>
      </c>
      <c r="G21" s="120">
        <f t="shared" si="1"/>
        <v>345607.71031999995</v>
      </c>
      <c r="H21" s="120">
        <f t="shared" si="1"/>
        <v>4737612.3534499994</v>
      </c>
      <c r="I21" s="120">
        <f t="shared" si="1"/>
        <v>17170664.472580001</v>
      </c>
      <c r="J21" s="105"/>
    </row>
    <row r="22" spans="1:10" s="117" customFormat="1" ht="20.100000000000001" customHeight="1">
      <c r="A22" s="121" t="s">
        <v>71</v>
      </c>
      <c r="B22" s="122"/>
      <c r="C22" s="122"/>
      <c r="D22" s="122"/>
      <c r="E22" s="122"/>
      <c r="F22" s="122"/>
      <c r="G22" s="122"/>
      <c r="H22" s="122"/>
      <c r="I22" s="122"/>
      <c r="J22" s="105"/>
    </row>
    <row r="23" spans="1:10" s="117" customFormat="1" ht="20.100000000000001" customHeight="1">
      <c r="A23" s="119" t="str">
        <f>+[1]DB!AJ23</f>
        <v>ML1</v>
      </c>
      <c r="B23" s="120">
        <f>+[1]DB!AK23/1000</f>
        <v>480.73336</v>
      </c>
      <c r="C23" s="120">
        <f>+[1]DB!AL23/1000</f>
        <v>0</v>
      </c>
      <c r="D23" s="120">
        <f>+[1]DB!AM23/1000</f>
        <v>0</v>
      </c>
      <c r="E23" s="120">
        <f>+[1]DB!AN23/1000</f>
        <v>0</v>
      </c>
      <c r="F23" s="120">
        <f>+[1]DB!AO23/1000</f>
        <v>13395.72264</v>
      </c>
      <c r="G23" s="120">
        <f>+[1]DB!AP23/1000</f>
        <v>286.69896999999997</v>
      </c>
      <c r="H23" s="120">
        <f>+[1]DB!AQ23/1000</f>
        <v>96464.206720000002</v>
      </c>
      <c r="I23" s="120">
        <f t="shared" ref="I23:I30" si="2">SUM(B23:H23)</f>
        <v>110627.36169000001</v>
      </c>
      <c r="J23" s="105"/>
    </row>
    <row r="24" spans="1:10" s="117" customFormat="1" ht="20.100000000000001" customHeight="1">
      <c r="A24" s="119" t="str">
        <f>+[1]DB!AJ24</f>
        <v>MLP</v>
      </c>
      <c r="B24" s="120">
        <f>+[1]DB!AK24/1000</f>
        <v>115.30328999999999</v>
      </c>
      <c r="C24" s="120">
        <f>+[1]DB!AL24/1000</f>
        <v>0</v>
      </c>
      <c r="D24" s="120">
        <f>+[1]DB!AM24/1000</f>
        <v>0</v>
      </c>
      <c r="E24" s="120">
        <f>+[1]DB!AN24/1000</f>
        <v>0</v>
      </c>
      <c r="F24" s="120">
        <f>+[1]DB!AO24/1000</f>
        <v>731.99153000000001</v>
      </c>
      <c r="G24" s="120">
        <f>+[1]DB!AP24/1000</f>
        <v>0</v>
      </c>
      <c r="H24" s="120">
        <f>+[1]DB!AQ24/1000</f>
        <v>22995.064170000001</v>
      </c>
      <c r="I24" s="120">
        <f t="shared" si="2"/>
        <v>23842.358990000001</v>
      </c>
      <c r="J24" s="105"/>
    </row>
    <row r="25" spans="1:10" s="117" customFormat="1" ht="20.100000000000001" customHeight="1">
      <c r="A25" s="119" t="str">
        <f>+[1]DB!AJ25</f>
        <v>MPD</v>
      </c>
      <c r="B25" s="120">
        <f>+[1]DB!AK25/1000</f>
        <v>136.98383999999999</v>
      </c>
      <c r="C25" s="120">
        <f>+[1]DB!AL25/1000</f>
        <v>119.42827</v>
      </c>
      <c r="D25" s="120">
        <f>+[1]DB!AM25/1000</f>
        <v>0</v>
      </c>
      <c r="E25" s="120">
        <f>+[1]DB!AN25/1000</f>
        <v>0</v>
      </c>
      <c r="F25" s="120">
        <f>+[1]DB!AO25/1000</f>
        <v>115.43025</v>
      </c>
      <c r="G25" s="120">
        <f>+[1]DB!AP25/1000</f>
        <v>0</v>
      </c>
      <c r="H25" s="120">
        <f>+[1]DB!AQ25/1000</f>
        <v>416.85861</v>
      </c>
      <c r="I25" s="120">
        <f t="shared" si="2"/>
        <v>788.70096999999998</v>
      </c>
      <c r="J25" s="105"/>
    </row>
    <row r="26" spans="1:10" s="117" customFormat="1" ht="20.100000000000001" customHeight="1">
      <c r="A26" s="119" t="str">
        <f>+[1]DB!AJ26</f>
        <v>MPG</v>
      </c>
      <c r="B26" s="120">
        <f>+[1]DB!AK26/1000</f>
        <v>424.87859999999995</v>
      </c>
      <c r="C26" s="120">
        <f>+[1]DB!AL26/1000</f>
        <v>0</v>
      </c>
      <c r="D26" s="120">
        <f>+[1]DB!AM26/1000</f>
        <v>0</v>
      </c>
      <c r="E26" s="120">
        <f>+[1]DB!AN26/1000</f>
        <v>1607.3098500000001</v>
      </c>
      <c r="F26" s="120">
        <f>+[1]DB!AO26/1000</f>
        <v>4193.9816600000004</v>
      </c>
      <c r="G26" s="120">
        <f>+[1]DB!AP26/1000</f>
        <v>0</v>
      </c>
      <c r="H26" s="120">
        <f>+[1]DB!AQ26/1000</f>
        <v>6398.31574</v>
      </c>
      <c r="I26" s="120">
        <f t="shared" si="2"/>
        <v>12624.485850000001</v>
      </c>
      <c r="J26" s="105"/>
    </row>
    <row r="27" spans="1:10" s="117" customFormat="1" ht="20.100000000000001" customHeight="1">
      <c r="A27" s="119" t="str">
        <f>+[1]DB!AJ27</f>
        <v>MPL</v>
      </c>
      <c r="B27" s="120">
        <f>+[1]DB!AK27/1000</f>
        <v>29.635630000000003</v>
      </c>
      <c r="C27" s="120">
        <f>+[1]DB!AL27/1000</f>
        <v>0</v>
      </c>
      <c r="D27" s="120">
        <f>+[1]DB!AM27/1000</f>
        <v>0</v>
      </c>
      <c r="E27" s="120">
        <f>+[1]DB!AN27/1000</f>
        <v>0</v>
      </c>
      <c r="F27" s="120">
        <f>+[1]DB!AO27/1000</f>
        <v>2413.0255000000002</v>
      </c>
      <c r="G27" s="120">
        <f>+[1]DB!AP27/1000</f>
        <v>76.387539999999987</v>
      </c>
      <c r="H27" s="120">
        <f>+[1]DB!AQ27/1000</f>
        <v>7931.8774299999995</v>
      </c>
      <c r="I27" s="120">
        <f t="shared" si="2"/>
        <v>10450.926100000001</v>
      </c>
      <c r="J27" s="105"/>
    </row>
    <row r="28" spans="1:10" s="117" customFormat="1" ht="20.100000000000001" customHeight="1">
      <c r="A28" s="119" t="str">
        <f>+[1]DB!AJ28</f>
        <v>MPR</v>
      </c>
      <c r="B28" s="120">
        <f>+[1]DB!AK28/1000</f>
        <v>398.22149000000002</v>
      </c>
      <c r="C28" s="120">
        <f>+[1]DB!AL28/1000</f>
        <v>0</v>
      </c>
      <c r="D28" s="120">
        <f>+[1]DB!AM28/1000</f>
        <v>0</v>
      </c>
      <c r="E28" s="120">
        <f>+[1]DB!AN28/1000</f>
        <v>0</v>
      </c>
      <c r="F28" s="120">
        <f>+[1]DB!AO28/1000</f>
        <v>2644.48416</v>
      </c>
      <c r="G28" s="120">
        <f>+[1]DB!AP28/1000</f>
        <v>0</v>
      </c>
      <c r="H28" s="120">
        <f>+[1]DB!AQ28/1000</f>
        <v>15263.529410000001</v>
      </c>
      <c r="I28" s="120">
        <f t="shared" si="2"/>
        <v>18306.235059999999</v>
      </c>
      <c r="J28" s="105"/>
    </row>
    <row r="29" spans="1:10" s="117" customFormat="1" ht="20.100000000000001" customHeight="1">
      <c r="A29" s="119" t="str">
        <f>+[1]DB!AJ29</f>
        <v>MPT</v>
      </c>
      <c r="B29" s="120">
        <f>+[1]DB!AK29/1000</f>
        <v>0</v>
      </c>
      <c r="C29" s="120">
        <f>+[1]DB!AL29/1000</f>
        <v>0</v>
      </c>
      <c r="D29" s="120">
        <f>+[1]DB!AM29/1000</f>
        <v>0</v>
      </c>
      <c r="E29" s="120">
        <f>+[1]DB!AN29/1000</f>
        <v>68.807040000000001</v>
      </c>
      <c r="F29" s="120">
        <f>+[1]DB!AO29/1000</f>
        <v>378.71519000000001</v>
      </c>
      <c r="G29" s="120">
        <f>+[1]DB!AP29/1000</f>
        <v>49.16619</v>
      </c>
      <c r="H29" s="120">
        <f>+[1]DB!AQ29/1000</f>
        <v>1016.53702</v>
      </c>
      <c r="I29" s="120">
        <f t="shared" si="2"/>
        <v>1513.2254400000002</v>
      </c>
      <c r="J29" s="105"/>
    </row>
    <row r="30" spans="1:10" s="117" customFormat="1" ht="20.100000000000001" customHeight="1">
      <c r="A30" s="119" t="str">
        <f>+[1]DB!AJ30</f>
        <v>MPY</v>
      </c>
      <c r="B30" s="120">
        <f>+[1]DB!AK30/1000</f>
        <v>0</v>
      </c>
      <c r="C30" s="120">
        <f>+[1]DB!AL30/1000</f>
        <v>0</v>
      </c>
      <c r="D30" s="120">
        <f>+[1]DB!AM30/1000</f>
        <v>0</v>
      </c>
      <c r="E30" s="120">
        <f>+[1]DB!AN30/1000</f>
        <v>0</v>
      </c>
      <c r="F30" s="120">
        <f>+[1]DB!AO30/1000</f>
        <v>0</v>
      </c>
      <c r="G30" s="120">
        <f>+[1]DB!AP30/1000</f>
        <v>0</v>
      </c>
      <c r="H30" s="120">
        <f>+[1]DB!AQ30/1000</f>
        <v>0</v>
      </c>
      <c r="I30" s="120">
        <f t="shared" si="2"/>
        <v>0</v>
      </c>
      <c r="J30" s="105"/>
    </row>
    <row r="31" spans="1:10" s="117" customFormat="1" ht="20.100000000000001" customHeight="1">
      <c r="A31" s="119" t="s">
        <v>70</v>
      </c>
      <c r="B31" s="120">
        <f>SUM(B23:B30)</f>
        <v>1585.75621</v>
      </c>
      <c r="C31" s="120">
        <f t="shared" ref="C31:I31" si="3">SUM(C23:C30)</f>
        <v>119.42827</v>
      </c>
      <c r="D31" s="120">
        <f t="shared" si="3"/>
        <v>0</v>
      </c>
      <c r="E31" s="120">
        <f t="shared" si="3"/>
        <v>1676.11689</v>
      </c>
      <c r="F31" s="120">
        <f t="shared" si="3"/>
        <v>23873.350929999997</v>
      </c>
      <c r="G31" s="120">
        <f t="shared" si="3"/>
        <v>412.2527</v>
      </c>
      <c r="H31" s="120">
        <f t="shared" si="3"/>
        <v>150486.38909999997</v>
      </c>
      <c r="I31" s="120">
        <f t="shared" si="3"/>
        <v>178153.29410000003</v>
      </c>
      <c r="J31" s="105"/>
    </row>
    <row r="32" spans="1:10" s="117" customFormat="1" ht="20.100000000000001" customHeight="1">
      <c r="A32" s="121" t="s">
        <v>80</v>
      </c>
      <c r="B32" s="122"/>
      <c r="C32" s="122"/>
      <c r="D32" s="122"/>
      <c r="E32" s="122"/>
      <c r="F32" s="122"/>
      <c r="G32" s="122"/>
      <c r="H32" s="122"/>
      <c r="I32" s="122"/>
      <c r="J32" s="105"/>
    </row>
    <row r="33" spans="1:10" s="117" customFormat="1" ht="20.100000000000001" customHeight="1">
      <c r="A33" s="119" t="str">
        <f>+[1]DB!AJ33</f>
        <v>FCO</v>
      </c>
      <c r="B33" s="120">
        <f>+[1]DB!AK33/1000</f>
        <v>7280.9605300000003</v>
      </c>
      <c r="C33" s="120">
        <f>+[1]DB!AL33/1000</f>
        <v>0</v>
      </c>
      <c r="D33" s="120">
        <f>+[1]DB!AM33/1000</f>
        <v>0</v>
      </c>
      <c r="E33" s="120">
        <f>+[1]DB!AN33/1000</f>
        <v>908.40720999999996</v>
      </c>
      <c r="F33" s="120">
        <f>+[1]DB!AO33/1000</f>
        <v>40986.485409999994</v>
      </c>
      <c r="G33" s="120">
        <f>+[1]DB!AP33/1000</f>
        <v>1069.2058500000001</v>
      </c>
      <c r="H33" s="120">
        <f>+[1]DB!AQ33/1000</f>
        <v>43710.062969999999</v>
      </c>
      <c r="I33" s="120">
        <f>SUM(B33:H33)</f>
        <v>93955.121969999993</v>
      </c>
      <c r="J33" s="105"/>
    </row>
    <row r="34" spans="1:10" s="117" customFormat="1" ht="20.100000000000001" customHeight="1">
      <c r="A34" s="119" t="str">
        <f>+[1]DB!AJ34</f>
        <v>FEF</v>
      </c>
      <c r="B34" s="120">
        <f>+[1]DB!AK34/1000</f>
        <v>287481.32662000001</v>
      </c>
      <c r="C34" s="120">
        <f>+[1]DB!AL34/1000</f>
        <v>7908.4811500000005</v>
      </c>
      <c r="D34" s="120">
        <f>+[1]DB!AM34/1000</f>
        <v>38.981540000000003</v>
      </c>
      <c r="E34" s="120">
        <f>+[1]DB!AN34/1000</f>
        <v>38473.4018</v>
      </c>
      <c r="F34" s="120">
        <f>+[1]DB!AO34/1000</f>
        <v>97761.679269999993</v>
      </c>
      <c r="G34" s="120">
        <f>+[1]DB!AP34/1000</f>
        <v>170.76573999999999</v>
      </c>
      <c r="H34" s="120">
        <f>+[1]DB!AQ34/1000</f>
        <v>38217.933880000004</v>
      </c>
      <c r="I34" s="120">
        <f>SUM(B34:H34)</f>
        <v>470052.57</v>
      </c>
      <c r="J34" s="105"/>
    </row>
    <row r="35" spans="1:10" s="117" customFormat="1" ht="20.100000000000001" customHeight="1">
      <c r="A35" s="119" t="str">
        <f>+[1]DB!AJ35</f>
        <v>FFO</v>
      </c>
      <c r="B35" s="120">
        <f>+[1]DB!AK35/1000</f>
        <v>0</v>
      </c>
      <c r="C35" s="120">
        <f>+[1]DB!AL35/1000</f>
        <v>0</v>
      </c>
      <c r="D35" s="120">
        <f>+[1]DB!AM35/1000</f>
        <v>0</v>
      </c>
      <c r="E35" s="120">
        <f>+[1]DB!AN35/1000</f>
        <v>0</v>
      </c>
      <c r="F35" s="120">
        <f>+[1]DB!AO35/1000</f>
        <v>0</v>
      </c>
      <c r="G35" s="120">
        <f>+[1]DB!AP35/1000</f>
        <v>0</v>
      </c>
      <c r="H35" s="120">
        <f>+[1]DB!AQ35/1000</f>
        <v>0</v>
      </c>
      <c r="I35" s="120">
        <f>SUM(B35:H35)</f>
        <v>0</v>
      </c>
      <c r="J35" s="105"/>
    </row>
    <row r="36" spans="1:10" s="117" customFormat="1" ht="20.100000000000001" customHeight="1">
      <c r="A36" s="119" t="str">
        <f>+[1]DB!AJ36</f>
        <v>FPR</v>
      </c>
      <c r="B36" s="120">
        <f>+[1]DB!AK36/1000</f>
        <v>415755.48416000005</v>
      </c>
      <c r="C36" s="120">
        <f>+[1]DB!AL36/1000</f>
        <v>13281.12023</v>
      </c>
      <c r="D36" s="120">
        <f>+[1]DB!AM36/1000</f>
        <v>0</v>
      </c>
      <c r="E36" s="120">
        <f>+[1]DB!AN36/1000</f>
        <v>14802.41768</v>
      </c>
      <c r="F36" s="120">
        <f>+[1]DB!AO36/1000</f>
        <v>283833.97605</v>
      </c>
      <c r="G36" s="120">
        <f>+[1]DB!AP36/1000</f>
        <v>0</v>
      </c>
      <c r="H36" s="120">
        <f>+[1]DB!AQ36/1000</f>
        <v>134051.43565999999</v>
      </c>
      <c r="I36" s="120">
        <f>SUM(B36:H36)</f>
        <v>861724.43378000008</v>
      </c>
      <c r="J36" s="105"/>
    </row>
    <row r="37" spans="1:10" s="117" customFormat="1" ht="20.100000000000001" customHeight="1">
      <c r="A37" s="119" t="str">
        <f>+[1]DB!AJ37</f>
        <v>FSL</v>
      </c>
      <c r="B37" s="120">
        <f>+[1]DB!AK37/1000</f>
        <v>195272.70316999999</v>
      </c>
      <c r="C37" s="120">
        <f>+[1]DB!AL37/1000</f>
        <v>1010.3188299999999</v>
      </c>
      <c r="D37" s="120">
        <f>+[1]DB!AM37/1000</f>
        <v>338.88516999999996</v>
      </c>
      <c r="E37" s="120">
        <f>+[1]DB!AN37/1000</f>
        <v>3976.8080499999996</v>
      </c>
      <c r="F37" s="120">
        <f>+[1]DB!AO37/1000</f>
        <v>274202.39498000004</v>
      </c>
      <c r="G37" s="120">
        <f>+[1]DB!AP37/1000</f>
        <v>552.14429000000007</v>
      </c>
      <c r="H37" s="120">
        <f>+[1]DB!AQ37/1000</f>
        <v>189867.05319999999</v>
      </c>
      <c r="I37" s="120">
        <f>SUM(B37:H37)</f>
        <v>665220.30769000005</v>
      </c>
      <c r="J37" s="105"/>
    </row>
    <row r="38" spans="1:10" s="117" customFormat="1" ht="20.100000000000001" customHeight="1">
      <c r="A38" s="119" t="s">
        <v>70</v>
      </c>
      <c r="B38" s="120">
        <f>SUM(B33:B37)</f>
        <v>905790.47447999998</v>
      </c>
      <c r="C38" s="120">
        <f t="shared" ref="C38:I38" si="4">SUM(C33:C37)</f>
        <v>22199.92021</v>
      </c>
      <c r="D38" s="120">
        <f t="shared" si="4"/>
        <v>377.86670999999996</v>
      </c>
      <c r="E38" s="120">
        <f t="shared" si="4"/>
        <v>58161.034739999996</v>
      </c>
      <c r="F38" s="120">
        <f t="shared" si="4"/>
        <v>696784.53570999997</v>
      </c>
      <c r="G38" s="120">
        <f t="shared" si="4"/>
        <v>1792.1158800000003</v>
      </c>
      <c r="H38" s="120">
        <f t="shared" si="4"/>
        <v>405846.48570999998</v>
      </c>
      <c r="I38" s="120">
        <f t="shared" si="4"/>
        <v>2090952.4334400003</v>
      </c>
      <c r="J38" s="105"/>
    </row>
    <row r="39" spans="1:10" s="117" customFormat="1" ht="20.100000000000001" customHeight="1">
      <c r="A39" s="121" t="s">
        <v>87</v>
      </c>
      <c r="B39" s="122"/>
      <c r="C39" s="122"/>
      <c r="D39" s="122"/>
      <c r="E39" s="122"/>
      <c r="F39" s="122"/>
      <c r="G39" s="122"/>
      <c r="H39" s="122"/>
      <c r="I39" s="122"/>
      <c r="J39" s="105"/>
    </row>
    <row r="40" spans="1:10" s="117" customFormat="1" ht="20.100000000000001" customHeight="1">
      <c r="A40" s="119" t="str">
        <f>+[1]DB!AJ40</f>
        <v>CAS</v>
      </c>
      <c r="B40" s="120">
        <f>+[1]DB!AK40/1000</f>
        <v>57.402459999999998</v>
      </c>
      <c r="C40" s="120">
        <f>+[1]DB!AL40/1000</f>
        <v>0</v>
      </c>
      <c r="D40" s="120">
        <f>+[1]DB!AM40/1000</f>
        <v>0</v>
      </c>
      <c r="E40" s="120">
        <f>+[1]DB!AN40/1000</f>
        <v>1029.5237199999999</v>
      </c>
      <c r="F40" s="120">
        <f>+[1]DB!AO40/1000</f>
        <v>2070.4834700000001</v>
      </c>
      <c r="G40" s="120">
        <f>+[1]DB!AP40/1000</f>
        <v>0</v>
      </c>
      <c r="H40" s="120">
        <f>+[1]DB!AQ40/1000</f>
        <v>2193.5715299999997</v>
      </c>
      <c r="I40" s="120">
        <f t="shared" ref="I40:I65" si="5">SUM(B40:H40)</f>
        <v>5350.9811799999998</v>
      </c>
      <c r="J40" s="105"/>
    </row>
    <row r="41" spans="1:10" s="117" customFormat="1" ht="20.100000000000001" customHeight="1">
      <c r="A41" s="119" t="str">
        <f>+[1]DB!AJ41</f>
        <v>CCA</v>
      </c>
      <c r="B41" s="120">
        <f>+[1]DB!AK41/1000</f>
        <v>619.03481000000011</v>
      </c>
      <c r="C41" s="120">
        <f>+[1]DB!AL41/1000</f>
        <v>0</v>
      </c>
      <c r="D41" s="120">
        <f>+[1]DB!AM41/1000</f>
        <v>0</v>
      </c>
      <c r="E41" s="120">
        <f>+[1]DB!AN41/1000</f>
        <v>0.88779999999999992</v>
      </c>
      <c r="F41" s="120">
        <f>+[1]DB!AO41/1000</f>
        <v>1165.8770500000001</v>
      </c>
      <c r="G41" s="120">
        <f>+[1]DB!AP41/1000</f>
        <v>0</v>
      </c>
      <c r="H41" s="120">
        <f>+[1]DB!AQ41/1000</f>
        <v>2179.4600299999997</v>
      </c>
      <c r="I41" s="120">
        <f t="shared" si="5"/>
        <v>3965.2596899999999</v>
      </c>
      <c r="J41" s="105"/>
    </row>
    <row r="42" spans="1:10" s="117" customFormat="1" ht="20.100000000000001" customHeight="1">
      <c r="A42" s="119" t="str">
        <f>+[1]DB!AJ42</f>
        <v>CCB</v>
      </c>
      <c r="B42" s="120">
        <f>+[1]DB!AK42/1000</f>
        <v>732.14652999999998</v>
      </c>
      <c r="C42" s="120">
        <f>+[1]DB!AL42/1000</f>
        <v>10.88763</v>
      </c>
      <c r="D42" s="120">
        <f>+[1]DB!AM42/1000</f>
        <v>0</v>
      </c>
      <c r="E42" s="120">
        <f>+[1]DB!AN42/1000</f>
        <v>1.9166700000000001</v>
      </c>
      <c r="F42" s="120">
        <f>+[1]DB!AO42/1000</f>
        <v>1811.71576</v>
      </c>
      <c r="G42" s="120">
        <f>+[1]DB!AP42/1000</f>
        <v>0</v>
      </c>
      <c r="H42" s="120">
        <f>+[1]DB!AQ42/1000</f>
        <v>799.29034999999999</v>
      </c>
      <c r="I42" s="120">
        <f t="shared" si="5"/>
        <v>3355.95694</v>
      </c>
      <c r="J42" s="105"/>
    </row>
    <row r="43" spans="1:10" s="117" customFormat="1" ht="20.100000000000001" customHeight="1">
      <c r="A43" s="119" t="str">
        <f>+[1]DB!AJ43</f>
        <v>CCM</v>
      </c>
      <c r="B43" s="120">
        <f>+[1]DB!AK43/1000</f>
        <v>19016.493180000001</v>
      </c>
      <c r="C43" s="120">
        <f>+[1]DB!AL43/1000</f>
        <v>111.31474</v>
      </c>
      <c r="D43" s="120">
        <f>+[1]DB!AM43/1000</f>
        <v>0</v>
      </c>
      <c r="E43" s="120">
        <f>+[1]DB!AN43/1000</f>
        <v>10.499559999999999</v>
      </c>
      <c r="F43" s="120">
        <f>+[1]DB!AO43/1000</f>
        <v>762.69365000000005</v>
      </c>
      <c r="G43" s="120">
        <f>+[1]DB!AP43/1000</f>
        <v>0</v>
      </c>
      <c r="H43" s="120">
        <f>+[1]DB!AQ43/1000</f>
        <v>197.10561999999999</v>
      </c>
      <c r="I43" s="120">
        <f t="shared" si="5"/>
        <v>20098.106750000003</v>
      </c>
      <c r="J43" s="105"/>
    </row>
    <row r="44" spans="1:10" s="117" customFormat="1" ht="20.100000000000001" customHeight="1">
      <c r="A44" s="119" t="str">
        <f>+[1]DB!AJ44</f>
        <v>CCP</v>
      </c>
      <c r="B44" s="120">
        <f>+[1]DB!AK44/1000</f>
        <v>187.37632000000002</v>
      </c>
      <c r="C44" s="120">
        <f>+[1]DB!AL44/1000</f>
        <v>0</v>
      </c>
      <c r="D44" s="120">
        <f>+[1]DB!AM44/1000</f>
        <v>0</v>
      </c>
      <c r="E44" s="120">
        <f>+[1]DB!AN44/1000</f>
        <v>478.98942999999997</v>
      </c>
      <c r="F44" s="120">
        <f>+[1]DB!AO44/1000</f>
        <v>657.04075999999998</v>
      </c>
      <c r="G44" s="120">
        <f>+[1]DB!AP44/1000</f>
        <v>0</v>
      </c>
      <c r="H44" s="120">
        <f>+[1]DB!AQ44/1000</f>
        <v>1045.3198600000001</v>
      </c>
      <c r="I44" s="120">
        <f t="shared" si="5"/>
        <v>2368.7263699999999</v>
      </c>
      <c r="J44" s="105"/>
    </row>
    <row r="45" spans="1:10" s="117" customFormat="1" ht="20.100000000000001" customHeight="1">
      <c r="A45" s="119" t="str">
        <f>+[1]DB!AJ45</f>
        <v>CCR</v>
      </c>
      <c r="B45" s="120">
        <f>+[1]DB!AK45/1000</f>
        <v>1245.2384500000001</v>
      </c>
      <c r="C45" s="120">
        <f>+[1]DB!AL45/1000</f>
        <v>0</v>
      </c>
      <c r="D45" s="120">
        <f>+[1]DB!AM45/1000</f>
        <v>0</v>
      </c>
      <c r="E45" s="120">
        <f>+[1]DB!AN45/1000</f>
        <v>2557.7672599999996</v>
      </c>
      <c r="F45" s="120">
        <f>+[1]DB!AO45/1000</f>
        <v>3143.66453</v>
      </c>
      <c r="G45" s="120">
        <f>+[1]DB!AP45/1000</f>
        <v>0</v>
      </c>
      <c r="H45" s="120">
        <f>+[1]DB!AQ45/1000</f>
        <v>2409.18858</v>
      </c>
      <c r="I45" s="120">
        <f t="shared" si="5"/>
        <v>9355.8588199999995</v>
      </c>
      <c r="J45" s="105"/>
    </row>
    <row r="46" spans="1:10" s="117" customFormat="1" ht="20.100000000000001" customHeight="1">
      <c r="A46" s="119" t="str">
        <f>+[1]DB!AJ46</f>
        <v>CEC</v>
      </c>
      <c r="B46" s="120">
        <f>+[1]DB!AK46/1000</f>
        <v>805.25831999999991</v>
      </c>
      <c r="C46" s="120">
        <f>+[1]DB!AL46/1000</f>
        <v>0</v>
      </c>
      <c r="D46" s="120">
        <f>+[1]DB!AM46/1000</f>
        <v>0</v>
      </c>
      <c r="E46" s="120">
        <f>+[1]DB!AN46/1000</f>
        <v>0</v>
      </c>
      <c r="F46" s="120">
        <f>+[1]DB!AO46/1000</f>
        <v>218.32226</v>
      </c>
      <c r="G46" s="120">
        <f>+[1]DB!AP46/1000</f>
        <v>0</v>
      </c>
      <c r="H46" s="120">
        <f>+[1]DB!AQ46/1000</f>
        <v>13.882239999999999</v>
      </c>
      <c r="I46" s="120">
        <f t="shared" si="5"/>
        <v>1037.46282</v>
      </c>
      <c r="J46" s="105"/>
    </row>
    <row r="47" spans="1:10" s="117" customFormat="1" ht="20.100000000000001" customHeight="1">
      <c r="A47" s="119" t="str">
        <f>+[1]DB!AJ47</f>
        <v>CFA</v>
      </c>
      <c r="B47" s="120">
        <f>+[1]DB!AK47/1000</f>
        <v>2795.3298500000001</v>
      </c>
      <c r="C47" s="120">
        <f>+[1]DB!AL47/1000</f>
        <v>112.85939</v>
      </c>
      <c r="D47" s="120">
        <f>+[1]DB!AM47/1000</f>
        <v>0</v>
      </c>
      <c r="E47" s="120">
        <f>+[1]DB!AN47/1000</f>
        <v>38.848050000000001</v>
      </c>
      <c r="F47" s="120">
        <f>+[1]DB!AO47/1000</f>
        <v>9494.0809800000006</v>
      </c>
      <c r="G47" s="120">
        <f>+[1]DB!AP47/1000</f>
        <v>0</v>
      </c>
      <c r="H47" s="120">
        <f>+[1]DB!AQ47/1000</f>
        <v>32577.037039999999</v>
      </c>
      <c r="I47" s="120">
        <f t="shared" si="5"/>
        <v>45018.155310000002</v>
      </c>
      <c r="J47" s="105"/>
    </row>
    <row r="48" spans="1:10" s="117" customFormat="1" ht="20.100000000000001" customHeight="1">
      <c r="A48" s="119" t="str">
        <f>+[1]DB!AJ48</f>
        <v>CIH</v>
      </c>
      <c r="B48" s="120">
        <f>+[1]DB!AK48/1000</f>
        <v>1816.2585900000001</v>
      </c>
      <c r="C48" s="120">
        <f>+[1]DB!AL48/1000</f>
        <v>0</v>
      </c>
      <c r="D48" s="120">
        <f>+[1]DB!AM48/1000</f>
        <v>0</v>
      </c>
      <c r="E48" s="120">
        <f>+[1]DB!AN48/1000</f>
        <v>47.334000000000003</v>
      </c>
      <c r="F48" s="120">
        <f>+[1]DB!AO48/1000</f>
        <v>5908.1246799999999</v>
      </c>
      <c r="G48" s="120">
        <f>+[1]DB!AP48/1000</f>
        <v>212.84629000000001</v>
      </c>
      <c r="H48" s="120">
        <f>+[1]DB!AQ48/1000</f>
        <v>4808.0380700000005</v>
      </c>
      <c r="I48" s="120">
        <f t="shared" si="5"/>
        <v>12792.601630000001</v>
      </c>
      <c r="J48" s="105"/>
    </row>
    <row r="49" spans="1:10" s="117" customFormat="1" ht="20.100000000000001" customHeight="1">
      <c r="A49" s="119" t="str">
        <f>+[1]DB!AJ49</f>
        <v>CJB</v>
      </c>
      <c r="B49" s="120">
        <f>+[1]DB!AK49/1000</f>
        <v>4636.6906799999997</v>
      </c>
      <c r="C49" s="120">
        <f>+[1]DB!AL49/1000</f>
        <v>0</v>
      </c>
      <c r="D49" s="120">
        <f>+[1]DB!AM49/1000</f>
        <v>0</v>
      </c>
      <c r="E49" s="120">
        <f>+[1]DB!AN49/1000</f>
        <v>6.8052299999999999</v>
      </c>
      <c r="F49" s="120">
        <f>+[1]DB!AO49/1000</f>
        <v>751.80700000000002</v>
      </c>
      <c r="G49" s="120">
        <f>+[1]DB!AP49/1000</f>
        <v>0</v>
      </c>
      <c r="H49" s="120">
        <f>+[1]DB!AQ49/1000</f>
        <v>613.13943000000006</v>
      </c>
      <c r="I49" s="120">
        <f t="shared" si="5"/>
        <v>6008.4423399999996</v>
      </c>
      <c r="J49" s="105"/>
    </row>
    <row r="50" spans="1:10" s="117" customFormat="1" ht="20.100000000000001" customHeight="1">
      <c r="A50" s="119" t="str">
        <f>+[1]DB!AJ50</f>
        <v>CJN</v>
      </c>
      <c r="B50" s="120">
        <f>+[1]DB!AK50/1000</f>
        <v>24017.780709999999</v>
      </c>
      <c r="C50" s="120">
        <f>+[1]DB!AL50/1000</f>
        <v>7894.4266100000004</v>
      </c>
      <c r="D50" s="120">
        <f>+[1]DB!AM50/1000</f>
        <v>0</v>
      </c>
      <c r="E50" s="120">
        <f>+[1]DB!AN50/1000</f>
        <v>1248.6799699999999</v>
      </c>
      <c r="F50" s="120">
        <f>+[1]DB!AO50/1000</f>
        <v>37047.530319999998</v>
      </c>
      <c r="G50" s="120">
        <f>+[1]DB!AP50/1000</f>
        <v>19.608919999999998</v>
      </c>
      <c r="H50" s="120">
        <f>+[1]DB!AQ50/1000</f>
        <v>40923.089209999998</v>
      </c>
      <c r="I50" s="120">
        <f t="shared" si="5"/>
        <v>111151.11574000001</v>
      </c>
      <c r="J50" s="105"/>
    </row>
    <row r="51" spans="1:10" s="117" customFormat="1" ht="20.100000000000001" customHeight="1">
      <c r="A51" s="119" t="str">
        <f>+[1]DB!AJ51</f>
        <v>CJO</v>
      </c>
      <c r="B51" s="120">
        <f>+[1]DB!AK51/1000</f>
        <v>539.29581999999994</v>
      </c>
      <c r="C51" s="120">
        <f>+[1]DB!AL51/1000</f>
        <v>0</v>
      </c>
      <c r="D51" s="120">
        <f>+[1]DB!AM51/1000</f>
        <v>0</v>
      </c>
      <c r="E51" s="120">
        <f>+[1]DB!AN51/1000</f>
        <v>0</v>
      </c>
      <c r="F51" s="120">
        <f>+[1]DB!AO51/1000</f>
        <v>822.99982</v>
      </c>
      <c r="G51" s="120">
        <f>+[1]DB!AP51/1000</f>
        <v>0</v>
      </c>
      <c r="H51" s="120">
        <f>+[1]DB!AQ51/1000</f>
        <v>199.11722</v>
      </c>
      <c r="I51" s="120">
        <f t="shared" si="5"/>
        <v>1561.4128599999999</v>
      </c>
      <c r="J51" s="105"/>
    </row>
    <row r="52" spans="1:10" s="117" customFormat="1" ht="20.100000000000001" customHeight="1">
      <c r="A52" s="119" t="str">
        <f>+[1]DB!AJ52</f>
        <v>CJP</v>
      </c>
      <c r="B52" s="120">
        <f>+[1]DB!AK52/1000</f>
        <v>3746.88328</v>
      </c>
      <c r="C52" s="120">
        <f>+[1]DB!AL52/1000</f>
        <v>4.9996</v>
      </c>
      <c r="D52" s="120">
        <f>+[1]DB!AM52/1000</f>
        <v>0</v>
      </c>
      <c r="E52" s="120">
        <f>+[1]DB!AN52/1000</f>
        <v>63.644680000000001</v>
      </c>
      <c r="F52" s="120">
        <f>+[1]DB!AO52/1000</f>
        <v>2054.5079500000002</v>
      </c>
      <c r="G52" s="120">
        <f>+[1]DB!AP52/1000</f>
        <v>0</v>
      </c>
      <c r="H52" s="120">
        <f>+[1]DB!AQ52/1000</f>
        <v>3163.4166700000001</v>
      </c>
      <c r="I52" s="120">
        <f t="shared" si="5"/>
        <v>9033.4521800000002</v>
      </c>
      <c r="J52" s="105"/>
    </row>
    <row r="53" spans="1:10" s="117" customFormat="1" ht="20.100000000000001" customHeight="1">
      <c r="A53" s="119" t="str">
        <f>+[1]DB!AJ53</f>
        <v>CLY</v>
      </c>
      <c r="B53" s="120">
        <f>+[1]DB!AK53/1000</f>
        <v>446.85658000000001</v>
      </c>
      <c r="C53" s="120">
        <f>+[1]DB!AL53/1000</f>
        <v>0</v>
      </c>
      <c r="D53" s="120">
        <f>+[1]DB!AM53/1000</f>
        <v>0</v>
      </c>
      <c r="E53" s="120">
        <f>+[1]DB!AN53/1000</f>
        <v>1.54799</v>
      </c>
      <c r="F53" s="120">
        <f>+[1]DB!AO53/1000</f>
        <v>1800.1385600000001</v>
      </c>
      <c r="G53" s="120">
        <f>+[1]DB!AP53/1000</f>
        <v>54.88</v>
      </c>
      <c r="H53" s="120">
        <f>+[1]DB!AQ53/1000</f>
        <v>5476.03611</v>
      </c>
      <c r="I53" s="120">
        <f t="shared" si="5"/>
        <v>7779.4592400000001</v>
      </c>
      <c r="J53" s="105"/>
    </row>
    <row r="54" spans="1:10" s="117" customFormat="1" ht="20.100000000000001" customHeight="1">
      <c r="A54" s="119" t="str">
        <f>+[1]DB!AJ54</f>
        <v>CME</v>
      </c>
      <c r="B54" s="120">
        <f>+[1]DB!AK54/1000</f>
        <v>22536.832440000002</v>
      </c>
      <c r="C54" s="120">
        <f>+[1]DB!AL54/1000</f>
        <v>1914.65895</v>
      </c>
      <c r="D54" s="120">
        <f>+[1]DB!AM54/1000</f>
        <v>0</v>
      </c>
      <c r="E54" s="120">
        <f>+[1]DB!AN54/1000</f>
        <v>10.15232</v>
      </c>
      <c r="F54" s="120">
        <f>+[1]DB!AO54/1000</f>
        <v>8775.9435299999986</v>
      </c>
      <c r="G54" s="120">
        <f>+[1]DB!AP54/1000</f>
        <v>54.314800000000005</v>
      </c>
      <c r="H54" s="120">
        <f>+[1]DB!AQ54/1000</f>
        <v>9432.851990000001</v>
      </c>
      <c r="I54" s="120">
        <f t="shared" si="5"/>
        <v>42724.754030000004</v>
      </c>
      <c r="J54" s="105"/>
    </row>
    <row r="55" spans="1:10" s="117" customFormat="1" ht="20.100000000000001" customHeight="1">
      <c r="A55" s="119" t="str">
        <f>+[1]DB!AJ55</f>
        <v>CMG</v>
      </c>
      <c r="B55" s="120">
        <f>+[1]DB!AK55/1000</f>
        <v>143.9786</v>
      </c>
      <c r="C55" s="120">
        <f>+[1]DB!AL55/1000</f>
        <v>0</v>
      </c>
      <c r="D55" s="120">
        <f>+[1]DB!AM55/1000</f>
        <v>0</v>
      </c>
      <c r="E55" s="120">
        <f>+[1]DB!AN55/1000</f>
        <v>13.40193</v>
      </c>
      <c r="F55" s="120">
        <f>+[1]DB!AO55/1000</f>
        <v>520.27355</v>
      </c>
      <c r="G55" s="120">
        <f>+[1]DB!AP55/1000</f>
        <v>382.42896999999999</v>
      </c>
      <c r="H55" s="120">
        <f>+[1]DB!AQ55/1000</f>
        <v>3518.16903</v>
      </c>
      <c r="I55" s="120">
        <f t="shared" si="5"/>
        <v>4578.2520800000002</v>
      </c>
      <c r="J55" s="105"/>
    </row>
    <row r="56" spans="1:10" s="117" customFormat="1" ht="20.100000000000001" customHeight="1">
      <c r="A56" s="119" t="str">
        <f>+[1]DB!AJ56</f>
        <v>CMM</v>
      </c>
      <c r="B56" s="120">
        <f>+[1]DB!AK56/1000</f>
        <v>1105.99388</v>
      </c>
      <c r="C56" s="120">
        <f>+[1]DB!AL56/1000</f>
        <v>100.07128999999999</v>
      </c>
      <c r="D56" s="120">
        <f>+[1]DB!AM56/1000</f>
        <v>0</v>
      </c>
      <c r="E56" s="120">
        <f>+[1]DB!AN56/1000</f>
        <v>0</v>
      </c>
      <c r="F56" s="120">
        <f>+[1]DB!AO56/1000</f>
        <v>1007.96462</v>
      </c>
      <c r="G56" s="120">
        <f>+[1]DB!AP56/1000</f>
        <v>0</v>
      </c>
      <c r="H56" s="120">
        <f>+[1]DB!AQ56/1000</f>
        <v>1144.4205099999999</v>
      </c>
      <c r="I56" s="120">
        <f t="shared" si="5"/>
        <v>3358.4503</v>
      </c>
      <c r="J56" s="105"/>
    </row>
    <row r="57" spans="1:10" s="117" customFormat="1" ht="20.100000000000001" customHeight="1">
      <c r="A57" s="119" t="str">
        <f>+[1]DB!AJ57</f>
        <v>CMR</v>
      </c>
      <c r="B57" s="120">
        <f>+[1]DB!AK57/1000</f>
        <v>539.90955000000008</v>
      </c>
      <c r="C57" s="120">
        <f>+[1]DB!AL57/1000</f>
        <v>0</v>
      </c>
      <c r="D57" s="120">
        <f>+[1]DB!AM57/1000</f>
        <v>0</v>
      </c>
      <c r="E57" s="120">
        <f>+[1]DB!AN57/1000</f>
        <v>282.76317999999998</v>
      </c>
      <c r="F57" s="120">
        <f>+[1]DB!AO57/1000</f>
        <v>505.09438</v>
      </c>
      <c r="G57" s="120">
        <f>+[1]DB!AP57/1000</f>
        <v>0</v>
      </c>
      <c r="H57" s="120">
        <f>+[1]DB!AQ57/1000</f>
        <v>107.25686999999999</v>
      </c>
      <c r="I57" s="120">
        <f t="shared" si="5"/>
        <v>1435.0239799999999</v>
      </c>
      <c r="J57" s="105"/>
    </row>
    <row r="58" spans="1:10" s="117" customFormat="1" ht="20.100000000000001" customHeight="1">
      <c r="A58" s="119" t="str">
        <f>+[1]DB!AJ58</f>
        <v>CPX</v>
      </c>
      <c r="B58" s="120">
        <f>+[1]DB!AK58/1000</f>
        <v>1985.54765</v>
      </c>
      <c r="C58" s="120">
        <f>+[1]DB!AL58/1000</f>
        <v>98.169389999999993</v>
      </c>
      <c r="D58" s="120">
        <f>+[1]DB!AM58/1000</f>
        <v>0</v>
      </c>
      <c r="E58" s="120">
        <f>+[1]DB!AN58/1000</f>
        <v>0</v>
      </c>
      <c r="F58" s="120">
        <f>+[1]DB!AO58/1000</f>
        <v>3226.5357599999998</v>
      </c>
      <c r="G58" s="120">
        <f>+[1]DB!AP58/1000</f>
        <v>0</v>
      </c>
      <c r="H58" s="120">
        <f>+[1]DB!AQ58/1000</f>
        <v>4439.8768200000004</v>
      </c>
      <c r="I58" s="120">
        <f t="shared" si="5"/>
        <v>9750.1296199999997</v>
      </c>
      <c r="J58" s="105"/>
    </row>
    <row r="59" spans="1:10" s="117" customFormat="1" ht="20.100000000000001" customHeight="1">
      <c r="A59" s="119" t="str">
        <f>+[1]DB!AJ59</f>
        <v>CQC</v>
      </c>
      <c r="B59" s="120">
        <f>+[1]DB!AK59/1000</f>
        <v>10143.495000000001</v>
      </c>
      <c r="C59" s="120">
        <f>+[1]DB!AL59/1000</f>
        <v>0</v>
      </c>
      <c r="D59" s="120">
        <f>+[1]DB!AM59/1000</f>
        <v>0</v>
      </c>
      <c r="E59" s="120">
        <f>+[1]DB!AN59/1000</f>
        <v>374.43905000000001</v>
      </c>
      <c r="F59" s="120">
        <f>+[1]DB!AO59/1000</f>
        <v>8416.708630000001</v>
      </c>
      <c r="G59" s="120">
        <f>+[1]DB!AP59/1000</f>
        <v>17.456319999999998</v>
      </c>
      <c r="H59" s="120">
        <f>+[1]DB!AQ59/1000</f>
        <v>1745.03043</v>
      </c>
      <c r="I59" s="120">
        <f t="shared" si="5"/>
        <v>20697.129430000005</v>
      </c>
      <c r="J59" s="105"/>
    </row>
    <row r="60" spans="1:10" s="117" customFormat="1" ht="20.100000000000001" customHeight="1">
      <c r="A60" s="119" t="str">
        <f>+[1]DB!AJ60</f>
        <v>CSA</v>
      </c>
      <c r="B60" s="120">
        <f>+[1]DB!AK60/1000</f>
        <v>1674.3478500000001</v>
      </c>
      <c r="C60" s="120">
        <f>+[1]DB!AL60/1000</f>
        <v>369.49632000000003</v>
      </c>
      <c r="D60" s="120">
        <f>+[1]DB!AM60/1000</f>
        <v>0</v>
      </c>
      <c r="E60" s="120">
        <f>+[1]DB!AN60/1000</f>
        <v>21.72411</v>
      </c>
      <c r="F60" s="120">
        <f>+[1]DB!AO60/1000</f>
        <v>6751.5790299999999</v>
      </c>
      <c r="G60" s="120">
        <f>+[1]DB!AP60/1000</f>
        <v>0</v>
      </c>
      <c r="H60" s="120">
        <f>+[1]DB!AQ60/1000</f>
        <v>4276.2907400000004</v>
      </c>
      <c r="I60" s="120">
        <f t="shared" si="5"/>
        <v>13093.438050000001</v>
      </c>
      <c r="J60" s="105"/>
    </row>
    <row r="61" spans="1:10" s="117" customFormat="1" ht="20.100000000000001" customHeight="1">
      <c r="A61" s="119" t="str">
        <f>+[1]DB!AJ61</f>
        <v>CSM</v>
      </c>
      <c r="B61" s="120">
        <f>+[1]DB!AK61/1000</f>
        <v>12263.537859999999</v>
      </c>
      <c r="C61" s="120">
        <f>+[1]DB!AL61/1000</f>
        <v>1470.3359699999999</v>
      </c>
      <c r="D61" s="120">
        <f>+[1]DB!AM61/1000</f>
        <v>273.24079999999998</v>
      </c>
      <c r="E61" s="120">
        <f>+[1]DB!AN61/1000</f>
        <v>1797.1098500000001</v>
      </c>
      <c r="F61" s="120">
        <f>+[1]DB!AO61/1000</f>
        <v>13105.156779999999</v>
      </c>
      <c r="G61" s="120">
        <f>+[1]DB!AP61/1000</f>
        <v>153.94263000000001</v>
      </c>
      <c r="H61" s="120">
        <f>+[1]DB!AQ61/1000</f>
        <v>58191.139080000001</v>
      </c>
      <c r="I61" s="120">
        <f t="shared" si="5"/>
        <v>87254.462969999993</v>
      </c>
      <c r="J61" s="105"/>
    </row>
    <row r="62" spans="1:10" s="117" customFormat="1" ht="20.100000000000001" customHeight="1">
      <c r="A62" s="119" t="str">
        <f>+[1]DB!AJ62</f>
        <v>CSP</v>
      </c>
      <c r="B62" s="120">
        <f>+[1]DB!AK62/1000</f>
        <v>0</v>
      </c>
      <c r="C62" s="120">
        <f>+[1]DB!AL62/1000</f>
        <v>0</v>
      </c>
      <c r="D62" s="120">
        <f>+[1]DB!AM62/1000</f>
        <v>0</v>
      </c>
      <c r="E62" s="120">
        <f>+[1]DB!AN62/1000</f>
        <v>0</v>
      </c>
      <c r="F62" s="120">
        <f>+[1]DB!AO62/1000</f>
        <v>589.58004000000005</v>
      </c>
      <c r="G62" s="120">
        <f>+[1]DB!AP62/1000</f>
        <v>0</v>
      </c>
      <c r="H62" s="120">
        <f>+[1]DB!AQ62/1000</f>
        <v>690.08668999999998</v>
      </c>
      <c r="I62" s="120">
        <f t="shared" si="5"/>
        <v>1279.6667299999999</v>
      </c>
      <c r="J62" s="105"/>
    </row>
    <row r="63" spans="1:10" s="117" customFormat="1" ht="20.100000000000001" customHeight="1">
      <c r="A63" s="119" t="str">
        <f>+[1]DB!AJ63</f>
        <v>CSR</v>
      </c>
      <c r="B63" s="120">
        <f>+[1]DB!AK63/1000</f>
        <v>2958.47199</v>
      </c>
      <c r="C63" s="120">
        <f>+[1]DB!AL63/1000</f>
        <v>112.34385</v>
      </c>
      <c r="D63" s="120">
        <f>+[1]DB!AM63/1000</f>
        <v>0</v>
      </c>
      <c r="E63" s="120">
        <f>+[1]DB!AN63/1000</f>
        <v>100.73375999999999</v>
      </c>
      <c r="F63" s="120">
        <f>+[1]DB!AO63/1000</f>
        <v>1637.30736</v>
      </c>
      <c r="G63" s="120">
        <f>+[1]DB!AP63/1000</f>
        <v>2.03193</v>
      </c>
      <c r="H63" s="120">
        <f>+[1]DB!AQ63/1000</f>
        <v>2752.0252400000004</v>
      </c>
      <c r="I63" s="120">
        <f t="shared" si="5"/>
        <v>7562.914130000001</v>
      </c>
      <c r="J63" s="105"/>
    </row>
    <row r="64" spans="1:10" s="117" customFormat="1" ht="20.100000000000001" customHeight="1">
      <c r="A64" s="119" t="str">
        <f>+[1]DB!AJ64</f>
        <v>CST</v>
      </c>
      <c r="B64" s="120">
        <f>+[1]DB!AK64/1000</f>
        <v>19329.549289999999</v>
      </c>
      <c r="C64" s="120">
        <f>+[1]DB!AL64/1000</f>
        <v>0</v>
      </c>
      <c r="D64" s="120">
        <f>+[1]DB!AM64/1000</f>
        <v>0</v>
      </c>
      <c r="E64" s="120">
        <f>+[1]DB!AN64/1000</f>
        <v>249.28020999999998</v>
      </c>
      <c r="F64" s="120">
        <f>+[1]DB!AO64/1000</f>
        <v>933.96442000000002</v>
      </c>
      <c r="G64" s="120">
        <f>+[1]DB!AP64/1000</f>
        <v>0</v>
      </c>
      <c r="H64" s="120">
        <f>+[1]DB!AQ64/1000</f>
        <v>1036.76314</v>
      </c>
      <c r="I64" s="120">
        <f t="shared" si="5"/>
        <v>21549.557059999999</v>
      </c>
      <c r="J64" s="105"/>
    </row>
    <row r="65" spans="1:10" s="117" customFormat="1" ht="20.100000000000001" customHeight="1">
      <c r="A65" s="119" t="str">
        <f>+[1]DB!AJ65</f>
        <v>CTR</v>
      </c>
      <c r="B65" s="120">
        <f>+[1]DB!AK65/1000</f>
        <v>2082.5382100000002</v>
      </c>
      <c r="C65" s="120">
        <f>+[1]DB!AL65/1000</f>
        <v>264.29703999999998</v>
      </c>
      <c r="D65" s="120">
        <f>+[1]DB!AM65/1000</f>
        <v>0</v>
      </c>
      <c r="E65" s="120">
        <f>+[1]DB!AN65/1000</f>
        <v>0</v>
      </c>
      <c r="F65" s="120">
        <f>+[1]DB!AO65/1000</f>
        <v>444.50011000000001</v>
      </c>
      <c r="G65" s="120">
        <f>+[1]DB!AP65/1000</f>
        <v>0</v>
      </c>
      <c r="H65" s="120">
        <f>+[1]DB!AQ65/1000</f>
        <v>725.90450999999996</v>
      </c>
      <c r="I65" s="120">
        <f t="shared" si="5"/>
        <v>3517.2398699999999</v>
      </c>
      <c r="J65" s="105"/>
    </row>
    <row r="66" spans="1:10" s="117" customFormat="1" ht="20.100000000000001" customHeight="1">
      <c r="A66" s="119" t="s">
        <v>70</v>
      </c>
      <c r="B66" s="120">
        <f>SUM(B40:B65)</f>
        <v>135426.24789999999</v>
      </c>
      <c r="C66" s="120">
        <f t="shared" ref="C66:I66" si="6">SUM(C40:C65)</f>
        <v>12463.860779999997</v>
      </c>
      <c r="D66" s="120">
        <f t="shared" si="6"/>
        <v>273.24079999999998</v>
      </c>
      <c r="E66" s="120">
        <f t="shared" si="6"/>
        <v>8336.0487699999994</v>
      </c>
      <c r="F66" s="120">
        <f t="shared" si="6"/>
        <v>113623.59500000002</v>
      </c>
      <c r="G66" s="120">
        <f t="shared" si="6"/>
        <v>897.50986</v>
      </c>
      <c r="H66" s="120">
        <f t="shared" si="6"/>
        <v>184657.50700999997</v>
      </c>
      <c r="I66" s="120">
        <f t="shared" si="6"/>
        <v>455678.01012000011</v>
      </c>
      <c r="J66" s="105"/>
    </row>
    <row r="67" spans="1:10" s="117" customFormat="1" ht="20.100000000000001" customHeight="1">
      <c r="A67" s="121" t="s">
        <v>115</v>
      </c>
      <c r="B67" s="122">
        <f>+B66+B38+B31+B21</f>
        <v>3906777.9140899996</v>
      </c>
      <c r="C67" s="122">
        <f t="shared" ref="C67:I67" si="7">+C66+C38+C31+C21</f>
        <v>66616.765499999994</v>
      </c>
      <c r="D67" s="122">
        <f t="shared" si="7"/>
        <v>207995.90041</v>
      </c>
      <c r="E67" s="122">
        <f t="shared" si="7"/>
        <v>349161.44995000004</v>
      </c>
      <c r="F67" s="122">
        <f t="shared" si="7"/>
        <v>9537583.8562599998</v>
      </c>
      <c r="G67" s="122">
        <f t="shared" si="7"/>
        <v>348709.58875999996</v>
      </c>
      <c r="H67" s="122">
        <f t="shared" si="7"/>
        <v>5478602.7352699991</v>
      </c>
      <c r="I67" s="122">
        <f t="shared" si="7"/>
        <v>19895448.210240003</v>
      </c>
      <c r="J67" s="105"/>
    </row>
    <row r="68" spans="1:10" s="117" customFormat="1" ht="8.25" customHeight="1" thickBot="1">
      <c r="A68" s="123"/>
      <c r="B68" s="120"/>
      <c r="C68" s="120"/>
      <c r="D68" s="120"/>
      <c r="E68" s="120"/>
      <c r="F68" s="120"/>
      <c r="G68" s="120"/>
      <c r="H68" s="120"/>
      <c r="I68" s="120"/>
      <c r="J68" s="105"/>
    </row>
    <row r="69" spans="1:10" s="117" customFormat="1" ht="28.5" customHeight="1" thickTop="1">
      <c r="A69" s="124" t="s">
        <v>116</v>
      </c>
      <c r="B69" s="124"/>
      <c r="C69" s="124"/>
      <c r="D69" s="124"/>
      <c r="E69" s="124"/>
      <c r="F69" s="124"/>
      <c r="G69" s="124"/>
      <c r="H69" s="124"/>
      <c r="I69" s="124"/>
      <c r="J69" s="105"/>
    </row>
    <row r="70" spans="1:10" s="117" customFormat="1" hidden="1">
      <c r="A70" s="123"/>
      <c r="B70" s="120"/>
      <c r="C70" s="120"/>
      <c r="D70" s="120"/>
      <c r="E70" s="120"/>
      <c r="F70" s="120"/>
      <c r="G70" s="120"/>
      <c r="H70" s="120"/>
      <c r="I70" s="120"/>
      <c r="J70" s="105"/>
    </row>
    <row r="71" spans="1:10" s="117" customFormat="1" hidden="1">
      <c r="A71" s="123"/>
      <c r="B71" s="120"/>
      <c r="C71" s="120"/>
      <c r="D71" s="120"/>
      <c r="E71" s="120"/>
      <c r="F71" s="120"/>
      <c r="G71" s="120"/>
      <c r="H71" s="120"/>
      <c r="I71" s="120"/>
      <c r="J71" s="105"/>
    </row>
    <row r="72" spans="1:10" s="117" customFormat="1" hidden="1">
      <c r="A72" s="123"/>
      <c r="B72" s="120"/>
      <c r="C72" s="120"/>
      <c r="D72" s="120"/>
      <c r="E72" s="120"/>
      <c r="F72" s="120"/>
      <c r="G72" s="120"/>
      <c r="H72" s="120"/>
      <c r="I72" s="120"/>
      <c r="J72" s="105"/>
    </row>
    <row r="73" spans="1:10" s="117" customFormat="1" hidden="1">
      <c r="A73" s="123"/>
      <c r="B73" s="120"/>
      <c r="C73" s="120"/>
      <c r="D73" s="120"/>
      <c r="E73" s="120"/>
      <c r="F73" s="120"/>
      <c r="G73" s="120"/>
      <c r="H73" s="120"/>
      <c r="I73" s="120"/>
      <c r="J73" s="105"/>
    </row>
    <row r="74" spans="1:10" s="117" customFormat="1" hidden="1">
      <c r="A74" s="123"/>
      <c r="B74" s="120"/>
      <c r="C74" s="120"/>
      <c r="D74" s="120"/>
      <c r="E74" s="120"/>
      <c r="F74" s="120"/>
      <c r="G74" s="120"/>
      <c r="H74" s="120"/>
      <c r="I74" s="120"/>
      <c r="J74" s="105"/>
    </row>
    <row r="75" spans="1:10" s="117" customFormat="1" hidden="1">
      <c r="A75" s="123"/>
      <c r="B75" s="120"/>
      <c r="C75" s="120"/>
      <c r="D75" s="120"/>
      <c r="E75" s="120"/>
      <c r="F75" s="120"/>
      <c r="G75" s="120"/>
      <c r="H75" s="120"/>
      <c r="I75" s="120"/>
      <c r="J75" s="105"/>
    </row>
    <row r="76" spans="1:10" s="117" customFormat="1" hidden="1">
      <c r="A76" s="123"/>
      <c r="B76" s="120"/>
      <c r="C76" s="120"/>
      <c r="D76" s="120"/>
      <c r="E76" s="120"/>
      <c r="F76" s="120"/>
      <c r="G76" s="120"/>
      <c r="H76" s="120"/>
      <c r="I76" s="120"/>
      <c r="J76" s="105"/>
    </row>
    <row r="77" spans="1:10" s="117" customFormat="1" hidden="1">
      <c r="A77" s="123"/>
      <c r="B77" s="120"/>
      <c r="C77" s="120"/>
      <c r="D77" s="120"/>
      <c r="E77" s="120"/>
      <c r="F77" s="120"/>
      <c r="G77" s="120"/>
      <c r="H77" s="120"/>
      <c r="I77" s="120"/>
      <c r="J77" s="105"/>
    </row>
    <row r="78" spans="1:10" s="117" customFormat="1" hidden="1">
      <c r="A78" s="123"/>
      <c r="B78" s="120"/>
      <c r="C78" s="120"/>
      <c r="D78" s="120"/>
      <c r="E78" s="120"/>
      <c r="F78" s="120"/>
      <c r="G78" s="120"/>
      <c r="H78" s="120"/>
      <c r="I78" s="120"/>
      <c r="J78" s="105"/>
    </row>
    <row r="79" spans="1:10" s="117" customFormat="1" hidden="1">
      <c r="A79" s="123"/>
      <c r="B79" s="120"/>
      <c r="C79" s="120"/>
      <c r="D79" s="120"/>
      <c r="E79" s="120"/>
      <c r="F79" s="120"/>
      <c r="G79" s="120"/>
      <c r="H79" s="120"/>
      <c r="I79" s="120"/>
      <c r="J79" s="105"/>
    </row>
    <row r="80" spans="1:10" s="117" customFormat="1" hidden="1">
      <c r="A80" s="123"/>
      <c r="B80" s="120"/>
      <c r="C80" s="120"/>
      <c r="D80" s="120"/>
      <c r="E80" s="120"/>
      <c r="F80" s="120"/>
      <c r="G80" s="120"/>
      <c r="H80" s="120"/>
      <c r="I80" s="120"/>
      <c r="J80" s="105"/>
    </row>
    <row r="81" spans="1:10" s="117" customFormat="1" hidden="1">
      <c r="A81" s="123"/>
      <c r="B81" s="120"/>
      <c r="C81" s="120"/>
      <c r="D81" s="120"/>
      <c r="E81" s="120"/>
      <c r="F81" s="120"/>
      <c r="G81" s="120"/>
      <c r="H81" s="120"/>
      <c r="I81" s="120"/>
      <c r="J81" s="105"/>
    </row>
    <row r="82" spans="1:10" s="117" customFormat="1" hidden="1">
      <c r="A82" s="123"/>
      <c r="B82" s="120"/>
      <c r="C82" s="120"/>
      <c r="D82" s="120"/>
      <c r="E82" s="120"/>
      <c r="F82" s="120"/>
      <c r="G82" s="120"/>
      <c r="H82" s="120"/>
      <c r="I82" s="120"/>
      <c r="J82" s="105"/>
    </row>
    <row r="83" spans="1:10" s="117" customFormat="1" hidden="1">
      <c r="A83" s="123"/>
      <c r="B83" s="120"/>
      <c r="C83" s="120"/>
      <c r="D83" s="120"/>
      <c r="E83" s="120"/>
      <c r="F83" s="120"/>
      <c r="G83" s="120"/>
      <c r="H83" s="120"/>
      <c r="I83" s="120"/>
      <c r="J83" s="105"/>
    </row>
    <row r="84" spans="1:10" s="117" customFormat="1" hidden="1">
      <c r="A84" s="123"/>
      <c r="B84" s="120"/>
      <c r="C84" s="120"/>
      <c r="D84" s="120"/>
      <c r="E84" s="120"/>
      <c r="F84" s="120"/>
      <c r="G84" s="120"/>
      <c r="H84" s="120"/>
      <c r="I84" s="120"/>
      <c r="J84" s="105"/>
    </row>
    <row r="85" spans="1:10" s="117" customFormat="1" hidden="1">
      <c r="A85" s="123"/>
      <c r="B85" s="120"/>
      <c r="C85" s="120"/>
      <c r="D85" s="120"/>
      <c r="E85" s="120"/>
      <c r="F85" s="120"/>
      <c r="G85" s="120"/>
      <c r="H85" s="120"/>
      <c r="I85" s="120"/>
      <c r="J85" s="105"/>
    </row>
    <row r="86" spans="1:10" s="117" customFormat="1" hidden="1">
      <c r="A86" s="123"/>
      <c r="B86" s="120"/>
      <c r="C86" s="120"/>
      <c r="D86" s="120"/>
      <c r="E86" s="120"/>
      <c r="F86" s="120"/>
      <c r="G86" s="120"/>
      <c r="H86" s="120"/>
      <c r="I86" s="120"/>
      <c r="J86" s="105"/>
    </row>
    <row r="87" spans="1:10" s="117" customFormat="1" hidden="1">
      <c r="A87" s="123"/>
      <c r="B87" s="120"/>
      <c r="C87" s="120"/>
      <c r="D87" s="120"/>
      <c r="E87" s="120"/>
      <c r="F87" s="120"/>
      <c r="G87" s="120"/>
      <c r="H87" s="120"/>
      <c r="I87" s="120"/>
      <c r="J87" s="105"/>
    </row>
    <row r="88" spans="1:10" s="117" customFormat="1" hidden="1">
      <c r="A88" s="123"/>
      <c r="B88" s="120"/>
      <c r="C88" s="120"/>
      <c r="D88" s="120"/>
      <c r="E88" s="120"/>
      <c r="F88" s="120"/>
      <c r="G88" s="120"/>
      <c r="H88" s="120"/>
      <c r="I88" s="120"/>
      <c r="J88" s="105"/>
    </row>
    <row r="89" spans="1:10" s="117" customFormat="1" hidden="1">
      <c r="A89" s="123"/>
      <c r="B89" s="120"/>
      <c r="C89" s="120"/>
      <c r="D89" s="120"/>
      <c r="E89" s="120"/>
      <c r="F89" s="120"/>
      <c r="G89" s="120"/>
      <c r="H89" s="120"/>
      <c r="I89" s="120"/>
      <c r="J89" s="105"/>
    </row>
    <row r="90" spans="1:10" s="117" customFormat="1" hidden="1">
      <c r="A90" s="123"/>
      <c r="B90" s="120"/>
      <c r="C90" s="120"/>
      <c r="D90" s="120"/>
      <c r="E90" s="120"/>
      <c r="F90" s="120"/>
      <c r="G90" s="120"/>
      <c r="H90" s="120"/>
      <c r="I90" s="120"/>
      <c r="J90" s="105"/>
    </row>
    <row r="91" spans="1:10" s="117" customFormat="1" hidden="1">
      <c r="A91" s="123"/>
      <c r="B91" s="120"/>
      <c r="C91" s="120"/>
      <c r="D91" s="120"/>
      <c r="E91" s="120"/>
      <c r="F91" s="120"/>
      <c r="G91" s="120"/>
      <c r="H91" s="120"/>
      <c r="I91" s="120"/>
      <c r="J91" s="105"/>
    </row>
    <row r="92" spans="1:10" s="117" customFormat="1" hidden="1">
      <c r="A92" s="123"/>
      <c r="B92" s="120"/>
      <c r="C92" s="120"/>
      <c r="D92" s="120"/>
      <c r="E92" s="120"/>
      <c r="F92" s="120"/>
      <c r="G92" s="120"/>
      <c r="H92" s="120"/>
      <c r="I92" s="120"/>
      <c r="J92" s="105"/>
    </row>
    <row r="93" spans="1:10" s="117" customFormat="1" hidden="1">
      <c r="A93" s="123"/>
      <c r="B93" s="120"/>
      <c r="C93" s="120"/>
      <c r="D93" s="120"/>
      <c r="E93" s="120"/>
      <c r="F93" s="120"/>
      <c r="G93" s="120"/>
      <c r="H93" s="120"/>
      <c r="I93" s="120"/>
      <c r="J93" s="105"/>
    </row>
    <row r="94" spans="1:10" s="117" customFormat="1" hidden="1">
      <c r="A94" s="123"/>
      <c r="B94" s="120"/>
      <c r="C94" s="120"/>
      <c r="D94" s="120"/>
      <c r="E94" s="120"/>
      <c r="F94" s="120"/>
      <c r="G94" s="120"/>
      <c r="H94" s="120"/>
      <c r="I94" s="120"/>
      <c r="J94" s="105"/>
    </row>
    <row r="95" spans="1:10" s="117" customFormat="1" hidden="1">
      <c r="A95" s="123"/>
      <c r="B95" s="120"/>
      <c r="C95" s="120"/>
      <c r="D95" s="120"/>
      <c r="E95" s="120"/>
      <c r="F95" s="120"/>
      <c r="G95" s="120"/>
      <c r="H95" s="120"/>
      <c r="I95" s="120"/>
      <c r="J95" s="105"/>
    </row>
    <row r="96" spans="1:10" s="117" customFormat="1" hidden="1">
      <c r="A96" s="123"/>
      <c r="B96" s="120"/>
      <c r="C96" s="120"/>
      <c r="D96" s="120"/>
      <c r="E96" s="120"/>
      <c r="F96" s="120"/>
      <c r="G96" s="120"/>
      <c r="H96" s="120"/>
      <c r="I96" s="120"/>
      <c r="J96" s="105"/>
    </row>
    <row r="97" spans="1:10" s="117" customFormat="1" hidden="1">
      <c r="A97" s="123"/>
      <c r="B97" s="120"/>
      <c r="C97" s="120"/>
      <c r="D97" s="120"/>
      <c r="E97" s="120"/>
      <c r="F97" s="120"/>
      <c r="G97" s="120"/>
      <c r="H97" s="120"/>
      <c r="I97" s="120"/>
      <c r="J97" s="105"/>
    </row>
    <row r="98" spans="1:10" s="117" customFormat="1" hidden="1">
      <c r="A98" s="123"/>
      <c r="B98" s="120"/>
      <c r="C98" s="120"/>
      <c r="D98" s="120"/>
      <c r="E98" s="120"/>
      <c r="F98" s="120"/>
      <c r="G98" s="120"/>
      <c r="H98" s="120"/>
      <c r="I98" s="120"/>
      <c r="J98" s="105"/>
    </row>
    <row r="99" spans="1:10" s="117" customFormat="1" hidden="1">
      <c r="A99" s="123"/>
      <c r="B99" s="120"/>
      <c r="C99" s="120"/>
      <c r="D99" s="120"/>
      <c r="E99" s="120"/>
      <c r="F99" s="120"/>
      <c r="G99" s="120"/>
      <c r="H99" s="120"/>
      <c r="I99" s="120"/>
      <c r="J99" s="105"/>
    </row>
    <row r="100" spans="1:10" s="117" customFormat="1" hidden="1">
      <c r="A100" s="123"/>
      <c r="B100" s="120"/>
      <c r="C100" s="120"/>
      <c r="D100" s="120"/>
      <c r="E100" s="120"/>
      <c r="F100" s="120"/>
      <c r="G100" s="120"/>
      <c r="H100" s="120"/>
      <c r="I100" s="120"/>
      <c r="J100" s="105"/>
    </row>
    <row r="101" spans="1:10" s="117" customFormat="1" hidden="1">
      <c r="A101" s="123"/>
      <c r="B101" s="120"/>
      <c r="C101" s="120"/>
      <c r="D101" s="120"/>
      <c r="E101" s="120"/>
      <c r="F101" s="120"/>
      <c r="G101" s="120"/>
      <c r="H101" s="120"/>
      <c r="I101" s="120"/>
      <c r="J101" s="105"/>
    </row>
    <row r="102" spans="1:10" s="117" customFormat="1" hidden="1">
      <c r="A102" s="123"/>
      <c r="B102" s="120"/>
      <c r="C102" s="120"/>
      <c r="D102" s="120"/>
      <c r="E102" s="120"/>
      <c r="F102" s="120"/>
      <c r="G102" s="120"/>
      <c r="H102" s="120"/>
      <c r="I102" s="120"/>
      <c r="J102" s="105"/>
    </row>
    <row r="103" spans="1:10" s="117" customFormat="1" hidden="1">
      <c r="A103" s="123"/>
      <c r="B103" s="120"/>
      <c r="C103" s="120"/>
      <c r="D103" s="120"/>
      <c r="E103" s="120"/>
      <c r="F103" s="120"/>
      <c r="G103" s="120"/>
      <c r="H103" s="120"/>
      <c r="I103" s="120"/>
      <c r="J103" s="105"/>
    </row>
    <row r="104" spans="1:10" s="117" customFormat="1" hidden="1">
      <c r="A104" s="123"/>
      <c r="B104" s="120"/>
      <c r="C104" s="120"/>
      <c r="D104" s="120"/>
      <c r="E104" s="120"/>
      <c r="F104" s="120"/>
      <c r="G104" s="120"/>
      <c r="H104" s="120"/>
      <c r="I104" s="120"/>
      <c r="J104" s="105"/>
    </row>
    <row r="105" spans="1:10" s="117" customFormat="1" hidden="1">
      <c r="A105" s="123"/>
      <c r="B105" s="120"/>
      <c r="C105" s="120"/>
      <c r="D105" s="120"/>
      <c r="E105" s="120"/>
      <c r="F105" s="120"/>
      <c r="G105" s="120"/>
      <c r="H105" s="120"/>
      <c r="I105" s="120"/>
      <c r="J105" s="105"/>
    </row>
    <row r="106" spans="1:10" s="117" customFormat="1" hidden="1">
      <c r="A106" s="123"/>
      <c r="B106" s="120"/>
      <c r="C106" s="120"/>
      <c r="D106" s="120"/>
      <c r="E106" s="120"/>
      <c r="F106" s="120"/>
      <c r="G106" s="120"/>
      <c r="H106" s="120"/>
      <c r="I106" s="120"/>
      <c r="J106" s="105"/>
    </row>
    <row r="107" spans="1:10" s="117" customFormat="1" hidden="1">
      <c r="A107" s="123"/>
      <c r="B107" s="120"/>
      <c r="C107" s="120"/>
      <c r="D107" s="120"/>
      <c r="E107" s="120"/>
      <c r="F107" s="120"/>
      <c r="G107" s="120"/>
      <c r="H107" s="120"/>
      <c r="I107" s="120"/>
      <c r="J107" s="105"/>
    </row>
    <row r="108" spans="1:10" s="117" customFormat="1" hidden="1">
      <c r="A108" s="123"/>
      <c r="B108" s="120"/>
      <c r="C108" s="120"/>
      <c r="D108" s="120"/>
      <c r="E108" s="120"/>
      <c r="F108" s="120"/>
      <c r="G108" s="120"/>
      <c r="H108" s="120"/>
      <c r="I108" s="120"/>
      <c r="J108" s="105"/>
    </row>
    <row r="109" spans="1:10" s="117" customFormat="1" hidden="1">
      <c r="A109" s="123"/>
      <c r="B109" s="120"/>
      <c r="C109" s="120"/>
      <c r="D109" s="120"/>
      <c r="E109" s="120"/>
      <c r="F109" s="120"/>
      <c r="G109" s="120"/>
      <c r="H109" s="120"/>
      <c r="I109" s="120"/>
      <c r="J109" s="105"/>
    </row>
    <row r="110" spans="1:10" s="117" customFormat="1" hidden="1">
      <c r="A110" s="123"/>
      <c r="B110" s="120"/>
      <c r="C110" s="120"/>
      <c r="D110" s="120"/>
      <c r="E110" s="120"/>
      <c r="F110" s="120"/>
      <c r="G110" s="120"/>
      <c r="H110" s="120"/>
      <c r="I110" s="120"/>
      <c r="J110" s="105"/>
    </row>
    <row r="111" spans="1:10" s="117" customFormat="1" hidden="1">
      <c r="A111" s="123"/>
      <c r="B111" s="120"/>
      <c r="C111" s="120"/>
      <c r="D111" s="120"/>
      <c r="E111" s="120"/>
      <c r="F111" s="120"/>
      <c r="G111" s="120"/>
      <c r="H111" s="120"/>
      <c r="I111" s="120"/>
      <c r="J111" s="105"/>
    </row>
    <row r="112" spans="1:10" s="117" customFormat="1" hidden="1">
      <c r="A112" s="123"/>
      <c r="B112" s="120"/>
      <c r="C112" s="120"/>
      <c r="D112" s="120"/>
      <c r="E112" s="120"/>
      <c r="F112" s="120"/>
      <c r="G112" s="120"/>
      <c r="H112" s="120"/>
      <c r="I112" s="120"/>
      <c r="J112" s="105"/>
    </row>
    <row r="113" spans="1:10" s="117" customFormat="1" hidden="1">
      <c r="A113" s="123"/>
      <c r="B113" s="120"/>
      <c r="C113" s="120"/>
      <c r="D113" s="120"/>
      <c r="E113" s="120"/>
      <c r="F113" s="120"/>
      <c r="G113" s="120"/>
      <c r="H113" s="120"/>
      <c r="I113" s="120"/>
      <c r="J113" s="105"/>
    </row>
    <row r="114" spans="1:10" s="117" customFormat="1" hidden="1">
      <c r="A114" s="123"/>
      <c r="B114" s="120"/>
      <c r="C114" s="120"/>
      <c r="D114" s="120"/>
      <c r="E114" s="120"/>
      <c r="F114" s="120"/>
      <c r="G114" s="120"/>
      <c r="H114" s="120"/>
      <c r="I114" s="120"/>
      <c r="J114" s="105"/>
    </row>
    <row r="115" spans="1:10" s="117" customFormat="1" hidden="1">
      <c r="A115" s="123"/>
      <c r="B115" s="120"/>
      <c r="C115" s="120"/>
      <c r="D115" s="120"/>
      <c r="E115" s="120"/>
      <c r="F115" s="120"/>
      <c r="G115" s="120"/>
      <c r="H115" s="120"/>
      <c r="I115" s="120"/>
      <c r="J115" s="105"/>
    </row>
    <row r="116" spans="1:10" s="117" customFormat="1" hidden="1">
      <c r="A116" s="123"/>
      <c r="B116" s="120"/>
      <c r="C116" s="120"/>
      <c r="D116" s="120"/>
      <c r="E116" s="120"/>
      <c r="F116" s="120"/>
      <c r="G116" s="120"/>
      <c r="H116" s="120"/>
      <c r="I116" s="120"/>
      <c r="J116" s="105"/>
    </row>
    <row r="117" spans="1:10" s="117" customFormat="1" hidden="1">
      <c r="A117" s="123"/>
      <c r="B117" s="120"/>
      <c r="C117" s="120"/>
      <c r="D117" s="120"/>
      <c r="E117" s="120"/>
      <c r="F117" s="120"/>
      <c r="G117" s="120"/>
      <c r="H117" s="120"/>
      <c r="I117" s="120"/>
      <c r="J117" s="105"/>
    </row>
    <row r="118" spans="1:10" s="117" customFormat="1" hidden="1">
      <c r="A118" s="123"/>
      <c r="B118" s="120"/>
      <c r="C118" s="120"/>
      <c r="D118" s="120"/>
      <c r="E118" s="120"/>
      <c r="F118" s="120"/>
      <c r="G118" s="120"/>
      <c r="H118" s="120"/>
      <c r="I118" s="120"/>
      <c r="J118" s="105"/>
    </row>
    <row r="119" spans="1:10" s="117" customFormat="1" hidden="1">
      <c r="A119" s="123"/>
      <c r="B119" s="120"/>
      <c r="C119" s="120"/>
      <c r="D119" s="120"/>
      <c r="E119" s="120"/>
      <c r="F119" s="120"/>
      <c r="G119" s="120"/>
      <c r="H119" s="120"/>
      <c r="I119" s="120"/>
      <c r="J119" s="105"/>
    </row>
    <row r="120" spans="1:10" s="117" customFormat="1" hidden="1">
      <c r="A120" s="123"/>
      <c r="B120" s="120"/>
      <c r="C120" s="120"/>
      <c r="D120" s="120"/>
      <c r="E120" s="120"/>
      <c r="F120" s="120"/>
      <c r="G120" s="120"/>
      <c r="H120" s="120"/>
      <c r="I120" s="120"/>
      <c r="J120" s="105"/>
    </row>
    <row r="121" spans="1:10" s="117" customFormat="1" hidden="1">
      <c r="A121" s="123"/>
      <c r="B121" s="120"/>
      <c r="C121" s="120"/>
      <c r="D121" s="120"/>
      <c r="E121" s="120"/>
      <c r="F121" s="120"/>
      <c r="G121" s="120"/>
      <c r="H121" s="120"/>
      <c r="I121" s="120"/>
      <c r="J121" s="105"/>
    </row>
    <row r="122" spans="1:10" s="117" customFormat="1" hidden="1">
      <c r="A122" s="123"/>
      <c r="B122" s="120"/>
      <c r="C122" s="120"/>
      <c r="D122" s="120"/>
      <c r="E122" s="120"/>
      <c r="F122" s="120"/>
      <c r="G122" s="120"/>
      <c r="H122" s="120"/>
      <c r="I122" s="120"/>
      <c r="J122" s="105"/>
    </row>
    <row r="123" spans="1:10" s="117" customFormat="1" hidden="1">
      <c r="A123" s="123"/>
      <c r="B123" s="120"/>
      <c r="C123" s="120"/>
      <c r="D123" s="120"/>
      <c r="E123" s="120"/>
      <c r="F123" s="120"/>
      <c r="G123" s="120"/>
      <c r="H123" s="120"/>
      <c r="I123" s="120"/>
      <c r="J123" s="105"/>
    </row>
    <row r="124" spans="1:10" s="117" customFormat="1" hidden="1">
      <c r="A124" s="123"/>
      <c r="B124" s="120"/>
      <c r="C124" s="120"/>
      <c r="D124" s="120"/>
      <c r="E124" s="120"/>
      <c r="F124" s="120"/>
      <c r="G124" s="120"/>
      <c r="H124" s="120"/>
      <c r="I124" s="120"/>
      <c r="J124" s="105"/>
    </row>
    <row r="125" spans="1:10" s="117" customFormat="1" hidden="1">
      <c r="A125" s="123"/>
      <c r="B125" s="120"/>
      <c r="C125" s="120"/>
      <c r="D125" s="120"/>
      <c r="E125" s="120"/>
      <c r="F125" s="120"/>
      <c r="G125" s="120"/>
      <c r="H125" s="120"/>
      <c r="I125" s="120"/>
      <c r="J125" s="105"/>
    </row>
    <row r="126" spans="1:10" s="117" customFormat="1" hidden="1">
      <c r="A126" s="123"/>
      <c r="B126" s="120"/>
      <c r="C126" s="120"/>
      <c r="D126" s="120"/>
      <c r="E126" s="120"/>
      <c r="F126" s="120"/>
      <c r="G126" s="120"/>
      <c r="H126" s="120"/>
      <c r="I126" s="120"/>
      <c r="J126" s="105"/>
    </row>
    <row r="127" spans="1:10" s="117" customFormat="1" hidden="1">
      <c r="A127" s="123"/>
      <c r="B127" s="120"/>
      <c r="C127" s="120"/>
      <c r="D127" s="120"/>
      <c r="E127" s="120"/>
      <c r="F127" s="120"/>
      <c r="G127" s="120"/>
      <c r="H127" s="120"/>
      <c r="I127" s="120"/>
      <c r="J127" s="105"/>
    </row>
    <row r="128" spans="1:10" s="117" customFormat="1" hidden="1">
      <c r="A128" s="123"/>
      <c r="B128" s="120"/>
      <c r="C128" s="120"/>
      <c r="D128" s="120"/>
      <c r="E128" s="120"/>
      <c r="F128" s="120"/>
      <c r="G128" s="120"/>
      <c r="H128" s="120"/>
      <c r="I128" s="120"/>
      <c r="J128" s="105"/>
    </row>
    <row r="129" spans="1:10" s="117" customFormat="1" hidden="1">
      <c r="A129" s="123"/>
      <c r="B129" s="120"/>
      <c r="C129" s="120"/>
      <c r="D129" s="120"/>
      <c r="E129" s="120"/>
      <c r="F129" s="120"/>
      <c r="G129" s="120"/>
      <c r="H129" s="120"/>
      <c r="I129" s="120"/>
      <c r="J129" s="105"/>
    </row>
    <row r="130" spans="1:10" s="117" customFormat="1" hidden="1">
      <c r="A130" s="123"/>
      <c r="B130" s="120"/>
      <c r="C130" s="120"/>
      <c r="D130" s="120"/>
      <c r="E130" s="120"/>
      <c r="F130" s="120"/>
      <c r="G130" s="120"/>
      <c r="H130" s="120"/>
      <c r="I130" s="120"/>
      <c r="J130" s="105"/>
    </row>
    <row r="131" spans="1:10" s="117" customFormat="1" hidden="1">
      <c r="A131" s="123"/>
      <c r="B131" s="120"/>
      <c r="C131" s="120"/>
      <c r="D131" s="120"/>
      <c r="E131" s="120"/>
      <c r="F131" s="120"/>
      <c r="G131" s="120"/>
      <c r="H131" s="120"/>
      <c r="I131" s="120"/>
      <c r="J131" s="105"/>
    </row>
    <row r="132" spans="1:10" s="117" customFormat="1" hidden="1">
      <c r="A132" s="123"/>
      <c r="B132" s="120"/>
      <c r="C132" s="120"/>
      <c r="D132" s="120"/>
      <c r="E132" s="120"/>
      <c r="F132" s="120"/>
      <c r="G132" s="120"/>
      <c r="H132" s="120"/>
      <c r="I132" s="120"/>
      <c r="J132" s="105"/>
    </row>
    <row r="133" spans="1:10" s="117" customFormat="1" hidden="1">
      <c r="A133" s="123"/>
      <c r="B133" s="120"/>
      <c r="C133" s="120"/>
      <c r="D133" s="120"/>
      <c r="E133" s="120"/>
      <c r="F133" s="120"/>
      <c r="G133" s="120"/>
      <c r="H133" s="120"/>
      <c r="I133" s="120"/>
      <c r="J133" s="105"/>
    </row>
    <row r="134" spans="1:10" s="117" customFormat="1" hidden="1">
      <c r="A134" s="123"/>
      <c r="B134" s="120"/>
      <c r="C134" s="120"/>
      <c r="D134" s="120"/>
      <c r="E134" s="120"/>
      <c r="F134" s="120"/>
      <c r="G134" s="120"/>
      <c r="H134" s="120"/>
      <c r="I134" s="120"/>
      <c r="J134" s="105"/>
    </row>
    <row r="135" spans="1:10" s="117" customFormat="1" hidden="1">
      <c r="A135" s="123"/>
      <c r="B135" s="120"/>
      <c r="C135" s="120"/>
      <c r="D135" s="120"/>
      <c r="E135" s="120"/>
      <c r="F135" s="120"/>
      <c r="G135" s="120"/>
      <c r="H135" s="120"/>
      <c r="I135" s="120"/>
      <c r="J135" s="105"/>
    </row>
    <row r="136" spans="1:10" s="117" customFormat="1" hidden="1">
      <c r="A136" s="123"/>
      <c r="B136" s="120"/>
      <c r="C136" s="120"/>
      <c r="D136" s="120"/>
      <c r="E136" s="120"/>
      <c r="F136" s="120"/>
      <c r="G136" s="120"/>
      <c r="H136" s="120"/>
      <c r="I136" s="120"/>
      <c r="J136" s="105"/>
    </row>
    <row r="137" spans="1:10" s="117" customFormat="1" hidden="1">
      <c r="A137" s="123"/>
      <c r="B137" s="120"/>
      <c r="C137" s="120"/>
      <c r="D137" s="120"/>
      <c r="E137" s="120"/>
      <c r="F137" s="120"/>
      <c r="G137" s="120"/>
      <c r="H137" s="120"/>
      <c r="I137" s="120"/>
      <c r="J137" s="105"/>
    </row>
    <row r="138" spans="1:10" s="117" customFormat="1" hidden="1">
      <c r="A138" s="123"/>
      <c r="B138" s="120"/>
      <c r="C138" s="120"/>
      <c r="D138" s="120"/>
      <c r="E138" s="120"/>
      <c r="F138" s="120"/>
      <c r="G138" s="120"/>
      <c r="H138" s="120"/>
      <c r="I138" s="120"/>
      <c r="J138" s="105"/>
    </row>
    <row r="139" spans="1:10" s="117" customFormat="1" hidden="1">
      <c r="A139" s="123"/>
      <c r="B139" s="120"/>
      <c r="C139" s="120"/>
      <c r="D139" s="120"/>
      <c r="E139" s="120"/>
      <c r="F139" s="120"/>
      <c r="G139" s="120"/>
      <c r="H139" s="120"/>
      <c r="I139" s="120"/>
      <c r="J139" s="105"/>
    </row>
    <row r="140" spans="1:10" s="117" customFormat="1" hidden="1">
      <c r="A140" s="123"/>
      <c r="B140" s="120"/>
      <c r="C140" s="120"/>
      <c r="D140" s="120"/>
      <c r="E140" s="120"/>
      <c r="F140" s="120"/>
      <c r="G140" s="120"/>
      <c r="H140" s="120"/>
      <c r="I140" s="120"/>
      <c r="J140" s="105"/>
    </row>
    <row r="141" spans="1:10" s="117" customFormat="1" hidden="1">
      <c r="A141" s="123"/>
      <c r="B141" s="120"/>
      <c r="C141" s="120"/>
      <c r="D141" s="120"/>
      <c r="E141" s="120"/>
      <c r="F141" s="120"/>
      <c r="G141" s="120"/>
      <c r="H141" s="120"/>
      <c r="I141" s="120"/>
      <c r="J141" s="105"/>
    </row>
    <row r="142" spans="1:10" s="117" customFormat="1" hidden="1">
      <c r="A142" s="123"/>
      <c r="B142" s="120"/>
      <c r="C142" s="120"/>
      <c r="D142" s="120"/>
      <c r="E142" s="120"/>
      <c r="F142" s="120"/>
      <c r="G142" s="120"/>
      <c r="H142" s="120"/>
      <c r="I142" s="120"/>
      <c r="J142" s="105"/>
    </row>
    <row r="143" spans="1:10" s="117" customFormat="1" hidden="1">
      <c r="A143" s="123"/>
      <c r="B143" s="120"/>
      <c r="C143" s="120"/>
      <c r="D143" s="120"/>
      <c r="E143" s="120"/>
      <c r="F143" s="120"/>
      <c r="G143" s="120"/>
      <c r="H143" s="120"/>
      <c r="I143" s="120"/>
      <c r="J143" s="105"/>
    </row>
    <row r="144" spans="1:10" s="117" customFormat="1" hidden="1">
      <c r="A144" s="123"/>
      <c r="B144" s="120"/>
      <c r="C144" s="120"/>
      <c r="D144" s="120"/>
      <c r="E144" s="120"/>
      <c r="F144" s="120"/>
      <c r="G144" s="120"/>
      <c r="H144" s="120"/>
      <c r="I144" s="120"/>
      <c r="J144" s="105"/>
    </row>
    <row r="145" spans="1:10" s="117" customFormat="1" hidden="1">
      <c r="A145" s="123"/>
      <c r="B145" s="120"/>
      <c r="C145" s="120"/>
      <c r="D145" s="120"/>
      <c r="E145" s="120"/>
      <c r="F145" s="120"/>
      <c r="G145" s="120"/>
      <c r="H145" s="120"/>
      <c r="I145" s="120"/>
      <c r="J145" s="105"/>
    </row>
    <row r="146" spans="1:10" s="117" customFormat="1" hidden="1">
      <c r="A146" s="123"/>
      <c r="B146" s="120"/>
      <c r="C146" s="120"/>
      <c r="D146" s="120"/>
      <c r="E146" s="120"/>
      <c r="F146" s="120"/>
      <c r="G146" s="120"/>
      <c r="H146" s="120"/>
      <c r="I146" s="120"/>
      <c r="J146" s="105"/>
    </row>
    <row r="147" spans="1:10" s="117" customFormat="1" hidden="1">
      <c r="A147" s="123"/>
      <c r="B147" s="120"/>
      <c r="C147" s="120"/>
      <c r="D147" s="120"/>
      <c r="E147" s="120"/>
      <c r="F147" s="120"/>
      <c r="G147" s="120"/>
      <c r="H147" s="120"/>
      <c r="I147" s="120"/>
      <c r="J147" s="105"/>
    </row>
    <row r="148" spans="1:10" s="117" customFormat="1" hidden="1">
      <c r="A148" s="123"/>
      <c r="B148" s="120"/>
      <c r="C148" s="120"/>
      <c r="D148" s="120"/>
      <c r="E148" s="120"/>
      <c r="F148" s="120"/>
      <c r="G148" s="120"/>
      <c r="H148" s="120"/>
      <c r="I148" s="120"/>
      <c r="J148" s="105"/>
    </row>
    <row r="149" spans="1:10" s="117" customFormat="1" hidden="1">
      <c r="A149" s="123"/>
      <c r="B149" s="120"/>
      <c r="C149" s="120"/>
      <c r="D149" s="120"/>
      <c r="E149" s="120"/>
      <c r="F149" s="120"/>
      <c r="G149" s="120"/>
      <c r="H149" s="120"/>
      <c r="I149" s="120"/>
      <c r="J149" s="105"/>
    </row>
    <row r="150" spans="1:10" s="117" customFormat="1" hidden="1">
      <c r="A150" s="123"/>
      <c r="B150" s="120"/>
      <c r="C150" s="120"/>
      <c r="D150" s="120"/>
      <c r="E150" s="120"/>
      <c r="F150" s="120"/>
      <c r="G150" s="120"/>
      <c r="H150" s="120"/>
      <c r="I150" s="120"/>
      <c r="J150" s="105"/>
    </row>
    <row r="151" spans="1:10" s="117" customFormat="1" hidden="1">
      <c r="A151" s="123"/>
      <c r="B151" s="120"/>
      <c r="C151" s="120"/>
      <c r="D151" s="120"/>
      <c r="E151" s="120"/>
      <c r="F151" s="120"/>
      <c r="G151" s="120"/>
      <c r="H151" s="120"/>
      <c r="I151" s="120"/>
      <c r="J151" s="105"/>
    </row>
    <row r="152" spans="1:10" s="117" customFormat="1" hidden="1">
      <c r="A152" s="123"/>
      <c r="B152" s="120"/>
      <c r="C152" s="120"/>
      <c r="D152" s="120"/>
      <c r="E152" s="120"/>
      <c r="F152" s="120"/>
      <c r="G152" s="120"/>
      <c r="H152" s="120"/>
      <c r="I152" s="120"/>
      <c r="J152" s="105"/>
    </row>
    <row r="153" spans="1:10" s="117" customFormat="1" hidden="1">
      <c r="A153" s="123"/>
      <c r="B153" s="120"/>
      <c r="C153" s="120"/>
      <c r="D153" s="120"/>
      <c r="E153" s="120"/>
      <c r="F153" s="120"/>
      <c r="G153" s="120"/>
      <c r="H153" s="120"/>
      <c r="I153" s="120"/>
      <c r="J153" s="105"/>
    </row>
    <row r="154" spans="1:10" s="117" customFormat="1" hidden="1">
      <c r="A154" s="123"/>
      <c r="B154" s="120"/>
      <c r="C154" s="120"/>
      <c r="D154" s="120"/>
      <c r="E154" s="120"/>
      <c r="F154" s="120"/>
      <c r="G154" s="120"/>
      <c r="H154" s="120"/>
      <c r="I154" s="120"/>
      <c r="J154" s="105"/>
    </row>
    <row r="155" spans="1:10" s="117" customFormat="1" hidden="1">
      <c r="A155" s="123"/>
      <c r="B155" s="120"/>
      <c r="C155" s="120"/>
      <c r="D155" s="120"/>
      <c r="E155" s="120"/>
      <c r="F155" s="120"/>
      <c r="G155" s="120"/>
      <c r="H155" s="120"/>
      <c r="I155" s="120"/>
      <c r="J155" s="105"/>
    </row>
    <row r="156" spans="1:10" s="117" customFormat="1" hidden="1">
      <c r="A156" s="123"/>
      <c r="B156" s="120"/>
      <c r="C156" s="120"/>
      <c r="D156" s="120"/>
      <c r="E156" s="120"/>
      <c r="F156" s="120"/>
      <c r="G156" s="120"/>
      <c r="H156" s="120"/>
      <c r="I156" s="120"/>
      <c r="J156" s="105"/>
    </row>
    <row r="157" spans="1:10" s="117" customFormat="1" hidden="1">
      <c r="A157" s="123"/>
      <c r="B157" s="120"/>
      <c r="C157" s="120"/>
      <c r="D157" s="120"/>
      <c r="E157" s="120"/>
      <c r="F157" s="120"/>
      <c r="G157" s="120"/>
      <c r="H157" s="120"/>
      <c r="I157" s="120"/>
      <c r="J157" s="105"/>
    </row>
    <row r="158" spans="1:10" s="117" customFormat="1" hidden="1">
      <c r="A158" s="123"/>
      <c r="B158" s="120"/>
      <c r="C158" s="120"/>
      <c r="D158" s="120"/>
      <c r="E158" s="120"/>
      <c r="F158" s="120"/>
      <c r="G158" s="120"/>
      <c r="H158" s="120"/>
      <c r="I158" s="120"/>
      <c r="J158" s="105"/>
    </row>
    <row r="159" spans="1:10" s="117" customFormat="1" hidden="1">
      <c r="A159" s="123"/>
      <c r="B159" s="120"/>
      <c r="C159" s="120"/>
      <c r="D159" s="120"/>
      <c r="E159" s="120"/>
      <c r="F159" s="120"/>
      <c r="G159" s="120"/>
      <c r="H159" s="120"/>
      <c r="I159" s="120"/>
      <c r="J159" s="105"/>
    </row>
    <row r="160" spans="1:10" s="117" customFormat="1" hidden="1">
      <c r="A160" s="123"/>
      <c r="B160" s="120"/>
      <c r="C160" s="120"/>
      <c r="D160" s="120"/>
      <c r="E160" s="120"/>
      <c r="F160" s="120"/>
      <c r="G160" s="120"/>
      <c r="H160" s="120"/>
      <c r="I160" s="120"/>
      <c r="J160" s="105"/>
    </row>
    <row r="161" spans="1:10" s="117" customFormat="1" hidden="1">
      <c r="A161" s="123"/>
      <c r="B161" s="120"/>
      <c r="C161" s="120"/>
      <c r="D161" s="120"/>
      <c r="E161" s="120"/>
      <c r="F161" s="120"/>
      <c r="G161" s="120"/>
      <c r="H161" s="120"/>
      <c r="I161" s="120"/>
      <c r="J161" s="105"/>
    </row>
    <row r="162" spans="1:10" s="117" customFormat="1" hidden="1">
      <c r="A162" s="123"/>
      <c r="B162" s="120"/>
      <c r="C162" s="120"/>
      <c r="D162" s="120"/>
      <c r="E162" s="120"/>
      <c r="F162" s="120"/>
      <c r="G162" s="120"/>
      <c r="H162" s="120"/>
      <c r="I162" s="120"/>
      <c r="J162" s="105"/>
    </row>
    <row r="163" spans="1:10" s="117" customFormat="1" hidden="1">
      <c r="A163" s="123"/>
      <c r="B163" s="120"/>
      <c r="C163" s="120"/>
      <c r="D163" s="120"/>
      <c r="E163" s="120"/>
      <c r="F163" s="120"/>
      <c r="G163" s="120"/>
      <c r="H163" s="120"/>
      <c r="I163" s="120"/>
      <c r="J163" s="105"/>
    </row>
    <row r="164" spans="1:10" s="117" customFormat="1" hidden="1">
      <c r="A164" s="123"/>
      <c r="B164" s="120"/>
      <c r="C164" s="120"/>
      <c r="D164" s="120"/>
      <c r="E164" s="120"/>
      <c r="F164" s="120"/>
      <c r="G164" s="120"/>
      <c r="H164" s="120"/>
      <c r="I164" s="120"/>
      <c r="J164" s="105"/>
    </row>
    <row r="165" spans="1:10" s="117" customFormat="1" hidden="1">
      <c r="A165" s="123"/>
      <c r="B165" s="120"/>
      <c r="C165" s="120"/>
      <c r="D165" s="120"/>
      <c r="E165" s="120"/>
      <c r="F165" s="120"/>
      <c r="G165" s="120"/>
      <c r="H165" s="120"/>
      <c r="I165" s="120"/>
      <c r="J165" s="105"/>
    </row>
    <row r="166" spans="1:10" s="117" customFormat="1" hidden="1">
      <c r="A166" s="123"/>
      <c r="B166" s="120"/>
      <c r="C166" s="120"/>
      <c r="D166" s="120"/>
      <c r="E166" s="120"/>
      <c r="F166" s="120"/>
      <c r="G166" s="120"/>
      <c r="H166" s="120"/>
      <c r="I166" s="120"/>
      <c r="J166" s="105"/>
    </row>
    <row r="167" spans="1:10" s="117" customFormat="1" hidden="1">
      <c r="A167" s="123"/>
      <c r="B167" s="120"/>
      <c r="C167" s="120"/>
      <c r="D167" s="120"/>
      <c r="E167" s="120"/>
      <c r="F167" s="120"/>
      <c r="G167" s="120"/>
      <c r="H167" s="120"/>
      <c r="I167" s="120"/>
      <c r="J167" s="105"/>
    </row>
    <row r="168" spans="1:10" s="117" customFormat="1" hidden="1">
      <c r="A168" s="123"/>
      <c r="B168" s="120"/>
      <c r="C168" s="120"/>
      <c r="D168" s="120"/>
      <c r="E168" s="120"/>
      <c r="F168" s="120"/>
      <c r="G168" s="120"/>
      <c r="H168" s="120"/>
      <c r="I168" s="120"/>
      <c r="J168" s="105"/>
    </row>
    <row r="169" spans="1:10" s="117" customFormat="1" hidden="1">
      <c r="A169" s="123"/>
      <c r="B169" s="120"/>
      <c r="C169" s="120"/>
      <c r="D169" s="120"/>
      <c r="E169" s="120"/>
      <c r="F169" s="120"/>
      <c r="G169" s="120"/>
      <c r="H169" s="120"/>
      <c r="I169" s="120"/>
      <c r="J169" s="105"/>
    </row>
    <row r="170" spans="1:10" s="117" customFormat="1" hidden="1">
      <c r="A170" s="123"/>
      <c r="B170" s="120"/>
      <c r="C170" s="120"/>
      <c r="D170" s="120"/>
      <c r="E170" s="120"/>
      <c r="F170" s="120"/>
      <c r="G170" s="120"/>
      <c r="H170" s="120"/>
      <c r="I170" s="120"/>
      <c r="J170" s="105"/>
    </row>
    <row r="171" spans="1:10" s="117" customFormat="1" hidden="1">
      <c r="A171" s="123"/>
      <c r="B171" s="120"/>
      <c r="C171" s="120"/>
      <c r="D171" s="120"/>
      <c r="E171" s="120"/>
      <c r="F171" s="120"/>
      <c r="G171" s="120"/>
      <c r="H171" s="120"/>
      <c r="I171" s="120"/>
      <c r="J171" s="105"/>
    </row>
    <row r="172" spans="1:10" s="117" customFormat="1" hidden="1">
      <c r="A172" s="123"/>
      <c r="B172" s="120"/>
      <c r="C172" s="120"/>
      <c r="D172" s="120"/>
      <c r="E172" s="120"/>
      <c r="F172" s="120"/>
      <c r="G172" s="120"/>
      <c r="H172" s="120"/>
      <c r="I172" s="120"/>
      <c r="J172" s="105"/>
    </row>
    <row r="173" spans="1:10" s="117" customFormat="1" hidden="1">
      <c r="A173" s="123"/>
      <c r="B173" s="120"/>
      <c r="C173" s="120"/>
      <c r="D173" s="120"/>
      <c r="E173" s="120"/>
      <c r="F173" s="120"/>
      <c r="G173" s="120"/>
      <c r="H173" s="120"/>
      <c r="I173" s="120"/>
      <c r="J173" s="105"/>
    </row>
    <row r="174" spans="1:10" s="117" customFormat="1" hidden="1">
      <c r="A174" s="123"/>
      <c r="B174" s="120"/>
      <c r="C174" s="120"/>
      <c r="D174" s="120"/>
      <c r="E174" s="120"/>
      <c r="F174" s="120"/>
      <c r="G174" s="120"/>
      <c r="H174" s="120"/>
      <c r="I174" s="120"/>
      <c r="J174" s="105"/>
    </row>
    <row r="175" spans="1:10" s="117" customFormat="1" hidden="1">
      <c r="A175" s="123"/>
      <c r="B175" s="120"/>
      <c r="C175" s="120"/>
      <c r="D175" s="120"/>
      <c r="E175" s="120"/>
      <c r="F175" s="120"/>
      <c r="G175" s="120"/>
      <c r="H175" s="120"/>
      <c r="I175" s="120"/>
      <c r="J175" s="105"/>
    </row>
    <row r="176" spans="1:10" s="117" customFormat="1" hidden="1">
      <c r="A176" s="123"/>
      <c r="B176" s="120"/>
      <c r="C176" s="120"/>
      <c r="D176" s="120"/>
      <c r="E176" s="120"/>
      <c r="F176" s="120"/>
      <c r="G176" s="120"/>
      <c r="H176" s="120"/>
      <c r="I176" s="120"/>
      <c r="J176" s="105"/>
    </row>
    <row r="177" spans="1:10" s="117" customFormat="1" hidden="1">
      <c r="A177" s="123"/>
      <c r="B177" s="120"/>
      <c r="C177" s="120"/>
      <c r="D177" s="120"/>
      <c r="E177" s="120"/>
      <c r="F177" s="120"/>
      <c r="G177" s="120"/>
      <c r="H177" s="120"/>
      <c r="I177" s="120"/>
      <c r="J177" s="105"/>
    </row>
    <row r="178" spans="1:10" s="117" customFormat="1" hidden="1">
      <c r="A178" s="123"/>
      <c r="B178" s="120"/>
      <c r="C178" s="120"/>
      <c r="D178" s="120"/>
      <c r="E178" s="120"/>
      <c r="F178" s="120"/>
      <c r="G178" s="120"/>
      <c r="H178" s="120"/>
      <c r="I178" s="120"/>
      <c r="J178" s="105"/>
    </row>
    <row r="179" spans="1:10" s="117" customFormat="1" hidden="1">
      <c r="A179" s="123"/>
      <c r="B179" s="120"/>
      <c r="C179" s="120"/>
      <c r="D179" s="120"/>
      <c r="E179" s="120"/>
      <c r="F179" s="120"/>
      <c r="G179" s="120"/>
      <c r="H179" s="120"/>
      <c r="I179" s="120"/>
      <c r="J179" s="105"/>
    </row>
    <row r="180" spans="1:10" s="117" customFormat="1" hidden="1">
      <c r="A180" s="123"/>
      <c r="B180" s="120"/>
      <c r="C180" s="120"/>
      <c r="D180" s="120"/>
      <c r="E180" s="120"/>
      <c r="F180" s="120"/>
      <c r="G180" s="120"/>
      <c r="H180" s="120"/>
      <c r="I180" s="120"/>
      <c r="J180" s="105"/>
    </row>
    <row r="181" spans="1:10" ht="15.75" hidden="1">
      <c r="A181" s="125"/>
    </row>
    <row r="182" spans="1:10" ht="15.75" hidden="1">
      <c r="A182" s="125"/>
    </row>
    <row r="183" spans="1:10" ht="15.75" hidden="1">
      <c r="A183" s="125"/>
    </row>
    <row r="184" spans="1:10" ht="15.75" hidden="1">
      <c r="A184" s="125"/>
    </row>
    <row r="185" spans="1:10" ht="15.75" hidden="1">
      <c r="A185" s="125"/>
    </row>
    <row r="186" spans="1:10" ht="15.75" hidden="1">
      <c r="A186" s="125"/>
    </row>
  </sheetData>
  <mergeCells count="5">
    <mergeCell ref="A2:I2"/>
    <mergeCell ref="A3:I3"/>
    <mergeCell ref="A4:I4"/>
    <mergeCell ref="A5:I5"/>
    <mergeCell ref="A69:I69"/>
  </mergeCells>
  <pageMargins left="0.70866141732283472" right="0.70866141732283472" top="0.74803149606299213" bottom="0.74803149606299213" header="0.31496062992125984" footer="0.31496062992125984"/>
  <pageSetup scale="5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pageSetUpPr fitToPage="1"/>
  </sheetPr>
  <dimension ref="A1:WVO361"/>
  <sheetViews>
    <sheetView zoomScale="85" zoomScaleNormal="85" workbookViewId="0">
      <selection activeCell="A70" sqref="A70:XFD1048576"/>
    </sheetView>
  </sheetViews>
  <sheetFormatPr defaultColWidth="0" defaultRowHeight="12.75" zeroHeight="1"/>
  <cols>
    <col min="1" max="1" width="36.5703125" style="43" customWidth="1"/>
    <col min="2" max="5" width="22.7109375" style="96" customWidth="1"/>
    <col min="6" max="6" width="29.5703125" style="96" customWidth="1"/>
    <col min="7" max="7" width="2.85546875" style="97" hidden="1"/>
    <col min="8" max="256" width="11.42578125" style="24" hidden="1"/>
    <col min="257" max="257" width="36.5703125" style="24" hidden="1"/>
    <col min="258" max="261" width="22.7109375" style="24" hidden="1"/>
    <col min="262" max="262" width="29.5703125" style="24" hidden="1"/>
    <col min="263" max="263" width="2.85546875" style="24" hidden="1"/>
    <col min="264" max="512" width="11.42578125" style="24" hidden="1"/>
    <col min="513" max="513" width="36.5703125" style="24" hidden="1"/>
    <col min="514" max="517" width="22.7109375" style="24" hidden="1"/>
    <col min="518" max="518" width="29.5703125" style="24" hidden="1"/>
    <col min="519" max="519" width="2.85546875" style="24" hidden="1"/>
    <col min="520" max="768" width="11.42578125" style="24" hidden="1"/>
    <col min="769" max="769" width="36.5703125" style="24" hidden="1"/>
    <col min="770" max="773" width="22.7109375" style="24" hidden="1"/>
    <col min="774" max="774" width="29.5703125" style="24" hidden="1"/>
    <col min="775" max="775" width="2.85546875" style="24" hidden="1"/>
    <col min="776" max="1024" width="11.42578125" style="24" hidden="1"/>
    <col min="1025" max="1025" width="36.5703125" style="24" hidden="1"/>
    <col min="1026" max="1029" width="22.7109375" style="24" hidden="1"/>
    <col min="1030" max="1030" width="29.5703125" style="24" hidden="1"/>
    <col min="1031" max="1031" width="2.85546875" style="24" hidden="1"/>
    <col min="1032" max="1280" width="11.42578125" style="24" hidden="1"/>
    <col min="1281" max="1281" width="36.5703125" style="24" hidden="1"/>
    <col min="1282" max="1285" width="22.7109375" style="24" hidden="1"/>
    <col min="1286" max="1286" width="29.5703125" style="24" hidden="1"/>
    <col min="1287" max="1287" width="2.85546875" style="24" hidden="1"/>
    <col min="1288" max="1536" width="11.42578125" style="24" hidden="1"/>
    <col min="1537" max="1537" width="36.5703125" style="24" hidden="1"/>
    <col min="1538" max="1541" width="22.7109375" style="24" hidden="1"/>
    <col min="1542" max="1542" width="29.5703125" style="24" hidden="1"/>
    <col min="1543" max="1543" width="2.85546875" style="24" hidden="1"/>
    <col min="1544" max="1792" width="11.42578125" style="24" hidden="1"/>
    <col min="1793" max="1793" width="36.5703125" style="24" hidden="1"/>
    <col min="1794" max="1797" width="22.7109375" style="24" hidden="1"/>
    <col min="1798" max="1798" width="29.5703125" style="24" hidden="1"/>
    <col min="1799" max="1799" width="2.85546875" style="24" hidden="1"/>
    <col min="1800" max="2048" width="11.42578125" style="24" hidden="1"/>
    <col min="2049" max="2049" width="36.5703125" style="24" hidden="1"/>
    <col min="2050" max="2053" width="22.7109375" style="24" hidden="1"/>
    <col min="2054" max="2054" width="29.5703125" style="24" hidden="1"/>
    <col min="2055" max="2055" width="2.85546875" style="24" hidden="1"/>
    <col min="2056" max="2304" width="11.42578125" style="24" hidden="1"/>
    <col min="2305" max="2305" width="36.5703125" style="24" hidden="1"/>
    <col min="2306" max="2309" width="22.7109375" style="24" hidden="1"/>
    <col min="2310" max="2310" width="29.5703125" style="24" hidden="1"/>
    <col min="2311" max="2311" width="2.85546875" style="24" hidden="1"/>
    <col min="2312" max="2560" width="11.42578125" style="24" hidden="1"/>
    <col min="2561" max="2561" width="36.5703125" style="24" hidden="1"/>
    <col min="2562" max="2565" width="22.7109375" style="24" hidden="1"/>
    <col min="2566" max="2566" width="29.5703125" style="24" hidden="1"/>
    <col min="2567" max="2567" width="2.85546875" style="24" hidden="1"/>
    <col min="2568" max="2816" width="11.42578125" style="24" hidden="1"/>
    <col min="2817" max="2817" width="36.5703125" style="24" hidden="1"/>
    <col min="2818" max="2821" width="22.7109375" style="24" hidden="1"/>
    <col min="2822" max="2822" width="29.5703125" style="24" hidden="1"/>
    <col min="2823" max="2823" width="2.85546875" style="24" hidden="1"/>
    <col min="2824" max="3072" width="11.42578125" style="24" hidden="1"/>
    <col min="3073" max="3073" width="36.5703125" style="24" hidden="1"/>
    <col min="3074" max="3077" width="22.7109375" style="24" hidden="1"/>
    <col min="3078" max="3078" width="29.5703125" style="24" hidden="1"/>
    <col min="3079" max="3079" width="2.85546875" style="24" hidden="1"/>
    <col min="3080" max="3328" width="11.42578125" style="24" hidden="1"/>
    <col min="3329" max="3329" width="36.5703125" style="24" hidden="1"/>
    <col min="3330" max="3333" width="22.7109375" style="24" hidden="1"/>
    <col min="3334" max="3334" width="29.5703125" style="24" hidden="1"/>
    <col min="3335" max="3335" width="2.85546875" style="24" hidden="1"/>
    <col min="3336" max="3584" width="11.42578125" style="24" hidden="1"/>
    <col min="3585" max="3585" width="36.5703125" style="24" hidden="1"/>
    <col min="3586" max="3589" width="22.7109375" style="24" hidden="1"/>
    <col min="3590" max="3590" width="29.5703125" style="24" hidden="1"/>
    <col min="3591" max="3591" width="2.85546875" style="24" hidden="1"/>
    <col min="3592" max="3840" width="11.42578125" style="24" hidden="1"/>
    <col min="3841" max="3841" width="36.5703125" style="24" hidden="1"/>
    <col min="3842" max="3845" width="22.7109375" style="24" hidden="1"/>
    <col min="3846" max="3846" width="29.5703125" style="24" hidden="1"/>
    <col min="3847" max="3847" width="2.85546875" style="24" hidden="1"/>
    <col min="3848" max="4096" width="11.42578125" style="24" hidden="1"/>
    <col min="4097" max="4097" width="36.5703125" style="24" hidden="1"/>
    <col min="4098" max="4101" width="22.7109375" style="24" hidden="1"/>
    <col min="4102" max="4102" width="29.5703125" style="24" hidden="1"/>
    <col min="4103" max="4103" width="2.85546875" style="24" hidden="1"/>
    <col min="4104" max="4352" width="11.42578125" style="24" hidden="1"/>
    <col min="4353" max="4353" width="36.5703125" style="24" hidden="1"/>
    <col min="4354" max="4357" width="22.7109375" style="24" hidden="1"/>
    <col min="4358" max="4358" width="29.5703125" style="24" hidden="1"/>
    <col min="4359" max="4359" width="2.85546875" style="24" hidden="1"/>
    <col min="4360" max="4608" width="11.42578125" style="24" hidden="1"/>
    <col min="4609" max="4609" width="36.5703125" style="24" hidden="1"/>
    <col min="4610" max="4613" width="22.7109375" style="24" hidden="1"/>
    <col min="4614" max="4614" width="29.5703125" style="24" hidden="1"/>
    <col min="4615" max="4615" width="2.85546875" style="24" hidden="1"/>
    <col min="4616" max="4864" width="11.42578125" style="24" hidden="1"/>
    <col min="4865" max="4865" width="36.5703125" style="24" hidden="1"/>
    <col min="4866" max="4869" width="22.7109375" style="24" hidden="1"/>
    <col min="4870" max="4870" width="29.5703125" style="24" hidden="1"/>
    <col min="4871" max="4871" width="2.85546875" style="24" hidden="1"/>
    <col min="4872" max="5120" width="11.42578125" style="24" hidden="1"/>
    <col min="5121" max="5121" width="36.5703125" style="24" hidden="1"/>
    <col min="5122" max="5125" width="22.7109375" style="24" hidden="1"/>
    <col min="5126" max="5126" width="29.5703125" style="24" hidden="1"/>
    <col min="5127" max="5127" width="2.85546875" style="24" hidden="1"/>
    <col min="5128" max="5376" width="11.42578125" style="24" hidden="1"/>
    <col min="5377" max="5377" width="36.5703125" style="24" hidden="1"/>
    <col min="5378" max="5381" width="22.7109375" style="24" hidden="1"/>
    <col min="5382" max="5382" width="29.5703125" style="24" hidden="1"/>
    <col min="5383" max="5383" width="2.85546875" style="24" hidden="1"/>
    <col min="5384" max="5632" width="11.42578125" style="24" hidden="1"/>
    <col min="5633" max="5633" width="36.5703125" style="24" hidden="1"/>
    <col min="5634" max="5637" width="22.7109375" style="24" hidden="1"/>
    <col min="5638" max="5638" width="29.5703125" style="24" hidden="1"/>
    <col min="5639" max="5639" width="2.85546875" style="24" hidden="1"/>
    <col min="5640" max="5888" width="11.42578125" style="24" hidden="1"/>
    <col min="5889" max="5889" width="36.5703125" style="24" hidden="1"/>
    <col min="5890" max="5893" width="22.7109375" style="24" hidden="1"/>
    <col min="5894" max="5894" width="29.5703125" style="24" hidden="1"/>
    <col min="5895" max="5895" width="2.85546875" style="24" hidden="1"/>
    <col min="5896" max="6144" width="11.42578125" style="24" hidden="1"/>
    <col min="6145" max="6145" width="36.5703125" style="24" hidden="1"/>
    <col min="6146" max="6149" width="22.7109375" style="24" hidden="1"/>
    <col min="6150" max="6150" width="29.5703125" style="24" hidden="1"/>
    <col min="6151" max="6151" width="2.85546875" style="24" hidden="1"/>
    <col min="6152" max="6400" width="11.42578125" style="24" hidden="1"/>
    <col min="6401" max="6401" width="36.5703125" style="24" hidden="1"/>
    <col min="6402" max="6405" width="22.7109375" style="24" hidden="1"/>
    <col min="6406" max="6406" width="29.5703125" style="24" hidden="1"/>
    <col min="6407" max="6407" width="2.85546875" style="24" hidden="1"/>
    <col min="6408" max="6656" width="11.42578125" style="24" hidden="1"/>
    <col min="6657" max="6657" width="36.5703125" style="24" hidden="1"/>
    <col min="6658" max="6661" width="22.7109375" style="24" hidden="1"/>
    <col min="6662" max="6662" width="29.5703125" style="24" hidden="1"/>
    <col min="6663" max="6663" width="2.85546875" style="24" hidden="1"/>
    <col min="6664" max="6912" width="11.42578125" style="24" hidden="1"/>
    <col min="6913" max="6913" width="36.5703125" style="24" hidden="1"/>
    <col min="6914" max="6917" width="22.7109375" style="24" hidden="1"/>
    <col min="6918" max="6918" width="29.5703125" style="24" hidden="1"/>
    <col min="6919" max="6919" width="2.85546875" style="24" hidden="1"/>
    <col min="6920" max="7168" width="11.42578125" style="24" hidden="1"/>
    <col min="7169" max="7169" width="36.5703125" style="24" hidden="1"/>
    <col min="7170" max="7173" width="22.7109375" style="24" hidden="1"/>
    <col min="7174" max="7174" width="29.5703125" style="24" hidden="1"/>
    <col min="7175" max="7175" width="2.85546875" style="24" hidden="1"/>
    <col min="7176" max="7424" width="11.42578125" style="24" hidden="1"/>
    <col min="7425" max="7425" width="36.5703125" style="24" hidden="1"/>
    <col min="7426" max="7429" width="22.7109375" style="24" hidden="1"/>
    <col min="7430" max="7430" width="29.5703125" style="24" hidden="1"/>
    <col min="7431" max="7431" width="2.85546875" style="24" hidden="1"/>
    <col min="7432" max="7680" width="11.42578125" style="24" hidden="1"/>
    <col min="7681" max="7681" width="36.5703125" style="24" hidden="1"/>
    <col min="7682" max="7685" width="22.7109375" style="24" hidden="1"/>
    <col min="7686" max="7686" width="29.5703125" style="24" hidden="1"/>
    <col min="7687" max="7687" width="2.85546875" style="24" hidden="1"/>
    <col min="7688" max="7936" width="11.42578125" style="24" hidden="1"/>
    <col min="7937" max="7937" width="36.5703125" style="24" hidden="1"/>
    <col min="7938" max="7941" width="22.7109375" style="24" hidden="1"/>
    <col min="7942" max="7942" width="29.5703125" style="24" hidden="1"/>
    <col min="7943" max="7943" width="2.85546875" style="24" hidden="1"/>
    <col min="7944" max="8192" width="11.42578125" style="24" hidden="1"/>
    <col min="8193" max="8193" width="36.5703125" style="24" hidden="1"/>
    <col min="8194" max="8197" width="22.7109375" style="24" hidden="1"/>
    <col min="8198" max="8198" width="29.5703125" style="24" hidden="1"/>
    <col min="8199" max="8199" width="2.85546875" style="24" hidden="1"/>
    <col min="8200" max="8448" width="11.42578125" style="24" hidden="1"/>
    <col min="8449" max="8449" width="36.5703125" style="24" hidden="1"/>
    <col min="8450" max="8453" width="22.7109375" style="24" hidden="1"/>
    <col min="8454" max="8454" width="29.5703125" style="24" hidden="1"/>
    <col min="8455" max="8455" width="2.85546875" style="24" hidden="1"/>
    <col min="8456" max="8704" width="11.42578125" style="24" hidden="1"/>
    <col min="8705" max="8705" width="36.5703125" style="24" hidden="1"/>
    <col min="8706" max="8709" width="22.7109375" style="24" hidden="1"/>
    <col min="8710" max="8710" width="29.5703125" style="24" hidden="1"/>
    <col min="8711" max="8711" width="2.85546875" style="24" hidden="1"/>
    <col min="8712" max="8960" width="11.42578125" style="24" hidden="1"/>
    <col min="8961" max="8961" width="36.5703125" style="24" hidden="1"/>
    <col min="8962" max="8965" width="22.7109375" style="24" hidden="1"/>
    <col min="8966" max="8966" width="29.5703125" style="24" hidden="1"/>
    <col min="8967" max="8967" width="2.85546875" style="24" hidden="1"/>
    <col min="8968" max="9216" width="11.42578125" style="24" hidden="1"/>
    <col min="9217" max="9217" width="36.5703125" style="24" hidden="1"/>
    <col min="9218" max="9221" width="22.7109375" style="24" hidden="1"/>
    <col min="9222" max="9222" width="29.5703125" style="24" hidden="1"/>
    <col min="9223" max="9223" width="2.85546875" style="24" hidden="1"/>
    <col min="9224" max="9472" width="11.42578125" style="24" hidden="1"/>
    <col min="9473" max="9473" width="36.5703125" style="24" hidden="1"/>
    <col min="9474" max="9477" width="22.7109375" style="24" hidden="1"/>
    <col min="9478" max="9478" width="29.5703125" style="24" hidden="1"/>
    <col min="9479" max="9479" width="2.85546875" style="24" hidden="1"/>
    <col min="9480" max="9728" width="11.42578125" style="24" hidden="1"/>
    <col min="9729" max="9729" width="36.5703125" style="24" hidden="1"/>
    <col min="9730" max="9733" width="22.7109375" style="24" hidden="1"/>
    <col min="9734" max="9734" width="29.5703125" style="24" hidden="1"/>
    <col min="9735" max="9735" width="2.85546875" style="24" hidden="1"/>
    <col min="9736" max="9984" width="11.42578125" style="24" hidden="1"/>
    <col min="9985" max="9985" width="36.5703125" style="24" hidden="1"/>
    <col min="9986" max="9989" width="22.7109375" style="24" hidden="1"/>
    <col min="9990" max="9990" width="29.5703125" style="24" hidden="1"/>
    <col min="9991" max="9991" width="2.85546875" style="24" hidden="1"/>
    <col min="9992" max="10240" width="11.42578125" style="24" hidden="1"/>
    <col min="10241" max="10241" width="36.5703125" style="24" hidden="1"/>
    <col min="10242" max="10245" width="22.7109375" style="24" hidden="1"/>
    <col min="10246" max="10246" width="29.5703125" style="24" hidden="1"/>
    <col min="10247" max="10247" width="2.85546875" style="24" hidden="1"/>
    <col min="10248" max="10496" width="11.42578125" style="24" hidden="1"/>
    <col min="10497" max="10497" width="36.5703125" style="24" hidden="1"/>
    <col min="10498" max="10501" width="22.7109375" style="24" hidden="1"/>
    <col min="10502" max="10502" width="29.5703125" style="24" hidden="1"/>
    <col min="10503" max="10503" width="2.85546875" style="24" hidden="1"/>
    <col min="10504" max="10752" width="11.42578125" style="24" hidden="1"/>
    <col min="10753" max="10753" width="36.5703125" style="24" hidden="1"/>
    <col min="10754" max="10757" width="22.7109375" style="24" hidden="1"/>
    <col min="10758" max="10758" width="29.5703125" style="24" hidden="1"/>
    <col min="10759" max="10759" width="2.85546875" style="24" hidden="1"/>
    <col min="10760" max="11008" width="11.42578125" style="24" hidden="1"/>
    <col min="11009" max="11009" width="36.5703125" style="24" hidden="1"/>
    <col min="11010" max="11013" width="22.7109375" style="24" hidden="1"/>
    <col min="11014" max="11014" width="29.5703125" style="24" hidden="1"/>
    <col min="11015" max="11015" width="2.85546875" style="24" hidden="1"/>
    <col min="11016" max="11264" width="11.42578125" style="24" hidden="1"/>
    <col min="11265" max="11265" width="36.5703125" style="24" hidden="1"/>
    <col min="11266" max="11269" width="22.7109375" style="24" hidden="1"/>
    <col min="11270" max="11270" width="29.5703125" style="24" hidden="1"/>
    <col min="11271" max="11271" width="2.85546875" style="24" hidden="1"/>
    <col min="11272" max="11520" width="11.42578125" style="24" hidden="1"/>
    <col min="11521" max="11521" width="36.5703125" style="24" hidden="1"/>
    <col min="11522" max="11525" width="22.7109375" style="24" hidden="1"/>
    <col min="11526" max="11526" width="29.5703125" style="24" hidden="1"/>
    <col min="11527" max="11527" width="2.85546875" style="24" hidden="1"/>
    <col min="11528" max="11776" width="11.42578125" style="24" hidden="1"/>
    <col min="11777" max="11777" width="36.5703125" style="24" hidden="1"/>
    <col min="11778" max="11781" width="22.7109375" style="24" hidden="1"/>
    <col min="11782" max="11782" width="29.5703125" style="24" hidden="1"/>
    <col min="11783" max="11783" width="2.85546875" style="24" hidden="1"/>
    <col min="11784" max="12032" width="11.42578125" style="24" hidden="1"/>
    <col min="12033" max="12033" width="36.5703125" style="24" hidden="1"/>
    <col min="12034" max="12037" width="22.7109375" style="24" hidden="1"/>
    <col min="12038" max="12038" width="29.5703125" style="24" hidden="1"/>
    <col min="12039" max="12039" width="2.85546875" style="24" hidden="1"/>
    <col min="12040" max="12288" width="11.42578125" style="24" hidden="1"/>
    <col min="12289" max="12289" width="36.5703125" style="24" hidden="1"/>
    <col min="12290" max="12293" width="22.7109375" style="24" hidden="1"/>
    <col min="12294" max="12294" width="29.5703125" style="24" hidden="1"/>
    <col min="12295" max="12295" width="2.85546875" style="24" hidden="1"/>
    <col min="12296" max="12544" width="11.42578125" style="24" hidden="1"/>
    <col min="12545" max="12545" width="36.5703125" style="24" hidden="1"/>
    <col min="12546" max="12549" width="22.7109375" style="24" hidden="1"/>
    <col min="12550" max="12550" width="29.5703125" style="24" hidden="1"/>
    <col min="12551" max="12551" width="2.85546875" style="24" hidden="1"/>
    <col min="12552" max="12800" width="11.42578125" style="24" hidden="1"/>
    <col min="12801" max="12801" width="36.5703125" style="24" hidden="1"/>
    <col min="12802" max="12805" width="22.7109375" style="24" hidden="1"/>
    <col min="12806" max="12806" width="29.5703125" style="24" hidden="1"/>
    <col min="12807" max="12807" width="2.85546875" style="24" hidden="1"/>
    <col min="12808" max="13056" width="11.42578125" style="24" hidden="1"/>
    <col min="13057" max="13057" width="36.5703125" style="24" hidden="1"/>
    <col min="13058" max="13061" width="22.7109375" style="24" hidden="1"/>
    <col min="13062" max="13062" width="29.5703125" style="24" hidden="1"/>
    <col min="13063" max="13063" width="2.85546875" style="24" hidden="1"/>
    <col min="13064" max="13312" width="11.42578125" style="24" hidden="1"/>
    <col min="13313" max="13313" width="36.5703125" style="24" hidden="1"/>
    <col min="13314" max="13317" width="22.7109375" style="24" hidden="1"/>
    <col min="13318" max="13318" width="29.5703125" style="24" hidden="1"/>
    <col min="13319" max="13319" width="2.85546875" style="24" hidden="1"/>
    <col min="13320" max="13568" width="11.42578125" style="24" hidden="1"/>
    <col min="13569" max="13569" width="36.5703125" style="24" hidden="1"/>
    <col min="13570" max="13573" width="22.7109375" style="24" hidden="1"/>
    <col min="13574" max="13574" width="29.5703125" style="24" hidden="1"/>
    <col min="13575" max="13575" width="2.85546875" style="24" hidden="1"/>
    <col min="13576" max="13824" width="11.42578125" style="24" hidden="1"/>
    <col min="13825" max="13825" width="36.5703125" style="24" hidden="1"/>
    <col min="13826" max="13829" width="22.7109375" style="24" hidden="1"/>
    <col min="13830" max="13830" width="29.5703125" style="24" hidden="1"/>
    <col min="13831" max="13831" width="2.85546875" style="24" hidden="1"/>
    <col min="13832" max="14080" width="11.42578125" style="24" hidden="1"/>
    <col min="14081" max="14081" width="36.5703125" style="24" hidden="1"/>
    <col min="14082" max="14085" width="22.7109375" style="24" hidden="1"/>
    <col min="14086" max="14086" width="29.5703125" style="24" hidden="1"/>
    <col min="14087" max="14087" width="2.85546875" style="24" hidden="1"/>
    <col min="14088" max="14336" width="11.42578125" style="24" hidden="1"/>
    <col min="14337" max="14337" width="36.5703125" style="24" hidden="1"/>
    <col min="14338" max="14341" width="22.7109375" style="24" hidden="1"/>
    <col min="14342" max="14342" width="29.5703125" style="24" hidden="1"/>
    <col min="14343" max="14343" width="2.85546875" style="24" hidden="1"/>
    <col min="14344" max="14592" width="11.42578125" style="24" hidden="1"/>
    <col min="14593" max="14593" width="36.5703125" style="24" hidden="1"/>
    <col min="14594" max="14597" width="22.7109375" style="24" hidden="1"/>
    <col min="14598" max="14598" width="29.5703125" style="24" hidden="1"/>
    <col min="14599" max="14599" width="2.85546875" style="24" hidden="1"/>
    <col min="14600" max="14848" width="11.42578125" style="24" hidden="1"/>
    <col min="14849" max="14849" width="36.5703125" style="24" hidden="1"/>
    <col min="14850" max="14853" width="22.7109375" style="24" hidden="1"/>
    <col min="14854" max="14854" width="29.5703125" style="24" hidden="1"/>
    <col min="14855" max="14855" width="2.85546875" style="24" hidden="1"/>
    <col min="14856" max="15104" width="11.42578125" style="24" hidden="1"/>
    <col min="15105" max="15105" width="36.5703125" style="24" hidden="1"/>
    <col min="15106" max="15109" width="22.7109375" style="24" hidden="1"/>
    <col min="15110" max="15110" width="29.5703125" style="24" hidden="1"/>
    <col min="15111" max="15111" width="2.85546875" style="24" hidden="1"/>
    <col min="15112" max="15360" width="11.42578125" style="24" hidden="1"/>
    <col min="15361" max="15361" width="36.5703125" style="24" hidden="1"/>
    <col min="15362" max="15365" width="22.7109375" style="24" hidden="1"/>
    <col min="15366" max="15366" width="29.5703125" style="24" hidden="1"/>
    <col min="15367" max="15367" width="2.85546875" style="24" hidden="1"/>
    <col min="15368" max="15616" width="11.42578125" style="24" hidden="1"/>
    <col min="15617" max="15617" width="36.5703125" style="24" hidden="1"/>
    <col min="15618" max="15621" width="22.7109375" style="24" hidden="1"/>
    <col min="15622" max="15622" width="29.5703125" style="24" hidden="1"/>
    <col min="15623" max="15623" width="2.85546875" style="24" hidden="1"/>
    <col min="15624" max="15872" width="11.42578125" style="24" hidden="1"/>
    <col min="15873" max="15873" width="36.5703125" style="24" hidden="1"/>
    <col min="15874" max="15877" width="22.7109375" style="24" hidden="1"/>
    <col min="15878" max="15878" width="29.5703125" style="24" hidden="1"/>
    <col min="15879" max="15879" width="2.85546875" style="24" hidden="1"/>
    <col min="15880" max="16128" width="11.42578125" style="24" hidden="1"/>
    <col min="16129" max="16129" width="36.5703125" style="24" hidden="1"/>
    <col min="16130" max="16133" width="22.7109375" style="24" hidden="1"/>
    <col min="16134" max="16134" width="29.5703125" style="24" hidden="1"/>
    <col min="16135" max="16135" width="2.85546875" style="24" hidden="1"/>
    <col min="16136" max="16384" width="11.42578125" style="24" hidden="1"/>
  </cols>
  <sheetData>
    <row r="1" spans="1:15" ht="5.25" customHeight="1">
      <c r="A1" s="128"/>
      <c r="B1" s="129"/>
      <c r="C1" s="129"/>
      <c r="D1" s="129"/>
      <c r="E1" s="129"/>
      <c r="F1" s="129"/>
    </row>
    <row r="2" spans="1:15" s="4" customFormat="1" ht="46.5" customHeight="1">
      <c r="A2" s="1" t="s">
        <v>135</v>
      </c>
      <c r="B2" s="1"/>
      <c r="C2" s="1"/>
      <c r="D2" s="1"/>
      <c r="E2" s="1"/>
      <c r="F2" s="1"/>
      <c r="G2" s="98"/>
      <c r="H2" s="24"/>
    </row>
    <row r="3" spans="1:15" s="4" customFormat="1" ht="36.75" customHeight="1">
      <c r="A3" s="1" t="s">
        <v>136</v>
      </c>
      <c r="B3" s="1"/>
      <c r="C3" s="1"/>
      <c r="D3" s="1"/>
      <c r="E3" s="1"/>
      <c r="F3" s="1"/>
      <c r="G3" s="98"/>
      <c r="H3" s="24"/>
    </row>
    <row r="4" spans="1:15" s="4" customFormat="1" ht="39" customHeight="1">
      <c r="A4" s="1" t="s">
        <v>2</v>
      </c>
      <c r="B4" s="1"/>
      <c r="C4" s="1"/>
      <c r="D4" s="1"/>
      <c r="E4" s="1"/>
      <c r="F4" s="1"/>
      <c r="G4" s="98"/>
      <c r="H4" s="24"/>
    </row>
    <row r="5" spans="1:15" s="86" customFormat="1" ht="24" thickBot="1">
      <c r="A5" s="85" t="s">
        <v>48</v>
      </c>
      <c r="B5" s="85"/>
      <c r="C5" s="85"/>
      <c r="D5" s="85"/>
      <c r="E5" s="85"/>
      <c r="F5" s="85"/>
      <c r="G5" s="99"/>
      <c r="H5" s="100"/>
    </row>
    <row r="6" spans="1:15" s="86" customFormat="1" ht="52.5" customHeight="1" thickTop="1" thickBot="1">
      <c r="A6" s="130"/>
      <c r="B6" s="131" t="s">
        <v>137</v>
      </c>
      <c r="C6" s="131"/>
      <c r="D6" s="131" t="s">
        <v>138</v>
      </c>
      <c r="E6" s="131"/>
      <c r="F6" s="132" t="s">
        <v>139</v>
      </c>
      <c r="G6" s="99"/>
      <c r="H6" s="100"/>
    </row>
    <row r="7" spans="1:15" s="138" customFormat="1" ht="53.25" customHeight="1" thickTop="1" thickBot="1">
      <c r="A7" s="130" t="s">
        <v>118</v>
      </c>
      <c r="B7" s="133" t="s">
        <v>140</v>
      </c>
      <c r="C7" s="134" t="s">
        <v>141</v>
      </c>
      <c r="D7" s="133" t="s">
        <v>140</v>
      </c>
      <c r="E7" s="134" t="s">
        <v>142</v>
      </c>
      <c r="F7" s="135"/>
      <c r="G7" s="136"/>
      <c r="H7" s="24"/>
      <c r="I7" s="137"/>
      <c r="J7" s="137"/>
      <c r="K7" s="137"/>
      <c r="L7" s="137"/>
      <c r="M7" s="137"/>
      <c r="N7" s="137"/>
      <c r="O7" s="137"/>
    </row>
    <row r="8" spans="1:15" ht="16.5" thickTop="1">
      <c r="A8" s="139" t="s">
        <v>143</v>
      </c>
      <c r="B8" s="140"/>
      <c r="C8" s="140"/>
      <c r="D8" s="140"/>
      <c r="E8" s="140"/>
      <c r="F8" s="140"/>
    </row>
    <row r="9" spans="1:15" ht="15">
      <c r="A9" s="141" t="s">
        <v>59</v>
      </c>
      <c r="B9" s="142">
        <v>11</v>
      </c>
      <c r="C9" s="142">
        <v>11</v>
      </c>
      <c r="D9" s="142">
        <v>6</v>
      </c>
      <c r="E9" s="142">
        <v>1639055.87307</v>
      </c>
      <c r="F9" s="142">
        <v>6166007.9637399996</v>
      </c>
    </row>
    <row r="10" spans="1:15" ht="15">
      <c r="A10" s="141" t="s">
        <v>61</v>
      </c>
      <c r="B10" s="142">
        <v>20</v>
      </c>
      <c r="C10" s="142">
        <v>1</v>
      </c>
      <c r="D10" s="142">
        <v>18</v>
      </c>
      <c r="E10" s="142">
        <v>90418.277780000004</v>
      </c>
      <c r="F10" s="142">
        <v>182993.56151</v>
      </c>
    </row>
    <row r="11" spans="1:15" ht="15">
      <c r="A11" s="141" t="s">
        <v>64</v>
      </c>
      <c r="B11" s="142">
        <v>14</v>
      </c>
      <c r="C11" s="142">
        <v>7</v>
      </c>
      <c r="D11" s="142">
        <v>8</v>
      </c>
      <c r="E11" s="142">
        <v>1118915.9247900001</v>
      </c>
      <c r="F11" s="142">
        <v>3589906.48043</v>
      </c>
    </row>
    <row r="12" spans="1:15" ht="15">
      <c r="A12" s="141" t="s">
        <v>66</v>
      </c>
      <c r="B12" s="142">
        <v>13</v>
      </c>
      <c r="C12" s="142">
        <v>8</v>
      </c>
      <c r="D12" s="142">
        <v>10</v>
      </c>
      <c r="E12" s="142">
        <v>1043347.4074800001</v>
      </c>
      <c r="F12" s="142">
        <v>3322000.2070300002</v>
      </c>
    </row>
    <row r="13" spans="1:15" ht="15">
      <c r="A13" s="141" t="s">
        <v>62</v>
      </c>
      <c r="B13" s="142">
        <v>7</v>
      </c>
      <c r="C13" s="142">
        <v>23</v>
      </c>
      <c r="D13" s="142">
        <v>2</v>
      </c>
      <c r="E13" s="142">
        <v>2366316.4147199998</v>
      </c>
      <c r="F13" s="142">
        <v>5615076.1770099998</v>
      </c>
    </row>
    <row r="14" spans="1:15" ht="15">
      <c r="A14" s="141" t="s">
        <v>58</v>
      </c>
      <c r="B14" s="142">
        <v>8</v>
      </c>
      <c r="C14" s="142">
        <v>19</v>
      </c>
      <c r="D14" s="142">
        <v>3</v>
      </c>
      <c r="E14" s="142">
        <v>2117574.7978699999</v>
      </c>
      <c r="F14" s="142">
        <v>9055375.3397000004</v>
      </c>
    </row>
    <row r="15" spans="1:15" ht="15">
      <c r="A15" s="141" t="s">
        <v>60</v>
      </c>
      <c r="B15" s="142">
        <v>20</v>
      </c>
      <c r="C15" s="142">
        <v>1</v>
      </c>
      <c r="D15" s="142">
        <v>20</v>
      </c>
      <c r="E15" s="142">
        <v>66261.635169999994</v>
      </c>
      <c r="F15" s="142">
        <v>91830.176640000005</v>
      </c>
    </row>
    <row r="16" spans="1:15" ht="15">
      <c r="A16" s="141" t="s">
        <v>57</v>
      </c>
      <c r="B16" s="142">
        <v>9</v>
      </c>
      <c r="C16" s="142">
        <v>16</v>
      </c>
      <c r="D16" s="142">
        <v>1</v>
      </c>
      <c r="E16" s="142">
        <v>2530371.08188</v>
      </c>
      <c r="F16" s="142">
        <v>7742233.2306199996</v>
      </c>
    </row>
    <row r="17" spans="1:6" ht="15">
      <c r="A17" s="141" t="s">
        <v>63</v>
      </c>
      <c r="B17" s="142">
        <v>5</v>
      </c>
      <c r="C17" s="142">
        <v>38</v>
      </c>
      <c r="D17" s="142">
        <v>5</v>
      </c>
      <c r="E17" s="142">
        <v>1766107.3130399999</v>
      </c>
      <c r="F17" s="142">
        <v>5635444.3295200001</v>
      </c>
    </row>
    <row r="18" spans="1:6" ht="15.75">
      <c r="A18" s="139" t="s">
        <v>144</v>
      </c>
      <c r="B18" s="140"/>
      <c r="C18" s="140"/>
      <c r="D18" s="140"/>
      <c r="E18" s="140"/>
      <c r="F18" s="140"/>
    </row>
    <row r="19" spans="1:6" ht="15">
      <c r="A19" s="141" t="s">
        <v>69</v>
      </c>
      <c r="B19" s="142">
        <v>10</v>
      </c>
      <c r="C19" s="142">
        <v>13</v>
      </c>
      <c r="D19" s="142">
        <v>14</v>
      </c>
      <c r="E19" s="142">
        <v>209358.73592000001</v>
      </c>
      <c r="F19" s="142">
        <v>922083.29082999995</v>
      </c>
    </row>
    <row r="20" spans="1:6" ht="15">
      <c r="A20" s="141" t="s">
        <v>68</v>
      </c>
      <c r="B20" s="142">
        <v>4</v>
      </c>
      <c r="C20" s="142">
        <v>46</v>
      </c>
      <c r="D20" s="142">
        <v>4</v>
      </c>
      <c r="E20" s="142">
        <v>1835410.8908899999</v>
      </c>
      <c r="F20" s="142">
        <v>5391036.9863999998</v>
      </c>
    </row>
    <row r="21" spans="1:6" ht="15">
      <c r="A21" s="141" t="s">
        <v>67</v>
      </c>
      <c r="B21" s="142">
        <v>12</v>
      </c>
      <c r="C21" s="142">
        <v>9</v>
      </c>
      <c r="D21" s="142">
        <v>9</v>
      </c>
      <c r="E21" s="142">
        <v>1058215.2132999999</v>
      </c>
      <c r="F21" s="142">
        <v>3583059.2137600002</v>
      </c>
    </row>
    <row r="22" spans="1:6" ht="15">
      <c r="A22" s="141" t="s">
        <v>65</v>
      </c>
      <c r="B22" s="142">
        <v>1</v>
      </c>
      <c r="C22" s="142">
        <v>76</v>
      </c>
      <c r="D22" s="142">
        <v>7</v>
      </c>
      <c r="E22" s="142">
        <v>1329310.9064499999</v>
      </c>
      <c r="F22" s="142">
        <v>5352001.4019999998</v>
      </c>
    </row>
    <row r="23" spans="1:6" ht="15">
      <c r="A23" s="141" t="s">
        <v>70</v>
      </c>
      <c r="B23" s="142"/>
      <c r="C23" s="142"/>
      <c r="D23" s="142"/>
      <c r="E23" s="142">
        <v>17170664.47236</v>
      </c>
      <c r="F23" s="142">
        <v>56649048.359190002</v>
      </c>
    </row>
    <row r="24" spans="1:6" ht="15.75">
      <c r="A24" s="139" t="s">
        <v>145</v>
      </c>
      <c r="B24" s="140"/>
      <c r="C24" s="140"/>
      <c r="D24" s="140"/>
      <c r="E24" s="140"/>
      <c r="F24" s="140"/>
    </row>
    <row r="25" spans="1:6" ht="15">
      <c r="A25" s="141" t="s">
        <v>82</v>
      </c>
      <c r="B25" s="142">
        <v>19</v>
      </c>
      <c r="C25" s="142">
        <v>2</v>
      </c>
      <c r="D25" s="142">
        <v>17</v>
      </c>
      <c r="E25" s="142">
        <v>93955.12199</v>
      </c>
      <c r="F25" s="142">
        <v>454121.26276999997</v>
      </c>
    </row>
    <row r="26" spans="1:6" ht="15">
      <c r="A26" s="141" t="s">
        <v>83</v>
      </c>
      <c r="B26" s="142">
        <v>3</v>
      </c>
      <c r="C26" s="142">
        <v>55</v>
      </c>
      <c r="D26" s="142">
        <v>13</v>
      </c>
      <c r="E26" s="142">
        <v>470052.56988000002</v>
      </c>
      <c r="F26" s="142">
        <v>1504563.43117</v>
      </c>
    </row>
    <row r="27" spans="1:6" ht="15">
      <c r="A27" s="141" t="s">
        <v>84</v>
      </c>
      <c r="B27" s="142">
        <v>2</v>
      </c>
      <c r="C27" s="142">
        <v>74</v>
      </c>
      <c r="D27" s="142">
        <v>11</v>
      </c>
      <c r="E27" s="142">
        <v>861724.43368999998</v>
      </c>
      <c r="F27" s="142">
        <v>4062629.0878499998</v>
      </c>
    </row>
    <row r="28" spans="1:6" ht="15">
      <c r="A28" s="141" t="s">
        <v>81</v>
      </c>
      <c r="B28" s="142">
        <v>6</v>
      </c>
      <c r="C28" s="142">
        <v>30</v>
      </c>
      <c r="D28" s="142">
        <v>12</v>
      </c>
      <c r="E28" s="142">
        <v>665220.30770999996</v>
      </c>
      <c r="F28" s="142">
        <v>2358791.5423300001</v>
      </c>
    </row>
    <row r="29" spans="1:6" ht="15">
      <c r="A29" s="141" t="s">
        <v>70</v>
      </c>
      <c r="B29" s="142"/>
      <c r="C29" s="142">
        <v>161</v>
      </c>
      <c r="D29" s="142"/>
      <c r="E29" s="142">
        <v>2090952.4332699999</v>
      </c>
      <c r="F29" s="142">
        <v>8380105.32412</v>
      </c>
    </row>
    <row r="30" spans="1:6" ht="15.75">
      <c r="A30" s="139" t="s">
        <v>146</v>
      </c>
      <c r="B30" s="140"/>
      <c r="C30" s="140"/>
      <c r="D30" s="140"/>
      <c r="E30" s="140"/>
      <c r="F30" s="140"/>
    </row>
    <row r="31" spans="1:6" ht="15">
      <c r="A31" s="141" t="s">
        <v>72</v>
      </c>
      <c r="B31" s="142">
        <v>18</v>
      </c>
      <c r="C31" s="142">
        <v>3</v>
      </c>
      <c r="D31" s="142">
        <v>16</v>
      </c>
      <c r="E31" s="142">
        <v>110627.36169999999</v>
      </c>
      <c r="F31" s="142">
        <v>1267537.5464699999</v>
      </c>
    </row>
    <row r="32" spans="1:6" ht="15">
      <c r="A32" s="141" t="s">
        <v>73</v>
      </c>
      <c r="B32" s="142">
        <v>20</v>
      </c>
      <c r="C32" s="142">
        <v>1</v>
      </c>
      <c r="D32" s="142">
        <v>23</v>
      </c>
      <c r="E32" s="142">
        <v>23842.358990000001</v>
      </c>
      <c r="F32" s="142">
        <v>780083.03784</v>
      </c>
    </row>
    <row r="33" spans="1:6" ht="15">
      <c r="A33" s="141" t="s">
        <v>79</v>
      </c>
      <c r="B33" s="142">
        <v>20</v>
      </c>
      <c r="C33" s="142">
        <v>1</v>
      </c>
      <c r="D33" s="142">
        <v>50</v>
      </c>
      <c r="E33" s="142">
        <v>788.70097999999996</v>
      </c>
      <c r="F33" s="142">
        <v>45026.096649999999</v>
      </c>
    </row>
    <row r="34" spans="1:6" ht="15">
      <c r="A34" s="141" t="s">
        <v>75</v>
      </c>
      <c r="B34" s="142">
        <v>20</v>
      </c>
      <c r="C34" s="142">
        <v>1</v>
      </c>
      <c r="D34" s="142">
        <v>30</v>
      </c>
      <c r="E34" s="142">
        <v>12624.485839999999</v>
      </c>
      <c r="F34" s="142">
        <v>161617.38081999999</v>
      </c>
    </row>
    <row r="35" spans="1:6" ht="15">
      <c r="A35" s="141" t="s">
        <v>76</v>
      </c>
      <c r="B35" s="142">
        <v>20</v>
      </c>
      <c r="C35" s="142">
        <v>1</v>
      </c>
      <c r="D35" s="142">
        <v>31</v>
      </c>
      <c r="E35" s="142">
        <v>10450.926100000001</v>
      </c>
      <c r="F35" s="142">
        <v>142228.61731</v>
      </c>
    </row>
    <row r="36" spans="1:6" ht="15">
      <c r="A36" s="141" t="s">
        <v>74</v>
      </c>
      <c r="B36" s="142">
        <v>20</v>
      </c>
      <c r="C36" s="142">
        <v>1</v>
      </c>
      <c r="D36" s="142">
        <v>27</v>
      </c>
      <c r="E36" s="142">
        <v>18306.235059999999</v>
      </c>
      <c r="F36" s="142">
        <v>390712.82535</v>
      </c>
    </row>
    <row r="37" spans="1:6" ht="15">
      <c r="A37" s="141" t="s">
        <v>77</v>
      </c>
      <c r="B37" s="142">
        <v>18</v>
      </c>
      <c r="C37" s="142">
        <v>3</v>
      </c>
      <c r="D37" s="142">
        <v>46</v>
      </c>
      <c r="E37" s="142">
        <v>1513.2254499999999</v>
      </c>
      <c r="F37" s="142">
        <v>69601.97352</v>
      </c>
    </row>
    <row r="38" spans="1:6" ht="15">
      <c r="A38" s="141" t="s">
        <v>78</v>
      </c>
      <c r="B38" s="142">
        <v>21</v>
      </c>
      <c r="C38" s="142">
        <v>0</v>
      </c>
      <c r="D38" s="142">
        <v>51</v>
      </c>
      <c r="E38" s="142">
        <v>0</v>
      </c>
      <c r="F38" s="142">
        <v>47344.370620000002</v>
      </c>
    </row>
    <row r="39" spans="1:6" ht="15">
      <c r="A39" s="141" t="s">
        <v>70</v>
      </c>
      <c r="B39" s="142"/>
      <c r="C39" s="142"/>
      <c r="D39" s="142"/>
      <c r="E39" s="142">
        <v>178153.29412000001</v>
      </c>
      <c r="F39" s="142">
        <v>2904151.84858</v>
      </c>
    </row>
    <row r="40" spans="1:6" ht="15.75">
      <c r="A40" s="139" t="s">
        <v>147</v>
      </c>
      <c r="B40" s="140"/>
      <c r="C40" s="140"/>
      <c r="D40" s="140"/>
      <c r="E40" s="140"/>
      <c r="F40" s="140"/>
    </row>
    <row r="41" spans="1:6" ht="15">
      <c r="A41" s="141" t="s">
        <v>110</v>
      </c>
      <c r="B41" s="142">
        <v>18</v>
      </c>
      <c r="C41" s="142">
        <v>3</v>
      </c>
      <c r="D41" s="142">
        <v>38</v>
      </c>
      <c r="E41" s="142">
        <v>5350.9811799999998</v>
      </c>
      <c r="F41" s="142">
        <v>121113.7148</v>
      </c>
    </row>
    <row r="42" spans="1:6" ht="15">
      <c r="A42" s="141" t="s">
        <v>95</v>
      </c>
      <c r="B42" s="142">
        <v>20</v>
      </c>
      <c r="C42" s="142">
        <v>1</v>
      </c>
      <c r="D42" s="142">
        <v>40</v>
      </c>
      <c r="E42" s="142">
        <v>3965.2596899999999</v>
      </c>
      <c r="F42" s="142">
        <v>86716.173339999994</v>
      </c>
    </row>
    <row r="43" spans="1:6" ht="15">
      <c r="A43" s="141" t="s">
        <v>114</v>
      </c>
      <c r="B43" s="142">
        <v>17</v>
      </c>
      <c r="C43" s="142">
        <v>4</v>
      </c>
      <c r="D43" s="142">
        <v>43</v>
      </c>
      <c r="E43" s="142">
        <v>3355.95694</v>
      </c>
      <c r="F43" s="142">
        <v>62040.661030000003</v>
      </c>
    </row>
    <row r="44" spans="1:6" ht="15">
      <c r="A44" s="141" t="s">
        <v>102</v>
      </c>
      <c r="B44" s="142">
        <v>16</v>
      </c>
      <c r="C44" s="142">
        <v>5</v>
      </c>
      <c r="D44" s="142">
        <v>26</v>
      </c>
      <c r="E44" s="142">
        <v>20098.106790000002</v>
      </c>
      <c r="F44" s="142">
        <v>76378.256890000004</v>
      </c>
    </row>
    <row r="45" spans="1:6" ht="15">
      <c r="A45" s="141" t="s">
        <v>109</v>
      </c>
      <c r="B45" s="142">
        <v>19</v>
      </c>
      <c r="C45" s="142">
        <v>2</v>
      </c>
      <c r="D45" s="142">
        <v>44</v>
      </c>
      <c r="E45" s="142">
        <v>2368.7263699999999</v>
      </c>
      <c r="F45" s="142">
        <v>127694.06855</v>
      </c>
    </row>
    <row r="46" spans="1:6" ht="15">
      <c r="A46" s="141" t="s">
        <v>105</v>
      </c>
      <c r="B46" s="142">
        <v>17</v>
      </c>
      <c r="C46" s="142">
        <v>4</v>
      </c>
      <c r="D46" s="142">
        <v>33</v>
      </c>
      <c r="E46" s="142">
        <v>9355.8588199999995</v>
      </c>
      <c r="F46" s="142">
        <v>127534.65874</v>
      </c>
    </row>
    <row r="47" spans="1:6" ht="15">
      <c r="A47" s="141" t="s">
        <v>108</v>
      </c>
      <c r="B47" s="142">
        <v>19</v>
      </c>
      <c r="C47" s="142">
        <v>2</v>
      </c>
      <c r="D47" s="142">
        <v>49</v>
      </c>
      <c r="E47" s="142">
        <v>1037.46282</v>
      </c>
      <c r="F47" s="142">
        <v>44715.306559999997</v>
      </c>
    </row>
    <row r="48" spans="1:6" ht="15">
      <c r="A48" s="141" t="s">
        <v>91</v>
      </c>
      <c r="B48" s="142">
        <v>20</v>
      </c>
      <c r="C48" s="142">
        <v>1</v>
      </c>
      <c r="D48" s="142">
        <v>21</v>
      </c>
      <c r="E48" s="142">
        <v>45018.155310000002</v>
      </c>
      <c r="F48" s="142">
        <v>340327.26013000001</v>
      </c>
    </row>
    <row r="49" spans="1:6" ht="15">
      <c r="A49" s="141" t="s">
        <v>98</v>
      </c>
      <c r="B49" s="142">
        <v>18</v>
      </c>
      <c r="C49" s="142">
        <v>3</v>
      </c>
      <c r="D49" s="142">
        <v>29</v>
      </c>
      <c r="E49" s="142">
        <v>12792.601619999999</v>
      </c>
      <c r="F49" s="142">
        <v>120253.67336</v>
      </c>
    </row>
    <row r="50" spans="1:6" ht="15">
      <c r="A50" s="141" t="s">
        <v>111</v>
      </c>
      <c r="B50" s="142">
        <v>19</v>
      </c>
      <c r="C50" s="142">
        <v>2</v>
      </c>
      <c r="D50" s="142">
        <v>37</v>
      </c>
      <c r="E50" s="142">
        <v>6008.4423299999999</v>
      </c>
      <c r="F50" s="142">
        <v>50123.778850000002</v>
      </c>
    </row>
    <row r="51" spans="1:6" ht="15">
      <c r="A51" s="141" t="s">
        <v>89</v>
      </c>
      <c r="B51" s="142">
        <v>11</v>
      </c>
      <c r="C51" s="142">
        <v>11</v>
      </c>
      <c r="D51" s="142">
        <v>15</v>
      </c>
      <c r="E51" s="142">
        <v>111151.11579</v>
      </c>
      <c r="F51" s="142">
        <v>994756.04296999995</v>
      </c>
    </row>
    <row r="52" spans="1:6" ht="15">
      <c r="A52" s="141" t="s">
        <v>113</v>
      </c>
      <c r="B52" s="142">
        <v>20</v>
      </c>
      <c r="C52" s="142">
        <v>1</v>
      </c>
      <c r="D52" s="142">
        <v>45</v>
      </c>
      <c r="E52" s="142">
        <v>1561.4128700000001</v>
      </c>
      <c r="F52" s="142">
        <v>54166.638220000001</v>
      </c>
    </row>
    <row r="53" spans="1:6" ht="15">
      <c r="A53" s="141" t="s">
        <v>100</v>
      </c>
      <c r="B53" s="142">
        <v>19</v>
      </c>
      <c r="C53" s="142">
        <v>2</v>
      </c>
      <c r="D53" s="142">
        <v>34</v>
      </c>
      <c r="E53" s="142">
        <v>9033.45219</v>
      </c>
      <c r="F53" s="142">
        <v>72546.044739999998</v>
      </c>
    </row>
    <row r="54" spans="1:6" ht="15">
      <c r="A54" s="141" t="s">
        <v>94</v>
      </c>
      <c r="B54" s="142">
        <v>19</v>
      </c>
      <c r="C54" s="142">
        <v>2</v>
      </c>
      <c r="D54" s="142">
        <v>35</v>
      </c>
      <c r="E54" s="142">
        <v>7779.4592300000004</v>
      </c>
      <c r="F54" s="142">
        <v>102378.37725000001</v>
      </c>
    </row>
    <row r="55" spans="1:6" ht="15">
      <c r="A55" s="141" t="s">
        <v>92</v>
      </c>
      <c r="B55" s="142">
        <v>10</v>
      </c>
      <c r="C55" s="142">
        <v>13</v>
      </c>
      <c r="D55" s="142">
        <v>22</v>
      </c>
      <c r="E55" s="142">
        <v>42724.754000000001</v>
      </c>
      <c r="F55" s="142">
        <v>199104.93358000001</v>
      </c>
    </row>
    <row r="56" spans="1:6" ht="15">
      <c r="A56" s="141" t="s">
        <v>106</v>
      </c>
      <c r="B56" s="142">
        <v>18</v>
      </c>
      <c r="C56" s="142">
        <v>3</v>
      </c>
      <c r="D56" s="142">
        <v>39</v>
      </c>
      <c r="E56" s="142">
        <v>4578.2520699999995</v>
      </c>
      <c r="F56" s="142">
        <v>67036.792159999997</v>
      </c>
    </row>
    <row r="57" spans="1:6" ht="15">
      <c r="A57" s="141" t="s">
        <v>107</v>
      </c>
      <c r="B57" s="142">
        <v>19</v>
      </c>
      <c r="C57" s="142">
        <v>2</v>
      </c>
      <c r="D57" s="142">
        <v>42</v>
      </c>
      <c r="E57" s="142">
        <v>3358.4503100000002</v>
      </c>
      <c r="F57" s="142">
        <v>56615.642619999999</v>
      </c>
    </row>
    <row r="58" spans="1:6" ht="15">
      <c r="A58" s="141" t="s">
        <v>112</v>
      </c>
      <c r="B58" s="142">
        <v>18</v>
      </c>
      <c r="C58" s="142">
        <v>3</v>
      </c>
      <c r="D58" s="142">
        <v>47</v>
      </c>
      <c r="E58" s="142">
        <v>1435.0239799999999</v>
      </c>
      <c r="F58" s="142">
        <v>88885.542140000005</v>
      </c>
    </row>
    <row r="59" spans="1:6" ht="15">
      <c r="A59" s="141" t="s">
        <v>97</v>
      </c>
      <c r="B59" s="142">
        <v>18</v>
      </c>
      <c r="C59" s="142">
        <v>3</v>
      </c>
      <c r="D59" s="142">
        <v>32</v>
      </c>
      <c r="E59" s="142">
        <v>9750.1296199999997</v>
      </c>
      <c r="F59" s="142">
        <v>114399.33348</v>
      </c>
    </row>
    <row r="60" spans="1:6" ht="15">
      <c r="A60" s="141" t="s">
        <v>99</v>
      </c>
      <c r="B60" s="142">
        <v>20</v>
      </c>
      <c r="C60" s="142">
        <v>1</v>
      </c>
      <c r="D60" s="142">
        <v>25</v>
      </c>
      <c r="E60" s="142">
        <v>20697.129420000001</v>
      </c>
      <c r="F60" s="142">
        <v>130779.33914</v>
      </c>
    </row>
    <row r="61" spans="1:6" ht="15">
      <c r="A61" s="141" t="s">
        <v>96</v>
      </c>
      <c r="B61" s="142">
        <v>18</v>
      </c>
      <c r="C61" s="142">
        <v>3</v>
      </c>
      <c r="D61" s="142">
        <v>28</v>
      </c>
      <c r="E61" s="142">
        <v>13093.438050000001</v>
      </c>
      <c r="F61" s="142">
        <v>179973.42233999999</v>
      </c>
    </row>
    <row r="62" spans="1:6" ht="15">
      <c r="A62" s="141" t="s">
        <v>90</v>
      </c>
      <c r="B62" s="142">
        <v>11</v>
      </c>
      <c r="C62" s="142">
        <v>11</v>
      </c>
      <c r="D62" s="142">
        <v>19</v>
      </c>
      <c r="E62" s="142">
        <v>87254.462969999993</v>
      </c>
      <c r="F62" s="142">
        <v>588909.35265000002</v>
      </c>
    </row>
    <row r="63" spans="1:6" ht="15">
      <c r="A63" s="141" t="s">
        <v>93</v>
      </c>
      <c r="B63" s="142">
        <v>20</v>
      </c>
      <c r="C63" s="142">
        <v>1</v>
      </c>
      <c r="D63" s="142">
        <v>48</v>
      </c>
      <c r="E63" s="142">
        <v>1279.6667199999999</v>
      </c>
      <c r="F63" s="142">
        <v>105358.87354</v>
      </c>
    </row>
    <row r="64" spans="1:6" ht="15">
      <c r="A64" s="141" t="s">
        <v>103</v>
      </c>
      <c r="B64" s="142">
        <v>15</v>
      </c>
      <c r="C64" s="142">
        <v>6</v>
      </c>
      <c r="D64" s="142">
        <v>36</v>
      </c>
      <c r="E64" s="142">
        <v>7562.9141300000001</v>
      </c>
      <c r="F64" s="142">
        <v>90223.879719999997</v>
      </c>
    </row>
    <row r="65" spans="1:6" ht="15">
      <c r="A65" s="141" t="s">
        <v>104</v>
      </c>
      <c r="B65" s="142">
        <v>18</v>
      </c>
      <c r="C65" s="142">
        <v>3</v>
      </c>
      <c r="D65" s="142">
        <v>24</v>
      </c>
      <c r="E65" s="142">
        <v>21549.557049999999</v>
      </c>
      <c r="F65" s="142">
        <v>59327.091869999997</v>
      </c>
    </row>
    <row r="66" spans="1:6" ht="15">
      <c r="A66" s="141" t="s">
        <v>101</v>
      </c>
      <c r="B66" s="142">
        <v>15</v>
      </c>
      <c r="C66" s="142">
        <v>6</v>
      </c>
      <c r="D66" s="142">
        <v>41</v>
      </c>
      <c r="E66" s="142">
        <v>3517.2398699999999</v>
      </c>
      <c r="F66" s="142">
        <v>48053.722540000002</v>
      </c>
    </row>
    <row r="67" spans="1:6" ht="15">
      <c r="A67" s="141" t="s">
        <v>70</v>
      </c>
      <c r="B67" s="142"/>
      <c r="C67" s="142"/>
      <c r="D67" s="142"/>
      <c r="E67" s="142">
        <v>455678.01014000003</v>
      </c>
      <c r="F67" s="142">
        <v>4109412.58121</v>
      </c>
    </row>
    <row r="68" spans="1:6" ht="16.5" thickBot="1">
      <c r="A68" s="139" t="s">
        <v>115</v>
      </c>
      <c r="B68" s="140"/>
      <c r="C68" s="140"/>
      <c r="D68" s="140"/>
      <c r="E68" s="143">
        <v>19895448.209890001</v>
      </c>
      <c r="F68" s="143">
        <v>72042718.113100007</v>
      </c>
    </row>
    <row r="69" spans="1:6" ht="15" customHeight="1" thickTop="1">
      <c r="A69" s="144" t="s">
        <v>148</v>
      </c>
      <c r="B69" s="144"/>
      <c r="C69" s="144"/>
      <c r="D69" s="144"/>
      <c r="E69" s="145"/>
      <c r="F69" s="142"/>
    </row>
    <row r="70" spans="1:6" ht="15" hidden="1">
      <c r="A70" s="146"/>
      <c r="B70" s="142" t="str">
        <f t="shared" ref="B70:B133" si="0">IF(C70=""," ",RANK(C70,$C$9:$C$995,0))</f>
        <v xml:space="preserve"> </v>
      </c>
      <c r="C70" s="142"/>
      <c r="D70" s="142" t="str">
        <f t="shared" ref="D70:D133" si="1">IF(E70=""," ",RANK(E70,$E$9:$E$995,0))</f>
        <v xml:space="preserve"> </v>
      </c>
      <c r="E70" s="142"/>
      <c r="F70" s="142"/>
    </row>
    <row r="71" spans="1:6" ht="15" hidden="1">
      <c r="A71" s="146"/>
      <c r="B71" s="142" t="str">
        <f t="shared" si="0"/>
        <v xml:space="preserve"> </v>
      </c>
      <c r="C71" s="142"/>
      <c r="D71" s="142" t="str">
        <f t="shared" si="1"/>
        <v xml:space="preserve"> </v>
      </c>
      <c r="E71" s="142"/>
      <c r="F71" s="142"/>
    </row>
    <row r="72" spans="1:6" ht="15" hidden="1">
      <c r="A72" s="146"/>
      <c r="B72" s="142" t="str">
        <f t="shared" si="0"/>
        <v xml:space="preserve"> </v>
      </c>
      <c r="C72" s="142"/>
      <c r="D72" s="142" t="str">
        <f t="shared" si="1"/>
        <v xml:space="preserve"> </v>
      </c>
      <c r="E72" s="142"/>
      <c r="F72" s="142"/>
    </row>
    <row r="73" spans="1:6" ht="15" hidden="1">
      <c r="A73" s="146"/>
      <c r="B73" s="142" t="str">
        <f t="shared" si="0"/>
        <v xml:space="preserve"> </v>
      </c>
      <c r="C73" s="142"/>
      <c r="D73" s="142" t="str">
        <f t="shared" si="1"/>
        <v xml:space="preserve"> </v>
      </c>
      <c r="E73" s="142"/>
      <c r="F73" s="142"/>
    </row>
    <row r="74" spans="1:6" ht="15" hidden="1">
      <c r="A74" s="146"/>
      <c r="B74" s="142" t="str">
        <f t="shared" si="0"/>
        <v xml:space="preserve"> </v>
      </c>
      <c r="C74" s="142"/>
      <c r="D74" s="142" t="str">
        <f t="shared" si="1"/>
        <v xml:space="preserve"> </v>
      </c>
      <c r="E74" s="142"/>
      <c r="F74" s="142"/>
    </row>
    <row r="75" spans="1:6" ht="15" hidden="1">
      <c r="A75" s="146"/>
      <c r="B75" s="142" t="str">
        <f t="shared" si="0"/>
        <v xml:space="preserve"> </v>
      </c>
      <c r="C75" s="142"/>
      <c r="D75" s="142" t="str">
        <f t="shared" si="1"/>
        <v xml:space="preserve"> </v>
      </c>
      <c r="E75" s="142"/>
      <c r="F75" s="142"/>
    </row>
    <row r="76" spans="1:6" ht="15" hidden="1">
      <c r="A76" s="146"/>
      <c r="B76" s="142" t="str">
        <f t="shared" si="0"/>
        <v xml:space="preserve"> </v>
      </c>
      <c r="C76" s="142"/>
      <c r="D76" s="142" t="str">
        <f t="shared" si="1"/>
        <v xml:space="preserve"> </v>
      </c>
      <c r="E76" s="142"/>
      <c r="F76" s="142"/>
    </row>
    <row r="77" spans="1:6" ht="15" hidden="1">
      <c r="A77" s="146"/>
      <c r="B77" s="142" t="str">
        <f t="shared" si="0"/>
        <v xml:space="preserve"> </v>
      </c>
      <c r="C77" s="142"/>
      <c r="D77" s="142" t="str">
        <f t="shared" si="1"/>
        <v xml:space="preserve"> </v>
      </c>
      <c r="E77" s="142"/>
      <c r="F77" s="142"/>
    </row>
    <row r="78" spans="1:6" ht="15" hidden="1">
      <c r="A78" s="146"/>
      <c r="B78" s="142" t="str">
        <f t="shared" si="0"/>
        <v xml:space="preserve"> </v>
      </c>
      <c r="C78" s="142"/>
      <c r="D78" s="142" t="str">
        <f t="shared" si="1"/>
        <v xml:space="preserve"> </v>
      </c>
      <c r="E78" s="142"/>
      <c r="F78" s="142"/>
    </row>
    <row r="79" spans="1:6" ht="15" hidden="1">
      <c r="A79" s="146"/>
      <c r="B79" s="142" t="str">
        <f t="shared" si="0"/>
        <v xml:space="preserve"> </v>
      </c>
      <c r="C79" s="142"/>
      <c r="D79" s="142" t="str">
        <f t="shared" si="1"/>
        <v xml:space="preserve"> </v>
      </c>
      <c r="E79" s="142"/>
      <c r="F79" s="142"/>
    </row>
    <row r="80" spans="1:6" ht="15" hidden="1">
      <c r="A80" s="146"/>
      <c r="B80" s="142" t="str">
        <f t="shared" si="0"/>
        <v xml:space="preserve"> </v>
      </c>
      <c r="C80" s="142"/>
      <c r="D80" s="142" t="str">
        <f t="shared" si="1"/>
        <v xml:space="preserve"> </v>
      </c>
      <c r="E80" s="142"/>
      <c r="F80" s="142"/>
    </row>
    <row r="81" spans="1:6" ht="15" hidden="1">
      <c r="A81" s="146"/>
      <c r="B81" s="142" t="str">
        <f t="shared" si="0"/>
        <v xml:space="preserve"> </v>
      </c>
      <c r="C81" s="142"/>
      <c r="D81" s="142" t="str">
        <f t="shared" si="1"/>
        <v xml:space="preserve"> </v>
      </c>
      <c r="E81" s="142"/>
      <c r="F81" s="142"/>
    </row>
    <row r="82" spans="1:6" ht="15" hidden="1">
      <c r="A82" s="146"/>
      <c r="B82" s="142" t="str">
        <f t="shared" si="0"/>
        <v xml:space="preserve"> </v>
      </c>
      <c r="C82" s="142"/>
      <c r="D82" s="142" t="str">
        <f t="shared" si="1"/>
        <v xml:space="preserve"> </v>
      </c>
      <c r="E82" s="142"/>
      <c r="F82" s="142"/>
    </row>
    <row r="83" spans="1:6" ht="15" hidden="1">
      <c r="A83" s="146"/>
      <c r="B83" s="142" t="str">
        <f t="shared" si="0"/>
        <v xml:space="preserve"> </v>
      </c>
      <c r="C83" s="142"/>
      <c r="D83" s="142" t="str">
        <f t="shared" si="1"/>
        <v xml:space="preserve"> </v>
      </c>
      <c r="E83" s="142"/>
      <c r="F83" s="142"/>
    </row>
    <row r="84" spans="1:6" ht="15" hidden="1">
      <c r="A84" s="146"/>
      <c r="B84" s="142" t="str">
        <f t="shared" si="0"/>
        <v xml:space="preserve"> </v>
      </c>
      <c r="C84" s="142"/>
      <c r="D84" s="142" t="str">
        <f t="shared" si="1"/>
        <v xml:space="preserve"> </v>
      </c>
      <c r="E84" s="142"/>
      <c r="F84" s="142"/>
    </row>
    <row r="85" spans="1:6" ht="15" hidden="1">
      <c r="A85" s="146"/>
      <c r="B85" s="142" t="str">
        <f t="shared" si="0"/>
        <v xml:space="preserve"> </v>
      </c>
      <c r="C85" s="142"/>
      <c r="D85" s="142" t="str">
        <f t="shared" si="1"/>
        <v xml:space="preserve"> </v>
      </c>
      <c r="E85" s="142"/>
      <c r="F85" s="142"/>
    </row>
    <row r="86" spans="1:6" ht="15" hidden="1">
      <c r="A86" s="146"/>
      <c r="B86" s="142" t="str">
        <f t="shared" si="0"/>
        <v xml:space="preserve"> </v>
      </c>
      <c r="C86" s="142"/>
      <c r="D86" s="142" t="str">
        <f t="shared" si="1"/>
        <v xml:space="preserve"> </v>
      </c>
      <c r="E86" s="142"/>
      <c r="F86" s="142"/>
    </row>
    <row r="87" spans="1:6" ht="15" hidden="1">
      <c r="A87" s="146"/>
      <c r="B87" s="142" t="str">
        <f t="shared" si="0"/>
        <v xml:space="preserve"> </v>
      </c>
      <c r="C87" s="142"/>
      <c r="D87" s="142" t="str">
        <f t="shared" si="1"/>
        <v xml:space="preserve"> </v>
      </c>
      <c r="E87" s="142"/>
      <c r="F87" s="142"/>
    </row>
    <row r="88" spans="1:6" ht="15" hidden="1">
      <c r="A88" s="146"/>
      <c r="B88" s="142" t="str">
        <f t="shared" si="0"/>
        <v xml:space="preserve"> </v>
      </c>
      <c r="C88" s="142"/>
      <c r="D88" s="142" t="str">
        <f t="shared" si="1"/>
        <v xml:space="preserve"> </v>
      </c>
      <c r="E88" s="142"/>
      <c r="F88" s="142"/>
    </row>
    <row r="89" spans="1:6" ht="15" hidden="1">
      <c r="A89" s="146"/>
      <c r="B89" s="142" t="str">
        <f t="shared" si="0"/>
        <v xml:space="preserve"> </v>
      </c>
      <c r="C89" s="142"/>
      <c r="D89" s="142" t="str">
        <f t="shared" si="1"/>
        <v xml:space="preserve"> </v>
      </c>
      <c r="E89" s="142"/>
      <c r="F89" s="142"/>
    </row>
    <row r="90" spans="1:6" ht="15" hidden="1">
      <c r="A90" s="146"/>
      <c r="B90" s="142" t="str">
        <f t="shared" si="0"/>
        <v xml:space="preserve"> </v>
      </c>
      <c r="C90" s="142"/>
      <c r="D90" s="142" t="str">
        <f t="shared" si="1"/>
        <v xml:space="preserve"> </v>
      </c>
      <c r="E90" s="142"/>
      <c r="F90" s="142"/>
    </row>
    <row r="91" spans="1:6" ht="15" hidden="1">
      <c r="A91" s="146"/>
      <c r="B91" s="142" t="str">
        <f t="shared" si="0"/>
        <v xml:space="preserve"> </v>
      </c>
      <c r="C91" s="142"/>
      <c r="D91" s="142" t="str">
        <f t="shared" si="1"/>
        <v xml:space="preserve"> </v>
      </c>
      <c r="E91" s="142"/>
      <c r="F91" s="142"/>
    </row>
    <row r="92" spans="1:6" ht="15" hidden="1">
      <c r="A92" s="146"/>
      <c r="B92" s="142" t="str">
        <f t="shared" si="0"/>
        <v xml:space="preserve"> </v>
      </c>
      <c r="C92" s="142"/>
      <c r="D92" s="142" t="str">
        <f t="shared" si="1"/>
        <v xml:space="preserve"> </v>
      </c>
      <c r="E92" s="142"/>
      <c r="F92" s="142"/>
    </row>
    <row r="93" spans="1:6" ht="15" hidden="1">
      <c r="A93" s="146"/>
      <c r="B93" s="142" t="str">
        <f t="shared" si="0"/>
        <v xml:space="preserve"> </v>
      </c>
      <c r="C93" s="142"/>
      <c r="D93" s="142" t="str">
        <f t="shared" si="1"/>
        <v xml:space="preserve"> </v>
      </c>
      <c r="E93" s="142"/>
      <c r="F93" s="142"/>
    </row>
    <row r="94" spans="1:6" ht="15" hidden="1">
      <c r="A94" s="146"/>
      <c r="B94" s="142" t="str">
        <f t="shared" si="0"/>
        <v xml:space="preserve"> </v>
      </c>
      <c r="C94" s="142"/>
      <c r="D94" s="142" t="str">
        <f t="shared" si="1"/>
        <v xml:space="preserve"> </v>
      </c>
      <c r="E94" s="142"/>
      <c r="F94" s="142"/>
    </row>
    <row r="95" spans="1:6" ht="15" hidden="1">
      <c r="A95" s="146"/>
      <c r="B95" s="142" t="str">
        <f t="shared" si="0"/>
        <v xml:space="preserve"> </v>
      </c>
      <c r="C95" s="142"/>
      <c r="D95" s="142" t="str">
        <f t="shared" si="1"/>
        <v xml:space="preserve"> </v>
      </c>
      <c r="E95" s="142"/>
      <c r="F95" s="142"/>
    </row>
    <row r="96" spans="1:6" ht="15" hidden="1">
      <c r="A96" s="146"/>
      <c r="B96" s="142" t="str">
        <f t="shared" si="0"/>
        <v xml:space="preserve"> </v>
      </c>
      <c r="C96" s="142"/>
      <c r="D96" s="142" t="str">
        <f t="shared" si="1"/>
        <v xml:space="preserve"> </v>
      </c>
      <c r="E96" s="142"/>
      <c r="F96" s="142"/>
    </row>
    <row r="97" spans="1:6" ht="15" hidden="1">
      <c r="A97" s="146"/>
      <c r="B97" s="142" t="str">
        <f t="shared" si="0"/>
        <v xml:space="preserve"> </v>
      </c>
      <c r="C97" s="142"/>
      <c r="D97" s="142" t="str">
        <f t="shared" si="1"/>
        <v xml:space="preserve"> </v>
      </c>
      <c r="E97" s="142"/>
      <c r="F97" s="142"/>
    </row>
    <row r="98" spans="1:6" ht="15" hidden="1">
      <c r="A98" s="146"/>
      <c r="B98" s="142" t="str">
        <f t="shared" si="0"/>
        <v xml:space="preserve"> </v>
      </c>
      <c r="C98" s="142"/>
      <c r="D98" s="142" t="str">
        <f t="shared" si="1"/>
        <v xml:space="preserve"> </v>
      </c>
      <c r="E98" s="142"/>
      <c r="F98" s="142"/>
    </row>
    <row r="99" spans="1:6" ht="15" hidden="1">
      <c r="A99" s="146"/>
      <c r="B99" s="142" t="str">
        <f t="shared" si="0"/>
        <v xml:space="preserve"> </v>
      </c>
      <c r="C99" s="142"/>
      <c r="D99" s="142" t="str">
        <f t="shared" si="1"/>
        <v xml:space="preserve"> </v>
      </c>
      <c r="E99" s="142"/>
      <c r="F99" s="142"/>
    </row>
    <row r="100" spans="1:6" ht="15" hidden="1">
      <c r="A100" s="146"/>
      <c r="B100" s="142" t="str">
        <f t="shared" si="0"/>
        <v xml:space="preserve"> </v>
      </c>
      <c r="C100" s="142"/>
      <c r="D100" s="142" t="str">
        <f t="shared" si="1"/>
        <v xml:space="preserve"> </v>
      </c>
      <c r="E100" s="142"/>
      <c r="F100" s="142"/>
    </row>
    <row r="101" spans="1:6" ht="15" hidden="1">
      <c r="A101" s="146"/>
      <c r="B101" s="142" t="str">
        <f t="shared" si="0"/>
        <v xml:space="preserve"> </v>
      </c>
      <c r="C101" s="142"/>
      <c r="D101" s="142" t="str">
        <f t="shared" si="1"/>
        <v xml:space="preserve"> </v>
      </c>
      <c r="E101" s="142"/>
      <c r="F101" s="142"/>
    </row>
    <row r="102" spans="1:6" ht="15" hidden="1">
      <c r="A102" s="146"/>
      <c r="B102" s="142" t="str">
        <f t="shared" si="0"/>
        <v xml:space="preserve"> </v>
      </c>
      <c r="C102" s="142"/>
      <c r="D102" s="142" t="str">
        <f t="shared" si="1"/>
        <v xml:space="preserve"> </v>
      </c>
      <c r="E102" s="142"/>
      <c r="F102" s="142"/>
    </row>
    <row r="103" spans="1:6" ht="15" hidden="1">
      <c r="A103" s="146"/>
      <c r="B103" s="142" t="str">
        <f t="shared" si="0"/>
        <v xml:space="preserve"> </v>
      </c>
      <c r="C103" s="142"/>
      <c r="D103" s="142" t="str">
        <f t="shared" si="1"/>
        <v xml:space="preserve"> </v>
      </c>
      <c r="E103" s="142"/>
      <c r="F103" s="142"/>
    </row>
    <row r="104" spans="1:6" ht="15" hidden="1">
      <c r="A104" s="146"/>
      <c r="B104" s="142" t="str">
        <f t="shared" si="0"/>
        <v xml:space="preserve"> </v>
      </c>
      <c r="C104" s="142"/>
      <c r="D104" s="142" t="str">
        <f t="shared" si="1"/>
        <v xml:space="preserve"> </v>
      </c>
      <c r="E104" s="142"/>
      <c r="F104" s="142"/>
    </row>
    <row r="105" spans="1:6" ht="15" hidden="1">
      <c r="A105" s="146"/>
      <c r="B105" s="142" t="str">
        <f t="shared" si="0"/>
        <v xml:space="preserve"> </v>
      </c>
      <c r="C105" s="142"/>
      <c r="D105" s="142" t="str">
        <f t="shared" si="1"/>
        <v xml:space="preserve"> </v>
      </c>
      <c r="E105" s="142"/>
      <c r="F105" s="142"/>
    </row>
    <row r="106" spans="1:6" ht="15" hidden="1">
      <c r="A106" s="146"/>
      <c r="B106" s="142" t="str">
        <f t="shared" si="0"/>
        <v xml:space="preserve"> </v>
      </c>
      <c r="C106" s="142"/>
      <c r="D106" s="142" t="str">
        <f t="shared" si="1"/>
        <v xml:space="preserve"> </v>
      </c>
      <c r="E106" s="142"/>
      <c r="F106" s="142"/>
    </row>
    <row r="107" spans="1:6" ht="15" hidden="1">
      <c r="A107" s="146"/>
      <c r="B107" s="142" t="str">
        <f t="shared" si="0"/>
        <v xml:space="preserve"> </v>
      </c>
      <c r="C107" s="142"/>
      <c r="D107" s="142" t="str">
        <f t="shared" si="1"/>
        <v xml:space="preserve"> </v>
      </c>
      <c r="E107" s="142"/>
      <c r="F107" s="142"/>
    </row>
    <row r="108" spans="1:6" ht="15" hidden="1">
      <c r="A108" s="146"/>
      <c r="B108" s="142" t="str">
        <f t="shared" si="0"/>
        <v xml:space="preserve"> </v>
      </c>
      <c r="C108" s="142"/>
      <c r="D108" s="142" t="str">
        <f t="shared" si="1"/>
        <v xml:space="preserve"> </v>
      </c>
      <c r="E108" s="142"/>
      <c r="F108" s="142"/>
    </row>
    <row r="109" spans="1:6" ht="15" hidden="1">
      <c r="A109" s="146"/>
      <c r="B109" s="142" t="str">
        <f t="shared" si="0"/>
        <v xml:space="preserve"> </v>
      </c>
      <c r="C109" s="142"/>
      <c r="D109" s="142" t="str">
        <f t="shared" si="1"/>
        <v xml:space="preserve"> </v>
      </c>
      <c r="E109" s="142"/>
      <c r="F109" s="142"/>
    </row>
    <row r="110" spans="1:6" ht="15" hidden="1">
      <c r="A110" s="146"/>
      <c r="B110" s="142" t="str">
        <f t="shared" si="0"/>
        <v xml:space="preserve"> </v>
      </c>
      <c r="C110" s="142"/>
      <c r="D110" s="142" t="str">
        <f t="shared" si="1"/>
        <v xml:space="preserve"> </v>
      </c>
      <c r="E110" s="142"/>
      <c r="F110" s="142"/>
    </row>
    <row r="111" spans="1:6" ht="15" hidden="1">
      <c r="A111" s="146"/>
      <c r="B111" s="142" t="str">
        <f t="shared" si="0"/>
        <v xml:space="preserve"> </v>
      </c>
      <c r="C111" s="142"/>
      <c r="D111" s="142" t="str">
        <f t="shared" si="1"/>
        <v xml:space="preserve"> </v>
      </c>
      <c r="E111" s="142"/>
      <c r="F111" s="142"/>
    </row>
    <row r="112" spans="1:6" ht="15" hidden="1">
      <c r="A112" s="146"/>
      <c r="B112" s="142" t="str">
        <f t="shared" si="0"/>
        <v xml:space="preserve"> </v>
      </c>
      <c r="C112" s="142"/>
      <c r="D112" s="142" t="str">
        <f t="shared" si="1"/>
        <v xml:space="preserve"> </v>
      </c>
      <c r="E112" s="142"/>
      <c r="F112" s="142"/>
    </row>
    <row r="113" spans="1:6" ht="15" hidden="1">
      <c r="A113" s="146"/>
      <c r="B113" s="142" t="str">
        <f t="shared" si="0"/>
        <v xml:space="preserve"> </v>
      </c>
      <c r="C113" s="142"/>
      <c r="D113" s="142" t="str">
        <f t="shared" si="1"/>
        <v xml:space="preserve"> </v>
      </c>
      <c r="E113" s="142"/>
      <c r="F113" s="142"/>
    </row>
    <row r="114" spans="1:6" ht="15" hidden="1">
      <c r="A114" s="146"/>
      <c r="B114" s="142" t="str">
        <f t="shared" si="0"/>
        <v xml:space="preserve"> </v>
      </c>
      <c r="C114" s="142"/>
      <c r="D114" s="142" t="str">
        <f t="shared" si="1"/>
        <v xml:space="preserve"> </v>
      </c>
      <c r="E114" s="142"/>
      <c r="F114" s="142"/>
    </row>
    <row r="115" spans="1:6" ht="15" hidden="1">
      <c r="A115" s="146"/>
      <c r="B115" s="142" t="str">
        <f t="shared" si="0"/>
        <v xml:space="preserve"> </v>
      </c>
      <c r="C115" s="142"/>
      <c r="D115" s="142" t="str">
        <f t="shared" si="1"/>
        <v xml:space="preserve"> </v>
      </c>
      <c r="E115" s="142"/>
      <c r="F115" s="142"/>
    </row>
    <row r="116" spans="1:6" ht="15" hidden="1">
      <c r="A116" s="146"/>
      <c r="B116" s="142" t="str">
        <f t="shared" si="0"/>
        <v xml:space="preserve"> </v>
      </c>
      <c r="C116" s="142"/>
      <c r="D116" s="142" t="str">
        <f t="shared" si="1"/>
        <v xml:space="preserve"> </v>
      </c>
      <c r="E116" s="142"/>
      <c r="F116" s="142"/>
    </row>
    <row r="117" spans="1:6" ht="15" hidden="1">
      <c r="A117" s="146"/>
      <c r="B117" s="142" t="str">
        <f t="shared" si="0"/>
        <v xml:space="preserve"> </v>
      </c>
      <c r="C117" s="142"/>
      <c r="D117" s="142" t="str">
        <f t="shared" si="1"/>
        <v xml:space="preserve"> </v>
      </c>
      <c r="E117" s="142"/>
      <c r="F117" s="142"/>
    </row>
    <row r="118" spans="1:6" ht="15" hidden="1">
      <c r="A118" s="146"/>
      <c r="B118" s="142" t="str">
        <f t="shared" si="0"/>
        <v xml:space="preserve"> </v>
      </c>
      <c r="C118" s="142"/>
      <c r="D118" s="142" t="str">
        <f t="shared" si="1"/>
        <v xml:space="preserve"> </v>
      </c>
      <c r="E118" s="142"/>
      <c r="F118" s="142"/>
    </row>
    <row r="119" spans="1:6" ht="15" hidden="1">
      <c r="A119" s="146"/>
      <c r="B119" s="142" t="str">
        <f t="shared" si="0"/>
        <v xml:space="preserve"> </v>
      </c>
      <c r="C119" s="142"/>
      <c r="D119" s="142" t="str">
        <f t="shared" si="1"/>
        <v xml:space="preserve"> </v>
      </c>
      <c r="E119" s="142"/>
      <c r="F119" s="142"/>
    </row>
    <row r="120" spans="1:6" ht="15" hidden="1">
      <c r="A120" s="146"/>
      <c r="B120" s="142" t="str">
        <f t="shared" si="0"/>
        <v xml:space="preserve"> </v>
      </c>
      <c r="C120" s="142"/>
      <c r="D120" s="142" t="str">
        <f t="shared" si="1"/>
        <v xml:space="preserve"> </v>
      </c>
      <c r="E120" s="142"/>
      <c r="F120" s="142"/>
    </row>
    <row r="121" spans="1:6" ht="15" hidden="1">
      <c r="A121" s="146"/>
      <c r="B121" s="142" t="str">
        <f t="shared" si="0"/>
        <v xml:space="preserve"> </v>
      </c>
      <c r="C121" s="142"/>
      <c r="D121" s="142" t="str">
        <f t="shared" si="1"/>
        <v xml:space="preserve"> </v>
      </c>
      <c r="E121" s="142"/>
      <c r="F121" s="142"/>
    </row>
    <row r="122" spans="1:6" ht="15" hidden="1">
      <c r="A122" s="146"/>
      <c r="B122" s="142" t="str">
        <f t="shared" si="0"/>
        <v xml:space="preserve"> </v>
      </c>
      <c r="C122" s="142"/>
      <c r="D122" s="142" t="str">
        <f t="shared" si="1"/>
        <v xml:space="preserve"> </v>
      </c>
      <c r="E122" s="142"/>
      <c r="F122" s="142"/>
    </row>
    <row r="123" spans="1:6" ht="15" hidden="1">
      <c r="A123" s="146"/>
      <c r="B123" s="142" t="str">
        <f t="shared" si="0"/>
        <v xml:space="preserve"> </v>
      </c>
      <c r="C123" s="142"/>
      <c r="D123" s="142" t="str">
        <f t="shared" si="1"/>
        <v xml:space="preserve"> </v>
      </c>
      <c r="E123" s="142"/>
      <c r="F123" s="142"/>
    </row>
    <row r="124" spans="1:6" ht="15" hidden="1">
      <c r="A124" s="146"/>
      <c r="B124" s="142" t="str">
        <f t="shared" si="0"/>
        <v xml:space="preserve"> </v>
      </c>
      <c r="C124" s="142"/>
      <c r="D124" s="142" t="str">
        <f t="shared" si="1"/>
        <v xml:space="preserve"> </v>
      </c>
      <c r="E124" s="142"/>
      <c r="F124" s="142"/>
    </row>
    <row r="125" spans="1:6" ht="15" hidden="1">
      <c r="A125" s="146"/>
      <c r="B125" s="142" t="str">
        <f t="shared" si="0"/>
        <v xml:space="preserve"> </v>
      </c>
      <c r="C125" s="142"/>
      <c r="D125" s="142" t="str">
        <f t="shared" si="1"/>
        <v xml:space="preserve"> </v>
      </c>
      <c r="E125" s="142"/>
      <c r="F125" s="142"/>
    </row>
    <row r="126" spans="1:6" ht="15" hidden="1">
      <c r="A126" s="146"/>
      <c r="B126" s="142" t="str">
        <f t="shared" si="0"/>
        <v xml:space="preserve"> </v>
      </c>
      <c r="C126" s="142"/>
      <c r="D126" s="142" t="str">
        <f t="shared" si="1"/>
        <v xml:space="preserve"> </v>
      </c>
      <c r="E126" s="142"/>
      <c r="F126" s="142"/>
    </row>
    <row r="127" spans="1:6" ht="15" hidden="1">
      <c r="A127" s="146"/>
      <c r="B127" s="142" t="str">
        <f t="shared" si="0"/>
        <v xml:space="preserve"> </v>
      </c>
      <c r="C127" s="142"/>
      <c r="D127" s="142" t="str">
        <f t="shared" si="1"/>
        <v xml:space="preserve"> </v>
      </c>
      <c r="E127" s="142"/>
      <c r="F127" s="142"/>
    </row>
    <row r="128" spans="1:6" ht="15" hidden="1">
      <c r="A128" s="146"/>
      <c r="B128" s="142" t="str">
        <f t="shared" si="0"/>
        <v xml:space="preserve"> </v>
      </c>
      <c r="C128" s="142"/>
      <c r="D128" s="142" t="str">
        <f t="shared" si="1"/>
        <v xml:space="preserve"> </v>
      </c>
      <c r="E128" s="142"/>
      <c r="F128" s="142"/>
    </row>
    <row r="129" spans="1:6" ht="15" hidden="1">
      <c r="A129" s="146"/>
      <c r="B129" s="142" t="str">
        <f t="shared" si="0"/>
        <v xml:space="preserve"> </v>
      </c>
      <c r="C129" s="142"/>
      <c r="D129" s="142" t="str">
        <f t="shared" si="1"/>
        <v xml:space="preserve"> </v>
      </c>
      <c r="E129" s="142"/>
      <c r="F129" s="142"/>
    </row>
    <row r="130" spans="1:6" ht="15" hidden="1">
      <c r="A130" s="146"/>
      <c r="B130" s="142" t="str">
        <f t="shared" si="0"/>
        <v xml:space="preserve"> </v>
      </c>
      <c r="C130" s="142"/>
      <c r="D130" s="142" t="str">
        <f t="shared" si="1"/>
        <v xml:space="preserve"> </v>
      </c>
      <c r="E130" s="142"/>
      <c r="F130" s="142"/>
    </row>
    <row r="131" spans="1:6" ht="15" hidden="1">
      <c r="A131" s="146"/>
      <c r="B131" s="142" t="str">
        <f t="shared" si="0"/>
        <v xml:space="preserve"> </v>
      </c>
      <c r="C131" s="142"/>
      <c r="D131" s="142" t="str">
        <f t="shared" si="1"/>
        <v xml:space="preserve"> </v>
      </c>
      <c r="E131" s="142"/>
      <c r="F131" s="142"/>
    </row>
    <row r="132" spans="1:6" ht="15" hidden="1">
      <c r="A132" s="146"/>
      <c r="B132" s="142" t="str">
        <f t="shared" si="0"/>
        <v xml:space="preserve"> </v>
      </c>
      <c r="C132" s="142"/>
      <c r="D132" s="142" t="str">
        <f t="shared" si="1"/>
        <v xml:space="preserve"> </v>
      </c>
      <c r="E132" s="142"/>
      <c r="F132" s="142"/>
    </row>
    <row r="133" spans="1:6" ht="15" hidden="1">
      <c r="A133" s="146"/>
      <c r="B133" s="142" t="str">
        <f t="shared" si="0"/>
        <v xml:space="preserve"> </v>
      </c>
      <c r="C133" s="142"/>
      <c r="D133" s="142" t="str">
        <f t="shared" si="1"/>
        <v xml:space="preserve"> </v>
      </c>
      <c r="E133" s="142"/>
      <c r="F133" s="142"/>
    </row>
    <row r="134" spans="1:6" ht="15" hidden="1">
      <c r="A134" s="146"/>
      <c r="B134" s="142" t="str">
        <f t="shared" ref="B134:B197" si="2">IF(C134=""," ",RANK(C134,$C$9:$C$995,0))</f>
        <v xml:space="preserve"> </v>
      </c>
      <c r="C134" s="142"/>
      <c r="D134" s="142" t="str">
        <f t="shared" ref="D134:D197" si="3">IF(E134=""," ",RANK(E134,$E$9:$E$995,0))</f>
        <v xml:space="preserve"> </v>
      </c>
      <c r="E134" s="142"/>
      <c r="F134" s="142"/>
    </row>
    <row r="135" spans="1:6" ht="15" hidden="1">
      <c r="A135" s="146"/>
      <c r="B135" s="142" t="str">
        <f t="shared" si="2"/>
        <v xml:space="preserve"> </v>
      </c>
      <c r="C135" s="142"/>
      <c r="D135" s="142" t="str">
        <f t="shared" si="3"/>
        <v xml:space="preserve"> </v>
      </c>
      <c r="E135" s="142"/>
      <c r="F135" s="142"/>
    </row>
    <row r="136" spans="1:6" ht="15" hidden="1">
      <c r="A136" s="146"/>
      <c r="B136" s="142" t="str">
        <f t="shared" si="2"/>
        <v xml:space="preserve"> </v>
      </c>
      <c r="C136" s="142"/>
      <c r="D136" s="142" t="str">
        <f t="shared" si="3"/>
        <v xml:space="preserve"> </v>
      </c>
      <c r="E136" s="142"/>
      <c r="F136" s="142"/>
    </row>
    <row r="137" spans="1:6" ht="15" hidden="1">
      <c r="A137" s="146"/>
      <c r="B137" s="142" t="str">
        <f t="shared" si="2"/>
        <v xml:space="preserve"> </v>
      </c>
      <c r="C137" s="142"/>
      <c r="D137" s="142" t="str">
        <f t="shared" si="3"/>
        <v xml:space="preserve"> </v>
      </c>
      <c r="E137" s="142"/>
      <c r="F137" s="142"/>
    </row>
    <row r="138" spans="1:6" ht="15" hidden="1">
      <c r="A138" s="146"/>
      <c r="B138" s="142" t="str">
        <f t="shared" si="2"/>
        <v xml:space="preserve"> </v>
      </c>
      <c r="C138" s="142"/>
      <c r="D138" s="142" t="str">
        <f t="shared" si="3"/>
        <v xml:space="preserve"> </v>
      </c>
      <c r="E138" s="142"/>
      <c r="F138" s="142"/>
    </row>
    <row r="139" spans="1:6" ht="15" hidden="1">
      <c r="A139" s="146"/>
      <c r="B139" s="142" t="str">
        <f t="shared" si="2"/>
        <v xml:space="preserve"> </v>
      </c>
      <c r="C139" s="142"/>
      <c r="D139" s="142" t="str">
        <f t="shared" si="3"/>
        <v xml:space="preserve"> </v>
      </c>
      <c r="E139" s="142"/>
      <c r="F139" s="142"/>
    </row>
    <row r="140" spans="1:6" ht="15" hidden="1">
      <c r="A140" s="146"/>
      <c r="B140" s="142" t="str">
        <f t="shared" si="2"/>
        <v xml:space="preserve"> </v>
      </c>
      <c r="C140" s="142"/>
      <c r="D140" s="142" t="str">
        <f t="shared" si="3"/>
        <v xml:space="preserve"> </v>
      </c>
      <c r="E140" s="142"/>
      <c r="F140" s="142"/>
    </row>
    <row r="141" spans="1:6" ht="15" hidden="1">
      <c r="A141" s="146"/>
      <c r="B141" s="142" t="str">
        <f t="shared" si="2"/>
        <v xml:space="preserve"> </v>
      </c>
      <c r="C141" s="142"/>
      <c r="D141" s="142" t="str">
        <f t="shared" si="3"/>
        <v xml:space="preserve"> </v>
      </c>
      <c r="E141" s="142"/>
      <c r="F141" s="142"/>
    </row>
    <row r="142" spans="1:6" ht="15" hidden="1">
      <c r="A142" s="146"/>
      <c r="B142" s="142" t="str">
        <f t="shared" si="2"/>
        <v xml:space="preserve"> </v>
      </c>
      <c r="C142" s="142"/>
      <c r="D142" s="142" t="str">
        <f t="shared" si="3"/>
        <v xml:space="preserve"> </v>
      </c>
      <c r="E142" s="142"/>
      <c r="F142" s="142"/>
    </row>
    <row r="143" spans="1:6" ht="15" hidden="1">
      <c r="A143" s="146"/>
      <c r="B143" s="142" t="str">
        <f t="shared" si="2"/>
        <v xml:space="preserve"> </v>
      </c>
      <c r="C143" s="142"/>
      <c r="D143" s="142" t="str">
        <f t="shared" si="3"/>
        <v xml:space="preserve"> </v>
      </c>
      <c r="E143" s="142"/>
      <c r="F143" s="142"/>
    </row>
    <row r="144" spans="1:6" ht="15" hidden="1">
      <c r="A144" s="146"/>
      <c r="B144" s="142" t="str">
        <f t="shared" si="2"/>
        <v xml:space="preserve"> </v>
      </c>
      <c r="C144" s="142"/>
      <c r="D144" s="142" t="str">
        <f t="shared" si="3"/>
        <v xml:space="preserve"> </v>
      </c>
      <c r="E144" s="142"/>
      <c r="F144" s="142"/>
    </row>
    <row r="145" spans="1:6" ht="15" hidden="1">
      <c r="A145" s="146"/>
      <c r="B145" s="142" t="str">
        <f t="shared" si="2"/>
        <v xml:space="preserve"> </v>
      </c>
      <c r="C145" s="142"/>
      <c r="D145" s="142" t="str">
        <f t="shared" si="3"/>
        <v xml:space="preserve"> </v>
      </c>
      <c r="E145" s="142"/>
      <c r="F145" s="142"/>
    </row>
    <row r="146" spans="1:6" ht="15" hidden="1">
      <c r="A146" s="146"/>
      <c r="B146" s="142" t="str">
        <f t="shared" si="2"/>
        <v xml:space="preserve"> </v>
      </c>
      <c r="C146" s="142"/>
      <c r="D146" s="142" t="str">
        <f t="shared" si="3"/>
        <v xml:space="preserve"> </v>
      </c>
      <c r="E146" s="142"/>
      <c r="F146" s="142"/>
    </row>
    <row r="147" spans="1:6" ht="15" hidden="1">
      <c r="A147" s="146"/>
      <c r="B147" s="142" t="str">
        <f t="shared" si="2"/>
        <v xml:space="preserve"> </v>
      </c>
      <c r="C147" s="142"/>
      <c r="D147" s="142" t="str">
        <f t="shared" si="3"/>
        <v xml:space="preserve"> </v>
      </c>
      <c r="E147" s="142"/>
      <c r="F147" s="142"/>
    </row>
    <row r="148" spans="1:6" ht="15" hidden="1">
      <c r="A148" s="146"/>
      <c r="B148" s="142" t="str">
        <f t="shared" si="2"/>
        <v xml:space="preserve"> </v>
      </c>
      <c r="C148" s="142"/>
      <c r="D148" s="142" t="str">
        <f t="shared" si="3"/>
        <v xml:space="preserve"> </v>
      </c>
      <c r="E148" s="142"/>
      <c r="F148" s="142"/>
    </row>
    <row r="149" spans="1:6" ht="15" hidden="1">
      <c r="A149" s="146"/>
      <c r="B149" s="142" t="str">
        <f t="shared" si="2"/>
        <v xml:space="preserve"> </v>
      </c>
      <c r="C149" s="142"/>
      <c r="D149" s="142" t="str">
        <f t="shared" si="3"/>
        <v xml:space="preserve"> </v>
      </c>
      <c r="E149" s="142"/>
      <c r="F149" s="142"/>
    </row>
    <row r="150" spans="1:6" ht="15" hidden="1">
      <c r="A150" s="146"/>
      <c r="B150" s="142" t="str">
        <f t="shared" si="2"/>
        <v xml:space="preserve"> </v>
      </c>
      <c r="C150" s="142"/>
      <c r="D150" s="142" t="str">
        <f t="shared" si="3"/>
        <v xml:space="preserve"> </v>
      </c>
      <c r="E150" s="142"/>
      <c r="F150" s="142"/>
    </row>
    <row r="151" spans="1:6" ht="15" hidden="1">
      <c r="A151" s="146"/>
      <c r="B151" s="142" t="str">
        <f t="shared" si="2"/>
        <v xml:space="preserve"> </v>
      </c>
      <c r="C151" s="142"/>
      <c r="D151" s="142" t="str">
        <f t="shared" si="3"/>
        <v xml:space="preserve"> </v>
      </c>
      <c r="E151" s="142"/>
      <c r="F151" s="142"/>
    </row>
    <row r="152" spans="1:6" ht="15" hidden="1">
      <c r="A152" s="146"/>
      <c r="B152" s="142" t="str">
        <f t="shared" si="2"/>
        <v xml:space="preserve"> </v>
      </c>
      <c r="C152" s="142"/>
      <c r="D152" s="142" t="str">
        <f t="shared" si="3"/>
        <v xml:space="preserve"> </v>
      </c>
      <c r="E152" s="142"/>
      <c r="F152" s="142"/>
    </row>
    <row r="153" spans="1:6" ht="15" hidden="1">
      <c r="A153" s="146"/>
      <c r="B153" s="142" t="str">
        <f t="shared" si="2"/>
        <v xml:space="preserve"> </v>
      </c>
      <c r="C153" s="142"/>
      <c r="D153" s="142" t="str">
        <f t="shared" si="3"/>
        <v xml:space="preserve"> </v>
      </c>
      <c r="E153" s="142"/>
      <c r="F153" s="142"/>
    </row>
    <row r="154" spans="1:6" ht="15" hidden="1">
      <c r="A154" s="146"/>
      <c r="B154" s="142" t="str">
        <f t="shared" si="2"/>
        <v xml:space="preserve"> </v>
      </c>
      <c r="C154" s="142"/>
      <c r="D154" s="142" t="str">
        <f t="shared" si="3"/>
        <v xml:space="preserve"> </v>
      </c>
      <c r="E154" s="142"/>
      <c r="F154" s="142"/>
    </row>
    <row r="155" spans="1:6" ht="15" hidden="1">
      <c r="A155" s="146"/>
      <c r="B155" s="142" t="str">
        <f t="shared" si="2"/>
        <v xml:space="preserve"> </v>
      </c>
      <c r="C155" s="142"/>
      <c r="D155" s="142" t="str">
        <f t="shared" si="3"/>
        <v xml:space="preserve"> </v>
      </c>
      <c r="E155" s="142"/>
      <c r="F155" s="142"/>
    </row>
    <row r="156" spans="1:6" ht="15" hidden="1">
      <c r="A156" s="146"/>
      <c r="B156" s="142" t="str">
        <f t="shared" si="2"/>
        <v xml:space="preserve"> </v>
      </c>
      <c r="C156" s="142"/>
      <c r="D156" s="142" t="str">
        <f t="shared" si="3"/>
        <v xml:space="preserve"> </v>
      </c>
      <c r="E156" s="142"/>
      <c r="F156" s="142"/>
    </row>
    <row r="157" spans="1:6" ht="15" hidden="1">
      <c r="A157" s="146"/>
      <c r="B157" s="142" t="str">
        <f t="shared" si="2"/>
        <v xml:space="preserve"> </v>
      </c>
      <c r="C157" s="142"/>
      <c r="D157" s="142" t="str">
        <f t="shared" si="3"/>
        <v xml:space="preserve"> </v>
      </c>
      <c r="E157" s="142"/>
      <c r="F157" s="142"/>
    </row>
    <row r="158" spans="1:6" ht="15" hidden="1">
      <c r="A158" s="146"/>
      <c r="B158" s="142" t="str">
        <f t="shared" si="2"/>
        <v xml:space="preserve"> </v>
      </c>
      <c r="C158" s="142"/>
      <c r="D158" s="142" t="str">
        <f t="shared" si="3"/>
        <v xml:space="preserve"> </v>
      </c>
      <c r="E158" s="142"/>
      <c r="F158" s="142"/>
    </row>
    <row r="159" spans="1:6" ht="15" hidden="1">
      <c r="A159" s="146"/>
      <c r="B159" s="142" t="str">
        <f t="shared" si="2"/>
        <v xml:space="preserve"> </v>
      </c>
      <c r="C159" s="142"/>
      <c r="D159" s="142" t="str">
        <f t="shared" si="3"/>
        <v xml:space="preserve"> </v>
      </c>
      <c r="E159" s="142"/>
      <c r="F159" s="142"/>
    </row>
    <row r="160" spans="1:6" ht="15" hidden="1">
      <c r="A160" s="146"/>
      <c r="B160" s="142" t="str">
        <f t="shared" si="2"/>
        <v xml:space="preserve"> </v>
      </c>
      <c r="C160" s="142"/>
      <c r="D160" s="142" t="str">
        <f t="shared" si="3"/>
        <v xml:space="preserve"> </v>
      </c>
      <c r="E160" s="142"/>
      <c r="F160" s="142"/>
    </row>
    <row r="161" spans="1:6" ht="15" hidden="1">
      <c r="A161" s="146"/>
      <c r="B161" s="142" t="str">
        <f t="shared" si="2"/>
        <v xml:space="preserve"> </v>
      </c>
      <c r="C161" s="142"/>
      <c r="D161" s="142" t="str">
        <f t="shared" si="3"/>
        <v xml:space="preserve"> </v>
      </c>
      <c r="E161" s="142"/>
      <c r="F161" s="142"/>
    </row>
    <row r="162" spans="1:6" ht="15" hidden="1">
      <c r="A162" s="146"/>
      <c r="B162" s="142" t="str">
        <f t="shared" si="2"/>
        <v xml:space="preserve"> </v>
      </c>
      <c r="C162" s="142"/>
      <c r="D162" s="142" t="str">
        <f t="shared" si="3"/>
        <v xml:space="preserve"> </v>
      </c>
      <c r="E162" s="142"/>
      <c r="F162" s="142"/>
    </row>
    <row r="163" spans="1:6" ht="15" hidden="1">
      <c r="A163" s="146"/>
      <c r="B163" s="142" t="str">
        <f t="shared" si="2"/>
        <v xml:space="preserve"> </v>
      </c>
      <c r="C163" s="142"/>
      <c r="D163" s="142" t="str">
        <f t="shared" si="3"/>
        <v xml:space="preserve"> </v>
      </c>
      <c r="E163" s="142"/>
      <c r="F163" s="142"/>
    </row>
    <row r="164" spans="1:6" ht="15" hidden="1">
      <c r="A164" s="146"/>
      <c r="B164" s="142" t="str">
        <f t="shared" si="2"/>
        <v xml:space="preserve"> </v>
      </c>
      <c r="C164" s="142"/>
      <c r="D164" s="142" t="str">
        <f t="shared" si="3"/>
        <v xml:space="preserve"> </v>
      </c>
      <c r="E164" s="142"/>
      <c r="F164" s="142"/>
    </row>
    <row r="165" spans="1:6" ht="15" hidden="1">
      <c r="A165" s="146"/>
      <c r="B165" s="142" t="str">
        <f t="shared" si="2"/>
        <v xml:space="preserve"> </v>
      </c>
      <c r="C165" s="142"/>
      <c r="D165" s="142" t="str">
        <f t="shared" si="3"/>
        <v xml:space="preserve"> </v>
      </c>
      <c r="E165" s="142"/>
      <c r="F165" s="142"/>
    </row>
    <row r="166" spans="1:6" ht="15" hidden="1">
      <c r="A166" s="146"/>
      <c r="B166" s="142" t="str">
        <f t="shared" si="2"/>
        <v xml:space="preserve"> </v>
      </c>
      <c r="C166" s="142"/>
      <c r="D166" s="142" t="str">
        <f t="shared" si="3"/>
        <v xml:space="preserve"> </v>
      </c>
      <c r="E166" s="142"/>
      <c r="F166" s="142"/>
    </row>
    <row r="167" spans="1:6" ht="15" hidden="1">
      <c r="A167" s="146"/>
      <c r="B167" s="142" t="str">
        <f t="shared" si="2"/>
        <v xml:space="preserve"> </v>
      </c>
      <c r="C167" s="142"/>
      <c r="D167" s="142" t="str">
        <f t="shared" si="3"/>
        <v xml:space="preserve"> </v>
      </c>
      <c r="E167" s="142"/>
      <c r="F167" s="142"/>
    </row>
    <row r="168" spans="1:6" ht="15" hidden="1">
      <c r="A168" s="146"/>
      <c r="B168" s="142" t="str">
        <f t="shared" si="2"/>
        <v xml:space="preserve"> </v>
      </c>
      <c r="C168" s="142"/>
      <c r="D168" s="142" t="str">
        <f t="shared" si="3"/>
        <v xml:space="preserve"> </v>
      </c>
      <c r="E168" s="142"/>
      <c r="F168" s="142"/>
    </row>
    <row r="169" spans="1:6" ht="15" hidden="1">
      <c r="A169" s="146"/>
      <c r="B169" s="142" t="str">
        <f t="shared" si="2"/>
        <v xml:space="preserve"> </v>
      </c>
      <c r="C169" s="142"/>
      <c r="D169" s="142" t="str">
        <f t="shared" si="3"/>
        <v xml:space="preserve"> </v>
      </c>
      <c r="E169" s="142"/>
      <c r="F169" s="142"/>
    </row>
    <row r="170" spans="1:6" ht="15" hidden="1">
      <c r="A170" s="146"/>
      <c r="B170" s="142" t="str">
        <f t="shared" si="2"/>
        <v xml:space="preserve"> </v>
      </c>
      <c r="C170" s="142"/>
      <c r="D170" s="142" t="str">
        <f t="shared" si="3"/>
        <v xml:space="preserve"> </v>
      </c>
      <c r="E170" s="142"/>
      <c r="F170" s="142"/>
    </row>
    <row r="171" spans="1:6" ht="15" hidden="1">
      <c r="A171" s="146"/>
      <c r="B171" s="142" t="str">
        <f t="shared" si="2"/>
        <v xml:space="preserve"> </v>
      </c>
      <c r="C171" s="142"/>
      <c r="D171" s="142" t="str">
        <f t="shared" si="3"/>
        <v xml:space="preserve"> </v>
      </c>
      <c r="E171" s="142"/>
      <c r="F171" s="142"/>
    </row>
    <row r="172" spans="1:6" ht="15" hidden="1">
      <c r="A172" s="146"/>
      <c r="B172" s="142" t="str">
        <f t="shared" si="2"/>
        <v xml:space="preserve"> </v>
      </c>
      <c r="C172" s="142"/>
      <c r="D172" s="142" t="str">
        <f t="shared" si="3"/>
        <v xml:space="preserve"> </v>
      </c>
      <c r="E172" s="142"/>
      <c r="F172" s="142"/>
    </row>
    <row r="173" spans="1:6" ht="15" hidden="1">
      <c r="A173" s="146"/>
      <c r="B173" s="142" t="str">
        <f t="shared" si="2"/>
        <v xml:space="preserve"> </v>
      </c>
      <c r="C173" s="142"/>
      <c r="D173" s="142" t="str">
        <f t="shared" si="3"/>
        <v xml:space="preserve"> </v>
      </c>
      <c r="E173" s="142"/>
      <c r="F173" s="142"/>
    </row>
    <row r="174" spans="1:6" ht="15" hidden="1">
      <c r="A174" s="146"/>
      <c r="B174" s="142" t="str">
        <f t="shared" si="2"/>
        <v xml:space="preserve"> </v>
      </c>
      <c r="C174" s="142"/>
      <c r="D174" s="142" t="str">
        <f t="shared" si="3"/>
        <v xml:space="preserve"> </v>
      </c>
      <c r="E174" s="142"/>
      <c r="F174" s="142"/>
    </row>
    <row r="175" spans="1:6" ht="15" hidden="1">
      <c r="A175" s="146"/>
      <c r="B175" s="142" t="str">
        <f t="shared" si="2"/>
        <v xml:space="preserve"> </v>
      </c>
      <c r="C175" s="142"/>
      <c r="D175" s="142" t="str">
        <f t="shared" si="3"/>
        <v xml:space="preserve"> </v>
      </c>
      <c r="E175" s="142"/>
      <c r="F175" s="142"/>
    </row>
    <row r="176" spans="1:6" ht="15" hidden="1">
      <c r="A176" s="146"/>
      <c r="B176" s="142" t="str">
        <f t="shared" si="2"/>
        <v xml:space="preserve"> </v>
      </c>
      <c r="C176" s="142"/>
      <c r="D176" s="142" t="str">
        <f t="shared" si="3"/>
        <v xml:space="preserve"> </v>
      </c>
      <c r="E176" s="142"/>
      <c r="F176" s="142"/>
    </row>
    <row r="177" spans="1:6" ht="15" hidden="1">
      <c r="A177" s="146"/>
      <c r="B177" s="142" t="str">
        <f t="shared" si="2"/>
        <v xml:space="preserve"> </v>
      </c>
      <c r="C177" s="142"/>
      <c r="D177" s="142" t="str">
        <f t="shared" si="3"/>
        <v xml:space="preserve"> </v>
      </c>
      <c r="E177" s="142"/>
      <c r="F177" s="142"/>
    </row>
    <row r="178" spans="1:6" ht="15" hidden="1">
      <c r="A178" s="146"/>
      <c r="B178" s="142" t="str">
        <f t="shared" si="2"/>
        <v xml:space="preserve"> </v>
      </c>
      <c r="C178" s="142"/>
      <c r="D178" s="142" t="str">
        <f t="shared" si="3"/>
        <v xml:space="preserve"> </v>
      </c>
      <c r="E178" s="142"/>
      <c r="F178" s="142"/>
    </row>
    <row r="179" spans="1:6" ht="15" hidden="1">
      <c r="A179" s="146"/>
      <c r="B179" s="142" t="str">
        <f t="shared" si="2"/>
        <v xml:space="preserve"> </v>
      </c>
      <c r="C179" s="142"/>
      <c r="D179" s="142" t="str">
        <f t="shared" si="3"/>
        <v xml:space="preserve"> </v>
      </c>
      <c r="E179" s="142"/>
      <c r="F179" s="142"/>
    </row>
    <row r="180" spans="1:6" ht="15" hidden="1">
      <c r="A180" s="146"/>
      <c r="B180" s="142" t="str">
        <f t="shared" si="2"/>
        <v xml:space="preserve"> </v>
      </c>
      <c r="C180" s="142"/>
      <c r="D180" s="142" t="str">
        <f t="shared" si="3"/>
        <v xml:space="preserve"> </v>
      </c>
      <c r="E180" s="142"/>
      <c r="F180" s="142"/>
    </row>
    <row r="181" spans="1:6" ht="15" hidden="1">
      <c r="A181" s="146"/>
      <c r="B181" s="142" t="str">
        <f t="shared" si="2"/>
        <v xml:space="preserve"> </v>
      </c>
      <c r="C181" s="142"/>
      <c r="D181" s="142" t="str">
        <f t="shared" si="3"/>
        <v xml:space="preserve"> </v>
      </c>
      <c r="E181" s="142"/>
      <c r="F181" s="142"/>
    </row>
    <row r="182" spans="1:6" ht="15" hidden="1">
      <c r="A182" s="146"/>
      <c r="B182" s="142" t="str">
        <f t="shared" si="2"/>
        <v xml:space="preserve"> </v>
      </c>
      <c r="C182" s="142"/>
      <c r="D182" s="142" t="str">
        <f t="shared" si="3"/>
        <v xml:space="preserve"> </v>
      </c>
      <c r="E182" s="142"/>
      <c r="F182" s="142"/>
    </row>
    <row r="183" spans="1:6" ht="15" hidden="1">
      <c r="A183" s="146"/>
      <c r="B183" s="142" t="str">
        <f t="shared" si="2"/>
        <v xml:space="preserve"> </v>
      </c>
      <c r="C183" s="142"/>
      <c r="D183" s="142" t="str">
        <f t="shared" si="3"/>
        <v xml:space="preserve"> </v>
      </c>
      <c r="E183" s="142"/>
      <c r="F183" s="142"/>
    </row>
    <row r="184" spans="1:6" ht="15" hidden="1">
      <c r="A184" s="146"/>
      <c r="B184" s="142" t="str">
        <f t="shared" si="2"/>
        <v xml:space="preserve"> </v>
      </c>
      <c r="C184" s="142"/>
      <c r="D184" s="142" t="str">
        <f t="shared" si="3"/>
        <v xml:space="preserve"> </v>
      </c>
      <c r="E184" s="142"/>
      <c r="F184" s="142"/>
    </row>
    <row r="185" spans="1:6" ht="15" hidden="1">
      <c r="A185" s="146"/>
      <c r="B185" s="142" t="str">
        <f t="shared" si="2"/>
        <v xml:space="preserve"> </v>
      </c>
      <c r="C185" s="142"/>
      <c r="D185" s="142" t="str">
        <f t="shared" si="3"/>
        <v xml:space="preserve"> </v>
      </c>
      <c r="E185" s="142"/>
      <c r="F185" s="142"/>
    </row>
    <row r="186" spans="1:6" ht="15" hidden="1">
      <c r="A186" s="146"/>
      <c r="B186" s="142" t="str">
        <f t="shared" si="2"/>
        <v xml:space="preserve"> </v>
      </c>
      <c r="C186" s="142"/>
      <c r="D186" s="142" t="str">
        <f t="shared" si="3"/>
        <v xml:space="preserve"> </v>
      </c>
      <c r="E186" s="142"/>
      <c r="F186" s="142"/>
    </row>
    <row r="187" spans="1:6" ht="15" hidden="1">
      <c r="A187" s="146"/>
      <c r="B187" s="142" t="str">
        <f t="shared" si="2"/>
        <v xml:space="preserve"> </v>
      </c>
      <c r="C187" s="142"/>
      <c r="D187" s="142" t="str">
        <f t="shared" si="3"/>
        <v xml:space="preserve"> </v>
      </c>
      <c r="E187" s="142"/>
      <c r="F187" s="142"/>
    </row>
    <row r="188" spans="1:6" ht="15" hidden="1">
      <c r="A188" s="146"/>
      <c r="B188" s="142" t="str">
        <f t="shared" si="2"/>
        <v xml:space="preserve"> </v>
      </c>
      <c r="C188" s="142"/>
      <c r="D188" s="142" t="str">
        <f t="shared" si="3"/>
        <v xml:space="preserve"> </v>
      </c>
      <c r="E188" s="142"/>
      <c r="F188" s="142"/>
    </row>
    <row r="189" spans="1:6" ht="15" hidden="1">
      <c r="A189" s="146"/>
      <c r="B189" s="142" t="str">
        <f t="shared" si="2"/>
        <v xml:space="preserve"> </v>
      </c>
      <c r="C189" s="142"/>
      <c r="D189" s="142" t="str">
        <f t="shared" si="3"/>
        <v xml:space="preserve"> </v>
      </c>
      <c r="E189" s="142"/>
      <c r="F189" s="142"/>
    </row>
    <row r="190" spans="1:6" ht="15" hidden="1">
      <c r="A190" s="146"/>
      <c r="B190" s="142" t="str">
        <f t="shared" si="2"/>
        <v xml:space="preserve"> </v>
      </c>
      <c r="C190" s="142"/>
      <c r="D190" s="142" t="str">
        <f t="shared" si="3"/>
        <v xml:space="preserve"> </v>
      </c>
      <c r="E190" s="142"/>
      <c r="F190" s="142"/>
    </row>
    <row r="191" spans="1:6" ht="15" hidden="1">
      <c r="A191" s="146"/>
      <c r="B191" s="142" t="str">
        <f t="shared" si="2"/>
        <v xml:space="preserve"> </v>
      </c>
      <c r="C191" s="142"/>
      <c r="D191" s="142" t="str">
        <f t="shared" si="3"/>
        <v xml:space="preserve"> </v>
      </c>
      <c r="E191" s="142"/>
      <c r="F191" s="142"/>
    </row>
    <row r="192" spans="1:6" ht="15" hidden="1">
      <c r="A192" s="146"/>
      <c r="B192" s="142" t="str">
        <f t="shared" si="2"/>
        <v xml:space="preserve"> </v>
      </c>
      <c r="C192" s="142"/>
      <c r="D192" s="142" t="str">
        <f t="shared" si="3"/>
        <v xml:space="preserve"> </v>
      </c>
      <c r="E192" s="142"/>
      <c r="F192" s="142"/>
    </row>
    <row r="193" spans="1:6" ht="15" hidden="1">
      <c r="A193" s="146"/>
      <c r="B193" s="142" t="str">
        <f t="shared" si="2"/>
        <v xml:space="preserve"> </v>
      </c>
      <c r="C193" s="142"/>
      <c r="D193" s="142" t="str">
        <f t="shared" si="3"/>
        <v xml:space="preserve"> </v>
      </c>
      <c r="E193" s="142"/>
      <c r="F193" s="142"/>
    </row>
    <row r="194" spans="1:6" ht="15" hidden="1">
      <c r="A194" s="146"/>
      <c r="B194" s="142" t="str">
        <f t="shared" si="2"/>
        <v xml:space="preserve"> </v>
      </c>
      <c r="C194" s="142"/>
      <c r="D194" s="142" t="str">
        <f t="shared" si="3"/>
        <v xml:space="preserve"> </v>
      </c>
      <c r="E194" s="142"/>
      <c r="F194" s="142"/>
    </row>
    <row r="195" spans="1:6" ht="15" hidden="1">
      <c r="A195" s="146"/>
      <c r="B195" s="142" t="str">
        <f t="shared" si="2"/>
        <v xml:space="preserve"> </v>
      </c>
      <c r="C195" s="142"/>
      <c r="D195" s="142" t="str">
        <f t="shared" si="3"/>
        <v xml:space="preserve"> </v>
      </c>
      <c r="E195" s="142"/>
      <c r="F195" s="142"/>
    </row>
    <row r="196" spans="1:6" ht="15" hidden="1">
      <c r="A196" s="146"/>
      <c r="B196" s="142" t="str">
        <f t="shared" si="2"/>
        <v xml:space="preserve"> </v>
      </c>
      <c r="C196" s="142"/>
      <c r="D196" s="142" t="str">
        <f t="shared" si="3"/>
        <v xml:space="preserve"> </v>
      </c>
      <c r="E196" s="142"/>
      <c r="F196" s="142"/>
    </row>
    <row r="197" spans="1:6" ht="15" hidden="1">
      <c r="A197" s="146"/>
      <c r="B197" s="142" t="str">
        <f t="shared" si="2"/>
        <v xml:space="preserve"> </v>
      </c>
      <c r="C197" s="142"/>
      <c r="D197" s="142" t="str">
        <f t="shared" si="3"/>
        <v xml:space="preserve"> </v>
      </c>
      <c r="E197" s="142"/>
      <c r="F197" s="142"/>
    </row>
    <row r="198" spans="1:6" ht="15" hidden="1">
      <c r="A198" s="146"/>
      <c r="B198" s="142" t="str">
        <f t="shared" ref="B198:B210" si="4">IF(C198=""," ",RANK(C198,$C$9:$C$995,0))</f>
        <v xml:space="preserve"> </v>
      </c>
      <c r="C198" s="142"/>
      <c r="D198" s="142" t="str">
        <f t="shared" ref="D198:D261" si="5">IF(E198=""," ",RANK(E198,$E$9:$E$995,0))</f>
        <v xml:space="preserve"> </v>
      </c>
      <c r="E198" s="142"/>
      <c r="F198" s="142"/>
    </row>
    <row r="199" spans="1:6" ht="15" hidden="1">
      <c r="A199" s="147"/>
      <c r="B199" s="142" t="str">
        <f t="shared" si="4"/>
        <v xml:space="preserve"> </v>
      </c>
      <c r="C199" s="142"/>
      <c r="D199" s="142" t="str">
        <f t="shared" si="5"/>
        <v xml:space="preserve"> </v>
      </c>
      <c r="E199" s="142"/>
      <c r="F199" s="142"/>
    </row>
    <row r="200" spans="1:6" ht="15" hidden="1">
      <c r="A200" s="147"/>
      <c r="B200" s="142" t="str">
        <f t="shared" si="4"/>
        <v xml:space="preserve"> </v>
      </c>
      <c r="C200" s="142"/>
      <c r="D200" s="142" t="str">
        <f t="shared" si="5"/>
        <v xml:space="preserve"> </v>
      </c>
      <c r="E200" s="142"/>
      <c r="F200" s="142"/>
    </row>
    <row r="201" spans="1:6" ht="15" hidden="1">
      <c r="A201" s="147"/>
      <c r="B201" s="142" t="str">
        <f t="shared" si="4"/>
        <v xml:space="preserve"> </v>
      </c>
      <c r="C201" s="142"/>
      <c r="D201" s="142" t="str">
        <f t="shared" si="5"/>
        <v xml:space="preserve"> </v>
      </c>
      <c r="E201" s="142"/>
      <c r="F201" s="142"/>
    </row>
    <row r="202" spans="1:6" ht="15" hidden="1">
      <c r="A202" s="147"/>
      <c r="B202" s="142" t="str">
        <f t="shared" si="4"/>
        <v xml:space="preserve"> </v>
      </c>
      <c r="C202" s="142"/>
      <c r="D202" s="142" t="str">
        <f t="shared" si="5"/>
        <v xml:space="preserve"> </v>
      </c>
      <c r="E202" s="142"/>
      <c r="F202" s="142"/>
    </row>
    <row r="203" spans="1:6" ht="15" hidden="1">
      <c r="A203" s="147"/>
      <c r="B203" s="142" t="str">
        <f t="shared" si="4"/>
        <v xml:space="preserve"> </v>
      </c>
      <c r="C203" s="142"/>
      <c r="D203" s="142" t="str">
        <f t="shared" si="5"/>
        <v xml:space="preserve"> </v>
      </c>
      <c r="E203" s="142"/>
      <c r="F203" s="142"/>
    </row>
    <row r="204" spans="1:6" ht="15" hidden="1">
      <c r="A204" s="147"/>
      <c r="B204" s="142" t="str">
        <f t="shared" si="4"/>
        <v xml:space="preserve"> </v>
      </c>
      <c r="C204" s="142"/>
      <c r="D204" s="142" t="str">
        <f t="shared" si="5"/>
        <v xml:space="preserve"> </v>
      </c>
      <c r="E204" s="142"/>
      <c r="F204" s="142"/>
    </row>
    <row r="205" spans="1:6" ht="15" hidden="1">
      <c r="A205" s="147"/>
      <c r="B205" s="142" t="str">
        <f t="shared" si="4"/>
        <v xml:space="preserve"> </v>
      </c>
      <c r="C205" s="142"/>
      <c r="D205" s="142" t="str">
        <f t="shared" si="5"/>
        <v xml:space="preserve"> </v>
      </c>
      <c r="E205" s="142"/>
      <c r="F205" s="142"/>
    </row>
    <row r="206" spans="1:6" ht="15" hidden="1">
      <c r="A206" s="147"/>
      <c r="B206" s="142" t="str">
        <f t="shared" si="4"/>
        <v xml:space="preserve"> </v>
      </c>
      <c r="C206" s="142"/>
      <c r="D206" s="142" t="str">
        <f t="shared" si="5"/>
        <v xml:space="preserve"> </v>
      </c>
      <c r="E206" s="142"/>
      <c r="F206" s="142"/>
    </row>
    <row r="207" spans="1:6" ht="15" hidden="1">
      <c r="A207" s="147"/>
      <c r="B207" s="142" t="str">
        <f t="shared" si="4"/>
        <v xml:space="preserve"> </v>
      </c>
      <c r="C207" s="142"/>
      <c r="D207" s="142" t="str">
        <f t="shared" si="5"/>
        <v xml:space="preserve"> </v>
      </c>
      <c r="E207" s="142"/>
      <c r="F207" s="142"/>
    </row>
    <row r="208" spans="1:6" ht="15" hidden="1">
      <c r="A208" s="147"/>
      <c r="B208" s="142" t="str">
        <f t="shared" si="4"/>
        <v xml:space="preserve"> </v>
      </c>
      <c r="C208" s="142"/>
      <c r="D208" s="142" t="str">
        <f t="shared" si="5"/>
        <v xml:space="preserve"> </v>
      </c>
      <c r="E208" s="142"/>
      <c r="F208" s="142"/>
    </row>
    <row r="209" spans="1:6" ht="15" hidden="1">
      <c r="A209" s="147"/>
      <c r="B209" s="142" t="str">
        <f t="shared" si="4"/>
        <v xml:space="preserve"> </v>
      </c>
      <c r="C209" s="142"/>
      <c r="D209" s="142" t="str">
        <f t="shared" si="5"/>
        <v xml:space="preserve"> </v>
      </c>
      <c r="E209" s="142"/>
      <c r="F209" s="142"/>
    </row>
    <row r="210" spans="1:6" ht="15" hidden="1">
      <c r="A210" s="147"/>
      <c r="B210" s="142" t="str">
        <f t="shared" si="4"/>
        <v xml:space="preserve"> </v>
      </c>
      <c r="C210" s="142"/>
      <c r="D210" s="142" t="str">
        <f t="shared" si="5"/>
        <v xml:space="preserve"> </v>
      </c>
      <c r="E210" s="142"/>
      <c r="F210" s="142"/>
    </row>
    <row r="211" spans="1:6" ht="15" hidden="1">
      <c r="A211" s="147"/>
      <c r="B211" s="142" t="str">
        <f t="shared" ref="B211:B274" si="6">IF(C211=""," ",_xlfn.RANK.EQ(C211,$C$9:$C$995,0))</f>
        <v xml:space="preserve"> </v>
      </c>
      <c r="C211" s="142"/>
      <c r="D211" s="142" t="str">
        <f t="shared" si="5"/>
        <v xml:space="preserve"> </v>
      </c>
      <c r="E211" s="142"/>
      <c r="F211" s="142"/>
    </row>
    <row r="212" spans="1:6" ht="15" hidden="1">
      <c r="A212" s="147"/>
      <c r="B212" s="142" t="str">
        <f t="shared" si="6"/>
        <v xml:space="preserve"> </v>
      </c>
      <c r="C212" s="142"/>
      <c r="D212" s="142" t="str">
        <f t="shared" si="5"/>
        <v xml:space="preserve"> </v>
      </c>
      <c r="E212" s="142"/>
      <c r="F212" s="142"/>
    </row>
    <row r="213" spans="1:6" ht="15" hidden="1">
      <c r="A213" s="147"/>
      <c r="B213" s="142" t="str">
        <f t="shared" si="6"/>
        <v xml:space="preserve"> </v>
      </c>
      <c r="C213" s="142"/>
      <c r="D213" s="142" t="str">
        <f t="shared" si="5"/>
        <v xml:space="preserve"> </v>
      </c>
      <c r="E213" s="142"/>
      <c r="F213" s="142"/>
    </row>
    <row r="214" spans="1:6" ht="15" hidden="1">
      <c r="A214" s="147"/>
      <c r="B214" s="142" t="str">
        <f t="shared" si="6"/>
        <v xml:space="preserve"> </v>
      </c>
      <c r="C214" s="142"/>
      <c r="D214" s="142" t="str">
        <f t="shared" si="5"/>
        <v xml:space="preserve"> </v>
      </c>
      <c r="E214" s="142"/>
      <c r="F214" s="142"/>
    </row>
    <row r="215" spans="1:6" ht="15" hidden="1">
      <c r="A215" s="147"/>
      <c r="B215" s="142" t="str">
        <f t="shared" si="6"/>
        <v xml:space="preserve"> </v>
      </c>
      <c r="C215" s="142"/>
      <c r="D215" s="142" t="str">
        <f t="shared" si="5"/>
        <v xml:space="preserve"> </v>
      </c>
      <c r="E215" s="142"/>
      <c r="F215" s="142"/>
    </row>
    <row r="216" spans="1:6" ht="15" hidden="1">
      <c r="A216" s="147"/>
      <c r="B216" s="142" t="str">
        <f t="shared" si="6"/>
        <v xml:space="preserve"> </v>
      </c>
      <c r="C216" s="142"/>
      <c r="D216" s="142" t="str">
        <f t="shared" si="5"/>
        <v xml:space="preserve"> </v>
      </c>
      <c r="E216" s="142"/>
      <c r="F216" s="142"/>
    </row>
    <row r="217" spans="1:6" ht="15" hidden="1">
      <c r="A217" s="147"/>
      <c r="B217" s="142" t="str">
        <f t="shared" si="6"/>
        <v xml:space="preserve"> </v>
      </c>
      <c r="C217" s="142"/>
      <c r="D217" s="142" t="str">
        <f t="shared" si="5"/>
        <v xml:space="preserve"> </v>
      </c>
      <c r="E217" s="142"/>
      <c r="F217" s="142"/>
    </row>
    <row r="218" spans="1:6" ht="15" hidden="1">
      <c r="A218" s="147"/>
      <c r="B218" s="142" t="str">
        <f t="shared" si="6"/>
        <v xml:space="preserve"> </v>
      </c>
      <c r="C218" s="142"/>
      <c r="D218" s="142" t="str">
        <f t="shared" si="5"/>
        <v xml:space="preserve"> </v>
      </c>
      <c r="E218" s="142"/>
      <c r="F218" s="142"/>
    </row>
    <row r="219" spans="1:6" ht="15" hidden="1">
      <c r="A219" s="147"/>
      <c r="B219" s="142" t="str">
        <f t="shared" si="6"/>
        <v xml:space="preserve"> </v>
      </c>
      <c r="C219" s="142"/>
      <c r="D219" s="142" t="str">
        <f t="shared" si="5"/>
        <v xml:space="preserve"> </v>
      </c>
      <c r="E219" s="142"/>
      <c r="F219" s="142"/>
    </row>
    <row r="220" spans="1:6" ht="15" hidden="1">
      <c r="A220" s="147"/>
      <c r="B220" s="142" t="str">
        <f t="shared" si="6"/>
        <v xml:space="preserve"> </v>
      </c>
      <c r="C220" s="142"/>
      <c r="D220" s="142" t="str">
        <f t="shared" si="5"/>
        <v xml:space="preserve"> </v>
      </c>
      <c r="E220" s="142"/>
      <c r="F220" s="142"/>
    </row>
    <row r="221" spans="1:6" ht="15" hidden="1">
      <c r="A221" s="147"/>
      <c r="B221" s="142" t="str">
        <f t="shared" si="6"/>
        <v xml:space="preserve"> </v>
      </c>
      <c r="C221" s="142"/>
      <c r="D221" s="142" t="str">
        <f t="shared" si="5"/>
        <v xml:space="preserve"> </v>
      </c>
      <c r="E221" s="142"/>
      <c r="F221" s="142"/>
    </row>
    <row r="222" spans="1:6" ht="15" hidden="1">
      <c r="A222" s="147"/>
      <c r="B222" s="142" t="str">
        <f t="shared" si="6"/>
        <v xml:space="preserve"> </v>
      </c>
      <c r="C222" s="142"/>
      <c r="D222" s="142" t="str">
        <f t="shared" si="5"/>
        <v xml:space="preserve"> </v>
      </c>
      <c r="E222" s="142"/>
      <c r="F222" s="142"/>
    </row>
    <row r="223" spans="1:6" ht="15" hidden="1">
      <c r="A223" s="147"/>
      <c r="B223" s="142" t="str">
        <f t="shared" si="6"/>
        <v xml:space="preserve"> </v>
      </c>
      <c r="C223" s="142"/>
      <c r="D223" s="142" t="str">
        <f t="shared" si="5"/>
        <v xml:space="preserve"> </v>
      </c>
      <c r="E223" s="142"/>
      <c r="F223" s="142"/>
    </row>
    <row r="224" spans="1:6" ht="15" hidden="1">
      <c r="A224" s="147"/>
      <c r="B224" s="142" t="str">
        <f t="shared" si="6"/>
        <v xml:space="preserve"> </v>
      </c>
      <c r="C224" s="142"/>
      <c r="D224" s="142" t="str">
        <f t="shared" si="5"/>
        <v xml:space="preserve"> </v>
      </c>
      <c r="E224" s="142"/>
      <c r="F224" s="142"/>
    </row>
    <row r="225" spans="1:6" ht="15" hidden="1">
      <c r="A225" s="147"/>
      <c r="B225" s="142" t="str">
        <f t="shared" si="6"/>
        <v xml:space="preserve"> </v>
      </c>
      <c r="C225" s="142"/>
      <c r="D225" s="142" t="str">
        <f t="shared" si="5"/>
        <v xml:space="preserve"> </v>
      </c>
      <c r="E225" s="142"/>
      <c r="F225" s="142"/>
    </row>
    <row r="226" spans="1:6" ht="15" hidden="1">
      <c r="A226" s="147"/>
      <c r="B226" s="142" t="str">
        <f t="shared" si="6"/>
        <v xml:space="preserve"> </v>
      </c>
      <c r="C226" s="142"/>
      <c r="D226" s="142" t="str">
        <f t="shared" si="5"/>
        <v xml:space="preserve"> </v>
      </c>
      <c r="E226" s="142"/>
      <c r="F226" s="142"/>
    </row>
    <row r="227" spans="1:6" ht="15" hidden="1">
      <c r="A227" s="147"/>
      <c r="B227" s="142" t="str">
        <f t="shared" si="6"/>
        <v xml:space="preserve"> </v>
      </c>
      <c r="C227" s="142"/>
      <c r="D227" s="142" t="str">
        <f t="shared" si="5"/>
        <v xml:space="preserve"> </v>
      </c>
      <c r="E227" s="142"/>
      <c r="F227" s="142"/>
    </row>
    <row r="228" spans="1:6" ht="15" hidden="1">
      <c r="A228" s="147"/>
      <c r="B228" s="142" t="str">
        <f t="shared" si="6"/>
        <v xml:space="preserve"> </v>
      </c>
      <c r="C228" s="142"/>
      <c r="D228" s="142" t="str">
        <f t="shared" si="5"/>
        <v xml:space="preserve"> </v>
      </c>
      <c r="E228" s="142"/>
      <c r="F228" s="142"/>
    </row>
    <row r="229" spans="1:6" ht="15" hidden="1">
      <c r="A229" s="147"/>
      <c r="B229" s="142" t="str">
        <f t="shared" si="6"/>
        <v xml:space="preserve"> </v>
      </c>
      <c r="C229" s="142"/>
      <c r="D229" s="142" t="str">
        <f t="shared" si="5"/>
        <v xml:space="preserve"> </v>
      </c>
      <c r="E229" s="142"/>
      <c r="F229" s="142"/>
    </row>
    <row r="230" spans="1:6" ht="15" hidden="1">
      <c r="A230" s="147"/>
      <c r="B230" s="142" t="str">
        <f t="shared" si="6"/>
        <v xml:space="preserve"> </v>
      </c>
      <c r="C230" s="142"/>
      <c r="D230" s="142" t="str">
        <f t="shared" si="5"/>
        <v xml:space="preserve"> </v>
      </c>
      <c r="E230" s="142"/>
      <c r="F230" s="142"/>
    </row>
    <row r="231" spans="1:6" ht="15" hidden="1">
      <c r="A231" s="147"/>
      <c r="B231" s="142" t="str">
        <f t="shared" si="6"/>
        <v xml:space="preserve"> </v>
      </c>
      <c r="C231" s="142"/>
      <c r="D231" s="142" t="str">
        <f t="shared" si="5"/>
        <v xml:space="preserve"> </v>
      </c>
      <c r="E231" s="142"/>
      <c r="F231" s="142"/>
    </row>
    <row r="232" spans="1:6" ht="15" hidden="1">
      <c r="A232" s="147"/>
      <c r="B232" s="142" t="str">
        <f t="shared" si="6"/>
        <v xml:space="preserve"> </v>
      </c>
      <c r="C232" s="142"/>
      <c r="D232" s="142" t="str">
        <f t="shared" si="5"/>
        <v xml:space="preserve"> </v>
      </c>
      <c r="E232" s="142"/>
      <c r="F232" s="142"/>
    </row>
    <row r="233" spans="1:6" ht="15" hidden="1">
      <c r="A233" s="147"/>
      <c r="B233" s="142" t="str">
        <f t="shared" si="6"/>
        <v xml:space="preserve"> </v>
      </c>
      <c r="C233" s="142"/>
      <c r="D233" s="142" t="str">
        <f t="shared" si="5"/>
        <v xml:space="preserve"> </v>
      </c>
      <c r="E233" s="142"/>
      <c r="F233" s="142"/>
    </row>
    <row r="234" spans="1:6" ht="15" hidden="1">
      <c r="A234" s="147"/>
      <c r="B234" s="142" t="str">
        <f t="shared" si="6"/>
        <v xml:space="preserve"> </v>
      </c>
      <c r="C234" s="142"/>
      <c r="D234" s="142" t="str">
        <f t="shared" si="5"/>
        <v xml:space="preserve"> </v>
      </c>
      <c r="E234" s="142"/>
      <c r="F234" s="142"/>
    </row>
    <row r="235" spans="1:6" ht="15" hidden="1">
      <c r="A235" s="147"/>
      <c r="B235" s="142" t="str">
        <f t="shared" si="6"/>
        <v xml:space="preserve"> </v>
      </c>
      <c r="C235" s="142"/>
      <c r="D235" s="142" t="str">
        <f t="shared" si="5"/>
        <v xml:space="preserve"> </v>
      </c>
      <c r="E235" s="142"/>
      <c r="F235" s="142"/>
    </row>
    <row r="236" spans="1:6" ht="15" hidden="1">
      <c r="A236" s="147"/>
      <c r="B236" s="142" t="str">
        <f t="shared" si="6"/>
        <v xml:space="preserve"> </v>
      </c>
      <c r="C236" s="142"/>
      <c r="D236" s="142" t="str">
        <f t="shared" si="5"/>
        <v xml:space="preserve"> </v>
      </c>
      <c r="E236" s="142"/>
      <c r="F236" s="142"/>
    </row>
    <row r="237" spans="1:6" ht="15" hidden="1">
      <c r="A237" s="147"/>
      <c r="B237" s="142" t="str">
        <f t="shared" si="6"/>
        <v xml:space="preserve"> </v>
      </c>
      <c r="C237" s="142"/>
      <c r="D237" s="142" t="str">
        <f t="shared" si="5"/>
        <v xml:space="preserve"> </v>
      </c>
      <c r="E237" s="142"/>
      <c r="F237" s="142"/>
    </row>
    <row r="238" spans="1:6" ht="15" hidden="1">
      <c r="A238" s="147"/>
      <c r="B238" s="142" t="str">
        <f t="shared" si="6"/>
        <v xml:space="preserve"> </v>
      </c>
      <c r="C238" s="142"/>
      <c r="D238" s="142" t="str">
        <f t="shared" si="5"/>
        <v xml:space="preserve"> </v>
      </c>
      <c r="E238" s="142"/>
      <c r="F238" s="142"/>
    </row>
    <row r="239" spans="1:6" ht="15" hidden="1">
      <c r="A239" s="147"/>
      <c r="B239" s="142" t="str">
        <f t="shared" si="6"/>
        <v xml:space="preserve"> </v>
      </c>
      <c r="C239" s="142"/>
      <c r="D239" s="142" t="str">
        <f t="shared" si="5"/>
        <v xml:space="preserve"> </v>
      </c>
      <c r="E239" s="142"/>
      <c r="F239" s="142"/>
    </row>
    <row r="240" spans="1:6" ht="15" hidden="1">
      <c r="A240" s="147"/>
      <c r="B240" s="142" t="str">
        <f t="shared" si="6"/>
        <v xml:space="preserve"> </v>
      </c>
      <c r="C240" s="142"/>
      <c r="D240" s="142" t="str">
        <f t="shared" si="5"/>
        <v xml:space="preserve"> </v>
      </c>
      <c r="E240" s="142"/>
      <c r="F240" s="142"/>
    </row>
    <row r="241" spans="1:6" ht="15" hidden="1">
      <c r="A241" s="147"/>
      <c r="B241" s="142" t="str">
        <f t="shared" si="6"/>
        <v xml:space="preserve"> </v>
      </c>
      <c r="C241" s="142"/>
      <c r="D241" s="142" t="str">
        <f t="shared" si="5"/>
        <v xml:space="preserve"> </v>
      </c>
      <c r="E241" s="142"/>
      <c r="F241" s="142"/>
    </row>
    <row r="242" spans="1:6" ht="15" hidden="1">
      <c r="A242" s="147"/>
      <c r="B242" s="142" t="str">
        <f t="shared" si="6"/>
        <v xml:space="preserve"> </v>
      </c>
      <c r="C242" s="142"/>
      <c r="D242" s="142" t="str">
        <f t="shared" si="5"/>
        <v xml:space="preserve"> </v>
      </c>
      <c r="E242" s="142"/>
      <c r="F242" s="142"/>
    </row>
    <row r="243" spans="1:6" ht="15" hidden="1">
      <c r="A243" s="147"/>
      <c r="B243" s="142" t="str">
        <f t="shared" si="6"/>
        <v xml:space="preserve"> </v>
      </c>
      <c r="C243" s="142"/>
      <c r="D243" s="142" t="str">
        <f t="shared" si="5"/>
        <v xml:space="preserve"> </v>
      </c>
      <c r="E243" s="142"/>
      <c r="F243" s="142"/>
    </row>
    <row r="244" spans="1:6" ht="15" hidden="1">
      <c r="A244" s="147"/>
      <c r="B244" s="142" t="str">
        <f t="shared" si="6"/>
        <v xml:space="preserve"> </v>
      </c>
      <c r="C244" s="142"/>
      <c r="D244" s="142" t="str">
        <f t="shared" si="5"/>
        <v xml:space="preserve"> </v>
      </c>
      <c r="E244" s="142"/>
      <c r="F244" s="142"/>
    </row>
    <row r="245" spans="1:6" ht="15" hidden="1">
      <c r="A245" s="147"/>
      <c r="B245" s="142" t="str">
        <f t="shared" si="6"/>
        <v xml:space="preserve"> </v>
      </c>
      <c r="C245" s="142"/>
      <c r="D245" s="142" t="str">
        <f t="shared" si="5"/>
        <v xml:space="preserve"> </v>
      </c>
      <c r="E245" s="142"/>
      <c r="F245" s="142"/>
    </row>
    <row r="246" spans="1:6" ht="15" hidden="1">
      <c r="A246" s="147"/>
      <c r="B246" s="142" t="str">
        <f t="shared" si="6"/>
        <v xml:space="preserve"> </v>
      </c>
      <c r="C246" s="142"/>
      <c r="D246" s="142" t="str">
        <f t="shared" si="5"/>
        <v xml:space="preserve"> </v>
      </c>
      <c r="E246" s="142"/>
      <c r="F246" s="142"/>
    </row>
    <row r="247" spans="1:6" ht="15" hidden="1">
      <c r="A247" s="147"/>
      <c r="B247" s="142" t="str">
        <f t="shared" si="6"/>
        <v xml:space="preserve"> </v>
      </c>
      <c r="C247" s="142"/>
      <c r="D247" s="142" t="str">
        <f t="shared" si="5"/>
        <v xml:space="preserve"> </v>
      </c>
      <c r="E247" s="142"/>
      <c r="F247" s="142"/>
    </row>
    <row r="248" spans="1:6" ht="15" hidden="1">
      <c r="A248" s="147"/>
      <c r="B248" s="142" t="str">
        <f t="shared" si="6"/>
        <v xml:space="preserve"> </v>
      </c>
      <c r="C248" s="142"/>
      <c r="D248" s="142" t="str">
        <f t="shared" si="5"/>
        <v xml:space="preserve"> </v>
      </c>
      <c r="E248" s="142"/>
      <c r="F248" s="142"/>
    </row>
    <row r="249" spans="1:6" ht="15" hidden="1">
      <c r="A249" s="147"/>
      <c r="B249" s="142" t="str">
        <f t="shared" si="6"/>
        <v xml:space="preserve"> </v>
      </c>
      <c r="C249" s="142"/>
      <c r="D249" s="142" t="str">
        <f t="shared" si="5"/>
        <v xml:space="preserve"> </v>
      </c>
      <c r="E249" s="142"/>
      <c r="F249" s="142"/>
    </row>
    <row r="250" spans="1:6" ht="15" hidden="1">
      <c r="A250" s="147"/>
      <c r="B250" s="142" t="str">
        <f t="shared" si="6"/>
        <v xml:space="preserve"> </v>
      </c>
      <c r="C250" s="142"/>
      <c r="D250" s="142" t="str">
        <f t="shared" si="5"/>
        <v xml:space="preserve"> </v>
      </c>
      <c r="E250" s="142"/>
      <c r="F250" s="142"/>
    </row>
    <row r="251" spans="1:6" ht="15" hidden="1">
      <c r="A251" s="147"/>
      <c r="B251" s="142" t="str">
        <f t="shared" si="6"/>
        <v xml:space="preserve"> </v>
      </c>
      <c r="C251" s="142"/>
      <c r="D251" s="142" t="str">
        <f t="shared" si="5"/>
        <v xml:space="preserve"> </v>
      </c>
      <c r="E251" s="142"/>
      <c r="F251" s="142"/>
    </row>
    <row r="252" spans="1:6" ht="15" hidden="1">
      <c r="A252" s="147"/>
      <c r="B252" s="142" t="str">
        <f t="shared" si="6"/>
        <v xml:space="preserve"> </v>
      </c>
      <c r="C252" s="142"/>
      <c r="D252" s="142" t="str">
        <f t="shared" si="5"/>
        <v xml:space="preserve"> </v>
      </c>
      <c r="E252" s="142"/>
      <c r="F252" s="142"/>
    </row>
    <row r="253" spans="1:6" ht="15" hidden="1">
      <c r="A253" s="147"/>
      <c r="B253" s="142" t="str">
        <f t="shared" si="6"/>
        <v xml:space="preserve"> </v>
      </c>
      <c r="C253" s="142"/>
      <c r="D253" s="142" t="str">
        <f t="shared" si="5"/>
        <v xml:space="preserve"> </v>
      </c>
      <c r="E253" s="142"/>
      <c r="F253" s="142"/>
    </row>
    <row r="254" spans="1:6" ht="15" hidden="1">
      <c r="A254" s="147"/>
      <c r="B254" s="142" t="str">
        <f t="shared" si="6"/>
        <v xml:space="preserve"> </v>
      </c>
      <c r="C254" s="142"/>
      <c r="D254" s="142" t="str">
        <f t="shared" si="5"/>
        <v xml:space="preserve"> </v>
      </c>
      <c r="E254" s="142"/>
      <c r="F254" s="142"/>
    </row>
    <row r="255" spans="1:6" ht="15" hidden="1">
      <c r="A255" s="147"/>
      <c r="B255" s="142" t="str">
        <f t="shared" si="6"/>
        <v xml:space="preserve"> </v>
      </c>
      <c r="C255" s="142"/>
      <c r="D255" s="142" t="str">
        <f t="shared" si="5"/>
        <v xml:space="preserve"> </v>
      </c>
      <c r="E255" s="142"/>
      <c r="F255" s="142"/>
    </row>
    <row r="256" spans="1:6" ht="15" hidden="1">
      <c r="A256" s="147"/>
      <c r="B256" s="142" t="str">
        <f t="shared" si="6"/>
        <v xml:space="preserve"> </v>
      </c>
      <c r="C256" s="142"/>
      <c r="D256" s="142" t="str">
        <f t="shared" si="5"/>
        <v xml:space="preserve"> </v>
      </c>
      <c r="E256" s="142"/>
      <c r="F256" s="142"/>
    </row>
    <row r="257" spans="1:6" ht="15" hidden="1">
      <c r="A257" s="147"/>
      <c r="B257" s="142" t="str">
        <f t="shared" si="6"/>
        <v xml:space="preserve"> </v>
      </c>
      <c r="C257" s="142"/>
      <c r="D257" s="142" t="str">
        <f t="shared" si="5"/>
        <v xml:space="preserve"> </v>
      </c>
      <c r="E257" s="142"/>
      <c r="F257" s="142"/>
    </row>
    <row r="258" spans="1:6" ht="15" hidden="1">
      <c r="A258" s="147"/>
      <c r="B258" s="142" t="str">
        <f t="shared" si="6"/>
        <v xml:space="preserve"> </v>
      </c>
      <c r="C258" s="142"/>
      <c r="D258" s="142" t="str">
        <f t="shared" si="5"/>
        <v xml:space="preserve"> </v>
      </c>
      <c r="E258" s="142"/>
      <c r="F258" s="142"/>
    </row>
    <row r="259" spans="1:6" ht="15" hidden="1">
      <c r="A259" s="147"/>
      <c r="B259" s="142" t="str">
        <f t="shared" si="6"/>
        <v xml:space="preserve"> </v>
      </c>
      <c r="C259" s="142"/>
      <c r="D259" s="142" t="str">
        <f t="shared" si="5"/>
        <v xml:space="preserve"> </v>
      </c>
      <c r="E259" s="142"/>
      <c r="F259" s="142"/>
    </row>
    <row r="260" spans="1:6" ht="15" hidden="1">
      <c r="A260" s="147"/>
      <c r="B260" s="142" t="str">
        <f t="shared" si="6"/>
        <v xml:space="preserve"> </v>
      </c>
      <c r="C260" s="142"/>
      <c r="D260" s="142" t="str">
        <f t="shared" si="5"/>
        <v xml:space="preserve"> </v>
      </c>
      <c r="E260" s="142"/>
      <c r="F260" s="142"/>
    </row>
    <row r="261" spans="1:6" ht="15" hidden="1">
      <c r="A261" s="147"/>
      <c r="B261" s="142" t="str">
        <f t="shared" si="6"/>
        <v xml:space="preserve"> </v>
      </c>
      <c r="C261" s="142"/>
      <c r="D261" s="142" t="str">
        <f t="shared" si="5"/>
        <v xml:space="preserve"> </v>
      </c>
      <c r="E261" s="142"/>
      <c r="F261" s="142"/>
    </row>
    <row r="262" spans="1:6" ht="15" hidden="1">
      <c r="A262" s="147"/>
      <c r="B262" s="142" t="str">
        <f t="shared" si="6"/>
        <v xml:space="preserve"> </v>
      </c>
      <c r="C262" s="142"/>
      <c r="D262" s="142" t="str">
        <f t="shared" ref="D262:D312" si="7">IF(E262=""," ",RANK(E262,$E$9:$E$995,0))</f>
        <v xml:space="preserve"> </v>
      </c>
      <c r="E262" s="142"/>
      <c r="F262" s="142"/>
    </row>
    <row r="263" spans="1:6" ht="15" hidden="1">
      <c r="A263" s="147"/>
      <c r="B263" s="142" t="str">
        <f t="shared" si="6"/>
        <v xml:space="preserve"> </v>
      </c>
      <c r="C263" s="142"/>
      <c r="D263" s="142" t="str">
        <f t="shared" si="7"/>
        <v xml:space="preserve"> </v>
      </c>
      <c r="E263" s="142"/>
      <c r="F263" s="142"/>
    </row>
    <row r="264" spans="1:6" ht="15" hidden="1">
      <c r="A264" s="147"/>
      <c r="B264" s="142" t="str">
        <f t="shared" si="6"/>
        <v xml:space="preserve"> </v>
      </c>
      <c r="C264" s="142"/>
      <c r="D264" s="142" t="str">
        <f t="shared" si="7"/>
        <v xml:space="preserve"> </v>
      </c>
      <c r="E264" s="142"/>
      <c r="F264" s="142"/>
    </row>
    <row r="265" spans="1:6" ht="15" hidden="1">
      <c r="A265" s="147"/>
      <c r="B265" s="142" t="str">
        <f t="shared" si="6"/>
        <v xml:space="preserve"> </v>
      </c>
      <c r="C265" s="142"/>
      <c r="D265" s="142" t="str">
        <f t="shared" si="7"/>
        <v xml:space="preserve"> </v>
      </c>
      <c r="E265" s="142"/>
      <c r="F265" s="142"/>
    </row>
    <row r="266" spans="1:6" ht="15" hidden="1">
      <c r="A266" s="147"/>
      <c r="B266" s="142" t="str">
        <f t="shared" si="6"/>
        <v xml:space="preserve"> </v>
      </c>
      <c r="C266" s="142"/>
      <c r="D266" s="142" t="str">
        <f t="shared" si="7"/>
        <v xml:space="preserve"> </v>
      </c>
      <c r="E266" s="142"/>
      <c r="F266" s="142"/>
    </row>
    <row r="267" spans="1:6" ht="15" hidden="1">
      <c r="A267" s="147"/>
      <c r="B267" s="142" t="str">
        <f t="shared" si="6"/>
        <v xml:space="preserve"> </v>
      </c>
      <c r="C267" s="142"/>
      <c r="D267" s="142" t="str">
        <f t="shared" si="7"/>
        <v xml:space="preserve"> </v>
      </c>
      <c r="E267" s="142"/>
      <c r="F267" s="142"/>
    </row>
    <row r="268" spans="1:6" ht="15" hidden="1">
      <c r="A268" s="147"/>
      <c r="B268" s="142" t="str">
        <f t="shared" si="6"/>
        <v xml:space="preserve"> </v>
      </c>
      <c r="C268" s="142"/>
      <c r="D268" s="142" t="str">
        <f t="shared" si="7"/>
        <v xml:space="preserve"> </v>
      </c>
      <c r="E268" s="142"/>
      <c r="F268" s="142"/>
    </row>
    <row r="269" spans="1:6" ht="15" hidden="1">
      <c r="A269" s="147"/>
      <c r="B269" s="142" t="str">
        <f t="shared" si="6"/>
        <v xml:space="preserve"> </v>
      </c>
      <c r="C269" s="142"/>
      <c r="D269" s="142" t="str">
        <f t="shared" si="7"/>
        <v xml:space="preserve"> </v>
      </c>
      <c r="E269" s="142"/>
      <c r="F269" s="142"/>
    </row>
    <row r="270" spans="1:6" ht="15" hidden="1">
      <c r="A270" s="147"/>
      <c r="B270" s="142" t="str">
        <f t="shared" si="6"/>
        <v xml:space="preserve"> </v>
      </c>
      <c r="C270" s="142"/>
      <c r="D270" s="142" t="str">
        <f t="shared" si="7"/>
        <v xml:space="preserve"> </v>
      </c>
      <c r="E270" s="142"/>
      <c r="F270" s="142"/>
    </row>
    <row r="271" spans="1:6" ht="15" hidden="1">
      <c r="A271" s="147"/>
      <c r="B271" s="142" t="str">
        <f t="shared" si="6"/>
        <v xml:space="preserve"> </v>
      </c>
      <c r="C271" s="142"/>
      <c r="D271" s="142" t="str">
        <f t="shared" si="7"/>
        <v xml:space="preserve"> </v>
      </c>
      <c r="E271" s="142"/>
      <c r="F271" s="142"/>
    </row>
    <row r="272" spans="1:6" ht="15" hidden="1">
      <c r="A272" s="147"/>
      <c r="B272" s="142" t="str">
        <f t="shared" si="6"/>
        <v xml:space="preserve"> </v>
      </c>
      <c r="C272" s="142"/>
      <c r="D272" s="142" t="str">
        <f t="shared" si="7"/>
        <v xml:space="preserve"> </v>
      </c>
      <c r="E272" s="142"/>
      <c r="F272" s="142"/>
    </row>
    <row r="273" spans="1:6" ht="15" hidden="1">
      <c r="A273" s="147"/>
      <c r="B273" s="142" t="str">
        <f t="shared" si="6"/>
        <v xml:space="preserve"> </v>
      </c>
      <c r="C273" s="142"/>
      <c r="D273" s="142" t="str">
        <f t="shared" si="7"/>
        <v xml:space="preserve"> </v>
      </c>
      <c r="E273" s="142"/>
      <c r="F273" s="142"/>
    </row>
    <row r="274" spans="1:6" ht="15" hidden="1">
      <c r="A274" s="147"/>
      <c r="B274" s="142" t="str">
        <f t="shared" si="6"/>
        <v xml:space="preserve"> </v>
      </c>
      <c r="C274" s="142"/>
      <c r="D274" s="142" t="str">
        <f t="shared" si="7"/>
        <v xml:space="preserve"> </v>
      </c>
      <c r="E274" s="142"/>
      <c r="F274" s="142"/>
    </row>
    <row r="275" spans="1:6" ht="15" hidden="1">
      <c r="A275" s="147"/>
      <c r="B275" s="142" t="str">
        <f t="shared" ref="B275:B338" si="8">IF(C275=""," ",_xlfn.RANK.EQ(C275,$C$9:$C$995,0))</f>
        <v xml:space="preserve"> </v>
      </c>
      <c r="C275" s="142"/>
      <c r="D275" s="142" t="str">
        <f t="shared" si="7"/>
        <v xml:space="preserve"> </v>
      </c>
      <c r="E275" s="142"/>
      <c r="F275" s="142"/>
    </row>
    <row r="276" spans="1:6" ht="15" hidden="1">
      <c r="A276" s="147"/>
      <c r="B276" s="142" t="str">
        <f t="shared" si="8"/>
        <v xml:space="preserve"> </v>
      </c>
      <c r="C276" s="142"/>
      <c r="D276" s="142" t="str">
        <f t="shared" si="7"/>
        <v xml:space="preserve"> </v>
      </c>
      <c r="E276" s="142"/>
      <c r="F276" s="142"/>
    </row>
    <row r="277" spans="1:6" ht="15" hidden="1">
      <c r="A277" s="147"/>
      <c r="B277" s="142" t="str">
        <f t="shared" si="8"/>
        <v xml:space="preserve"> </v>
      </c>
      <c r="C277" s="142"/>
      <c r="D277" s="142" t="str">
        <f t="shared" si="7"/>
        <v xml:space="preserve"> </v>
      </c>
      <c r="E277" s="142"/>
      <c r="F277" s="142"/>
    </row>
    <row r="278" spans="1:6" ht="15" hidden="1">
      <c r="A278" s="147"/>
      <c r="B278" s="142" t="str">
        <f t="shared" si="8"/>
        <v xml:space="preserve"> </v>
      </c>
      <c r="C278" s="142"/>
      <c r="D278" s="142" t="str">
        <f t="shared" si="7"/>
        <v xml:space="preserve"> </v>
      </c>
      <c r="E278" s="142"/>
      <c r="F278" s="142"/>
    </row>
    <row r="279" spans="1:6" ht="15" hidden="1">
      <c r="A279" s="147"/>
      <c r="B279" s="142" t="str">
        <f t="shared" si="8"/>
        <v xml:space="preserve"> </v>
      </c>
      <c r="C279" s="142"/>
      <c r="D279" s="142" t="str">
        <f t="shared" si="7"/>
        <v xml:space="preserve"> </v>
      </c>
      <c r="E279" s="142"/>
      <c r="F279" s="142"/>
    </row>
    <row r="280" spans="1:6" ht="15" hidden="1">
      <c r="A280" s="147"/>
      <c r="B280" s="142" t="str">
        <f t="shared" si="8"/>
        <v xml:space="preserve"> </v>
      </c>
      <c r="C280" s="142"/>
      <c r="D280" s="142" t="str">
        <f t="shared" si="7"/>
        <v xml:space="preserve"> </v>
      </c>
      <c r="E280" s="142"/>
      <c r="F280" s="142"/>
    </row>
    <row r="281" spans="1:6" ht="15" hidden="1">
      <c r="A281" s="147"/>
      <c r="B281" s="142" t="str">
        <f t="shared" si="8"/>
        <v xml:space="preserve"> </v>
      </c>
      <c r="C281" s="142"/>
      <c r="D281" s="142" t="str">
        <f t="shared" si="7"/>
        <v xml:space="preserve"> </v>
      </c>
      <c r="E281" s="142"/>
      <c r="F281" s="142"/>
    </row>
    <row r="282" spans="1:6" ht="15" hidden="1">
      <c r="A282" s="147"/>
      <c r="B282" s="142" t="str">
        <f t="shared" si="8"/>
        <v xml:space="preserve"> </v>
      </c>
      <c r="C282" s="142"/>
      <c r="D282" s="142" t="str">
        <f t="shared" si="7"/>
        <v xml:space="preserve"> </v>
      </c>
      <c r="E282" s="142"/>
      <c r="F282" s="142"/>
    </row>
    <row r="283" spans="1:6" hidden="1">
      <c r="B283" s="96" t="str">
        <f t="shared" si="8"/>
        <v xml:space="preserve"> </v>
      </c>
      <c r="D283" s="96" t="str">
        <f t="shared" si="7"/>
        <v xml:space="preserve"> </v>
      </c>
    </row>
    <row r="284" spans="1:6" hidden="1">
      <c r="B284" s="96" t="str">
        <f t="shared" si="8"/>
        <v xml:space="preserve"> </v>
      </c>
      <c r="D284" s="96" t="str">
        <f t="shared" si="7"/>
        <v xml:space="preserve"> </v>
      </c>
    </row>
    <row r="285" spans="1:6" hidden="1">
      <c r="B285" s="96" t="str">
        <f t="shared" si="8"/>
        <v xml:space="preserve"> </v>
      </c>
      <c r="D285" s="96" t="str">
        <f t="shared" si="7"/>
        <v xml:space="preserve"> </v>
      </c>
    </row>
    <row r="286" spans="1:6" hidden="1">
      <c r="B286" s="96" t="str">
        <f t="shared" si="8"/>
        <v xml:space="preserve"> </v>
      </c>
      <c r="D286" s="96" t="str">
        <f t="shared" si="7"/>
        <v xml:space="preserve"> </v>
      </c>
    </row>
    <row r="287" spans="1:6" hidden="1">
      <c r="B287" s="96" t="str">
        <f t="shared" si="8"/>
        <v xml:space="preserve"> </v>
      </c>
      <c r="D287" s="96" t="str">
        <f t="shared" si="7"/>
        <v xml:space="preserve"> </v>
      </c>
    </row>
    <row r="288" spans="1:6" hidden="1">
      <c r="B288" s="96" t="str">
        <f t="shared" si="8"/>
        <v xml:space="preserve"> </v>
      </c>
      <c r="D288" s="96" t="str">
        <f t="shared" si="7"/>
        <v xml:space="preserve"> </v>
      </c>
    </row>
    <row r="289" spans="2:4" hidden="1">
      <c r="B289" s="96" t="str">
        <f t="shared" si="8"/>
        <v xml:space="preserve"> </v>
      </c>
      <c r="D289" s="96" t="str">
        <f t="shared" si="7"/>
        <v xml:space="preserve"> </v>
      </c>
    </row>
    <row r="290" spans="2:4" hidden="1">
      <c r="B290" s="96" t="str">
        <f t="shared" si="8"/>
        <v xml:space="preserve"> </v>
      </c>
      <c r="D290" s="96" t="str">
        <f t="shared" si="7"/>
        <v xml:space="preserve"> </v>
      </c>
    </row>
    <row r="291" spans="2:4" hidden="1">
      <c r="B291" s="96" t="str">
        <f t="shared" si="8"/>
        <v xml:space="preserve"> </v>
      </c>
      <c r="D291" s="96" t="str">
        <f t="shared" si="7"/>
        <v xml:space="preserve"> </v>
      </c>
    </row>
    <row r="292" spans="2:4" hidden="1">
      <c r="B292" s="96" t="str">
        <f t="shared" si="8"/>
        <v xml:space="preserve"> </v>
      </c>
      <c r="D292" s="96" t="str">
        <f t="shared" si="7"/>
        <v xml:space="preserve"> </v>
      </c>
    </row>
    <row r="293" spans="2:4" hidden="1">
      <c r="B293" s="96" t="str">
        <f t="shared" si="8"/>
        <v xml:space="preserve"> </v>
      </c>
      <c r="D293" s="96" t="str">
        <f t="shared" si="7"/>
        <v xml:space="preserve"> </v>
      </c>
    </row>
    <row r="294" spans="2:4" hidden="1">
      <c r="B294" s="96" t="str">
        <f t="shared" si="8"/>
        <v xml:space="preserve"> </v>
      </c>
      <c r="D294" s="96" t="str">
        <f t="shared" si="7"/>
        <v xml:space="preserve"> </v>
      </c>
    </row>
    <row r="295" spans="2:4" hidden="1">
      <c r="B295" s="96" t="str">
        <f t="shared" si="8"/>
        <v xml:space="preserve"> </v>
      </c>
      <c r="D295" s="96" t="str">
        <f t="shared" si="7"/>
        <v xml:space="preserve"> </v>
      </c>
    </row>
    <row r="296" spans="2:4" hidden="1">
      <c r="B296" s="96" t="str">
        <f t="shared" si="8"/>
        <v xml:space="preserve"> </v>
      </c>
      <c r="D296" s="96" t="str">
        <f t="shared" si="7"/>
        <v xml:space="preserve"> </v>
      </c>
    </row>
    <row r="297" spans="2:4" hidden="1">
      <c r="B297" s="96" t="str">
        <f t="shared" si="8"/>
        <v xml:space="preserve"> </v>
      </c>
      <c r="D297" s="96" t="str">
        <f t="shared" si="7"/>
        <v xml:space="preserve"> </v>
      </c>
    </row>
    <row r="298" spans="2:4" hidden="1">
      <c r="B298" s="96" t="str">
        <f t="shared" si="8"/>
        <v xml:space="preserve"> </v>
      </c>
      <c r="D298" s="96" t="str">
        <f t="shared" si="7"/>
        <v xml:space="preserve"> </v>
      </c>
    </row>
    <row r="299" spans="2:4" hidden="1">
      <c r="B299" s="96" t="str">
        <f t="shared" si="8"/>
        <v xml:space="preserve"> </v>
      </c>
      <c r="D299" s="96" t="str">
        <f t="shared" si="7"/>
        <v xml:space="preserve"> </v>
      </c>
    </row>
    <row r="300" spans="2:4" hidden="1">
      <c r="B300" s="96" t="str">
        <f t="shared" si="8"/>
        <v xml:space="preserve"> </v>
      </c>
      <c r="D300" s="96" t="str">
        <f t="shared" si="7"/>
        <v xml:space="preserve"> </v>
      </c>
    </row>
    <row r="301" spans="2:4" hidden="1">
      <c r="B301" s="96" t="str">
        <f t="shared" si="8"/>
        <v xml:space="preserve"> </v>
      </c>
      <c r="D301" s="96" t="str">
        <f t="shared" si="7"/>
        <v xml:space="preserve"> </v>
      </c>
    </row>
    <row r="302" spans="2:4" hidden="1">
      <c r="B302" s="96" t="str">
        <f t="shared" si="8"/>
        <v xml:space="preserve"> </v>
      </c>
      <c r="D302" s="96" t="str">
        <f t="shared" si="7"/>
        <v xml:space="preserve"> </v>
      </c>
    </row>
    <row r="303" spans="2:4" hidden="1">
      <c r="B303" s="96" t="str">
        <f t="shared" si="8"/>
        <v xml:space="preserve"> </v>
      </c>
      <c r="D303" s="96" t="str">
        <f t="shared" si="7"/>
        <v xml:space="preserve"> </v>
      </c>
    </row>
    <row r="304" spans="2:4" hidden="1">
      <c r="B304" s="96" t="str">
        <f t="shared" si="8"/>
        <v xml:space="preserve"> </v>
      </c>
      <c r="D304" s="96" t="str">
        <f t="shared" si="7"/>
        <v xml:space="preserve"> </v>
      </c>
    </row>
    <row r="305" spans="2:4" hidden="1">
      <c r="B305" s="96" t="str">
        <f t="shared" si="8"/>
        <v xml:space="preserve"> </v>
      </c>
      <c r="D305" s="96" t="str">
        <f t="shared" si="7"/>
        <v xml:space="preserve"> </v>
      </c>
    </row>
    <row r="306" spans="2:4" hidden="1">
      <c r="B306" s="96" t="str">
        <f t="shared" si="8"/>
        <v xml:space="preserve"> </v>
      </c>
      <c r="D306" s="96" t="str">
        <f t="shared" si="7"/>
        <v xml:space="preserve"> </v>
      </c>
    </row>
    <row r="307" spans="2:4" hidden="1">
      <c r="B307" s="96" t="str">
        <f t="shared" si="8"/>
        <v xml:space="preserve"> </v>
      </c>
      <c r="D307" s="96" t="str">
        <f t="shared" si="7"/>
        <v xml:space="preserve"> </v>
      </c>
    </row>
    <row r="308" spans="2:4" hidden="1">
      <c r="B308" s="96" t="str">
        <f t="shared" si="8"/>
        <v xml:space="preserve"> </v>
      </c>
      <c r="D308" s="96" t="str">
        <f t="shared" si="7"/>
        <v xml:space="preserve"> </v>
      </c>
    </row>
    <row r="309" spans="2:4" hidden="1">
      <c r="B309" s="96" t="str">
        <f t="shared" si="8"/>
        <v xml:space="preserve"> </v>
      </c>
      <c r="D309" s="96" t="str">
        <f t="shared" si="7"/>
        <v xml:space="preserve"> </v>
      </c>
    </row>
    <row r="310" spans="2:4" hidden="1">
      <c r="B310" s="96" t="str">
        <f t="shared" si="8"/>
        <v xml:space="preserve"> </v>
      </c>
      <c r="D310" s="96" t="str">
        <f t="shared" si="7"/>
        <v xml:space="preserve"> </v>
      </c>
    </row>
    <row r="311" spans="2:4" hidden="1">
      <c r="B311" s="96" t="str">
        <f t="shared" si="8"/>
        <v xml:space="preserve"> </v>
      </c>
      <c r="D311" s="96" t="str">
        <f t="shared" si="7"/>
        <v xml:space="preserve"> </v>
      </c>
    </row>
    <row r="312" spans="2:4" hidden="1">
      <c r="B312" s="96" t="str">
        <f t="shared" si="8"/>
        <v xml:space="preserve"> </v>
      </c>
      <c r="D312" s="96" t="str">
        <f t="shared" si="7"/>
        <v xml:space="preserve"> </v>
      </c>
    </row>
    <row r="313" spans="2:4" hidden="1">
      <c r="B313" s="96" t="str">
        <f t="shared" si="8"/>
        <v xml:space="preserve"> </v>
      </c>
      <c r="D313" s="96" t="str">
        <f t="shared" ref="D313:D361" si="9">IF(E313=""," ",_xlfn.RANK.EQ(E313,$E$9:$E$995,0))</f>
        <v xml:space="preserve"> </v>
      </c>
    </row>
    <row r="314" spans="2:4" hidden="1">
      <c r="B314" s="96" t="str">
        <f t="shared" si="8"/>
        <v xml:space="preserve"> </v>
      </c>
      <c r="D314" s="96" t="str">
        <f t="shared" si="9"/>
        <v xml:space="preserve"> </v>
      </c>
    </row>
    <row r="315" spans="2:4" hidden="1">
      <c r="B315" s="96" t="str">
        <f t="shared" si="8"/>
        <v xml:space="preserve"> </v>
      </c>
      <c r="D315" s="96" t="str">
        <f t="shared" si="9"/>
        <v xml:space="preserve"> </v>
      </c>
    </row>
    <row r="316" spans="2:4" hidden="1">
      <c r="B316" s="96" t="str">
        <f t="shared" si="8"/>
        <v xml:space="preserve"> </v>
      </c>
      <c r="D316" s="96" t="str">
        <f t="shared" si="9"/>
        <v xml:space="preserve"> </v>
      </c>
    </row>
    <row r="317" spans="2:4" hidden="1">
      <c r="B317" s="96" t="str">
        <f t="shared" si="8"/>
        <v xml:space="preserve"> </v>
      </c>
      <c r="D317" s="96" t="str">
        <f t="shared" si="9"/>
        <v xml:space="preserve"> </v>
      </c>
    </row>
    <row r="318" spans="2:4" hidden="1">
      <c r="B318" s="96" t="str">
        <f t="shared" si="8"/>
        <v xml:space="preserve"> </v>
      </c>
      <c r="D318" s="96" t="str">
        <f t="shared" si="9"/>
        <v xml:space="preserve"> </v>
      </c>
    </row>
    <row r="319" spans="2:4" hidden="1">
      <c r="B319" s="96" t="str">
        <f t="shared" si="8"/>
        <v xml:space="preserve"> </v>
      </c>
      <c r="D319" s="96" t="str">
        <f t="shared" si="9"/>
        <v xml:space="preserve"> </v>
      </c>
    </row>
    <row r="320" spans="2:4" hidden="1">
      <c r="B320" s="96" t="str">
        <f t="shared" si="8"/>
        <v xml:space="preserve"> </v>
      </c>
      <c r="D320" s="96" t="str">
        <f t="shared" si="9"/>
        <v xml:space="preserve"> </v>
      </c>
    </row>
    <row r="321" spans="2:4" hidden="1">
      <c r="B321" s="96" t="str">
        <f t="shared" si="8"/>
        <v xml:space="preserve"> </v>
      </c>
      <c r="D321" s="96" t="str">
        <f t="shared" si="9"/>
        <v xml:space="preserve"> </v>
      </c>
    </row>
    <row r="322" spans="2:4" hidden="1">
      <c r="B322" s="96" t="str">
        <f t="shared" si="8"/>
        <v xml:space="preserve"> </v>
      </c>
      <c r="D322" s="96" t="str">
        <f t="shared" si="9"/>
        <v xml:space="preserve"> </v>
      </c>
    </row>
    <row r="323" spans="2:4" hidden="1">
      <c r="B323" s="96" t="str">
        <f t="shared" si="8"/>
        <v xml:space="preserve"> </v>
      </c>
      <c r="D323" s="96" t="str">
        <f t="shared" si="9"/>
        <v xml:space="preserve"> </v>
      </c>
    </row>
    <row r="324" spans="2:4" hidden="1">
      <c r="B324" s="96" t="str">
        <f t="shared" si="8"/>
        <v xml:space="preserve"> </v>
      </c>
      <c r="D324" s="96" t="str">
        <f t="shared" si="9"/>
        <v xml:space="preserve"> </v>
      </c>
    </row>
    <row r="325" spans="2:4" hidden="1">
      <c r="B325" s="96" t="str">
        <f t="shared" si="8"/>
        <v xml:space="preserve"> </v>
      </c>
      <c r="D325" s="96" t="str">
        <f t="shared" si="9"/>
        <v xml:space="preserve"> </v>
      </c>
    </row>
    <row r="326" spans="2:4" hidden="1">
      <c r="B326" s="96" t="str">
        <f t="shared" si="8"/>
        <v xml:space="preserve"> </v>
      </c>
      <c r="D326" s="96" t="str">
        <f t="shared" si="9"/>
        <v xml:space="preserve"> </v>
      </c>
    </row>
    <row r="327" spans="2:4" hidden="1">
      <c r="B327" s="96" t="str">
        <f t="shared" si="8"/>
        <v xml:space="preserve"> </v>
      </c>
      <c r="D327" s="96" t="str">
        <f t="shared" si="9"/>
        <v xml:space="preserve"> </v>
      </c>
    </row>
    <row r="328" spans="2:4" hidden="1">
      <c r="B328" s="96" t="str">
        <f t="shared" si="8"/>
        <v xml:space="preserve"> </v>
      </c>
      <c r="D328" s="96" t="str">
        <f t="shared" si="9"/>
        <v xml:space="preserve"> </v>
      </c>
    </row>
    <row r="329" spans="2:4" hidden="1">
      <c r="B329" s="96" t="str">
        <f t="shared" si="8"/>
        <v xml:space="preserve"> </v>
      </c>
      <c r="D329" s="96" t="str">
        <f t="shared" si="9"/>
        <v xml:space="preserve"> </v>
      </c>
    </row>
    <row r="330" spans="2:4" hidden="1">
      <c r="B330" s="96" t="str">
        <f t="shared" si="8"/>
        <v xml:space="preserve"> </v>
      </c>
      <c r="D330" s="96" t="str">
        <f t="shared" si="9"/>
        <v xml:space="preserve"> </v>
      </c>
    </row>
    <row r="331" spans="2:4" hidden="1">
      <c r="B331" s="96" t="str">
        <f t="shared" si="8"/>
        <v xml:space="preserve"> </v>
      </c>
      <c r="D331" s="96" t="str">
        <f t="shared" si="9"/>
        <v xml:space="preserve"> </v>
      </c>
    </row>
    <row r="332" spans="2:4" hidden="1">
      <c r="B332" s="96" t="str">
        <f t="shared" si="8"/>
        <v xml:space="preserve"> </v>
      </c>
      <c r="D332" s="96" t="str">
        <f t="shared" si="9"/>
        <v xml:space="preserve"> </v>
      </c>
    </row>
    <row r="333" spans="2:4" hidden="1">
      <c r="B333" s="96" t="str">
        <f t="shared" si="8"/>
        <v xml:space="preserve"> </v>
      </c>
      <c r="D333" s="96" t="str">
        <f t="shared" si="9"/>
        <v xml:space="preserve"> </v>
      </c>
    </row>
    <row r="334" spans="2:4" hidden="1">
      <c r="B334" s="96" t="str">
        <f t="shared" si="8"/>
        <v xml:space="preserve"> </v>
      </c>
      <c r="D334" s="96" t="str">
        <f t="shared" si="9"/>
        <v xml:space="preserve"> </v>
      </c>
    </row>
    <row r="335" spans="2:4" hidden="1">
      <c r="B335" s="96" t="str">
        <f t="shared" si="8"/>
        <v xml:space="preserve"> </v>
      </c>
      <c r="D335" s="96" t="str">
        <f t="shared" si="9"/>
        <v xml:space="preserve"> </v>
      </c>
    </row>
    <row r="336" spans="2:4" hidden="1">
      <c r="B336" s="96" t="str">
        <f t="shared" si="8"/>
        <v xml:space="preserve"> </v>
      </c>
      <c r="D336" s="96" t="str">
        <f t="shared" si="9"/>
        <v xml:space="preserve"> </v>
      </c>
    </row>
    <row r="337" spans="2:4" hidden="1">
      <c r="B337" s="96" t="str">
        <f t="shared" si="8"/>
        <v xml:space="preserve"> </v>
      </c>
      <c r="D337" s="96" t="str">
        <f t="shared" si="9"/>
        <v xml:space="preserve"> </v>
      </c>
    </row>
    <row r="338" spans="2:4" hidden="1">
      <c r="B338" s="96" t="str">
        <f t="shared" si="8"/>
        <v xml:space="preserve"> </v>
      </c>
      <c r="D338" s="96" t="str">
        <f t="shared" si="9"/>
        <v xml:space="preserve"> </v>
      </c>
    </row>
    <row r="339" spans="2:4" hidden="1">
      <c r="B339" s="96" t="str">
        <f t="shared" ref="B339:B361" si="10">IF(C339=""," ",_xlfn.RANK.EQ(C339,$C$9:$C$995,0))</f>
        <v xml:space="preserve"> </v>
      </c>
      <c r="D339" s="96" t="str">
        <f t="shared" si="9"/>
        <v xml:space="preserve"> </v>
      </c>
    </row>
    <row r="340" spans="2:4" hidden="1">
      <c r="B340" s="96" t="str">
        <f t="shared" si="10"/>
        <v xml:space="preserve"> </v>
      </c>
      <c r="D340" s="96" t="str">
        <f t="shared" si="9"/>
        <v xml:space="preserve"> </v>
      </c>
    </row>
    <row r="341" spans="2:4" hidden="1">
      <c r="B341" s="96" t="str">
        <f t="shared" si="10"/>
        <v xml:space="preserve"> </v>
      </c>
      <c r="D341" s="96" t="str">
        <f t="shared" si="9"/>
        <v xml:space="preserve"> </v>
      </c>
    </row>
    <row r="342" spans="2:4" hidden="1">
      <c r="B342" s="96" t="str">
        <f t="shared" si="10"/>
        <v xml:space="preserve"> </v>
      </c>
      <c r="D342" s="96" t="str">
        <f t="shared" si="9"/>
        <v xml:space="preserve"> </v>
      </c>
    </row>
    <row r="343" spans="2:4" hidden="1">
      <c r="B343" s="96" t="str">
        <f t="shared" si="10"/>
        <v xml:space="preserve"> </v>
      </c>
      <c r="D343" s="96" t="str">
        <f t="shared" si="9"/>
        <v xml:space="preserve"> </v>
      </c>
    </row>
    <row r="344" spans="2:4" hidden="1">
      <c r="B344" s="96" t="str">
        <f t="shared" si="10"/>
        <v xml:space="preserve"> </v>
      </c>
      <c r="D344" s="96" t="str">
        <f t="shared" si="9"/>
        <v xml:space="preserve"> </v>
      </c>
    </row>
    <row r="345" spans="2:4" hidden="1">
      <c r="B345" s="96" t="str">
        <f t="shared" si="10"/>
        <v xml:space="preserve"> </v>
      </c>
      <c r="D345" s="96" t="str">
        <f t="shared" si="9"/>
        <v xml:space="preserve"> </v>
      </c>
    </row>
    <row r="346" spans="2:4" hidden="1">
      <c r="B346" s="96" t="str">
        <f t="shared" si="10"/>
        <v xml:space="preserve"> </v>
      </c>
      <c r="D346" s="96" t="str">
        <f t="shared" si="9"/>
        <v xml:space="preserve"> </v>
      </c>
    </row>
    <row r="347" spans="2:4" hidden="1">
      <c r="B347" s="96" t="str">
        <f t="shared" si="10"/>
        <v xml:space="preserve"> </v>
      </c>
      <c r="D347" s="96" t="str">
        <f t="shared" si="9"/>
        <v xml:space="preserve"> </v>
      </c>
    </row>
    <row r="348" spans="2:4" hidden="1">
      <c r="B348" s="96" t="str">
        <f t="shared" si="10"/>
        <v xml:space="preserve"> </v>
      </c>
      <c r="D348" s="96" t="str">
        <f t="shared" si="9"/>
        <v xml:space="preserve"> </v>
      </c>
    </row>
    <row r="349" spans="2:4" hidden="1">
      <c r="B349" s="96" t="str">
        <f t="shared" si="10"/>
        <v xml:space="preserve"> </v>
      </c>
      <c r="D349" s="96" t="str">
        <f t="shared" si="9"/>
        <v xml:space="preserve"> </v>
      </c>
    </row>
    <row r="350" spans="2:4" hidden="1">
      <c r="B350" s="96" t="str">
        <f t="shared" si="10"/>
        <v xml:space="preserve"> </v>
      </c>
      <c r="D350" s="96" t="str">
        <f t="shared" si="9"/>
        <v xml:space="preserve"> </v>
      </c>
    </row>
    <row r="351" spans="2:4" hidden="1">
      <c r="B351" s="96" t="str">
        <f t="shared" si="10"/>
        <v xml:space="preserve"> </v>
      </c>
      <c r="D351" s="96" t="str">
        <f t="shared" si="9"/>
        <v xml:space="preserve"> </v>
      </c>
    </row>
    <row r="352" spans="2:4" hidden="1">
      <c r="B352" s="96" t="str">
        <f t="shared" si="10"/>
        <v xml:space="preserve"> </v>
      </c>
      <c r="D352" s="96" t="str">
        <f t="shared" si="9"/>
        <v xml:space="preserve"> </v>
      </c>
    </row>
    <row r="353" spans="2:4" hidden="1">
      <c r="B353" s="96" t="str">
        <f t="shared" si="10"/>
        <v xml:space="preserve"> </v>
      </c>
      <c r="D353" s="96" t="str">
        <f t="shared" si="9"/>
        <v xml:space="preserve"> </v>
      </c>
    </row>
    <row r="354" spans="2:4" hidden="1">
      <c r="B354" s="96" t="str">
        <f t="shared" si="10"/>
        <v xml:space="preserve"> </v>
      </c>
      <c r="D354" s="96" t="str">
        <f t="shared" si="9"/>
        <v xml:space="preserve"> </v>
      </c>
    </row>
    <row r="355" spans="2:4" hidden="1">
      <c r="B355" s="96" t="str">
        <f t="shared" si="10"/>
        <v xml:space="preserve"> </v>
      </c>
      <c r="D355" s="96" t="str">
        <f t="shared" si="9"/>
        <v xml:space="preserve"> </v>
      </c>
    </row>
    <row r="356" spans="2:4" hidden="1">
      <c r="B356" s="96" t="str">
        <f t="shared" si="10"/>
        <v xml:space="preserve"> </v>
      </c>
      <c r="D356" s="96" t="str">
        <f t="shared" si="9"/>
        <v xml:space="preserve"> </v>
      </c>
    </row>
    <row r="357" spans="2:4" hidden="1">
      <c r="B357" s="96" t="str">
        <f t="shared" si="10"/>
        <v xml:space="preserve"> </v>
      </c>
      <c r="D357" s="96" t="str">
        <f t="shared" si="9"/>
        <v xml:space="preserve"> </v>
      </c>
    </row>
    <row r="358" spans="2:4" hidden="1">
      <c r="B358" s="96" t="str">
        <f t="shared" si="10"/>
        <v xml:space="preserve"> </v>
      </c>
      <c r="D358" s="96" t="str">
        <f t="shared" si="9"/>
        <v xml:space="preserve"> </v>
      </c>
    </row>
    <row r="359" spans="2:4" hidden="1">
      <c r="B359" s="96" t="str">
        <f t="shared" si="10"/>
        <v xml:space="preserve"> </v>
      </c>
      <c r="D359" s="96" t="str">
        <f t="shared" si="9"/>
        <v xml:space="preserve"> </v>
      </c>
    </row>
    <row r="360" spans="2:4" hidden="1">
      <c r="B360" s="96" t="str">
        <f t="shared" si="10"/>
        <v xml:space="preserve"> </v>
      </c>
      <c r="D360" s="96" t="str">
        <f t="shared" si="9"/>
        <v xml:space="preserve"> </v>
      </c>
    </row>
    <row r="361" spans="2:4" hidden="1">
      <c r="B361" s="96" t="str">
        <f t="shared" si="10"/>
        <v xml:space="preserve"> </v>
      </c>
      <c r="D361" s="96" t="str">
        <f t="shared" si="9"/>
        <v xml:space="preserve"> </v>
      </c>
    </row>
  </sheetData>
  <mergeCells count="8">
    <mergeCell ref="A69:E69"/>
    <mergeCell ref="A2:F2"/>
    <mergeCell ref="A3:F3"/>
    <mergeCell ref="A4:F4"/>
    <mergeCell ref="A5:F5"/>
    <mergeCell ref="B6:C6"/>
    <mergeCell ref="D6:E6"/>
    <mergeCell ref="F6:F7"/>
  </mergeCells>
  <pageMargins left="0.93" right="0.66" top="0.67" bottom="0.5" header="0.5" footer="0.5"/>
  <pageSetup scale="58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WVW32"/>
  <sheetViews>
    <sheetView topLeftCell="C2" zoomScale="50" workbookViewId="0">
      <selection activeCell="C32" sqref="A32:XFD1048576"/>
    </sheetView>
  </sheetViews>
  <sheetFormatPr defaultColWidth="0" defaultRowHeight="12.75" zeroHeight="1"/>
  <cols>
    <col min="1" max="2" width="31.140625" style="24" hidden="1" customWidth="1"/>
    <col min="3" max="3" width="107" style="43" customWidth="1"/>
    <col min="4" max="4" width="17.28515625" style="43" customWidth="1"/>
    <col min="5" max="10" width="17.28515625" style="24" customWidth="1"/>
    <col min="11" max="11" width="14.140625" style="24" hidden="1" customWidth="1"/>
    <col min="12" max="12" width="3.42578125" style="179" hidden="1"/>
    <col min="13" max="13" width="9.140625" style="24" hidden="1"/>
    <col min="14" max="14" width="21.28515625" style="24" hidden="1"/>
    <col min="15" max="15" width="12.42578125" style="24" hidden="1"/>
    <col min="16" max="258" width="9.140625" style="24" hidden="1"/>
    <col min="259" max="259" width="107" style="24" hidden="1"/>
    <col min="260" max="266" width="17.28515625" style="24" hidden="1"/>
    <col min="267" max="267" width="9.140625" style="24" hidden="1"/>
    <col min="268" max="268" width="3.42578125" style="24" hidden="1"/>
    <col min="269" max="269" width="9.140625" style="24" hidden="1"/>
    <col min="270" max="270" width="21.28515625" style="24" hidden="1"/>
    <col min="271" max="271" width="12.42578125" style="24" hidden="1"/>
    <col min="272" max="514" width="9.140625" style="24" hidden="1"/>
    <col min="515" max="515" width="107" style="24" hidden="1"/>
    <col min="516" max="522" width="17.28515625" style="24" hidden="1"/>
    <col min="523" max="523" width="9.140625" style="24" hidden="1"/>
    <col min="524" max="524" width="3.42578125" style="24" hidden="1"/>
    <col min="525" max="525" width="9.140625" style="24" hidden="1"/>
    <col min="526" max="526" width="21.28515625" style="24" hidden="1"/>
    <col min="527" max="527" width="12.42578125" style="24" hidden="1"/>
    <col min="528" max="770" width="9.140625" style="24" hidden="1"/>
    <col min="771" max="771" width="107" style="24" hidden="1"/>
    <col min="772" max="778" width="17.28515625" style="24" hidden="1"/>
    <col min="779" max="779" width="9.140625" style="24" hidden="1"/>
    <col min="780" max="780" width="3.42578125" style="24" hidden="1"/>
    <col min="781" max="781" width="9.140625" style="24" hidden="1"/>
    <col min="782" max="782" width="21.28515625" style="24" hidden="1"/>
    <col min="783" max="783" width="12.42578125" style="24" hidden="1"/>
    <col min="784" max="1026" width="9.140625" style="24" hidden="1"/>
    <col min="1027" max="1027" width="107" style="24" hidden="1"/>
    <col min="1028" max="1034" width="17.28515625" style="24" hidden="1"/>
    <col min="1035" max="1035" width="9.140625" style="24" hidden="1"/>
    <col min="1036" max="1036" width="3.42578125" style="24" hidden="1"/>
    <col min="1037" max="1037" width="9.140625" style="24" hidden="1"/>
    <col min="1038" max="1038" width="21.28515625" style="24" hidden="1"/>
    <col min="1039" max="1039" width="12.42578125" style="24" hidden="1"/>
    <col min="1040" max="1282" width="9.140625" style="24" hidden="1"/>
    <col min="1283" max="1283" width="107" style="24" hidden="1"/>
    <col min="1284" max="1290" width="17.28515625" style="24" hidden="1"/>
    <col min="1291" max="1291" width="9.140625" style="24" hidden="1"/>
    <col min="1292" max="1292" width="3.42578125" style="24" hidden="1"/>
    <col min="1293" max="1293" width="9.140625" style="24" hidden="1"/>
    <col min="1294" max="1294" width="21.28515625" style="24" hidden="1"/>
    <col min="1295" max="1295" width="12.42578125" style="24" hidden="1"/>
    <col min="1296" max="1538" width="9.140625" style="24" hidden="1"/>
    <col min="1539" max="1539" width="107" style="24" hidden="1"/>
    <col min="1540" max="1546" width="17.28515625" style="24" hidden="1"/>
    <col min="1547" max="1547" width="9.140625" style="24" hidden="1"/>
    <col min="1548" max="1548" width="3.42578125" style="24" hidden="1"/>
    <col min="1549" max="1549" width="9.140625" style="24" hidden="1"/>
    <col min="1550" max="1550" width="21.28515625" style="24" hidden="1"/>
    <col min="1551" max="1551" width="12.42578125" style="24" hidden="1"/>
    <col min="1552" max="1794" width="9.140625" style="24" hidden="1"/>
    <col min="1795" max="1795" width="107" style="24" hidden="1"/>
    <col min="1796" max="1802" width="17.28515625" style="24" hidden="1"/>
    <col min="1803" max="1803" width="9.140625" style="24" hidden="1"/>
    <col min="1804" max="1804" width="3.42578125" style="24" hidden="1"/>
    <col min="1805" max="1805" width="9.140625" style="24" hidden="1"/>
    <col min="1806" max="1806" width="21.28515625" style="24" hidden="1"/>
    <col min="1807" max="1807" width="12.42578125" style="24" hidden="1"/>
    <col min="1808" max="2050" width="9.140625" style="24" hidden="1"/>
    <col min="2051" max="2051" width="107" style="24" hidden="1"/>
    <col min="2052" max="2058" width="17.28515625" style="24" hidden="1"/>
    <col min="2059" max="2059" width="9.140625" style="24" hidden="1"/>
    <col min="2060" max="2060" width="3.42578125" style="24" hidden="1"/>
    <col min="2061" max="2061" width="9.140625" style="24" hidden="1"/>
    <col min="2062" max="2062" width="21.28515625" style="24" hidden="1"/>
    <col min="2063" max="2063" width="12.42578125" style="24" hidden="1"/>
    <col min="2064" max="2306" width="9.140625" style="24" hidden="1"/>
    <col min="2307" max="2307" width="107" style="24" hidden="1"/>
    <col min="2308" max="2314" width="17.28515625" style="24" hidden="1"/>
    <col min="2315" max="2315" width="9.140625" style="24" hidden="1"/>
    <col min="2316" max="2316" width="3.42578125" style="24" hidden="1"/>
    <col min="2317" max="2317" width="9.140625" style="24" hidden="1"/>
    <col min="2318" max="2318" width="21.28515625" style="24" hidden="1"/>
    <col min="2319" max="2319" width="12.42578125" style="24" hidden="1"/>
    <col min="2320" max="2562" width="9.140625" style="24" hidden="1"/>
    <col min="2563" max="2563" width="107" style="24" hidden="1"/>
    <col min="2564" max="2570" width="17.28515625" style="24" hidden="1"/>
    <col min="2571" max="2571" width="9.140625" style="24" hidden="1"/>
    <col min="2572" max="2572" width="3.42578125" style="24" hidden="1"/>
    <col min="2573" max="2573" width="9.140625" style="24" hidden="1"/>
    <col min="2574" max="2574" width="21.28515625" style="24" hidden="1"/>
    <col min="2575" max="2575" width="12.42578125" style="24" hidden="1"/>
    <col min="2576" max="2818" width="9.140625" style="24" hidden="1"/>
    <col min="2819" max="2819" width="107" style="24" hidden="1"/>
    <col min="2820" max="2826" width="17.28515625" style="24" hidden="1"/>
    <col min="2827" max="2827" width="9.140625" style="24" hidden="1"/>
    <col min="2828" max="2828" width="3.42578125" style="24" hidden="1"/>
    <col min="2829" max="2829" width="9.140625" style="24" hidden="1"/>
    <col min="2830" max="2830" width="21.28515625" style="24" hidden="1"/>
    <col min="2831" max="2831" width="12.42578125" style="24" hidden="1"/>
    <col min="2832" max="3074" width="9.140625" style="24" hidden="1"/>
    <col min="3075" max="3075" width="107" style="24" hidden="1"/>
    <col min="3076" max="3082" width="17.28515625" style="24" hidden="1"/>
    <col min="3083" max="3083" width="9.140625" style="24" hidden="1"/>
    <col min="3084" max="3084" width="3.42578125" style="24" hidden="1"/>
    <col min="3085" max="3085" width="9.140625" style="24" hidden="1"/>
    <col min="3086" max="3086" width="21.28515625" style="24" hidden="1"/>
    <col min="3087" max="3087" width="12.42578125" style="24" hidden="1"/>
    <col min="3088" max="3330" width="9.140625" style="24" hidden="1"/>
    <col min="3331" max="3331" width="107" style="24" hidden="1"/>
    <col min="3332" max="3338" width="17.28515625" style="24" hidden="1"/>
    <col min="3339" max="3339" width="9.140625" style="24" hidden="1"/>
    <col min="3340" max="3340" width="3.42578125" style="24" hidden="1"/>
    <col min="3341" max="3341" width="9.140625" style="24" hidden="1"/>
    <col min="3342" max="3342" width="21.28515625" style="24" hidden="1"/>
    <col min="3343" max="3343" width="12.42578125" style="24" hidden="1"/>
    <col min="3344" max="3586" width="9.140625" style="24" hidden="1"/>
    <col min="3587" max="3587" width="107" style="24" hidden="1"/>
    <col min="3588" max="3594" width="17.28515625" style="24" hidden="1"/>
    <col min="3595" max="3595" width="9.140625" style="24" hidden="1"/>
    <col min="3596" max="3596" width="3.42578125" style="24" hidden="1"/>
    <col min="3597" max="3597" width="9.140625" style="24" hidden="1"/>
    <col min="3598" max="3598" width="21.28515625" style="24" hidden="1"/>
    <col min="3599" max="3599" width="12.42578125" style="24" hidden="1"/>
    <col min="3600" max="3842" width="9.140625" style="24" hidden="1"/>
    <col min="3843" max="3843" width="107" style="24" hidden="1"/>
    <col min="3844" max="3850" width="17.28515625" style="24" hidden="1"/>
    <col min="3851" max="3851" width="9.140625" style="24" hidden="1"/>
    <col min="3852" max="3852" width="3.42578125" style="24" hidden="1"/>
    <col min="3853" max="3853" width="9.140625" style="24" hidden="1"/>
    <col min="3854" max="3854" width="21.28515625" style="24" hidden="1"/>
    <col min="3855" max="3855" width="12.42578125" style="24" hidden="1"/>
    <col min="3856" max="4098" width="9.140625" style="24" hidden="1"/>
    <col min="4099" max="4099" width="107" style="24" hidden="1"/>
    <col min="4100" max="4106" width="17.28515625" style="24" hidden="1"/>
    <col min="4107" max="4107" width="9.140625" style="24" hidden="1"/>
    <col min="4108" max="4108" width="3.42578125" style="24" hidden="1"/>
    <col min="4109" max="4109" width="9.140625" style="24" hidden="1"/>
    <col min="4110" max="4110" width="21.28515625" style="24" hidden="1"/>
    <col min="4111" max="4111" width="12.42578125" style="24" hidden="1"/>
    <col min="4112" max="4354" width="9.140625" style="24" hidden="1"/>
    <col min="4355" max="4355" width="107" style="24" hidden="1"/>
    <col min="4356" max="4362" width="17.28515625" style="24" hidden="1"/>
    <col min="4363" max="4363" width="9.140625" style="24" hidden="1"/>
    <col min="4364" max="4364" width="3.42578125" style="24" hidden="1"/>
    <col min="4365" max="4365" width="9.140625" style="24" hidden="1"/>
    <col min="4366" max="4366" width="21.28515625" style="24" hidden="1"/>
    <col min="4367" max="4367" width="12.42578125" style="24" hidden="1"/>
    <col min="4368" max="4610" width="9.140625" style="24" hidden="1"/>
    <col min="4611" max="4611" width="107" style="24" hidden="1"/>
    <col min="4612" max="4618" width="17.28515625" style="24" hidden="1"/>
    <col min="4619" max="4619" width="9.140625" style="24" hidden="1"/>
    <col min="4620" max="4620" width="3.42578125" style="24" hidden="1"/>
    <col min="4621" max="4621" width="9.140625" style="24" hidden="1"/>
    <col min="4622" max="4622" width="21.28515625" style="24" hidden="1"/>
    <col min="4623" max="4623" width="12.42578125" style="24" hidden="1"/>
    <col min="4624" max="4866" width="9.140625" style="24" hidden="1"/>
    <col min="4867" max="4867" width="107" style="24" hidden="1"/>
    <col min="4868" max="4874" width="17.28515625" style="24" hidden="1"/>
    <col min="4875" max="4875" width="9.140625" style="24" hidden="1"/>
    <col min="4876" max="4876" width="3.42578125" style="24" hidden="1"/>
    <col min="4877" max="4877" width="9.140625" style="24" hidden="1"/>
    <col min="4878" max="4878" width="21.28515625" style="24" hidden="1"/>
    <col min="4879" max="4879" width="12.42578125" style="24" hidden="1"/>
    <col min="4880" max="5122" width="9.140625" style="24" hidden="1"/>
    <col min="5123" max="5123" width="107" style="24" hidden="1"/>
    <col min="5124" max="5130" width="17.28515625" style="24" hidden="1"/>
    <col min="5131" max="5131" width="9.140625" style="24" hidden="1"/>
    <col min="5132" max="5132" width="3.42578125" style="24" hidden="1"/>
    <col min="5133" max="5133" width="9.140625" style="24" hidden="1"/>
    <col min="5134" max="5134" width="21.28515625" style="24" hidden="1"/>
    <col min="5135" max="5135" width="12.42578125" style="24" hidden="1"/>
    <col min="5136" max="5378" width="9.140625" style="24" hidden="1"/>
    <col min="5379" max="5379" width="107" style="24" hidden="1"/>
    <col min="5380" max="5386" width="17.28515625" style="24" hidden="1"/>
    <col min="5387" max="5387" width="9.140625" style="24" hidden="1"/>
    <col min="5388" max="5388" width="3.42578125" style="24" hidden="1"/>
    <col min="5389" max="5389" width="9.140625" style="24" hidden="1"/>
    <col min="5390" max="5390" width="21.28515625" style="24" hidden="1"/>
    <col min="5391" max="5391" width="12.42578125" style="24" hidden="1"/>
    <col min="5392" max="5634" width="9.140625" style="24" hidden="1"/>
    <col min="5635" max="5635" width="107" style="24" hidden="1"/>
    <col min="5636" max="5642" width="17.28515625" style="24" hidden="1"/>
    <col min="5643" max="5643" width="9.140625" style="24" hidden="1"/>
    <col min="5644" max="5644" width="3.42578125" style="24" hidden="1"/>
    <col min="5645" max="5645" width="9.140625" style="24" hidden="1"/>
    <col min="5646" max="5646" width="21.28515625" style="24" hidden="1"/>
    <col min="5647" max="5647" width="12.42578125" style="24" hidden="1"/>
    <col min="5648" max="5890" width="9.140625" style="24" hidden="1"/>
    <col min="5891" max="5891" width="107" style="24" hidden="1"/>
    <col min="5892" max="5898" width="17.28515625" style="24" hidden="1"/>
    <col min="5899" max="5899" width="9.140625" style="24" hidden="1"/>
    <col min="5900" max="5900" width="3.42578125" style="24" hidden="1"/>
    <col min="5901" max="5901" width="9.140625" style="24" hidden="1"/>
    <col min="5902" max="5902" width="21.28515625" style="24" hidden="1"/>
    <col min="5903" max="5903" width="12.42578125" style="24" hidden="1"/>
    <col min="5904" max="6146" width="9.140625" style="24" hidden="1"/>
    <col min="6147" max="6147" width="107" style="24" hidden="1"/>
    <col min="6148" max="6154" width="17.28515625" style="24" hidden="1"/>
    <col min="6155" max="6155" width="9.140625" style="24" hidden="1"/>
    <col min="6156" max="6156" width="3.42578125" style="24" hidden="1"/>
    <col min="6157" max="6157" width="9.140625" style="24" hidden="1"/>
    <col min="6158" max="6158" width="21.28515625" style="24" hidden="1"/>
    <col min="6159" max="6159" width="12.42578125" style="24" hidden="1"/>
    <col min="6160" max="6402" width="9.140625" style="24" hidden="1"/>
    <col min="6403" max="6403" width="107" style="24" hidden="1"/>
    <col min="6404" max="6410" width="17.28515625" style="24" hidden="1"/>
    <col min="6411" max="6411" width="9.140625" style="24" hidden="1"/>
    <col min="6412" max="6412" width="3.42578125" style="24" hidden="1"/>
    <col min="6413" max="6413" width="9.140625" style="24" hidden="1"/>
    <col min="6414" max="6414" width="21.28515625" style="24" hidden="1"/>
    <col min="6415" max="6415" width="12.42578125" style="24" hidden="1"/>
    <col min="6416" max="6658" width="9.140625" style="24" hidden="1"/>
    <col min="6659" max="6659" width="107" style="24" hidden="1"/>
    <col min="6660" max="6666" width="17.28515625" style="24" hidden="1"/>
    <col min="6667" max="6667" width="9.140625" style="24" hidden="1"/>
    <col min="6668" max="6668" width="3.42578125" style="24" hidden="1"/>
    <col min="6669" max="6669" width="9.140625" style="24" hidden="1"/>
    <col min="6670" max="6670" width="21.28515625" style="24" hidden="1"/>
    <col min="6671" max="6671" width="12.42578125" style="24" hidden="1"/>
    <col min="6672" max="6914" width="9.140625" style="24" hidden="1"/>
    <col min="6915" max="6915" width="107" style="24" hidden="1"/>
    <col min="6916" max="6922" width="17.28515625" style="24" hidden="1"/>
    <col min="6923" max="6923" width="9.140625" style="24" hidden="1"/>
    <col min="6924" max="6924" width="3.42578125" style="24" hidden="1"/>
    <col min="6925" max="6925" width="9.140625" style="24" hidden="1"/>
    <col min="6926" max="6926" width="21.28515625" style="24" hidden="1"/>
    <col min="6927" max="6927" width="12.42578125" style="24" hidden="1"/>
    <col min="6928" max="7170" width="9.140625" style="24" hidden="1"/>
    <col min="7171" max="7171" width="107" style="24" hidden="1"/>
    <col min="7172" max="7178" width="17.28515625" style="24" hidden="1"/>
    <col min="7179" max="7179" width="9.140625" style="24" hidden="1"/>
    <col min="7180" max="7180" width="3.42578125" style="24" hidden="1"/>
    <col min="7181" max="7181" width="9.140625" style="24" hidden="1"/>
    <col min="7182" max="7182" width="21.28515625" style="24" hidden="1"/>
    <col min="7183" max="7183" width="12.42578125" style="24" hidden="1"/>
    <col min="7184" max="7426" width="9.140625" style="24" hidden="1"/>
    <col min="7427" max="7427" width="107" style="24" hidden="1"/>
    <col min="7428" max="7434" width="17.28515625" style="24" hidden="1"/>
    <col min="7435" max="7435" width="9.140625" style="24" hidden="1"/>
    <col min="7436" max="7436" width="3.42578125" style="24" hidden="1"/>
    <col min="7437" max="7437" width="9.140625" style="24" hidden="1"/>
    <col min="7438" max="7438" width="21.28515625" style="24" hidden="1"/>
    <col min="7439" max="7439" width="12.42578125" style="24" hidden="1"/>
    <col min="7440" max="7682" width="9.140625" style="24" hidden="1"/>
    <col min="7683" max="7683" width="107" style="24" hidden="1"/>
    <col min="7684" max="7690" width="17.28515625" style="24" hidden="1"/>
    <col min="7691" max="7691" width="9.140625" style="24" hidden="1"/>
    <col min="7692" max="7692" width="3.42578125" style="24" hidden="1"/>
    <col min="7693" max="7693" width="9.140625" style="24" hidden="1"/>
    <col min="7694" max="7694" width="21.28515625" style="24" hidden="1"/>
    <col min="7695" max="7695" width="12.42578125" style="24" hidden="1"/>
    <col min="7696" max="7938" width="9.140625" style="24" hidden="1"/>
    <col min="7939" max="7939" width="107" style="24" hidden="1"/>
    <col min="7940" max="7946" width="17.28515625" style="24" hidden="1"/>
    <col min="7947" max="7947" width="9.140625" style="24" hidden="1"/>
    <col min="7948" max="7948" width="3.42578125" style="24" hidden="1"/>
    <col min="7949" max="7949" width="9.140625" style="24" hidden="1"/>
    <col min="7950" max="7950" width="21.28515625" style="24" hidden="1"/>
    <col min="7951" max="7951" width="12.42578125" style="24" hidden="1"/>
    <col min="7952" max="8194" width="9.140625" style="24" hidden="1"/>
    <col min="8195" max="8195" width="107" style="24" hidden="1"/>
    <col min="8196" max="8202" width="17.28515625" style="24" hidden="1"/>
    <col min="8203" max="8203" width="9.140625" style="24" hidden="1"/>
    <col min="8204" max="8204" width="3.42578125" style="24" hidden="1"/>
    <col min="8205" max="8205" width="9.140625" style="24" hidden="1"/>
    <col min="8206" max="8206" width="21.28515625" style="24" hidden="1"/>
    <col min="8207" max="8207" width="12.42578125" style="24" hidden="1"/>
    <col min="8208" max="8450" width="9.140625" style="24" hidden="1"/>
    <col min="8451" max="8451" width="107" style="24" hidden="1"/>
    <col min="8452" max="8458" width="17.28515625" style="24" hidden="1"/>
    <col min="8459" max="8459" width="9.140625" style="24" hidden="1"/>
    <col min="8460" max="8460" width="3.42578125" style="24" hidden="1"/>
    <col min="8461" max="8461" width="9.140625" style="24" hidden="1"/>
    <col min="8462" max="8462" width="21.28515625" style="24" hidden="1"/>
    <col min="8463" max="8463" width="12.42578125" style="24" hidden="1"/>
    <col min="8464" max="8706" width="9.140625" style="24" hidden="1"/>
    <col min="8707" max="8707" width="107" style="24" hidden="1"/>
    <col min="8708" max="8714" width="17.28515625" style="24" hidden="1"/>
    <col min="8715" max="8715" width="9.140625" style="24" hidden="1"/>
    <col min="8716" max="8716" width="3.42578125" style="24" hidden="1"/>
    <col min="8717" max="8717" width="9.140625" style="24" hidden="1"/>
    <col min="8718" max="8718" width="21.28515625" style="24" hidden="1"/>
    <col min="8719" max="8719" width="12.42578125" style="24" hidden="1"/>
    <col min="8720" max="8962" width="9.140625" style="24" hidden="1"/>
    <col min="8963" max="8963" width="107" style="24" hidden="1"/>
    <col min="8964" max="8970" width="17.28515625" style="24" hidden="1"/>
    <col min="8971" max="8971" width="9.140625" style="24" hidden="1"/>
    <col min="8972" max="8972" width="3.42578125" style="24" hidden="1"/>
    <col min="8973" max="8973" width="9.140625" style="24" hidden="1"/>
    <col min="8974" max="8974" width="21.28515625" style="24" hidden="1"/>
    <col min="8975" max="8975" width="12.42578125" style="24" hidden="1"/>
    <col min="8976" max="9218" width="9.140625" style="24" hidden="1"/>
    <col min="9219" max="9219" width="107" style="24" hidden="1"/>
    <col min="9220" max="9226" width="17.28515625" style="24" hidden="1"/>
    <col min="9227" max="9227" width="9.140625" style="24" hidden="1"/>
    <col min="9228" max="9228" width="3.42578125" style="24" hidden="1"/>
    <col min="9229" max="9229" width="9.140625" style="24" hidden="1"/>
    <col min="9230" max="9230" width="21.28515625" style="24" hidden="1"/>
    <col min="9231" max="9231" width="12.42578125" style="24" hidden="1"/>
    <col min="9232" max="9474" width="9.140625" style="24" hidden="1"/>
    <col min="9475" max="9475" width="107" style="24" hidden="1"/>
    <col min="9476" max="9482" width="17.28515625" style="24" hidden="1"/>
    <col min="9483" max="9483" width="9.140625" style="24" hidden="1"/>
    <col min="9484" max="9484" width="3.42578125" style="24" hidden="1"/>
    <col min="9485" max="9485" width="9.140625" style="24" hidden="1"/>
    <col min="9486" max="9486" width="21.28515625" style="24" hidden="1"/>
    <col min="9487" max="9487" width="12.42578125" style="24" hidden="1"/>
    <col min="9488" max="9730" width="9.140625" style="24" hidden="1"/>
    <col min="9731" max="9731" width="107" style="24" hidden="1"/>
    <col min="9732" max="9738" width="17.28515625" style="24" hidden="1"/>
    <col min="9739" max="9739" width="9.140625" style="24" hidden="1"/>
    <col min="9740" max="9740" width="3.42578125" style="24" hidden="1"/>
    <col min="9741" max="9741" width="9.140625" style="24" hidden="1"/>
    <col min="9742" max="9742" width="21.28515625" style="24" hidden="1"/>
    <col min="9743" max="9743" width="12.42578125" style="24" hidden="1"/>
    <col min="9744" max="9986" width="9.140625" style="24" hidden="1"/>
    <col min="9987" max="9987" width="107" style="24" hidden="1"/>
    <col min="9988" max="9994" width="17.28515625" style="24" hidden="1"/>
    <col min="9995" max="9995" width="9.140625" style="24" hidden="1"/>
    <col min="9996" max="9996" width="3.42578125" style="24" hidden="1"/>
    <col min="9997" max="9997" width="9.140625" style="24" hidden="1"/>
    <col min="9998" max="9998" width="21.28515625" style="24" hidden="1"/>
    <col min="9999" max="9999" width="12.42578125" style="24" hidden="1"/>
    <col min="10000" max="10242" width="9.140625" style="24" hidden="1"/>
    <col min="10243" max="10243" width="107" style="24" hidden="1"/>
    <col min="10244" max="10250" width="17.28515625" style="24" hidden="1"/>
    <col min="10251" max="10251" width="9.140625" style="24" hidden="1"/>
    <col min="10252" max="10252" width="3.42578125" style="24" hidden="1"/>
    <col min="10253" max="10253" width="9.140625" style="24" hidden="1"/>
    <col min="10254" max="10254" width="21.28515625" style="24" hidden="1"/>
    <col min="10255" max="10255" width="12.42578125" style="24" hidden="1"/>
    <col min="10256" max="10498" width="9.140625" style="24" hidden="1"/>
    <col min="10499" max="10499" width="107" style="24" hidden="1"/>
    <col min="10500" max="10506" width="17.28515625" style="24" hidden="1"/>
    <col min="10507" max="10507" width="9.140625" style="24" hidden="1"/>
    <col min="10508" max="10508" width="3.42578125" style="24" hidden="1"/>
    <col min="10509" max="10509" width="9.140625" style="24" hidden="1"/>
    <col min="10510" max="10510" width="21.28515625" style="24" hidden="1"/>
    <col min="10511" max="10511" width="12.42578125" style="24" hidden="1"/>
    <col min="10512" max="10754" width="9.140625" style="24" hidden="1"/>
    <col min="10755" max="10755" width="107" style="24" hidden="1"/>
    <col min="10756" max="10762" width="17.28515625" style="24" hidden="1"/>
    <col min="10763" max="10763" width="9.140625" style="24" hidden="1"/>
    <col min="10764" max="10764" width="3.42578125" style="24" hidden="1"/>
    <col min="10765" max="10765" width="9.140625" style="24" hidden="1"/>
    <col min="10766" max="10766" width="21.28515625" style="24" hidden="1"/>
    <col min="10767" max="10767" width="12.42578125" style="24" hidden="1"/>
    <col min="10768" max="11010" width="9.140625" style="24" hidden="1"/>
    <col min="11011" max="11011" width="107" style="24" hidden="1"/>
    <col min="11012" max="11018" width="17.28515625" style="24" hidden="1"/>
    <col min="11019" max="11019" width="9.140625" style="24" hidden="1"/>
    <col min="11020" max="11020" width="3.42578125" style="24" hidden="1"/>
    <col min="11021" max="11021" width="9.140625" style="24" hidden="1"/>
    <col min="11022" max="11022" width="21.28515625" style="24" hidden="1"/>
    <col min="11023" max="11023" width="12.42578125" style="24" hidden="1"/>
    <col min="11024" max="11266" width="9.140625" style="24" hidden="1"/>
    <col min="11267" max="11267" width="107" style="24" hidden="1"/>
    <col min="11268" max="11274" width="17.28515625" style="24" hidden="1"/>
    <col min="11275" max="11275" width="9.140625" style="24" hidden="1"/>
    <col min="11276" max="11276" width="3.42578125" style="24" hidden="1"/>
    <col min="11277" max="11277" width="9.140625" style="24" hidden="1"/>
    <col min="11278" max="11278" width="21.28515625" style="24" hidden="1"/>
    <col min="11279" max="11279" width="12.42578125" style="24" hidden="1"/>
    <col min="11280" max="11522" width="9.140625" style="24" hidden="1"/>
    <col min="11523" max="11523" width="107" style="24" hidden="1"/>
    <col min="11524" max="11530" width="17.28515625" style="24" hidden="1"/>
    <col min="11531" max="11531" width="9.140625" style="24" hidden="1"/>
    <col min="11532" max="11532" width="3.42578125" style="24" hidden="1"/>
    <col min="11533" max="11533" width="9.140625" style="24" hidden="1"/>
    <col min="11534" max="11534" width="21.28515625" style="24" hidden="1"/>
    <col min="11535" max="11535" width="12.42578125" style="24" hidden="1"/>
    <col min="11536" max="11778" width="9.140625" style="24" hidden="1"/>
    <col min="11779" max="11779" width="107" style="24" hidden="1"/>
    <col min="11780" max="11786" width="17.28515625" style="24" hidden="1"/>
    <col min="11787" max="11787" width="9.140625" style="24" hidden="1"/>
    <col min="11788" max="11788" width="3.42578125" style="24" hidden="1"/>
    <col min="11789" max="11789" width="9.140625" style="24" hidden="1"/>
    <col min="11790" max="11790" width="21.28515625" style="24" hidden="1"/>
    <col min="11791" max="11791" width="12.42578125" style="24" hidden="1"/>
    <col min="11792" max="12034" width="9.140625" style="24" hidden="1"/>
    <col min="12035" max="12035" width="107" style="24" hidden="1"/>
    <col min="12036" max="12042" width="17.28515625" style="24" hidden="1"/>
    <col min="12043" max="12043" width="9.140625" style="24" hidden="1"/>
    <col min="12044" max="12044" width="3.42578125" style="24" hidden="1"/>
    <col min="12045" max="12045" width="9.140625" style="24" hidden="1"/>
    <col min="12046" max="12046" width="21.28515625" style="24" hidden="1"/>
    <col min="12047" max="12047" width="12.42578125" style="24" hidden="1"/>
    <col min="12048" max="12290" width="9.140625" style="24" hidden="1"/>
    <col min="12291" max="12291" width="107" style="24" hidden="1"/>
    <col min="12292" max="12298" width="17.28515625" style="24" hidden="1"/>
    <col min="12299" max="12299" width="9.140625" style="24" hidden="1"/>
    <col min="12300" max="12300" width="3.42578125" style="24" hidden="1"/>
    <col min="12301" max="12301" width="9.140625" style="24" hidden="1"/>
    <col min="12302" max="12302" width="21.28515625" style="24" hidden="1"/>
    <col min="12303" max="12303" width="12.42578125" style="24" hidden="1"/>
    <col min="12304" max="12546" width="9.140625" style="24" hidden="1"/>
    <col min="12547" max="12547" width="107" style="24" hidden="1"/>
    <col min="12548" max="12554" width="17.28515625" style="24" hidden="1"/>
    <col min="12555" max="12555" width="9.140625" style="24" hidden="1"/>
    <col min="12556" max="12556" width="3.42578125" style="24" hidden="1"/>
    <col min="12557" max="12557" width="9.140625" style="24" hidden="1"/>
    <col min="12558" max="12558" width="21.28515625" style="24" hidden="1"/>
    <col min="12559" max="12559" width="12.42578125" style="24" hidden="1"/>
    <col min="12560" max="12802" width="9.140625" style="24" hidden="1"/>
    <col min="12803" max="12803" width="107" style="24" hidden="1"/>
    <col min="12804" max="12810" width="17.28515625" style="24" hidden="1"/>
    <col min="12811" max="12811" width="9.140625" style="24" hidden="1"/>
    <col min="12812" max="12812" width="3.42578125" style="24" hidden="1"/>
    <col min="12813" max="12813" width="9.140625" style="24" hidden="1"/>
    <col min="12814" max="12814" width="21.28515625" style="24" hidden="1"/>
    <col min="12815" max="12815" width="12.42578125" style="24" hidden="1"/>
    <col min="12816" max="13058" width="9.140625" style="24" hidden="1"/>
    <col min="13059" max="13059" width="107" style="24" hidden="1"/>
    <col min="13060" max="13066" width="17.28515625" style="24" hidden="1"/>
    <col min="13067" max="13067" width="9.140625" style="24" hidden="1"/>
    <col min="13068" max="13068" width="3.42578125" style="24" hidden="1"/>
    <col min="13069" max="13069" width="9.140625" style="24" hidden="1"/>
    <col min="13070" max="13070" width="21.28515625" style="24" hidden="1"/>
    <col min="13071" max="13071" width="12.42578125" style="24" hidden="1"/>
    <col min="13072" max="13314" width="9.140625" style="24" hidden="1"/>
    <col min="13315" max="13315" width="107" style="24" hidden="1"/>
    <col min="13316" max="13322" width="17.28515625" style="24" hidden="1"/>
    <col min="13323" max="13323" width="9.140625" style="24" hidden="1"/>
    <col min="13324" max="13324" width="3.42578125" style="24" hidden="1"/>
    <col min="13325" max="13325" width="9.140625" style="24" hidden="1"/>
    <col min="13326" max="13326" width="21.28515625" style="24" hidden="1"/>
    <col min="13327" max="13327" width="12.42578125" style="24" hidden="1"/>
    <col min="13328" max="13570" width="9.140625" style="24" hidden="1"/>
    <col min="13571" max="13571" width="107" style="24" hidden="1"/>
    <col min="13572" max="13578" width="17.28515625" style="24" hidden="1"/>
    <col min="13579" max="13579" width="9.140625" style="24" hidden="1"/>
    <col min="13580" max="13580" width="3.42578125" style="24" hidden="1"/>
    <col min="13581" max="13581" width="9.140625" style="24" hidden="1"/>
    <col min="13582" max="13582" width="21.28515625" style="24" hidden="1"/>
    <col min="13583" max="13583" width="12.42578125" style="24" hidden="1"/>
    <col min="13584" max="13826" width="9.140625" style="24" hidden="1"/>
    <col min="13827" max="13827" width="107" style="24" hidden="1"/>
    <col min="13828" max="13834" width="17.28515625" style="24" hidden="1"/>
    <col min="13835" max="13835" width="9.140625" style="24" hidden="1"/>
    <col min="13836" max="13836" width="3.42578125" style="24" hidden="1"/>
    <col min="13837" max="13837" width="9.140625" style="24" hidden="1"/>
    <col min="13838" max="13838" width="21.28515625" style="24" hidden="1"/>
    <col min="13839" max="13839" width="12.42578125" style="24" hidden="1"/>
    <col min="13840" max="14082" width="9.140625" style="24" hidden="1"/>
    <col min="14083" max="14083" width="107" style="24" hidden="1"/>
    <col min="14084" max="14090" width="17.28515625" style="24" hidden="1"/>
    <col min="14091" max="14091" width="9.140625" style="24" hidden="1"/>
    <col min="14092" max="14092" width="3.42578125" style="24" hidden="1"/>
    <col min="14093" max="14093" width="9.140625" style="24" hidden="1"/>
    <col min="14094" max="14094" width="21.28515625" style="24" hidden="1"/>
    <col min="14095" max="14095" width="12.42578125" style="24" hidden="1"/>
    <col min="14096" max="14338" width="9.140625" style="24" hidden="1"/>
    <col min="14339" max="14339" width="107" style="24" hidden="1"/>
    <col min="14340" max="14346" width="17.28515625" style="24" hidden="1"/>
    <col min="14347" max="14347" width="9.140625" style="24" hidden="1"/>
    <col min="14348" max="14348" width="3.42578125" style="24" hidden="1"/>
    <col min="14349" max="14349" width="9.140625" style="24" hidden="1"/>
    <col min="14350" max="14350" width="21.28515625" style="24" hidden="1"/>
    <col min="14351" max="14351" width="12.42578125" style="24" hidden="1"/>
    <col min="14352" max="14594" width="9.140625" style="24" hidden="1"/>
    <col min="14595" max="14595" width="107" style="24" hidden="1"/>
    <col min="14596" max="14602" width="17.28515625" style="24" hidden="1"/>
    <col min="14603" max="14603" width="9.140625" style="24" hidden="1"/>
    <col min="14604" max="14604" width="3.42578125" style="24" hidden="1"/>
    <col min="14605" max="14605" width="9.140625" style="24" hidden="1"/>
    <col min="14606" max="14606" width="21.28515625" style="24" hidden="1"/>
    <col min="14607" max="14607" width="12.42578125" style="24" hidden="1"/>
    <col min="14608" max="14850" width="9.140625" style="24" hidden="1"/>
    <col min="14851" max="14851" width="107" style="24" hidden="1"/>
    <col min="14852" max="14858" width="17.28515625" style="24" hidden="1"/>
    <col min="14859" max="14859" width="9.140625" style="24" hidden="1"/>
    <col min="14860" max="14860" width="3.42578125" style="24" hidden="1"/>
    <col min="14861" max="14861" width="9.140625" style="24" hidden="1"/>
    <col min="14862" max="14862" width="21.28515625" style="24" hidden="1"/>
    <col min="14863" max="14863" width="12.42578125" style="24" hidden="1"/>
    <col min="14864" max="15106" width="9.140625" style="24" hidden="1"/>
    <col min="15107" max="15107" width="107" style="24" hidden="1"/>
    <col min="15108" max="15114" width="17.28515625" style="24" hidden="1"/>
    <col min="15115" max="15115" width="9.140625" style="24" hidden="1"/>
    <col min="15116" max="15116" width="3.42578125" style="24" hidden="1"/>
    <col min="15117" max="15117" width="9.140625" style="24" hidden="1"/>
    <col min="15118" max="15118" width="21.28515625" style="24" hidden="1"/>
    <col min="15119" max="15119" width="12.42578125" style="24" hidden="1"/>
    <col min="15120" max="15362" width="9.140625" style="24" hidden="1"/>
    <col min="15363" max="15363" width="107" style="24" hidden="1"/>
    <col min="15364" max="15370" width="17.28515625" style="24" hidden="1"/>
    <col min="15371" max="15371" width="9.140625" style="24" hidden="1"/>
    <col min="15372" max="15372" width="3.42578125" style="24" hidden="1"/>
    <col min="15373" max="15373" width="9.140625" style="24" hidden="1"/>
    <col min="15374" max="15374" width="21.28515625" style="24" hidden="1"/>
    <col min="15375" max="15375" width="12.42578125" style="24" hidden="1"/>
    <col min="15376" max="15618" width="9.140625" style="24" hidden="1"/>
    <col min="15619" max="15619" width="107" style="24" hidden="1"/>
    <col min="15620" max="15626" width="17.28515625" style="24" hidden="1"/>
    <col min="15627" max="15627" width="9.140625" style="24" hidden="1"/>
    <col min="15628" max="15628" width="3.42578125" style="24" hidden="1"/>
    <col min="15629" max="15629" width="9.140625" style="24" hidden="1"/>
    <col min="15630" max="15630" width="21.28515625" style="24" hidden="1"/>
    <col min="15631" max="15631" width="12.42578125" style="24" hidden="1"/>
    <col min="15632" max="15874" width="9.140625" style="24" hidden="1"/>
    <col min="15875" max="15875" width="107" style="24" hidden="1"/>
    <col min="15876" max="15882" width="17.28515625" style="24" hidden="1"/>
    <col min="15883" max="15883" width="9.140625" style="24" hidden="1"/>
    <col min="15884" max="15884" width="3.42578125" style="24" hidden="1"/>
    <col min="15885" max="15885" width="9.140625" style="24" hidden="1"/>
    <col min="15886" max="15886" width="21.28515625" style="24" hidden="1"/>
    <col min="15887" max="15887" width="12.42578125" style="24" hidden="1"/>
    <col min="15888" max="16130" width="9.140625" style="24" hidden="1"/>
    <col min="16131" max="16131" width="107" style="24" hidden="1"/>
    <col min="16132" max="16138" width="17.28515625" style="24" hidden="1"/>
    <col min="16139" max="16139" width="9.140625" style="24" hidden="1"/>
    <col min="16140" max="16140" width="3.42578125" style="24" hidden="1"/>
    <col min="16141" max="16141" width="9.140625" style="24" hidden="1"/>
    <col min="16142" max="16142" width="21.28515625" style="24" hidden="1"/>
    <col min="16143" max="16143" width="12.42578125" style="24" hidden="1"/>
    <col min="16144" max="16384" width="9.140625" style="24" hidden="1"/>
  </cols>
  <sheetData>
    <row r="1" spans="1:15" s="4" customFormat="1" ht="7.5" hidden="1" customHeight="1">
      <c r="C1" s="148"/>
      <c r="D1" s="148"/>
      <c r="E1" s="149"/>
      <c r="F1" s="149"/>
      <c r="G1" s="149"/>
      <c r="H1" s="149"/>
      <c r="I1" s="149"/>
      <c r="J1" s="149"/>
      <c r="K1" s="149"/>
      <c r="L1" s="150"/>
    </row>
    <row r="2" spans="1:15" s="4" customFormat="1" ht="39" customHeight="1">
      <c r="C2" s="151" t="s">
        <v>0</v>
      </c>
      <c r="D2" s="151"/>
      <c r="E2" s="151"/>
      <c r="F2" s="151"/>
      <c r="G2" s="151"/>
      <c r="H2" s="151"/>
      <c r="I2" s="151"/>
      <c r="J2" s="151"/>
      <c r="K2" s="152"/>
      <c r="L2" s="150"/>
    </row>
    <row r="3" spans="1:15" s="4" customFormat="1" ht="42.75" customHeight="1">
      <c r="C3" s="151" t="s">
        <v>149</v>
      </c>
      <c r="D3" s="151"/>
      <c r="E3" s="151"/>
      <c r="F3" s="151"/>
      <c r="G3" s="151"/>
      <c r="H3" s="151"/>
      <c r="I3" s="151"/>
      <c r="J3" s="151"/>
      <c r="K3" s="152"/>
      <c r="L3" s="150"/>
    </row>
    <row r="4" spans="1:15" s="86" customFormat="1" ht="45" customHeight="1">
      <c r="C4" s="153" t="s">
        <v>3</v>
      </c>
      <c r="D4" s="153"/>
      <c r="E4" s="153"/>
      <c r="F4" s="153"/>
      <c r="G4" s="153"/>
      <c r="H4" s="153"/>
      <c r="I4" s="153"/>
      <c r="J4" s="153"/>
      <c r="K4" s="154"/>
      <c r="L4" s="155"/>
    </row>
    <row r="5" spans="1:15" s="156" customFormat="1" ht="9.75" customHeight="1">
      <c r="C5" s="157"/>
      <c r="D5" s="157"/>
      <c r="E5" s="157"/>
      <c r="F5" s="157"/>
      <c r="G5" s="157"/>
      <c r="H5" s="157"/>
      <c r="I5" s="157"/>
      <c r="J5" s="157"/>
      <c r="K5" s="157"/>
      <c r="L5" s="158"/>
    </row>
    <row r="6" spans="1:15" s="39" customFormat="1" ht="37.5" customHeight="1">
      <c r="C6" s="159"/>
      <c r="D6" s="160" t="s">
        <v>150</v>
      </c>
      <c r="E6" s="160" t="s">
        <v>151</v>
      </c>
      <c r="F6" s="160" t="s">
        <v>152</v>
      </c>
      <c r="G6" s="160" t="s">
        <v>153</v>
      </c>
      <c r="H6" s="160" t="s">
        <v>154</v>
      </c>
      <c r="I6" s="160" t="s">
        <v>155</v>
      </c>
      <c r="J6" s="160" t="s">
        <v>156</v>
      </c>
      <c r="K6" s="161"/>
      <c r="L6" s="161"/>
    </row>
    <row r="7" spans="1:15" s="39" customFormat="1" ht="36.75" customHeight="1">
      <c r="C7" s="162"/>
      <c r="D7" s="163" t="s">
        <v>157</v>
      </c>
      <c r="E7" s="163" t="s">
        <v>157</v>
      </c>
      <c r="F7" s="163" t="s">
        <v>157</v>
      </c>
      <c r="G7" s="163" t="str">
        <f>"DIC"</f>
        <v>DIC</v>
      </c>
      <c r="H7" s="163" t="str">
        <f>"DIC"</f>
        <v>DIC</v>
      </c>
      <c r="I7" s="163" t="str">
        <f>"DIC"</f>
        <v>DIC</v>
      </c>
      <c r="J7" s="163" t="str">
        <f>UPPER("Mar")</f>
        <v>MAR</v>
      </c>
      <c r="K7" s="161" t="s">
        <v>158</v>
      </c>
      <c r="L7" s="161"/>
    </row>
    <row r="8" spans="1:15" s="39" customFormat="1" ht="12" customHeight="1">
      <c r="C8" s="164"/>
      <c r="L8" s="161"/>
    </row>
    <row r="9" spans="1:15" s="147" customFormat="1" ht="41.25" customHeight="1">
      <c r="C9" s="165" t="s">
        <v>0</v>
      </c>
      <c r="L9" s="161"/>
    </row>
    <row r="10" spans="1:15" s="147" customFormat="1" ht="41.25" customHeight="1">
      <c r="A10" s="147" t="s">
        <v>159</v>
      </c>
      <c r="B10" s="147" t="s">
        <v>160</v>
      </c>
      <c r="C10" s="166" t="s">
        <v>161</v>
      </c>
      <c r="D10" s="167">
        <v>22894937.497779999</v>
      </c>
      <c r="E10" s="167">
        <v>24910472.519609999</v>
      </c>
      <c r="F10" s="167">
        <v>27778627.977880001</v>
      </c>
      <c r="G10" s="167">
        <v>36223316.545870006</v>
      </c>
      <c r="H10" s="167">
        <v>45150897.487739995</v>
      </c>
      <c r="I10" s="167">
        <v>54556080.634240001</v>
      </c>
      <c r="J10" s="167">
        <v>55746295.829970002</v>
      </c>
      <c r="L10" s="161"/>
    </row>
    <row r="11" spans="1:15" s="147" customFormat="1" ht="41.25" customHeight="1">
      <c r="A11" s="147" t="s">
        <v>159</v>
      </c>
      <c r="B11" s="168" t="s">
        <v>162</v>
      </c>
      <c r="C11" s="166" t="s">
        <v>163</v>
      </c>
      <c r="D11" s="167">
        <v>20452126.948419999</v>
      </c>
      <c r="E11" s="167">
        <v>23135384.654279999</v>
      </c>
      <c r="F11" s="167">
        <v>26359793.024390001</v>
      </c>
      <c r="G11" s="167">
        <v>35226192.860459998</v>
      </c>
      <c r="H11" s="167">
        <v>44421766.969750002</v>
      </c>
      <c r="I11" s="167">
        <v>53943147.241530001</v>
      </c>
      <c r="J11" s="167">
        <v>55044290.035530001</v>
      </c>
      <c r="K11" s="167"/>
      <c r="L11" s="161"/>
      <c r="N11" s="167"/>
    </row>
    <row r="12" spans="1:15" s="147" customFormat="1" ht="41.25" customHeight="1">
      <c r="A12" s="147" t="s">
        <v>159</v>
      </c>
      <c r="B12" s="24" t="s">
        <v>164</v>
      </c>
      <c r="C12" s="169" t="s">
        <v>165</v>
      </c>
      <c r="D12" s="167">
        <v>20149642.796970002</v>
      </c>
      <c r="E12" s="167">
        <v>22762749.625799999</v>
      </c>
      <c r="F12" s="167">
        <v>25974380.52282</v>
      </c>
      <c r="G12" s="167">
        <v>34613534.029959999</v>
      </c>
      <c r="H12" s="167">
        <v>43647052.080089994</v>
      </c>
      <c r="I12" s="167">
        <v>52853979.370800003</v>
      </c>
      <c r="J12" s="167">
        <v>53925213.633859999</v>
      </c>
      <c r="K12" s="167"/>
      <c r="L12" s="161"/>
      <c r="N12" s="167"/>
    </row>
    <row r="13" spans="1:15" s="147" customFormat="1" ht="41.25" customHeight="1">
      <c r="A13" s="147" t="s">
        <v>159</v>
      </c>
      <c r="B13" s="24" t="s">
        <v>166</v>
      </c>
      <c r="C13" s="169" t="s">
        <v>167</v>
      </c>
      <c r="D13" s="167">
        <v>25586.29263</v>
      </c>
      <c r="E13" s="167">
        <v>36364.578259999995</v>
      </c>
      <c r="F13" s="167">
        <v>20922.31799</v>
      </c>
      <c r="G13" s="167">
        <v>30092.20822</v>
      </c>
      <c r="H13" s="167">
        <v>18222.46155</v>
      </c>
      <c r="I13" s="167">
        <v>16044.474039999999</v>
      </c>
      <c r="J13" s="167">
        <v>13378.089769999999</v>
      </c>
      <c r="K13" s="167"/>
      <c r="L13" s="161"/>
      <c r="N13" s="167"/>
    </row>
    <row r="14" spans="1:15" s="147" customFormat="1" ht="41.25" customHeight="1">
      <c r="A14" s="147" t="s">
        <v>159</v>
      </c>
      <c r="B14" s="168" t="s">
        <v>168</v>
      </c>
      <c r="C14" s="169" t="s">
        <v>169</v>
      </c>
      <c r="D14" s="167">
        <v>212810.38047999999</v>
      </c>
      <c r="E14" s="167">
        <v>284930.17322000006</v>
      </c>
      <c r="F14" s="167">
        <v>271362.12255999999</v>
      </c>
      <c r="G14" s="167">
        <v>472675.48922000005</v>
      </c>
      <c r="H14" s="167">
        <v>499757.77000999998</v>
      </c>
      <c r="I14" s="167">
        <v>629216.53186999995</v>
      </c>
      <c r="J14" s="167">
        <v>642337.17154999997</v>
      </c>
      <c r="K14" s="167"/>
      <c r="L14" s="161"/>
      <c r="N14" s="167"/>
    </row>
    <row r="15" spans="1:15" s="147" customFormat="1" ht="41.25" customHeight="1">
      <c r="A15" s="147" t="s">
        <v>159</v>
      </c>
      <c r="B15" s="24" t="s">
        <v>170</v>
      </c>
      <c r="C15" s="169" t="s">
        <v>171</v>
      </c>
      <c r="D15" s="167">
        <v>22626.886620000001</v>
      </c>
      <c r="E15" s="167">
        <v>22824.99684</v>
      </c>
      <c r="F15" s="167">
        <v>33267.22539</v>
      </c>
      <c r="G15" s="167">
        <v>75286.024219999992</v>
      </c>
      <c r="H15" s="167">
        <v>64879.383439999998</v>
      </c>
      <c r="I15" s="167">
        <v>27490.179390000001</v>
      </c>
      <c r="J15" s="167">
        <v>26751.13062</v>
      </c>
      <c r="K15" s="167"/>
      <c r="L15" s="161"/>
      <c r="N15" s="167"/>
    </row>
    <row r="16" spans="1:15" s="147" customFormat="1" ht="41.25" customHeight="1">
      <c r="A16" s="147" t="s">
        <v>159</v>
      </c>
      <c r="B16" s="24" t="s">
        <v>172</v>
      </c>
      <c r="C16" s="169" t="s">
        <v>173</v>
      </c>
      <c r="D16" s="167">
        <v>41460.591740000003</v>
      </c>
      <c r="E16" s="167">
        <v>28515.280149999999</v>
      </c>
      <c r="F16" s="167">
        <v>59860.835639999998</v>
      </c>
      <c r="G16" s="167">
        <v>34605.108850000004</v>
      </c>
      <c r="H16" s="167">
        <v>102072.31346999999</v>
      </c>
      <c r="I16" s="167">
        <v>104865.64526</v>
      </c>
      <c r="J16" s="167">
        <v>122437.94786</v>
      </c>
      <c r="K16" s="167"/>
      <c r="L16" s="167"/>
      <c r="N16" s="167"/>
      <c r="O16" s="167"/>
    </row>
    <row r="17" spans="1:14" s="147" customFormat="1" ht="41.25" customHeight="1">
      <c r="A17" s="147" t="s">
        <v>159</v>
      </c>
      <c r="B17" s="168" t="s">
        <v>174</v>
      </c>
      <c r="C17" s="166" t="s">
        <v>175</v>
      </c>
      <c r="D17" s="167">
        <v>2442810.5493600001</v>
      </c>
      <c r="E17" s="167">
        <v>1775087.8653299999</v>
      </c>
      <c r="F17" s="167">
        <v>1418834.95349</v>
      </c>
      <c r="G17" s="167">
        <v>997123.68540999992</v>
      </c>
      <c r="H17" s="167">
        <v>729130.51798999996</v>
      </c>
      <c r="I17" s="167">
        <v>612933.39271000004</v>
      </c>
      <c r="J17" s="167">
        <v>702005.79444000009</v>
      </c>
      <c r="K17" s="167"/>
      <c r="L17" s="161"/>
      <c r="N17" s="167"/>
    </row>
    <row r="18" spans="1:14" s="147" customFormat="1" ht="41.25" customHeight="1">
      <c r="A18" s="147" t="s">
        <v>159</v>
      </c>
      <c r="B18" s="24" t="s">
        <v>176</v>
      </c>
      <c r="C18" s="166" t="s">
        <v>177</v>
      </c>
      <c r="D18" s="167">
        <v>131020.91993</v>
      </c>
      <c r="E18" s="167">
        <v>143209.81480000002</v>
      </c>
      <c r="F18" s="167">
        <v>133434.07884999999</v>
      </c>
      <c r="G18" s="167">
        <v>133004.44922000001</v>
      </c>
      <c r="H18" s="167">
        <v>146905.58713</v>
      </c>
      <c r="I18" s="167">
        <v>210831.18809000001</v>
      </c>
      <c r="J18" s="167">
        <v>268050.47334000003</v>
      </c>
      <c r="K18" s="167"/>
      <c r="L18" s="161"/>
      <c r="N18" s="167"/>
    </row>
    <row r="19" spans="1:14" s="147" customFormat="1" ht="41.25" customHeight="1">
      <c r="A19" s="147" t="s">
        <v>159</v>
      </c>
      <c r="B19" s="24" t="s">
        <v>178</v>
      </c>
      <c r="C19" s="166" t="s">
        <v>179</v>
      </c>
      <c r="D19" s="167">
        <v>84974.62</v>
      </c>
      <c r="E19" s="167">
        <v>92251.08799</v>
      </c>
      <c r="F19" s="167">
        <v>98134.104879999999</v>
      </c>
      <c r="G19" s="167">
        <v>125755.92327</v>
      </c>
      <c r="H19" s="167">
        <v>129924.61865</v>
      </c>
      <c r="I19" s="167">
        <v>177446.69261000003</v>
      </c>
      <c r="J19" s="167">
        <v>236656.52997</v>
      </c>
      <c r="K19" s="167"/>
      <c r="L19" s="161"/>
      <c r="N19" s="167"/>
    </row>
    <row r="20" spans="1:14" s="147" customFormat="1" ht="41.25" customHeight="1">
      <c r="A20" s="147" t="s">
        <v>159</v>
      </c>
      <c r="B20" s="168" t="s">
        <v>180</v>
      </c>
      <c r="C20" s="166" t="s">
        <v>181</v>
      </c>
      <c r="D20" s="167">
        <v>46046.299930000001</v>
      </c>
      <c r="E20" s="167">
        <v>50958.72681</v>
      </c>
      <c r="F20" s="167">
        <v>35299.973969999999</v>
      </c>
      <c r="G20" s="167">
        <v>7248.5259500000002</v>
      </c>
      <c r="H20" s="167">
        <v>16980.96848</v>
      </c>
      <c r="I20" s="167">
        <v>33384.495479999998</v>
      </c>
      <c r="J20" s="167">
        <v>31393.943370000001</v>
      </c>
      <c r="K20" s="167"/>
      <c r="L20" s="161"/>
      <c r="N20" s="167"/>
    </row>
    <row r="21" spans="1:14" s="147" customFormat="1" ht="41.25" customHeight="1">
      <c r="A21" s="147" t="s">
        <v>159</v>
      </c>
      <c r="B21" s="24" t="s">
        <v>182</v>
      </c>
      <c r="C21" s="166" t="s">
        <v>183</v>
      </c>
      <c r="D21" s="167">
        <v>1228799.9635300001</v>
      </c>
      <c r="E21" s="167">
        <v>970259.61468</v>
      </c>
      <c r="F21" s="167">
        <v>882752.25136999995</v>
      </c>
      <c r="G21" s="167">
        <v>680706.24176</v>
      </c>
      <c r="H21" s="167">
        <v>612210.84355999995</v>
      </c>
      <c r="I21" s="167">
        <v>601153.15524999995</v>
      </c>
      <c r="J21" s="167">
        <v>634702.05264000001</v>
      </c>
      <c r="K21" s="167"/>
      <c r="L21" s="161"/>
      <c r="N21" s="167"/>
    </row>
    <row r="22" spans="1:14" s="147" customFormat="1" ht="41.25" customHeight="1">
      <c r="A22" s="147" t="s">
        <v>159</v>
      </c>
      <c r="B22" s="24" t="s">
        <v>184</v>
      </c>
      <c r="C22" s="166" t="s">
        <v>185</v>
      </c>
      <c r="D22" s="167">
        <v>571984.3075</v>
      </c>
      <c r="E22" s="167">
        <v>504825.29674999998</v>
      </c>
      <c r="F22" s="167">
        <v>504203.00043000001</v>
      </c>
      <c r="G22" s="167">
        <v>354022.78811000002</v>
      </c>
      <c r="H22" s="167">
        <v>346573.60749999998</v>
      </c>
      <c r="I22" s="167">
        <v>413914.75541000004</v>
      </c>
      <c r="J22" s="167">
        <v>439092.50537999999</v>
      </c>
      <c r="K22" s="167"/>
      <c r="L22" s="161"/>
      <c r="N22" s="167"/>
    </row>
    <row r="23" spans="1:14" s="147" customFormat="1" ht="41.25" customHeight="1">
      <c r="A23" s="147" t="s">
        <v>159</v>
      </c>
      <c r="B23" s="168" t="s">
        <v>186</v>
      </c>
      <c r="C23" s="166" t="s">
        <v>187</v>
      </c>
      <c r="D23" s="167">
        <v>656815.65602999995</v>
      </c>
      <c r="E23" s="167">
        <v>465434.31793000002</v>
      </c>
      <c r="F23" s="167">
        <v>378549.25094</v>
      </c>
      <c r="G23" s="167">
        <v>326683.45364999998</v>
      </c>
      <c r="H23" s="167">
        <v>265637.23606000002</v>
      </c>
      <c r="I23" s="167">
        <v>187238.39984</v>
      </c>
      <c r="J23" s="167">
        <v>195609.54725999999</v>
      </c>
      <c r="K23" s="167"/>
      <c r="L23" s="161"/>
      <c r="N23" s="167"/>
    </row>
    <row r="24" spans="1:14" s="147" customFormat="1" ht="41.25" customHeight="1">
      <c r="A24" s="147" t="s">
        <v>159</v>
      </c>
      <c r="B24" s="24" t="s">
        <v>188</v>
      </c>
      <c r="C24" s="166" t="s">
        <v>189</v>
      </c>
      <c r="D24" s="167">
        <v>4705092.0846600002</v>
      </c>
      <c r="E24" s="167">
        <v>4877252.7900900003</v>
      </c>
      <c r="F24" s="167">
        <v>5332949.3673</v>
      </c>
      <c r="G24" s="167">
        <v>6112992.36283</v>
      </c>
      <c r="H24" s="167">
        <v>8019870.4957400002</v>
      </c>
      <c r="I24" s="167">
        <v>9696980.0709599983</v>
      </c>
      <c r="J24" s="167">
        <v>10010010.168399999</v>
      </c>
      <c r="K24" s="167"/>
      <c r="L24" s="161"/>
      <c r="N24" s="167"/>
    </row>
    <row r="25" spans="1:14" s="147" customFormat="1" ht="41.25" customHeight="1">
      <c r="A25" s="147" t="s">
        <v>159</v>
      </c>
      <c r="B25" s="24" t="s">
        <v>190</v>
      </c>
      <c r="C25" s="169" t="s">
        <v>191</v>
      </c>
      <c r="D25" s="167">
        <v>250573.89575999998</v>
      </c>
      <c r="E25" s="167">
        <v>303431.61582000001</v>
      </c>
      <c r="F25" s="167">
        <v>265532.75657999999</v>
      </c>
      <c r="G25" s="167">
        <v>278206.55695</v>
      </c>
      <c r="H25" s="167">
        <v>372802.71927</v>
      </c>
      <c r="I25" s="167">
        <v>484659.61911000003</v>
      </c>
      <c r="J25" s="167">
        <v>506252.54619000002</v>
      </c>
      <c r="K25" s="167"/>
      <c r="L25" s="161"/>
      <c r="N25" s="167"/>
    </row>
    <row r="26" spans="1:14" s="147" customFormat="1" ht="41.25" customHeight="1">
      <c r="A26" s="147" t="s">
        <v>159</v>
      </c>
      <c r="B26" s="24" t="s">
        <v>192</v>
      </c>
      <c r="C26" s="170" t="s">
        <v>193</v>
      </c>
      <c r="D26" s="167">
        <v>-1574443.8341199998</v>
      </c>
      <c r="E26" s="167">
        <v>-1547857.4552500001</v>
      </c>
      <c r="F26" s="167">
        <v>-1415464.4569399999</v>
      </c>
      <c r="G26" s="167">
        <v>-1387194.6875400001</v>
      </c>
      <c r="H26" s="167">
        <v>-1510491.2151400002</v>
      </c>
      <c r="I26" s="167">
        <v>-1584577.0681099999</v>
      </c>
      <c r="J26" s="167">
        <v>-1663840.4773599999</v>
      </c>
      <c r="K26" s="167"/>
      <c r="L26" s="161"/>
      <c r="N26" s="167"/>
    </row>
    <row r="27" spans="1:14" s="147" customFormat="1" ht="41.25" customHeight="1">
      <c r="A27" s="147" t="s">
        <v>159</v>
      </c>
      <c r="B27" s="24" t="s">
        <v>194</v>
      </c>
      <c r="C27" s="171" t="s">
        <v>195</v>
      </c>
      <c r="D27" s="167">
        <v>27635980.527599998</v>
      </c>
      <c r="E27" s="167">
        <v>29656768.899769999</v>
      </c>
      <c r="F27" s="167">
        <v>32977831.975029998</v>
      </c>
      <c r="G27" s="167">
        <v>42041031.46909</v>
      </c>
      <c r="H27" s="167">
        <v>52792195.918290004</v>
      </c>
      <c r="I27" s="167">
        <v>63965127.599529997</v>
      </c>
      <c r="J27" s="167">
        <v>65501470.593169995</v>
      </c>
      <c r="K27" s="167"/>
      <c r="L27" s="161"/>
      <c r="N27" s="167"/>
    </row>
    <row r="28" spans="1:14" s="39" customFormat="1" ht="9.75" thickBot="1">
      <c r="C28" s="172"/>
      <c r="D28" s="172"/>
      <c r="E28" s="173"/>
      <c r="F28" s="174"/>
      <c r="G28" s="174"/>
      <c r="H28" s="174"/>
      <c r="I28" s="174"/>
      <c r="J28" s="174"/>
      <c r="K28" s="175"/>
      <c r="L28" s="176"/>
    </row>
    <row r="29" spans="1:14" s="39" customFormat="1" ht="21" customHeight="1" thickTop="1">
      <c r="C29" s="147" t="s">
        <v>196</v>
      </c>
      <c r="D29" s="177"/>
      <c r="E29" s="178"/>
      <c r="F29" s="40"/>
      <c r="G29" s="40"/>
      <c r="H29" s="40"/>
      <c r="I29" s="40"/>
      <c r="J29" s="40"/>
      <c r="K29" s="40"/>
      <c r="L29" s="176"/>
    </row>
    <row r="30" spans="1:14" s="39" customFormat="1" ht="15" customHeight="1">
      <c r="C30" s="147" t="s">
        <v>197</v>
      </c>
      <c r="D30" s="177"/>
      <c r="E30" s="178"/>
      <c r="F30" s="40"/>
      <c r="G30" s="40"/>
      <c r="H30" s="40"/>
      <c r="I30" s="40"/>
      <c r="J30" s="40"/>
      <c r="K30" s="40"/>
      <c r="L30" s="176"/>
    </row>
    <row r="31" spans="1:14" s="39" customFormat="1" ht="15" customHeight="1">
      <c r="C31" s="147" t="s">
        <v>198</v>
      </c>
      <c r="D31" s="177"/>
      <c r="E31" s="178"/>
      <c r="F31" s="40"/>
      <c r="G31" s="40"/>
      <c r="H31" s="40"/>
      <c r="I31" s="40"/>
      <c r="J31" s="40"/>
      <c r="K31" s="40"/>
      <c r="L31" s="176"/>
    </row>
    <row r="32" spans="1:14" s="39" customFormat="1" ht="13.5" hidden="1" customHeight="1">
      <c r="C32" s="177"/>
      <c r="D32" s="177"/>
      <c r="E32" s="178"/>
      <c r="F32" s="40"/>
      <c r="G32" s="40"/>
      <c r="H32" s="40"/>
      <c r="I32" s="40"/>
      <c r="J32" s="40"/>
      <c r="K32" s="40"/>
      <c r="L32" s="176"/>
    </row>
  </sheetData>
  <mergeCells count="3">
    <mergeCell ref="C2:J2"/>
    <mergeCell ref="C3:J3"/>
    <mergeCell ref="C4:J4"/>
  </mergeCells>
  <pageMargins left="0.94" right="0.56999999999999995" top="0.64" bottom="0.43" header="0.5" footer="0.39"/>
  <pageSetup scale="41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WVY646"/>
  <sheetViews>
    <sheetView zoomScale="70" zoomScaleNormal="70" workbookViewId="0">
      <selection activeCell="A28" sqref="A28:XFD1048576"/>
    </sheetView>
  </sheetViews>
  <sheetFormatPr defaultColWidth="0" defaultRowHeight="12.75" zeroHeight="1"/>
  <cols>
    <col min="1" max="1" width="38.28515625" style="43" customWidth="1"/>
    <col min="2" max="14" width="13.85546875" style="24" customWidth="1"/>
    <col min="15" max="15" width="15" style="24" customWidth="1"/>
    <col min="16" max="16" width="12.140625" style="24" customWidth="1"/>
    <col min="17" max="17" width="2.5703125" style="219" hidden="1"/>
    <col min="18" max="256" width="9.140625" style="24" hidden="1"/>
    <col min="257" max="257" width="38.28515625" style="24" hidden="1"/>
    <col min="258" max="270" width="13.85546875" style="24" hidden="1"/>
    <col min="271" max="271" width="15" style="24" hidden="1"/>
    <col min="272" max="272" width="12.140625" style="24" hidden="1"/>
    <col min="273" max="273" width="2.5703125" style="24" hidden="1"/>
    <col min="274" max="512" width="9.140625" style="24" hidden="1"/>
    <col min="513" max="513" width="38.28515625" style="24" hidden="1"/>
    <col min="514" max="526" width="13.85546875" style="24" hidden="1"/>
    <col min="527" max="527" width="15" style="24" hidden="1"/>
    <col min="528" max="528" width="12.140625" style="24" hidden="1"/>
    <col min="529" max="529" width="2.5703125" style="24" hidden="1"/>
    <col min="530" max="768" width="9.140625" style="24" hidden="1"/>
    <col min="769" max="769" width="38.28515625" style="24" hidden="1"/>
    <col min="770" max="782" width="13.85546875" style="24" hidden="1"/>
    <col min="783" max="783" width="15" style="24" hidden="1"/>
    <col min="784" max="784" width="12.140625" style="24" hidden="1"/>
    <col min="785" max="785" width="2.5703125" style="24" hidden="1"/>
    <col min="786" max="1024" width="9.140625" style="24" hidden="1"/>
    <col min="1025" max="1025" width="38.28515625" style="24" hidden="1"/>
    <col min="1026" max="1038" width="13.85546875" style="24" hidden="1"/>
    <col min="1039" max="1039" width="15" style="24" hidden="1"/>
    <col min="1040" max="1040" width="12.140625" style="24" hidden="1"/>
    <col min="1041" max="1041" width="2.5703125" style="24" hidden="1"/>
    <col min="1042" max="1280" width="9.140625" style="24" hidden="1"/>
    <col min="1281" max="1281" width="38.28515625" style="24" hidden="1"/>
    <col min="1282" max="1294" width="13.85546875" style="24" hidden="1"/>
    <col min="1295" max="1295" width="15" style="24" hidden="1"/>
    <col min="1296" max="1296" width="12.140625" style="24" hidden="1"/>
    <col min="1297" max="1297" width="2.5703125" style="24" hidden="1"/>
    <col min="1298" max="1536" width="9.140625" style="24" hidden="1"/>
    <col min="1537" max="1537" width="38.28515625" style="24" hidden="1"/>
    <col min="1538" max="1550" width="13.85546875" style="24" hidden="1"/>
    <col min="1551" max="1551" width="15" style="24" hidden="1"/>
    <col min="1552" max="1552" width="12.140625" style="24" hidden="1"/>
    <col min="1553" max="1553" width="2.5703125" style="24" hidden="1"/>
    <col min="1554" max="1792" width="9.140625" style="24" hidden="1"/>
    <col min="1793" max="1793" width="38.28515625" style="24" hidden="1"/>
    <col min="1794" max="1806" width="13.85546875" style="24" hidden="1"/>
    <col min="1807" max="1807" width="15" style="24" hidden="1"/>
    <col min="1808" max="1808" width="12.140625" style="24" hidden="1"/>
    <col min="1809" max="1809" width="2.5703125" style="24" hidden="1"/>
    <col min="1810" max="2048" width="9.140625" style="24" hidden="1"/>
    <col min="2049" max="2049" width="38.28515625" style="24" hidden="1"/>
    <col min="2050" max="2062" width="13.85546875" style="24" hidden="1"/>
    <col min="2063" max="2063" width="15" style="24" hidden="1"/>
    <col min="2064" max="2064" width="12.140625" style="24" hidden="1"/>
    <col min="2065" max="2065" width="2.5703125" style="24" hidden="1"/>
    <col min="2066" max="2304" width="9.140625" style="24" hidden="1"/>
    <col min="2305" max="2305" width="38.28515625" style="24" hidden="1"/>
    <col min="2306" max="2318" width="13.85546875" style="24" hidden="1"/>
    <col min="2319" max="2319" width="15" style="24" hidden="1"/>
    <col min="2320" max="2320" width="12.140625" style="24" hidden="1"/>
    <col min="2321" max="2321" width="2.5703125" style="24" hidden="1"/>
    <col min="2322" max="2560" width="9.140625" style="24" hidden="1"/>
    <col min="2561" max="2561" width="38.28515625" style="24" hidden="1"/>
    <col min="2562" max="2574" width="13.85546875" style="24" hidden="1"/>
    <col min="2575" max="2575" width="15" style="24" hidden="1"/>
    <col min="2576" max="2576" width="12.140625" style="24" hidden="1"/>
    <col min="2577" max="2577" width="2.5703125" style="24" hidden="1"/>
    <col min="2578" max="2816" width="9.140625" style="24" hidden="1"/>
    <col min="2817" max="2817" width="38.28515625" style="24" hidden="1"/>
    <col min="2818" max="2830" width="13.85546875" style="24" hidden="1"/>
    <col min="2831" max="2831" width="15" style="24" hidden="1"/>
    <col min="2832" max="2832" width="12.140625" style="24" hidden="1"/>
    <col min="2833" max="2833" width="2.5703125" style="24" hidden="1"/>
    <col min="2834" max="3072" width="9.140625" style="24" hidden="1"/>
    <col min="3073" max="3073" width="38.28515625" style="24" hidden="1"/>
    <col min="3074" max="3086" width="13.85546875" style="24" hidden="1"/>
    <col min="3087" max="3087" width="15" style="24" hidden="1"/>
    <col min="3088" max="3088" width="12.140625" style="24" hidden="1"/>
    <col min="3089" max="3089" width="2.5703125" style="24" hidden="1"/>
    <col min="3090" max="3328" width="9.140625" style="24" hidden="1"/>
    <col min="3329" max="3329" width="38.28515625" style="24" hidden="1"/>
    <col min="3330" max="3342" width="13.85546875" style="24" hidden="1"/>
    <col min="3343" max="3343" width="15" style="24" hidden="1"/>
    <col min="3344" max="3344" width="12.140625" style="24" hidden="1"/>
    <col min="3345" max="3345" width="2.5703125" style="24" hidden="1"/>
    <col min="3346" max="3584" width="9.140625" style="24" hidden="1"/>
    <col min="3585" max="3585" width="38.28515625" style="24" hidden="1"/>
    <col min="3586" max="3598" width="13.85546875" style="24" hidden="1"/>
    <col min="3599" max="3599" width="15" style="24" hidden="1"/>
    <col min="3600" max="3600" width="12.140625" style="24" hidden="1"/>
    <col min="3601" max="3601" width="2.5703125" style="24" hidden="1"/>
    <col min="3602" max="3840" width="9.140625" style="24" hidden="1"/>
    <col min="3841" max="3841" width="38.28515625" style="24" hidden="1"/>
    <col min="3842" max="3854" width="13.85546875" style="24" hidden="1"/>
    <col min="3855" max="3855" width="15" style="24" hidden="1"/>
    <col min="3856" max="3856" width="12.140625" style="24" hidden="1"/>
    <col min="3857" max="3857" width="2.5703125" style="24" hidden="1"/>
    <col min="3858" max="4096" width="9.140625" style="24" hidden="1"/>
    <col min="4097" max="4097" width="38.28515625" style="24" hidden="1"/>
    <col min="4098" max="4110" width="13.85546875" style="24" hidden="1"/>
    <col min="4111" max="4111" width="15" style="24" hidden="1"/>
    <col min="4112" max="4112" width="12.140625" style="24" hidden="1"/>
    <col min="4113" max="4113" width="2.5703125" style="24" hidden="1"/>
    <col min="4114" max="4352" width="9.140625" style="24" hidden="1"/>
    <col min="4353" max="4353" width="38.28515625" style="24" hidden="1"/>
    <col min="4354" max="4366" width="13.85546875" style="24" hidden="1"/>
    <col min="4367" max="4367" width="15" style="24" hidden="1"/>
    <col min="4368" max="4368" width="12.140625" style="24" hidden="1"/>
    <col min="4369" max="4369" width="2.5703125" style="24" hidden="1"/>
    <col min="4370" max="4608" width="9.140625" style="24" hidden="1"/>
    <col min="4609" max="4609" width="38.28515625" style="24" hidden="1"/>
    <col min="4610" max="4622" width="13.85546875" style="24" hidden="1"/>
    <col min="4623" max="4623" width="15" style="24" hidden="1"/>
    <col min="4624" max="4624" width="12.140625" style="24" hidden="1"/>
    <col min="4625" max="4625" width="2.5703125" style="24" hidden="1"/>
    <col min="4626" max="4864" width="9.140625" style="24" hidden="1"/>
    <col min="4865" max="4865" width="38.28515625" style="24" hidden="1"/>
    <col min="4866" max="4878" width="13.85546875" style="24" hidden="1"/>
    <col min="4879" max="4879" width="15" style="24" hidden="1"/>
    <col min="4880" max="4880" width="12.140625" style="24" hidden="1"/>
    <col min="4881" max="4881" width="2.5703125" style="24" hidden="1"/>
    <col min="4882" max="5120" width="9.140625" style="24" hidden="1"/>
    <col min="5121" max="5121" width="38.28515625" style="24" hidden="1"/>
    <col min="5122" max="5134" width="13.85546875" style="24" hidden="1"/>
    <col min="5135" max="5135" width="15" style="24" hidden="1"/>
    <col min="5136" max="5136" width="12.140625" style="24" hidden="1"/>
    <col min="5137" max="5137" width="2.5703125" style="24" hidden="1"/>
    <col min="5138" max="5376" width="9.140625" style="24" hidden="1"/>
    <col min="5377" max="5377" width="38.28515625" style="24" hidden="1"/>
    <col min="5378" max="5390" width="13.85546875" style="24" hidden="1"/>
    <col min="5391" max="5391" width="15" style="24" hidden="1"/>
    <col min="5392" max="5392" width="12.140625" style="24" hidden="1"/>
    <col min="5393" max="5393" width="2.5703125" style="24" hidden="1"/>
    <col min="5394" max="5632" width="9.140625" style="24" hidden="1"/>
    <col min="5633" max="5633" width="38.28515625" style="24" hidden="1"/>
    <col min="5634" max="5646" width="13.85546875" style="24" hidden="1"/>
    <col min="5647" max="5647" width="15" style="24" hidden="1"/>
    <col min="5648" max="5648" width="12.140625" style="24" hidden="1"/>
    <col min="5649" max="5649" width="2.5703125" style="24" hidden="1"/>
    <col min="5650" max="5888" width="9.140625" style="24" hidden="1"/>
    <col min="5889" max="5889" width="38.28515625" style="24" hidden="1"/>
    <col min="5890" max="5902" width="13.85546875" style="24" hidden="1"/>
    <col min="5903" max="5903" width="15" style="24" hidden="1"/>
    <col min="5904" max="5904" width="12.140625" style="24" hidden="1"/>
    <col min="5905" max="5905" width="2.5703125" style="24" hidden="1"/>
    <col min="5906" max="6144" width="9.140625" style="24" hidden="1"/>
    <col min="6145" max="6145" width="38.28515625" style="24" hidden="1"/>
    <col min="6146" max="6158" width="13.85546875" style="24" hidden="1"/>
    <col min="6159" max="6159" width="15" style="24" hidden="1"/>
    <col min="6160" max="6160" width="12.140625" style="24" hidden="1"/>
    <col min="6161" max="6161" width="2.5703125" style="24" hidden="1"/>
    <col min="6162" max="6400" width="9.140625" style="24" hidden="1"/>
    <col min="6401" max="6401" width="38.28515625" style="24" hidden="1"/>
    <col min="6402" max="6414" width="13.85546875" style="24" hidden="1"/>
    <col min="6415" max="6415" width="15" style="24" hidden="1"/>
    <col min="6416" max="6416" width="12.140625" style="24" hidden="1"/>
    <col min="6417" max="6417" width="2.5703125" style="24" hidden="1"/>
    <col min="6418" max="6656" width="9.140625" style="24" hidden="1"/>
    <col min="6657" max="6657" width="38.28515625" style="24" hidden="1"/>
    <col min="6658" max="6670" width="13.85546875" style="24" hidden="1"/>
    <col min="6671" max="6671" width="15" style="24" hidden="1"/>
    <col min="6672" max="6672" width="12.140625" style="24" hidden="1"/>
    <col min="6673" max="6673" width="2.5703125" style="24" hidden="1"/>
    <col min="6674" max="6912" width="9.140625" style="24" hidden="1"/>
    <col min="6913" max="6913" width="38.28515625" style="24" hidden="1"/>
    <col min="6914" max="6926" width="13.85546875" style="24" hidden="1"/>
    <col min="6927" max="6927" width="15" style="24" hidden="1"/>
    <col min="6928" max="6928" width="12.140625" style="24" hidden="1"/>
    <col min="6929" max="6929" width="2.5703125" style="24" hidden="1"/>
    <col min="6930" max="7168" width="9.140625" style="24" hidden="1"/>
    <col min="7169" max="7169" width="38.28515625" style="24" hidden="1"/>
    <col min="7170" max="7182" width="13.85546875" style="24" hidden="1"/>
    <col min="7183" max="7183" width="15" style="24" hidden="1"/>
    <col min="7184" max="7184" width="12.140625" style="24" hidden="1"/>
    <col min="7185" max="7185" width="2.5703125" style="24" hidden="1"/>
    <col min="7186" max="7424" width="9.140625" style="24" hidden="1"/>
    <col min="7425" max="7425" width="38.28515625" style="24" hidden="1"/>
    <col min="7426" max="7438" width="13.85546875" style="24" hidden="1"/>
    <col min="7439" max="7439" width="15" style="24" hidden="1"/>
    <col min="7440" max="7440" width="12.140625" style="24" hidden="1"/>
    <col min="7441" max="7441" width="2.5703125" style="24" hidden="1"/>
    <col min="7442" max="7680" width="9.140625" style="24" hidden="1"/>
    <col min="7681" max="7681" width="38.28515625" style="24" hidden="1"/>
    <col min="7682" max="7694" width="13.85546875" style="24" hidden="1"/>
    <col min="7695" max="7695" width="15" style="24" hidden="1"/>
    <col min="7696" max="7696" width="12.140625" style="24" hidden="1"/>
    <col min="7697" max="7697" width="2.5703125" style="24" hidden="1"/>
    <col min="7698" max="7936" width="9.140625" style="24" hidden="1"/>
    <col min="7937" max="7937" width="38.28515625" style="24" hidden="1"/>
    <col min="7938" max="7950" width="13.85546875" style="24" hidden="1"/>
    <col min="7951" max="7951" width="15" style="24" hidden="1"/>
    <col min="7952" max="7952" width="12.140625" style="24" hidden="1"/>
    <col min="7953" max="7953" width="2.5703125" style="24" hidden="1"/>
    <col min="7954" max="8192" width="9.140625" style="24" hidden="1"/>
    <col min="8193" max="8193" width="38.28515625" style="24" hidden="1"/>
    <col min="8194" max="8206" width="13.85546875" style="24" hidden="1"/>
    <col min="8207" max="8207" width="15" style="24" hidden="1"/>
    <col min="8208" max="8208" width="12.140625" style="24" hidden="1"/>
    <col min="8209" max="8209" width="2.5703125" style="24" hidden="1"/>
    <col min="8210" max="8448" width="9.140625" style="24" hidden="1"/>
    <col min="8449" max="8449" width="38.28515625" style="24" hidden="1"/>
    <col min="8450" max="8462" width="13.85546875" style="24" hidden="1"/>
    <col min="8463" max="8463" width="15" style="24" hidden="1"/>
    <col min="8464" max="8464" width="12.140625" style="24" hidden="1"/>
    <col min="8465" max="8465" width="2.5703125" style="24" hidden="1"/>
    <col min="8466" max="8704" width="9.140625" style="24" hidden="1"/>
    <col min="8705" max="8705" width="38.28515625" style="24" hidden="1"/>
    <col min="8706" max="8718" width="13.85546875" style="24" hidden="1"/>
    <col min="8719" max="8719" width="15" style="24" hidden="1"/>
    <col min="8720" max="8720" width="12.140625" style="24" hidden="1"/>
    <col min="8721" max="8721" width="2.5703125" style="24" hidden="1"/>
    <col min="8722" max="8960" width="9.140625" style="24" hidden="1"/>
    <col min="8961" max="8961" width="38.28515625" style="24" hidden="1"/>
    <col min="8962" max="8974" width="13.85546875" style="24" hidden="1"/>
    <col min="8975" max="8975" width="15" style="24" hidden="1"/>
    <col min="8976" max="8976" width="12.140625" style="24" hidden="1"/>
    <col min="8977" max="8977" width="2.5703125" style="24" hidden="1"/>
    <col min="8978" max="9216" width="9.140625" style="24" hidden="1"/>
    <col min="9217" max="9217" width="38.28515625" style="24" hidden="1"/>
    <col min="9218" max="9230" width="13.85546875" style="24" hidden="1"/>
    <col min="9231" max="9231" width="15" style="24" hidden="1"/>
    <col min="9232" max="9232" width="12.140625" style="24" hidden="1"/>
    <col min="9233" max="9233" width="2.5703125" style="24" hidden="1"/>
    <col min="9234" max="9472" width="9.140625" style="24" hidden="1"/>
    <col min="9473" max="9473" width="38.28515625" style="24" hidden="1"/>
    <col min="9474" max="9486" width="13.85546875" style="24" hidden="1"/>
    <col min="9487" max="9487" width="15" style="24" hidden="1"/>
    <col min="9488" max="9488" width="12.140625" style="24" hidden="1"/>
    <col min="9489" max="9489" width="2.5703125" style="24" hidden="1"/>
    <col min="9490" max="9728" width="9.140625" style="24" hidden="1"/>
    <col min="9729" max="9729" width="38.28515625" style="24" hidden="1"/>
    <col min="9730" max="9742" width="13.85546875" style="24" hidden="1"/>
    <col min="9743" max="9743" width="15" style="24" hidden="1"/>
    <col min="9744" max="9744" width="12.140625" style="24" hidden="1"/>
    <col min="9745" max="9745" width="2.5703125" style="24" hidden="1"/>
    <col min="9746" max="9984" width="9.140625" style="24" hidden="1"/>
    <col min="9985" max="9985" width="38.28515625" style="24" hidden="1"/>
    <col min="9986" max="9998" width="13.85546875" style="24" hidden="1"/>
    <col min="9999" max="9999" width="15" style="24" hidden="1"/>
    <col min="10000" max="10000" width="12.140625" style="24" hidden="1"/>
    <col min="10001" max="10001" width="2.5703125" style="24" hidden="1"/>
    <col min="10002" max="10240" width="9.140625" style="24" hidden="1"/>
    <col min="10241" max="10241" width="38.28515625" style="24" hidden="1"/>
    <col min="10242" max="10254" width="13.85546875" style="24" hidden="1"/>
    <col min="10255" max="10255" width="15" style="24" hidden="1"/>
    <col min="10256" max="10256" width="12.140625" style="24" hidden="1"/>
    <col min="10257" max="10257" width="2.5703125" style="24" hidden="1"/>
    <col min="10258" max="10496" width="9.140625" style="24" hidden="1"/>
    <col min="10497" max="10497" width="38.28515625" style="24" hidden="1"/>
    <col min="10498" max="10510" width="13.85546875" style="24" hidden="1"/>
    <col min="10511" max="10511" width="15" style="24" hidden="1"/>
    <col min="10512" max="10512" width="12.140625" style="24" hidden="1"/>
    <col min="10513" max="10513" width="2.5703125" style="24" hidden="1"/>
    <col min="10514" max="10752" width="9.140625" style="24" hidden="1"/>
    <col min="10753" max="10753" width="38.28515625" style="24" hidden="1"/>
    <col min="10754" max="10766" width="13.85546875" style="24" hidden="1"/>
    <col min="10767" max="10767" width="15" style="24" hidden="1"/>
    <col min="10768" max="10768" width="12.140625" style="24" hidden="1"/>
    <col min="10769" max="10769" width="2.5703125" style="24" hidden="1"/>
    <col min="10770" max="11008" width="9.140625" style="24" hidden="1"/>
    <col min="11009" max="11009" width="38.28515625" style="24" hidden="1"/>
    <col min="11010" max="11022" width="13.85546875" style="24" hidden="1"/>
    <col min="11023" max="11023" width="15" style="24" hidden="1"/>
    <col min="11024" max="11024" width="12.140625" style="24" hidden="1"/>
    <col min="11025" max="11025" width="2.5703125" style="24" hidden="1"/>
    <col min="11026" max="11264" width="9.140625" style="24" hidden="1"/>
    <col min="11265" max="11265" width="38.28515625" style="24" hidden="1"/>
    <col min="11266" max="11278" width="13.85546875" style="24" hidden="1"/>
    <col min="11279" max="11279" width="15" style="24" hidden="1"/>
    <col min="11280" max="11280" width="12.140625" style="24" hidden="1"/>
    <col min="11281" max="11281" width="2.5703125" style="24" hidden="1"/>
    <col min="11282" max="11520" width="9.140625" style="24" hidden="1"/>
    <col min="11521" max="11521" width="38.28515625" style="24" hidden="1"/>
    <col min="11522" max="11534" width="13.85546875" style="24" hidden="1"/>
    <col min="11535" max="11535" width="15" style="24" hidden="1"/>
    <col min="11536" max="11536" width="12.140625" style="24" hidden="1"/>
    <col min="11537" max="11537" width="2.5703125" style="24" hidden="1"/>
    <col min="11538" max="11776" width="9.140625" style="24" hidden="1"/>
    <col min="11777" max="11777" width="38.28515625" style="24" hidden="1"/>
    <col min="11778" max="11790" width="13.85546875" style="24" hidden="1"/>
    <col min="11791" max="11791" width="15" style="24" hidden="1"/>
    <col min="11792" max="11792" width="12.140625" style="24" hidden="1"/>
    <col min="11793" max="11793" width="2.5703125" style="24" hidden="1"/>
    <col min="11794" max="12032" width="9.140625" style="24" hidden="1"/>
    <col min="12033" max="12033" width="38.28515625" style="24" hidden="1"/>
    <col min="12034" max="12046" width="13.85546875" style="24" hidden="1"/>
    <col min="12047" max="12047" width="15" style="24" hidden="1"/>
    <col min="12048" max="12048" width="12.140625" style="24" hidden="1"/>
    <col min="12049" max="12049" width="2.5703125" style="24" hidden="1"/>
    <col min="12050" max="12288" width="9.140625" style="24" hidden="1"/>
    <col min="12289" max="12289" width="38.28515625" style="24" hidden="1"/>
    <col min="12290" max="12302" width="13.85546875" style="24" hidden="1"/>
    <col min="12303" max="12303" width="15" style="24" hidden="1"/>
    <col min="12304" max="12304" width="12.140625" style="24" hidden="1"/>
    <col min="12305" max="12305" width="2.5703125" style="24" hidden="1"/>
    <col min="12306" max="12544" width="9.140625" style="24" hidden="1"/>
    <col min="12545" max="12545" width="38.28515625" style="24" hidden="1"/>
    <col min="12546" max="12558" width="13.85546875" style="24" hidden="1"/>
    <col min="12559" max="12559" width="15" style="24" hidden="1"/>
    <col min="12560" max="12560" width="12.140625" style="24" hidden="1"/>
    <col min="12561" max="12561" width="2.5703125" style="24" hidden="1"/>
    <col min="12562" max="12800" width="9.140625" style="24" hidden="1"/>
    <col min="12801" max="12801" width="38.28515625" style="24" hidden="1"/>
    <col min="12802" max="12814" width="13.85546875" style="24" hidden="1"/>
    <col min="12815" max="12815" width="15" style="24" hidden="1"/>
    <col min="12816" max="12816" width="12.140625" style="24" hidden="1"/>
    <col min="12817" max="12817" width="2.5703125" style="24" hidden="1"/>
    <col min="12818" max="13056" width="9.140625" style="24" hidden="1"/>
    <col min="13057" max="13057" width="38.28515625" style="24" hidden="1"/>
    <col min="13058" max="13070" width="13.85546875" style="24" hidden="1"/>
    <col min="13071" max="13071" width="15" style="24" hidden="1"/>
    <col min="13072" max="13072" width="12.140625" style="24" hidden="1"/>
    <col min="13073" max="13073" width="2.5703125" style="24" hidden="1"/>
    <col min="13074" max="13312" width="9.140625" style="24" hidden="1"/>
    <col min="13313" max="13313" width="38.28515625" style="24" hidden="1"/>
    <col min="13314" max="13326" width="13.85546875" style="24" hidden="1"/>
    <col min="13327" max="13327" width="15" style="24" hidden="1"/>
    <col min="13328" max="13328" width="12.140625" style="24" hidden="1"/>
    <col min="13329" max="13329" width="2.5703125" style="24" hidden="1"/>
    <col min="13330" max="13568" width="9.140625" style="24" hidden="1"/>
    <col min="13569" max="13569" width="38.28515625" style="24" hidden="1"/>
    <col min="13570" max="13582" width="13.85546875" style="24" hidden="1"/>
    <col min="13583" max="13583" width="15" style="24" hidden="1"/>
    <col min="13584" max="13584" width="12.140625" style="24" hidden="1"/>
    <col min="13585" max="13585" width="2.5703125" style="24" hidden="1"/>
    <col min="13586" max="13824" width="9.140625" style="24" hidden="1"/>
    <col min="13825" max="13825" width="38.28515625" style="24" hidden="1"/>
    <col min="13826" max="13838" width="13.85546875" style="24" hidden="1"/>
    <col min="13839" max="13839" width="15" style="24" hidden="1"/>
    <col min="13840" max="13840" width="12.140625" style="24" hidden="1"/>
    <col min="13841" max="13841" width="2.5703125" style="24" hidden="1"/>
    <col min="13842" max="14080" width="9.140625" style="24" hidden="1"/>
    <col min="14081" max="14081" width="38.28515625" style="24" hidden="1"/>
    <col min="14082" max="14094" width="13.85546875" style="24" hidden="1"/>
    <col min="14095" max="14095" width="15" style="24" hidden="1"/>
    <col min="14096" max="14096" width="12.140625" style="24" hidden="1"/>
    <col min="14097" max="14097" width="2.5703125" style="24" hidden="1"/>
    <col min="14098" max="14336" width="9.140625" style="24" hidden="1"/>
    <col min="14337" max="14337" width="38.28515625" style="24" hidden="1"/>
    <col min="14338" max="14350" width="13.85546875" style="24" hidden="1"/>
    <col min="14351" max="14351" width="15" style="24" hidden="1"/>
    <col min="14352" max="14352" width="12.140625" style="24" hidden="1"/>
    <col min="14353" max="14353" width="2.5703125" style="24" hidden="1"/>
    <col min="14354" max="14592" width="9.140625" style="24" hidden="1"/>
    <col min="14593" max="14593" width="38.28515625" style="24" hidden="1"/>
    <col min="14594" max="14606" width="13.85546875" style="24" hidden="1"/>
    <col min="14607" max="14607" width="15" style="24" hidden="1"/>
    <col min="14608" max="14608" width="12.140625" style="24" hidden="1"/>
    <col min="14609" max="14609" width="2.5703125" style="24" hidden="1"/>
    <col min="14610" max="14848" width="9.140625" style="24" hidden="1"/>
    <col min="14849" max="14849" width="38.28515625" style="24" hidden="1"/>
    <col min="14850" max="14862" width="13.85546875" style="24" hidden="1"/>
    <col min="14863" max="14863" width="15" style="24" hidden="1"/>
    <col min="14864" max="14864" width="12.140625" style="24" hidden="1"/>
    <col min="14865" max="14865" width="2.5703125" style="24" hidden="1"/>
    <col min="14866" max="15104" width="9.140625" style="24" hidden="1"/>
    <col min="15105" max="15105" width="38.28515625" style="24" hidden="1"/>
    <col min="15106" max="15118" width="13.85546875" style="24" hidden="1"/>
    <col min="15119" max="15119" width="15" style="24" hidden="1"/>
    <col min="15120" max="15120" width="12.140625" style="24" hidden="1"/>
    <col min="15121" max="15121" width="2.5703125" style="24" hidden="1"/>
    <col min="15122" max="15360" width="9.140625" style="24" hidden="1"/>
    <col min="15361" max="15361" width="38.28515625" style="24" hidden="1"/>
    <col min="15362" max="15374" width="13.85546875" style="24" hidden="1"/>
    <col min="15375" max="15375" width="15" style="24" hidden="1"/>
    <col min="15376" max="15376" width="12.140625" style="24" hidden="1"/>
    <col min="15377" max="15377" width="2.5703125" style="24" hidden="1"/>
    <col min="15378" max="15616" width="9.140625" style="24" hidden="1"/>
    <col min="15617" max="15617" width="38.28515625" style="24" hidden="1"/>
    <col min="15618" max="15630" width="13.85546875" style="24" hidden="1"/>
    <col min="15631" max="15631" width="15" style="24" hidden="1"/>
    <col min="15632" max="15632" width="12.140625" style="24" hidden="1"/>
    <col min="15633" max="15633" width="2.5703125" style="24" hidden="1"/>
    <col min="15634" max="15872" width="9.140625" style="24" hidden="1"/>
    <col min="15873" max="15873" width="38.28515625" style="24" hidden="1"/>
    <col min="15874" max="15886" width="13.85546875" style="24" hidden="1"/>
    <col min="15887" max="15887" width="15" style="24" hidden="1"/>
    <col min="15888" max="15888" width="12.140625" style="24" hidden="1"/>
    <col min="15889" max="15889" width="2.5703125" style="24" hidden="1"/>
    <col min="15890" max="16128" width="9.140625" style="24" hidden="1"/>
    <col min="16129" max="16129" width="38.28515625" style="24" hidden="1"/>
    <col min="16130" max="16142" width="13.85546875" style="24" hidden="1"/>
    <col min="16143" max="16143" width="15" style="24" hidden="1"/>
    <col min="16144" max="16144" width="12.140625" style="24" hidden="1"/>
    <col min="16145" max="16145" width="2.5703125" style="24" hidden="1"/>
    <col min="16146" max="16384" width="9.140625" style="24" hidden="1"/>
  </cols>
  <sheetData>
    <row r="1" spans="1:17" s="4" customFormat="1" ht="3.75" customHeight="1">
      <c r="A1" s="180">
        <f>ABS(HJ1)</f>
        <v>0</v>
      </c>
      <c r="B1" s="181"/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</row>
    <row r="2" spans="1:17" s="4" customFormat="1" ht="38.25" customHeight="1">
      <c r="A2" s="182" t="s">
        <v>0</v>
      </c>
      <c r="B2" s="182"/>
      <c r="C2" s="182"/>
      <c r="D2" s="182"/>
      <c r="E2" s="182"/>
      <c r="F2" s="182"/>
      <c r="G2" s="182"/>
      <c r="H2" s="182"/>
      <c r="I2" s="182"/>
      <c r="J2" s="182"/>
      <c r="K2" s="182"/>
      <c r="L2" s="182"/>
      <c r="M2" s="182"/>
      <c r="N2" s="182"/>
      <c r="O2" s="182"/>
      <c r="P2" s="182"/>
    </row>
    <row r="3" spans="1:17" s="4" customFormat="1" ht="20.25" customHeight="1">
      <c r="A3" s="182" t="s">
        <v>199</v>
      </c>
      <c r="B3" s="182"/>
      <c r="C3" s="182"/>
      <c r="D3" s="182"/>
      <c r="E3" s="182"/>
      <c r="F3" s="182"/>
      <c r="G3" s="182"/>
      <c r="H3" s="182"/>
      <c r="I3" s="182"/>
      <c r="J3" s="182"/>
      <c r="K3" s="182"/>
      <c r="L3" s="182"/>
      <c r="M3" s="182"/>
      <c r="N3" s="182"/>
      <c r="O3" s="182"/>
      <c r="P3" s="182"/>
    </row>
    <row r="4" spans="1:17" s="4" customFormat="1" ht="20.25" customHeight="1">
      <c r="A4" s="182" t="s">
        <v>2</v>
      </c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182"/>
      <c r="M4" s="182"/>
      <c r="N4" s="182"/>
      <c r="O4" s="182"/>
      <c r="P4" s="182"/>
    </row>
    <row r="5" spans="1:17" s="86" customFormat="1" ht="39" customHeight="1">
      <c r="A5" s="183" t="s">
        <v>3</v>
      </c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183"/>
      <c r="P5" s="183"/>
    </row>
    <row r="6" spans="1:17" ht="7.5" customHeight="1">
      <c r="A6" s="184"/>
      <c r="Q6" s="24"/>
    </row>
    <row r="7" spans="1:17" ht="10.5" customHeight="1" thickBot="1">
      <c r="A7" s="185"/>
      <c r="B7" s="186"/>
      <c r="C7" s="186"/>
      <c r="D7" s="186"/>
      <c r="E7" s="186"/>
      <c r="F7" s="186"/>
      <c r="G7" s="187"/>
      <c r="H7" s="187"/>
      <c r="I7" s="187"/>
      <c r="J7" s="188"/>
      <c r="K7" s="187"/>
      <c r="L7" s="187"/>
      <c r="M7" s="187"/>
      <c r="N7" s="187"/>
      <c r="O7" s="187"/>
      <c r="P7" s="187"/>
      <c r="Q7" s="24"/>
    </row>
    <row r="8" spans="1:17" ht="51" customHeight="1" thickTop="1" thickBot="1">
      <c r="A8" s="189"/>
      <c r="B8" s="189" t="s">
        <v>57</v>
      </c>
      <c r="C8" s="189" t="s">
        <v>63</v>
      </c>
      <c r="D8" s="189" t="s">
        <v>58</v>
      </c>
      <c r="E8" s="189" t="s">
        <v>62</v>
      </c>
      <c r="F8" s="189" t="s">
        <v>59</v>
      </c>
      <c r="G8" s="189" t="s">
        <v>66</v>
      </c>
      <c r="H8" s="189" t="s">
        <v>64</v>
      </c>
      <c r="I8" s="189" t="s">
        <v>65</v>
      </c>
      <c r="J8" s="189" t="s">
        <v>60</v>
      </c>
      <c r="K8" s="189" t="s">
        <v>61</v>
      </c>
      <c r="L8" s="189" t="s">
        <v>67</v>
      </c>
      <c r="M8" s="189" t="s">
        <v>68</v>
      </c>
      <c r="N8" s="189" t="s">
        <v>69</v>
      </c>
      <c r="O8" s="190" t="s">
        <v>200</v>
      </c>
      <c r="P8" s="191" t="s">
        <v>15</v>
      </c>
      <c r="Q8" s="24"/>
    </row>
    <row r="9" spans="1:17" ht="42.75" customHeight="1" thickTop="1">
      <c r="A9" s="192" t="s">
        <v>201</v>
      </c>
      <c r="B9" s="193">
        <v>9309253.0520699993</v>
      </c>
      <c r="C9" s="193">
        <v>5887412.8013699995</v>
      </c>
      <c r="D9" s="193">
        <v>10553913.92357</v>
      </c>
      <c r="E9" s="193">
        <v>8055654.3131000008</v>
      </c>
      <c r="F9" s="193">
        <v>6980489.1308300002</v>
      </c>
      <c r="G9" s="192">
        <v>3776371.1282600001</v>
      </c>
      <c r="H9" s="192">
        <v>3790868.4835700002</v>
      </c>
      <c r="I9" s="192">
        <v>5303514.4708444001</v>
      </c>
      <c r="J9" s="192">
        <v>121755.0597</v>
      </c>
      <c r="K9" s="192">
        <v>330189.353</v>
      </c>
      <c r="L9" s="192">
        <v>3487747.9827270997</v>
      </c>
      <c r="M9" s="192">
        <v>5348978.8952900004</v>
      </c>
      <c r="N9" s="192">
        <v>938504.34762999997</v>
      </c>
      <c r="O9" s="192">
        <v>63884652.941961505</v>
      </c>
      <c r="P9" s="194">
        <f>O9/O$21</f>
        <v>0.96171559646400795</v>
      </c>
      <c r="Q9" s="24"/>
    </row>
    <row r="10" spans="1:17" ht="27" customHeight="1">
      <c r="A10" s="192" t="s">
        <v>202</v>
      </c>
      <c r="B10" s="193">
        <v>47275.577380000002</v>
      </c>
      <c r="C10" s="193">
        <v>37086.444689999997</v>
      </c>
      <c r="D10" s="193">
        <v>56610.416320000004</v>
      </c>
      <c r="E10" s="193">
        <v>35875.507740000001</v>
      </c>
      <c r="F10" s="193">
        <v>45270.369159999995</v>
      </c>
      <c r="G10" s="192">
        <v>21988.329149999998</v>
      </c>
      <c r="H10" s="192">
        <v>20316.462920000002</v>
      </c>
      <c r="I10" s="192">
        <v>36113.848267599999</v>
      </c>
      <c r="J10" s="192">
        <v>1222.17219</v>
      </c>
      <c r="K10" s="192">
        <v>1631.2280900000001</v>
      </c>
      <c r="L10" s="192">
        <v>24102.522739999997</v>
      </c>
      <c r="M10" s="192">
        <v>40848.755520000006</v>
      </c>
      <c r="N10" s="192">
        <v>5358.2529199999999</v>
      </c>
      <c r="O10" s="192">
        <v>373699.88708760001</v>
      </c>
      <c r="P10" s="194">
        <f t="shared" ref="P10:P21" si="0">O10/O$21</f>
        <v>5.6256548835835144E-3</v>
      </c>
      <c r="Q10" s="24"/>
    </row>
    <row r="11" spans="1:17" ht="42.75" customHeight="1">
      <c r="A11" s="192" t="s">
        <v>203</v>
      </c>
      <c r="B11" s="193">
        <v>206444.94006999998</v>
      </c>
      <c r="C11" s="193">
        <v>130234.89287000001</v>
      </c>
      <c r="D11" s="193">
        <v>195758.7885</v>
      </c>
      <c r="E11" s="193">
        <v>219122.05499</v>
      </c>
      <c r="F11" s="193">
        <v>133710.03743</v>
      </c>
      <c r="G11" s="192">
        <v>33936.952340000003</v>
      </c>
      <c r="H11" s="192">
        <v>85462.912089999998</v>
      </c>
      <c r="I11" s="192">
        <v>7461.7238414000003</v>
      </c>
      <c r="J11" s="192">
        <v>109.08217</v>
      </c>
      <c r="K11" s="192">
        <v>0</v>
      </c>
      <c r="L11" s="192">
        <v>63478.9706544</v>
      </c>
      <c r="M11" s="192">
        <v>23494.925079999997</v>
      </c>
      <c r="N11" s="192">
        <v>25744.401269999998</v>
      </c>
      <c r="O11" s="192">
        <v>1124959.6813057999</v>
      </c>
      <c r="P11" s="194">
        <f t="shared" si="0"/>
        <v>1.6935073152668668E-2</v>
      </c>
      <c r="Q11" s="24"/>
    </row>
    <row r="12" spans="1:17" ht="27" customHeight="1">
      <c r="A12" s="192" t="s">
        <v>204</v>
      </c>
      <c r="B12" s="193">
        <v>6149.9605099999999</v>
      </c>
      <c r="C12" s="193">
        <v>3338.7960699999999</v>
      </c>
      <c r="D12" s="193">
        <v>6233.7155899999998</v>
      </c>
      <c r="E12" s="193">
        <v>5960.3347400000002</v>
      </c>
      <c r="F12" s="193">
        <v>4450.5509599999996</v>
      </c>
      <c r="G12" s="192">
        <v>1193.7843700000001</v>
      </c>
      <c r="H12" s="192">
        <v>1828.7623000000001</v>
      </c>
      <c r="I12" s="192">
        <v>440.34038500000003</v>
      </c>
      <c r="J12" s="192">
        <v>7.0903400000000003</v>
      </c>
      <c r="K12" s="192">
        <v>0</v>
      </c>
      <c r="L12" s="192">
        <v>2166.4624800000001</v>
      </c>
      <c r="M12" s="192">
        <v>1093.23822</v>
      </c>
      <c r="N12" s="192">
        <v>1023.08667</v>
      </c>
      <c r="O12" s="192">
        <v>33886.122635</v>
      </c>
      <c r="P12" s="194">
        <f t="shared" si="0"/>
        <v>5.1011958492406802E-4</v>
      </c>
      <c r="Q12" s="24"/>
    </row>
    <row r="13" spans="1:17" ht="42.75" customHeight="1">
      <c r="A13" s="192" t="s">
        <v>205</v>
      </c>
      <c r="B13" s="193">
        <v>44665.739869999998</v>
      </c>
      <c r="C13" s="193">
        <v>7897.6072100000001</v>
      </c>
      <c r="D13" s="193">
        <v>59172.356759999995</v>
      </c>
      <c r="E13" s="193">
        <v>103353.29386000001</v>
      </c>
      <c r="F13" s="193">
        <v>24463.19025</v>
      </c>
      <c r="G13" s="192">
        <v>7193.2630300000001</v>
      </c>
      <c r="H13" s="192">
        <v>9892.2190800000008</v>
      </c>
      <c r="I13" s="192">
        <v>5198.5797603999999</v>
      </c>
      <c r="J13" s="192">
        <v>0</v>
      </c>
      <c r="K13" s="192">
        <v>0</v>
      </c>
      <c r="L13" s="192">
        <v>11294.747458799999</v>
      </c>
      <c r="M13" s="192">
        <v>6065.4655999999995</v>
      </c>
      <c r="N13" s="192">
        <v>6259.0188699999999</v>
      </c>
      <c r="O13" s="192">
        <v>285455.48174919997</v>
      </c>
      <c r="P13" s="194">
        <f t="shared" si="0"/>
        <v>4.297229087927539E-3</v>
      </c>
      <c r="Q13" s="24"/>
    </row>
    <row r="14" spans="1:17" ht="27" customHeight="1">
      <c r="A14" s="192" t="s">
        <v>206</v>
      </c>
      <c r="B14" s="193">
        <v>5566.2160899999999</v>
      </c>
      <c r="C14" s="193">
        <v>1317.5778799999998</v>
      </c>
      <c r="D14" s="193">
        <v>6981.7651699999997</v>
      </c>
      <c r="E14" s="193">
        <v>14757.05365</v>
      </c>
      <c r="F14" s="193">
        <v>3677.2203</v>
      </c>
      <c r="G14" s="192">
        <v>811.51508999999999</v>
      </c>
      <c r="H14" s="192">
        <v>1290.2028899999998</v>
      </c>
      <c r="I14" s="192">
        <v>1029.0307518</v>
      </c>
      <c r="J14" s="192">
        <v>0</v>
      </c>
      <c r="K14" s="192">
        <v>0</v>
      </c>
      <c r="L14" s="192">
        <v>1703.5702900000001</v>
      </c>
      <c r="M14" s="192">
        <v>1213.09312</v>
      </c>
      <c r="N14" s="192">
        <v>1178.7108700000001</v>
      </c>
      <c r="O14" s="192">
        <v>39525.956101800002</v>
      </c>
      <c r="P14" s="194">
        <f t="shared" si="0"/>
        <v>5.9502128755065673E-4</v>
      </c>
      <c r="Q14" s="24"/>
    </row>
    <row r="15" spans="1:17" ht="42.75" customHeight="1">
      <c r="A15" s="192" t="s">
        <v>207</v>
      </c>
      <c r="B15" s="193">
        <v>29508.583149999999</v>
      </c>
      <c r="C15" s="193">
        <v>15164.710720000001</v>
      </c>
      <c r="D15" s="193">
        <v>35847.631179999997</v>
      </c>
      <c r="E15" s="193">
        <v>115155.61512999999</v>
      </c>
      <c r="F15" s="193">
        <v>32334.6787</v>
      </c>
      <c r="G15" s="192">
        <v>10102.531580000001</v>
      </c>
      <c r="H15" s="192">
        <v>1652.7351000000001</v>
      </c>
      <c r="I15" s="192">
        <v>1410.8392322</v>
      </c>
      <c r="J15" s="192">
        <v>381.416</v>
      </c>
      <c r="K15" s="192">
        <v>0</v>
      </c>
      <c r="L15" s="192">
        <v>4786.0373918000005</v>
      </c>
      <c r="M15" s="192">
        <v>2837.98756</v>
      </c>
      <c r="N15" s="192">
        <v>1834.3887099999999</v>
      </c>
      <c r="O15" s="192">
        <v>251017.154454</v>
      </c>
      <c r="P15" s="194">
        <f t="shared" si="0"/>
        <v>3.7787966483553148E-3</v>
      </c>
      <c r="Q15" s="24"/>
    </row>
    <row r="16" spans="1:17" ht="27" customHeight="1">
      <c r="A16" s="192" t="s">
        <v>208</v>
      </c>
      <c r="B16" s="193">
        <v>9502.6184100000009</v>
      </c>
      <c r="C16" s="193">
        <v>4958.7458699999997</v>
      </c>
      <c r="D16" s="193">
        <v>10415.25072</v>
      </c>
      <c r="E16" s="193">
        <v>33383.486469999996</v>
      </c>
      <c r="F16" s="193">
        <v>9582.9494300000006</v>
      </c>
      <c r="G16" s="192">
        <v>2559.9056299999997</v>
      </c>
      <c r="H16" s="192">
        <v>542.53396999999995</v>
      </c>
      <c r="I16" s="192">
        <v>743.78644900000006</v>
      </c>
      <c r="J16" s="192">
        <v>114.3905</v>
      </c>
      <c r="K16" s="192">
        <v>0</v>
      </c>
      <c r="L16" s="192">
        <v>1690.2582299999999</v>
      </c>
      <c r="M16" s="192">
        <v>1418.9938999999999</v>
      </c>
      <c r="N16" s="192">
        <v>800.71780000000001</v>
      </c>
      <c r="O16" s="192">
        <v>75713.637378999993</v>
      </c>
      <c r="P16" s="194">
        <f t="shared" si="0"/>
        <v>1.1397883932868225E-3</v>
      </c>
      <c r="Q16" s="24"/>
    </row>
    <row r="17" spans="1:17" ht="42.75" customHeight="1">
      <c r="A17" s="192" t="s">
        <v>209</v>
      </c>
      <c r="B17" s="193">
        <v>21119.289760000003</v>
      </c>
      <c r="C17" s="193">
        <v>25903.398519999999</v>
      </c>
      <c r="D17" s="193">
        <v>7992.8879400000005</v>
      </c>
      <c r="E17" s="193">
        <v>29509.473100000003</v>
      </c>
      <c r="F17" s="193">
        <v>20770.158789999998</v>
      </c>
      <c r="G17" s="192">
        <v>14330.89069</v>
      </c>
      <c r="H17" s="192">
        <v>26661.422309999998</v>
      </c>
      <c r="I17" s="192">
        <v>3053.4800748000002</v>
      </c>
      <c r="J17" s="192">
        <v>33.452649999999998</v>
      </c>
      <c r="K17" s="192">
        <v>0</v>
      </c>
      <c r="L17" s="192">
        <v>10104.2977216</v>
      </c>
      <c r="M17" s="192">
        <v>2750.7266300000001</v>
      </c>
      <c r="N17" s="192">
        <v>4143.70676</v>
      </c>
      <c r="O17" s="192">
        <v>166373.1849464</v>
      </c>
      <c r="P17" s="194">
        <f t="shared" si="0"/>
        <v>2.5045715900140421E-3</v>
      </c>
      <c r="Q17" s="24"/>
    </row>
    <row r="18" spans="1:17" ht="27" customHeight="1">
      <c r="A18" s="192" t="s">
        <v>210</v>
      </c>
      <c r="B18" s="193">
        <v>10197.338659999999</v>
      </c>
      <c r="C18" s="193">
        <v>16083.69664</v>
      </c>
      <c r="D18" s="193">
        <v>3851.0944800000002</v>
      </c>
      <c r="E18" s="193">
        <v>14086.72424</v>
      </c>
      <c r="F18" s="193">
        <v>11534.82588</v>
      </c>
      <c r="G18" s="192">
        <v>6810.8717900000001</v>
      </c>
      <c r="H18" s="192">
        <v>15936.67907</v>
      </c>
      <c r="I18" s="192">
        <v>2511.0187878000002</v>
      </c>
      <c r="J18" s="192">
        <v>26.762119999999999</v>
      </c>
      <c r="K18" s="192">
        <v>0</v>
      </c>
      <c r="L18" s="192">
        <v>5824.4031799999993</v>
      </c>
      <c r="M18" s="192">
        <v>2200.5813199999998</v>
      </c>
      <c r="N18" s="192">
        <v>2678.3973700000001</v>
      </c>
      <c r="O18" s="192">
        <v>91742.393537800002</v>
      </c>
      <c r="P18" s="194">
        <f t="shared" si="0"/>
        <v>1.3810842926922861E-3</v>
      </c>
      <c r="Q18" s="24"/>
    </row>
    <row r="19" spans="1:17" ht="42.75" customHeight="1">
      <c r="A19" s="192" t="s">
        <v>211</v>
      </c>
      <c r="B19" s="193">
        <v>80503.262620000009</v>
      </c>
      <c r="C19" s="193">
        <v>97688.102939999997</v>
      </c>
      <c r="D19" s="193">
        <v>219917.91584999999</v>
      </c>
      <c r="E19" s="193">
        <v>67518.949489999999</v>
      </c>
      <c r="F19" s="193">
        <v>78904.347389999995</v>
      </c>
      <c r="G19" s="192">
        <v>31522.713640000002</v>
      </c>
      <c r="H19" s="192">
        <v>30113.041949999999</v>
      </c>
      <c r="I19" s="192">
        <v>32956.9647138</v>
      </c>
      <c r="J19" s="192">
        <v>0</v>
      </c>
      <c r="K19" s="192">
        <v>0</v>
      </c>
      <c r="L19" s="192">
        <v>24907.500711000001</v>
      </c>
      <c r="M19" s="192">
        <v>37660.67383</v>
      </c>
      <c r="N19" s="192">
        <v>13649.791029999998</v>
      </c>
      <c r="O19" s="192">
        <v>715343.26416480006</v>
      </c>
      <c r="P19" s="194">
        <f t="shared" si="0"/>
        <v>1.0768733057026421E-2</v>
      </c>
      <c r="Q19" s="24"/>
    </row>
    <row r="20" spans="1:17" ht="27" customHeight="1" thickBot="1">
      <c r="A20" s="192" t="s">
        <v>212</v>
      </c>
      <c r="B20" s="193">
        <v>68810.931879999989</v>
      </c>
      <c r="C20" s="193">
        <v>74494.546950000004</v>
      </c>
      <c r="D20" s="193">
        <v>142178.13919999998</v>
      </c>
      <c r="E20" s="193">
        <v>53058.10396</v>
      </c>
      <c r="F20" s="193">
        <v>52873.502869999997</v>
      </c>
      <c r="G20" s="192">
        <v>20877.89503</v>
      </c>
      <c r="H20" s="192">
        <v>22033.973600000001</v>
      </c>
      <c r="I20" s="192">
        <v>32857.596906599996</v>
      </c>
      <c r="J20" s="192">
        <v>0</v>
      </c>
      <c r="K20" s="192">
        <v>0</v>
      </c>
      <c r="L20" s="192">
        <v>21304.319359999998</v>
      </c>
      <c r="M20" s="192">
        <v>37575.496399999996</v>
      </c>
      <c r="N20" s="192">
        <v>12788.959000000001</v>
      </c>
      <c r="O20" s="192">
        <v>538853.4651566</v>
      </c>
      <c r="P20" s="194">
        <f t="shared" si="0"/>
        <v>8.1118665874349762E-3</v>
      </c>
      <c r="Q20" s="24"/>
    </row>
    <row r="21" spans="1:17" ht="56.25" customHeight="1" thickTop="1" thickBot="1">
      <c r="A21" s="195" t="s">
        <v>213</v>
      </c>
      <c r="B21" s="196">
        <v>9691494.8675399981</v>
      </c>
      <c r="C21" s="196">
        <v>6164301.513629999</v>
      </c>
      <c r="D21" s="196">
        <v>11072603.503800001</v>
      </c>
      <c r="E21" s="196">
        <v>8590313.69967</v>
      </c>
      <c r="F21" s="196">
        <v>7270671.5433899993</v>
      </c>
      <c r="G21" s="196">
        <v>3873457.4795400002</v>
      </c>
      <c r="H21" s="196">
        <v>3944650.8141000001</v>
      </c>
      <c r="I21" s="196">
        <v>5353596.0584669989</v>
      </c>
      <c r="J21" s="196">
        <v>122279.01052</v>
      </c>
      <c r="K21" s="196">
        <v>330189.353</v>
      </c>
      <c r="L21" s="196">
        <v>3602319.5366647001</v>
      </c>
      <c r="M21" s="196">
        <v>5421788.673990001</v>
      </c>
      <c r="N21" s="196">
        <v>990135.65426999994</v>
      </c>
      <c r="O21" s="196">
        <v>66427801.708581708</v>
      </c>
      <c r="P21" s="197">
        <f t="shared" si="0"/>
        <v>1</v>
      </c>
      <c r="Q21" s="24"/>
    </row>
    <row r="22" spans="1:17" ht="56.25" customHeight="1" thickTop="1">
      <c r="A22" s="198" t="s">
        <v>214</v>
      </c>
      <c r="B22" s="199">
        <v>147502.64292999997</v>
      </c>
      <c r="C22" s="199">
        <v>137279.80809999999</v>
      </c>
      <c r="D22" s="199">
        <v>226270.38147999998</v>
      </c>
      <c r="E22" s="199">
        <v>157121.2108</v>
      </c>
      <c r="F22" s="199">
        <v>127389.41859999999</v>
      </c>
      <c r="G22" s="199">
        <v>54242.301059999998</v>
      </c>
      <c r="H22" s="199">
        <v>61948.614750000008</v>
      </c>
      <c r="I22" s="199">
        <v>73695.621547799994</v>
      </c>
      <c r="J22" s="199">
        <v>1370.41515</v>
      </c>
      <c r="K22" s="199">
        <v>1631.2280900000001</v>
      </c>
      <c r="L22" s="199">
        <v>56791.536279999986</v>
      </c>
      <c r="M22" s="199">
        <v>84350.158479999998</v>
      </c>
      <c r="N22" s="199">
        <v>23828.124629999998</v>
      </c>
      <c r="O22" s="199">
        <v>1153421.4618978002</v>
      </c>
      <c r="P22" s="200"/>
      <c r="Q22" s="24"/>
    </row>
    <row r="23" spans="1:17" s="204" customFormat="1" ht="56.25" customHeight="1" thickBot="1">
      <c r="A23" s="201" t="s">
        <v>215</v>
      </c>
      <c r="B23" s="202">
        <v>0.14589516163814237</v>
      </c>
      <c r="C23" s="202">
        <v>9.2797012020249384E-2</v>
      </c>
      <c r="D23" s="202">
        <v>0.16668628524507606</v>
      </c>
      <c r="E23" s="202">
        <v>0.12931804874946254</v>
      </c>
      <c r="F23" s="202">
        <v>0.10945223771345593</v>
      </c>
      <c r="G23" s="202">
        <v>5.8310788252979237E-2</v>
      </c>
      <c r="H23" s="202">
        <v>5.9382528288459024E-2</v>
      </c>
      <c r="I23" s="202">
        <v>8.059270246444683E-2</v>
      </c>
      <c r="J23" s="202">
        <v>1.8407806276118717E-3</v>
      </c>
      <c r="K23" s="202">
        <v>4.9706500065821585E-3</v>
      </c>
      <c r="L23" s="202">
        <v>5.4229094505762063E-2</v>
      </c>
      <c r="M23" s="202">
        <v>8.1619269861967575E-2</v>
      </c>
      <c r="N23" s="202">
        <v>1.490544062580481E-2</v>
      </c>
      <c r="O23" s="202">
        <v>1</v>
      </c>
      <c r="P23" s="203"/>
    </row>
    <row r="24" spans="1:17" ht="13.5" customHeight="1" thickTop="1">
      <c r="A24" s="205" t="s">
        <v>216</v>
      </c>
      <c r="B24" s="206"/>
      <c r="C24" s="206"/>
      <c r="D24" s="206"/>
      <c r="E24" s="206"/>
      <c r="F24" s="206"/>
      <c r="G24" s="207"/>
      <c r="H24" s="207"/>
      <c r="I24" s="207"/>
      <c r="J24" s="207"/>
      <c r="K24" s="207"/>
      <c r="L24" s="207"/>
      <c r="M24" s="207"/>
      <c r="N24" s="207"/>
      <c r="O24" s="207"/>
      <c r="P24" s="207"/>
      <c r="Q24" s="24"/>
    </row>
    <row r="25" spans="1:17" ht="40.5" customHeight="1">
      <c r="A25" s="208" t="s">
        <v>217</v>
      </c>
      <c r="B25" s="209"/>
      <c r="C25" s="209"/>
      <c r="D25" s="209"/>
      <c r="E25" s="209"/>
      <c r="F25" s="209"/>
      <c r="G25" s="209"/>
      <c r="H25" s="209"/>
      <c r="I25" s="209"/>
      <c r="J25" s="209"/>
      <c r="K25" s="209"/>
      <c r="L25" s="209"/>
      <c r="M25" s="209"/>
      <c r="N25" s="209"/>
      <c r="O25" s="209"/>
      <c r="P25" s="209"/>
      <c r="Q25" s="24"/>
    </row>
    <row r="26" spans="1:17" ht="39" customHeight="1">
      <c r="A26" s="208" t="s">
        <v>218</v>
      </c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4"/>
    </row>
    <row r="27" spans="1:17" ht="12" customHeight="1">
      <c r="A27" s="205" t="s">
        <v>219</v>
      </c>
      <c r="B27" s="211"/>
      <c r="C27" s="211"/>
      <c r="D27" s="211"/>
      <c r="E27" s="211"/>
      <c r="F27" s="211"/>
      <c r="G27" s="212"/>
      <c r="H27" s="212"/>
      <c r="I27" s="212"/>
      <c r="J27" s="212"/>
      <c r="K27" s="212"/>
      <c r="L27" s="212"/>
      <c r="M27" s="212"/>
      <c r="N27" s="212"/>
      <c r="O27" s="212"/>
      <c r="P27" s="212"/>
      <c r="Q27" s="24"/>
    </row>
    <row r="28" spans="1:17" ht="9" hidden="1" customHeight="1">
      <c r="A28" s="38"/>
      <c r="B28" s="40"/>
      <c r="C28" s="40"/>
      <c r="D28" s="40"/>
      <c r="E28" s="40"/>
      <c r="F28" s="40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24"/>
    </row>
    <row r="29" spans="1:17" ht="9" hidden="1" customHeight="1">
      <c r="A29" s="38"/>
      <c r="B29" s="40"/>
      <c r="C29" s="40"/>
      <c r="D29" s="40"/>
      <c r="E29" s="40"/>
      <c r="F29" s="40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24"/>
    </row>
    <row r="30" spans="1:17" ht="9" hidden="1" customHeight="1">
      <c r="A30" s="38"/>
      <c r="B30" s="40"/>
      <c r="C30" s="40"/>
      <c r="D30" s="40"/>
      <c r="E30" s="40"/>
      <c r="F30" s="40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24"/>
    </row>
    <row r="31" spans="1:17" ht="9" hidden="1" customHeight="1">
      <c r="A31" s="38"/>
      <c r="B31" s="40"/>
      <c r="C31" s="40"/>
      <c r="D31" s="40"/>
      <c r="E31" s="40"/>
      <c r="F31" s="40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24"/>
    </row>
    <row r="32" spans="1:17" ht="9" hidden="1" customHeight="1">
      <c r="A32" s="38"/>
      <c r="B32" s="40"/>
      <c r="C32" s="40"/>
      <c r="D32" s="40"/>
      <c r="E32" s="40"/>
      <c r="F32" s="40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24"/>
    </row>
    <row r="33" spans="1:17" ht="9" hidden="1" customHeight="1">
      <c r="A33" s="213"/>
      <c r="B33" s="40"/>
      <c r="C33" s="40"/>
      <c r="D33" s="40"/>
      <c r="E33" s="40"/>
      <c r="F33" s="40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24"/>
    </row>
    <row r="34" spans="1:17" ht="9" hidden="1" customHeight="1">
      <c r="A34" s="38"/>
      <c r="B34" s="40"/>
      <c r="C34" s="40"/>
      <c r="D34" s="40"/>
      <c r="E34" s="40"/>
      <c r="F34" s="40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24"/>
    </row>
    <row r="35" spans="1:17" ht="9" hidden="1" customHeight="1">
      <c r="A35" s="38"/>
      <c r="B35" s="40"/>
      <c r="C35" s="40"/>
      <c r="D35" s="40"/>
      <c r="E35" s="40"/>
      <c r="F35" s="40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24"/>
    </row>
    <row r="36" spans="1:17" ht="9" hidden="1" customHeight="1">
      <c r="A36" s="38"/>
      <c r="B36" s="40"/>
      <c r="C36" s="40"/>
      <c r="D36" s="40"/>
      <c r="E36" s="40"/>
      <c r="F36" s="40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24"/>
    </row>
    <row r="37" spans="1:17" ht="9" hidden="1" customHeight="1">
      <c r="A37" s="38"/>
      <c r="B37" s="40"/>
      <c r="C37" s="40"/>
      <c r="D37" s="40"/>
      <c r="E37" s="40"/>
      <c r="F37" s="40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24"/>
    </row>
    <row r="38" spans="1:17" ht="9" hidden="1" customHeight="1">
      <c r="A38" s="38"/>
      <c r="B38" s="40"/>
      <c r="C38" s="40"/>
      <c r="D38" s="40"/>
      <c r="E38" s="40"/>
      <c r="F38" s="40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24"/>
    </row>
    <row r="39" spans="1:17" ht="9" hidden="1" customHeight="1">
      <c r="A39" s="213"/>
      <c r="B39" s="40"/>
      <c r="C39" s="40"/>
      <c r="D39" s="40"/>
      <c r="E39" s="40"/>
      <c r="F39" s="40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24"/>
    </row>
    <row r="40" spans="1:17" ht="9" hidden="1" customHeight="1">
      <c r="A40" s="38"/>
      <c r="B40" s="40"/>
      <c r="C40" s="40"/>
      <c r="D40" s="40"/>
      <c r="E40" s="40"/>
      <c r="F40" s="40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24"/>
    </row>
    <row r="41" spans="1:17" ht="9" hidden="1" customHeight="1">
      <c r="A41" s="38"/>
      <c r="B41" s="40"/>
      <c r="C41" s="40"/>
      <c r="D41" s="40"/>
      <c r="E41" s="40"/>
      <c r="F41" s="40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24"/>
    </row>
    <row r="42" spans="1:17" ht="9" hidden="1" customHeight="1">
      <c r="A42" s="38"/>
      <c r="B42" s="40"/>
      <c r="C42" s="40"/>
      <c r="D42" s="40"/>
      <c r="E42" s="40"/>
      <c r="F42" s="40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24"/>
    </row>
    <row r="43" spans="1:17" ht="9" hidden="1" customHeight="1">
      <c r="A43" s="38"/>
      <c r="B43" s="40"/>
      <c r="C43" s="40"/>
      <c r="D43" s="40"/>
      <c r="E43" s="40"/>
      <c r="F43" s="40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24"/>
    </row>
    <row r="44" spans="1:17" ht="9" hidden="1" customHeight="1">
      <c r="A44" s="38"/>
      <c r="B44" s="40"/>
      <c r="C44" s="40"/>
      <c r="D44" s="40"/>
      <c r="E44" s="40"/>
      <c r="F44" s="40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24"/>
    </row>
    <row r="45" spans="1:17" ht="9" hidden="1" customHeight="1">
      <c r="A45" s="213"/>
      <c r="B45" s="40"/>
      <c r="C45" s="40"/>
      <c r="D45" s="40"/>
      <c r="E45" s="40"/>
      <c r="F45" s="40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24"/>
    </row>
    <row r="46" spans="1:17" ht="9" hidden="1" customHeight="1">
      <c r="A46" s="38"/>
      <c r="B46" s="40"/>
      <c r="C46" s="40"/>
      <c r="D46" s="40"/>
      <c r="E46" s="40"/>
      <c r="F46" s="40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24"/>
    </row>
    <row r="47" spans="1:17" ht="9" hidden="1" customHeight="1">
      <c r="A47" s="38"/>
      <c r="B47" s="40"/>
      <c r="C47" s="40"/>
      <c r="D47" s="40"/>
      <c r="E47" s="40"/>
      <c r="F47" s="40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24"/>
    </row>
    <row r="48" spans="1:17" ht="9" hidden="1" customHeight="1">
      <c r="A48" s="38"/>
      <c r="B48" s="40"/>
      <c r="C48" s="40"/>
      <c r="D48" s="40"/>
      <c r="E48" s="40"/>
      <c r="F48" s="40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24"/>
    </row>
    <row r="49" spans="1:17" ht="9" hidden="1" customHeight="1">
      <c r="A49" s="38"/>
      <c r="B49" s="40"/>
      <c r="C49" s="40"/>
      <c r="D49" s="40"/>
      <c r="E49" s="40"/>
      <c r="F49" s="40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24"/>
    </row>
    <row r="50" spans="1:17" ht="9" hidden="1" customHeight="1">
      <c r="A50" s="213"/>
      <c r="B50" s="40"/>
      <c r="C50" s="40"/>
      <c r="D50" s="40"/>
      <c r="E50" s="40"/>
      <c r="F50" s="40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24"/>
    </row>
    <row r="51" spans="1:17" ht="9" hidden="1" customHeight="1">
      <c r="A51" s="214"/>
      <c r="B51" s="40"/>
      <c r="C51" s="40"/>
      <c r="D51" s="40"/>
      <c r="E51" s="40"/>
      <c r="F51" s="40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24"/>
    </row>
    <row r="52" spans="1:17" ht="9" hidden="1" customHeight="1">
      <c r="A52" s="214"/>
      <c r="B52" s="40"/>
      <c r="C52" s="40"/>
      <c r="D52" s="40"/>
      <c r="E52" s="40"/>
      <c r="F52" s="40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24"/>
    </row>
    <row r="53" spans="1:17" ht="9" hidden="1" customHeight="1">
      <c r="A53" s="214"/>
      <c r="B53" s="40"/>
      <c r="C53" s="40"/>
      <c r="D53" s="40"/>
      <c r="E53" s="40"/>
      <c r="F53" s="40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24"/>
    </row>
    <row r="54" spans="1:17" ht="9" hidden="1" customHeight="1">
      <c r="A54" s="214"/>
      <c r="B54" s="40"/>
      <c r="C54" s="40"/>
      <c r="D54" s="40"/>
      <c r="E54" s="40"/>
      <c r="F54" s="40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24"/>
    </row>
    <row r="55" spans="1:17" ht="9" hidden="1" customHeight="1">
      <c r="A55" s="215"/>
      <c r="B55" s="40"/>
      <c r="C55" s="40"/>
      <c r="D55" s="40"/>
      <c r="E55" s="40"/>
      <c r="F55" s="40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24"/>
    </row>
    <row r="56" spans="1:17" ht="9" hidden="1" customHeight="1">
      <c r="A56" s="215"/>
      <c r="B56" s="40"/>
      <c r="C56" s="40"/>
      <c r="D56" s="40"/>
      <c r="E56" s="40"/>
      <c r="F56" s="40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24"/>
    </row>
    <row r="57" spans="1:17" ht="9" hidden="1" customHeight="1">
      <c r="A57" s="216"/>
      <c r="B57" s="40"/>
      <c r="C57" s="40"/>
      <c r="D57" s="40"/>
      <c r="E57" s="40"/>
      <c r="F57" s="40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24"/>
    </row>
    <row r="58" spans="1:17" ht="9" hidden="1" customHeight="1">
      <c r="A58" s="38"/>
      <c r="B58" s="40"/>
      <c r="C58" s="40"/>
      <c r="D58" s="40"/>
      <c r="E58" s="40"/>
      <c r="F58" s="40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24"/>
    </row>
    <row r="59" spans="1:17" ht="9" hidden="1" customHeight="1">
      <c r="A59" s="38"/>
      <c r="B59" s="40"/>
      <c r="C59" s="40"/>
      <c r="D59" s="40"/>
      <c r="E59" s="40"/>
      <c r="F59" s="40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24"/>
    </row>
    <row r="60" spans="1:17" ht="9" hidden="1" customHeight="1">
      <c r="A60" s="38"/>
      <c r="B60" s="40"/>
      <c r="C60" s="40"/>
      <c r="D60" s="40"/>
      <c r="E60" s="40"/>
      <c r="F60" s="40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24"/>
    </row>
    <row r="61" spans="1:17" ht="9" hidden="1" customHeight="1">
      <c r="A61" s="38"/>
      <c r="B61" s="40"/>
      <c r="C61" s="40"/>
      <c r="D61" s="40"/>
      <c r="E61" s="40"/>
      <c r="F61" s="40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24"/>
    </row>
    <row r="62" spans="1:17" ht="9" hidden="1" customHeight="1">
      <c r="A62" s="214"/>
      <c r="B62" s="40"/>
      <c r="C62" s="40"/>
      <c r="D62" s="40"/>
      <c r="E62" s="40"/>
      <c r="F62" s="40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24"/>
    </row>
    <row r="63" spans="1:17" ht="9" hidden="1" customHeight="1">
      <c r="A63" s="216"/>
      <c r="B63" s="40"/>
      <c r="C63" s="40"/>
      <c r="D63" s="40"/>
      <c r="E63" s="40"/>
      <c r="F63" s="40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24"/>
    </row>
    <row r="64" spans="1:17" ht="9" hidden="1" customHeight="1">
      <c r="A64" s="38"/>
      <c r="B64" s="40"/>
      <c r="C64" s="40"/>
      <c r="D64" s="40"/>
      <c r="E64" s="40"/>
      <c r="F64" s="40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24"/>
    </row>
    <row r="65" spans="1:17" ht="9" hidden="1" customHeight="1">
      <c r="A65" s="38"/>
      <c r="B65" s="40"/>
      <c r="C65" s="40"/>
      <c r="D65" s="40"/>
      <c r="E65" s="40"/>
      <c r="F65" s="40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24"/>
    </row>
    <row r="66" spans="1:17" ht="9" hidden="1" customHeight="1">
      <c r="A66" s="38"/>
      <c r="B66" s="40"/>
      <c r="C66" s="40"/>
      <c r="D66" s="40"/>
      <c r="E66" s="40"/>
      <c r="F66" s="40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24"/>
    </row>
    <row r="67" spans="1:17" ht="9" hidden="1" customHeight="1">
      <c r="A67" s="38"/>
      <c r="B67" s="40"/>
      <c r="C67" s="40"/>
      <c r="D67" s="40"/>
      <c r="E67" s="40"/>
      <c r="F67" s="40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24"/>
    </row>
    <row r="68" spans="1:17" ht="9" hidden="1" customHeight="1">
      <c r="A68" s="214"/>
      <c r="B68" s="40"/>
      <c r="C68" s="40"/>
      <c r="D68" s="40"/>
      <c r="E68" s="40"/>
      <c r="F68" s="40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24"/>
    </row>
    <row r="69" spans="1:17" ht="9" hidden="1" customHeight="1">
      <c r="A69" s="216"/>
      <c r="B69" s="40"/>
      <c r="C69" s="40"/>
      <c r="D69" s="40"/>
      <c r="E69" s="40"/>
      <c r="F69" s="40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24"/>
    </row>
    <row r="70" spans="1:17" ht="9" hidden="1" customHeight="1">
      <c r="A70" s="38"/>
      <c r="B70" s="40"/>
      <c r="C70" s="40"/>
      <c r="D70" s="40"/>
      <c r="E70" s="40"/>
      <c r="F70" s="40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24"/>
    </row>
    <row r="71" spans="1:17" ht="9" hidden="1" customHeight="1">
      <c r="A71" s="38"/>
      <c r="B71" s="40"/>
      <c r="C71" s="40"/>
      <c r="D71" s="40"/>
      <c r="E71" s="40"/>
      <c r="F71" s="40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24"/>
    </row>
    <row r="72" spans="1:17" ht="9" hidden="1" customHeight="1">
      <c r="A72" s="38"/>
      <c r="B72" s="96"/>
      <c r="C72" s="96"/>
      <c r="D72" s="96"/>
      <c r="E72" s="96"/>
      <c r="F72" s="96"/>
      <c r="Q72" s="24"/>
    </row>
    <row r="73" spans="1:17" ht="9" hidden="1" customHeight="1">
      <c r="A73" s="38"/>
      <c r="B73" s="96"/>
      <c r="C73" s="96"/>
      <c r="D73" s="96"/>
      <c r="E73" s="96"/>
      <c r="F73" s="96"/>
      <c r="Q73" s="24"/>
    </row>
    <row r="74" spans="1:17" ht="9" hidden="1" customHeight="1">
      <c r="A74" s="38"/>
      <c r="B74" s="96"/>
      <c r="C74" s="96"/>
      <c r="D74" s="96"/>
      <c r="E74" s="96"/>
      <c r="F74" s="96"/>
      <c r="Q74" s="24"/>
    </row>
    <row r="75" spans="1:17" ht="9" hidden="1" customHeight="1">
      <c r="A75" s="38"/>
      <c r="B75" s="96"/>
      <c r="C75" s="96"/>
      <c r="D75" s="96"/>
      <c r="E75" s="96"/>
      <c r="F75" s="96"/>
      <c r="Q75" s="24"/>
    </row>
    <row r="76" spans="1:17" ht="9" hidden="1" customHeight="1">
      <c r="A76" s="38"/>
      <c r="B76" s="96"/>
      <c r="C76" s="96"/>
      <c r="D76" s="96"/>
      <c r="E76" s="96"/>
      <c r="F76" s="96"/>
      <c r="Q76" s="24"/>
    </row>
    <row r="77" spans="1:17" ht="9" hidden="1" customHeight="1">
      <c r="A77" s="38"/>
      <c r="B77" s="96"/>
      <c r="C77" s="96"/>
      <c r="D77" s="96"/>
      <c r="E77" s="96"/>
      <c r="F77" s="96"/>
      <c r="Q77" s="24"/>
    </row>
    <row r="78" spans="1:17" ht="9" hidden="1" customHeight="1">
      <c r="A78" s="214"/>
      <c r="B78" s="96"/>
      <c r="C78" s="96"/>
      <c r="D78" s="96"/>
      <c r="E78" s="96"/>
      <c r="F78" s="96"/>
      <c r="Q78" s="24"/>
    </row>
    <row r="79" spans="1:17" ht="9" hidden="1" customHeight="1">
      <c r="A79" s="216"/>
      <c r="B79" s="96"/>
      <c r="C79" s="96"/>
      <c r="D79" s="96"/>
      <c r="E79" s="96"/>
      <c r="F79" s="96"/>
      <c r="Q79" s="24"/>
    </row>
    <row r="80" spans="1:17" ht="9" hidden="1" customHeight="1">
      <c r="A80" s="38"/>
      <c r="B80" s="96"/>
      <c r="C80" s="96"/>
      <c r="D80" s="96"/>
      <c r="E80" s="96"/>
      <c r="F80" s="96"/>
      <c r="Q80" s="24"/>
    </row>
    <row r="81" spans="1:17" ht="9" hidden="1" customHeight="1">
      <c r="A81" s="38"/>
      <c r="B81" s="96"/>
      <c r="C81" s="96"/>
      <c r="D81" s="96"/>
      <c r="E81" s="96"/>
      <c r="F81" s="96"/>
      <c r="Q81" s="24"/>
    </row>
    <row r="82" spans="1:17" ht="9" hidden="1" customHeight="1">
      <c r="A82" s="38"/>
      <c r="B82" s="96"/>
      <c r="C82" s="96"/>
      <c r="D82" s="96"/>
      <c r="E82" s="96"/>
      <c r="F82" s="96"/>
      <c r="Q82" s="24"/>
    </row>
    <row r="83" spans="1:17" ht="9" hidden="1" customHeight="1">
      <c r="A83" s="38"/>
      <c r="B83" s="96"/>
      <c r="C83" s="96"/>
      <c r="D83" s="96"/>
      <c r="E83" s="96"/>
      <c r="F83" s="96"/>
      <c r="Q83" s="24"/>
    </row>
    <row r="84" spans="1:17" ht="9" hidden="1" customHeight="1">
      <c r="A84" s="38"/>
      <c r="B84" s="96"/>
      <c r="C84" s="96"/>
      <c r="D84" s="96"/>
      <c r="E84" s="96"/>
      <c r="F84" s="96"/>
      <c r="Q84" s="24"/>
    </row>
    <row r="85" spans="1:17" ht="9" hidden="1" customHeight="1">
      <c r="A85" s="38"/>
      <c r="B85" s="96"/>
      <c r="C85" s="96"/>
      <c r="D85" s="96"/>
      <c r="E85" s="96"/>
      <c r="F85" s="96"/>
      <c r="Q85" s="24"/>
    </row>
    <row r="86" spans="1:17" ht="9" hidden="1" customHeight="1">
      <c r="A86" s="38"/>
      <c r="B86" s="96"/>
      <c r="C86" s="96"/>
      <c r="D86" s="96"/>
      <c r="E86" s="96"/>
      <c r="F86" s="96"/>
      <c r="Q86" s="24"/>
    </row>
    <row r="87" spans="1:17" ht="9" hidden="1" customHeight="1">
      <c r="A87" s="38"/>
      <c r="B87" s="96"/>
      <c r="C87" s="96"/>
      <c r="D87" s="96"/>
      <c r="E87" s="96"/>
      <c r="F87" s="96"/>
      <c r="Q87" s="24"/>
    </row>
    <row r="88" spans="1:17" ht="9" hidden="1" customHeight="1">
      <c r="A88" s="38"/>
      <c r="B88" s="96"/>
      <c r="C88" s="96"/>
      <c r="D88" s="96"/>
      <c r="E88" s="96"/>
      <c r="F88" s="96"/>
      <c r="Q88" s="24"/>
    </row>
    <row r="89" spans="1:17" ht="9" hidden="1" customHeight="1">
      <c r="A89" s="216"/>
      <c r="B89" s="96"/>
      <c r="C89" s="96"/>
      <c r="D89" s="96"/>
      <c r="E89" s="96"/>
      <c r="F89" s="96"/>
      <c r="Q89" s="24"/>
    </row>
    <row r="90" spans="1:17" ht="9" hidden="1" customHeight="1">
      <c r="A90" s="38"/>
      <c r="B90" s="96"/>
      <c r="C90" s="96"/>
      <c r="D90" s="96"/>
      <c r="E90" s="96"/>
      <c r="F90" s="96"/>
      <c r="Q90" s="24"/>
    </row>
    <row r="91" spans="1:17" ht="9" hidden="1" customHeight="1">
      <c r="A91" s="38"/>
      <c r="B91" s="96"/>
      <c r="C91" s="96"/>
      <c r="D91" s="96"/>
      <c r="E91" s="96"/>
      <c r="F91" s="96"/>
      <c r="Q91" s="24"/>
    </row>
    <row r="92" spans="1:17" ht="9" hidden="1" customHeight="1">
      <c r="A92" s="38"/>
      <c r="B92" s="96"/>
      <c r="C92" s="96"/>
      <c r="D92" s="96"/>
      <c r="E92" s="96"/>
      <c r="F92" s="96"/>
      <c r="Q92" s="24"/>
    </row>
    <row r="93" spans="1:17" hidden="1">
      <c r="A93" s="217"/>
      <c r="B93" s="96"/>
      <c r="C93" s="96"/>
      <c r="D93" s="96"/>
      <c r="E93" s="96"/>
      <c r="F93" s="96"/>
      <c r="Q93" s="24"/>
    </row>
    <row r="94" spans="1:17" hidden="1">
      <c r="A94" s="217"/>
      <c r="B94" s="96"/>
      <c r="C94" s="96"/>
      <c r="D94" s="96"/>
      <c r="E94" s="96"/>
      <c r="F94" s="96"/>
      <c r="Q94" s="24"/>
    </row>
    <row r="95" spans="1:17" hidden="1">
      <c r="A95" s="217"/>
      <c r="B95" s="96"/>
      <c r="C95" s="96"/>
      <c r="D95" s="96"/>
      <c r="E95" s="96"/>
      <c r="F95" s="96"/>
      <c r="Q95" s="24"/>
    </row>
    <row r="96" spans="1:17" hidden="1">
      <c r="A96" s="217"/>
      <c r="B96" s="96"/>
      <c r="C96" s="96"/>
      <c r="D96" s="96"/>
      <c r="E96" s="96"/>
      <c r="F96" s="96"/>
      <c r="Q96" s="24"/>
    </row>
    <row r="97" spans="1:17" hidden="1">
      <c r="A97" s="217"/>
      <c r="B97" s="96"/>
      <c r="C97" s="96"/>
      <c r="D97" s="96"/>
      <c r="E97" s="96"/>
      <c r="F97" s="96"/>
      <c r="Q97" s="24"/>
    </row>
    <row r="98" spans="1:17" hidden="1">
      <c r="A98" s="217"/>
      <c r="B98" s="96"/>
      <c r="C98" s="96"/>
      <c r="D98" s="96"/>
      <c r="E98" s="96"/>
      <c r="F98" s="96"/>
      <c r="Q98" s="24"/>
    </row>
    <row r="99" spans="1:17" hidden="1">
      <c r="A99" s="217"/>
      <c r="B99" s="96"/>
      <c r="C99" s="96"/>
      <c r="D99" s="96"/>
      <c r="E99" s="96"/>
      <c r="F99" s="96"/>
      <c r="Q99" s="24"/>
    </row>
    <row r="100" spans="1:17" ht="15.75" hidden="1">
      <c r="A100" s="218"/>
      <c r="B100" s="96"/>
      <c r="C100" s="96"/>
      <c r="D100" s="96"/>
      <c r="E100" s="96"/>
      <c r="F100" s="96"/>
      <c r="Q100" s="24"/>
    </row>
    <row r="101" spans="1:17" ht="15.75" hidden="1">
      <c r="A101" s="218"/>
      <c r="B101" s="96"/>
      <c r="C101" s="96"/>
      <c r="D101" s="96"/>
      <c r="E101" s="96"/>
      <c r="F101" s="96"/>
      <c r="Q101" s="24"/>
    </row>
    <row r="102" spans="1:17" ht="15.75" hidden="1">
      <c r="A102" s="218"/>
      <c r="B102" s="96"/>
      <c r="C102" s="96"/>
      <c r="D102" s="96"/>
      <c r="E102" s="96"/>
      <c r="F102" s="96"/>
      <c r="Q102" s="24"/>
    </row>
    <row r="103" spans="1:17" ht="15.75" hidden="1">
      <c r="A103" s="218"/>
      <c r="B103" s="96"/>
      <c r="C103" s="96"/>
      <c r="D103" s="96"/>
      <c r="E103" s="96"/>
      <c r="F103" s="96"/>
      <c r="Q103" s="24"/>
    </row>
    <row r="104" spans="1:17" ht="15.75" hidden="1">
      <c r="A104" s="218"/>
      <c r="B104" s="96"/>
      <c r="C104" s="96"/>
      <c r="D104" s="96"/>
      <c r="E104" s="96"/>
      <c r="F104" s="96"/>
      <c r="Q104" s="24"/>
    </row>
    <row r="105" spans="1:17" ht="15.75" hidden="1">
      <c r="A105" s="218"/>
      <c r="B105" s="96"/>
      <c r="C105" s="96"/>
      <c r="D105" s="96"/>
      <c r="E105" s="96"/>
      <c r="F105" s="96"/>
      <c r="Q105" s="24"/>
    </row>
    <row r="106" spans="1:17" ht="15.75" hidden="1">
      <c r="A106" s="218"/>
      <c r="B106" s="96"/>
      <c r="C106" s="96"/>
      <c r="D106" s="96"/>
      <c r="E106" s="96"/>
      <c r="F106" s="96"/>
      <c r="Q106" s="24"/>
    </row>
    <row r="107" spans="1:17" ht="15.75" hidden="1">
      <c r="A107" s="218"/>
      <c r="B107" s="96"/>
      <c r="C107" s="96"/>
      <c r="D107" s="96"/>
      <c r="E107" s="96"/>
      <c r="F107" s="96"/>
      <c r="Q107" s="24"/>
    </row>
    <row r="108" spans="1:17" ht="15.75" hidden="1">
      <c r="A108" s="218"/>
      <c r="B108" s="96"/>
      <c r="C108" s="96"/>
      <c r="D108" s="96"/>
      <c r="E108" s="96"/>
      <c r="F108" s="96"/>
      <c r="Q108" s="24"/>
    </row>
    <row r="109" spans="1:17" ht="15.75" hidden="1">
      <c r="A109" s="218"/>
      <c r="B109" s="96"/>
      <c r="C109" s="96"/>
      <c r="D109" s="96"/>
      <c r="E109" s="96"/>
      <c r="F109" s="96"/>
      <c r="Q109" s="24"/>
    </row>
    <row r="110" spans="1:17" ht="15.75" hidden="1">
      <c r="A110" s="218"/>
      <c r="B110" s="96"/>
      <c r="C110" s="96"/>
      <c r="D110" s="96"/>
      <c r="E110" s="96"/>
      <c r="F110" s="96"/>
      <c r="Q110" s="24"/>
    </row>
    <row r="111" spans="1:17" ht="15.75" hidden="1">
      <c r="A111" s="218"/>
      <c r="B111" s="96"/>
      <c r="C111" s="96"/>
      <c r="D111" s="96"/>
      <c r="E111" s="96"/>
      <c r="F111" s="96"/>
      <c r="Q111" s="24"/>
    </row>
    <row r="112" spans="1:17" ht="15.75" hidden="1">
      <c r="A112" s="218"/>
      <c r="B112" s="96"/>
      <c r="C112" s="96"/>
      <c r="D112" s="96"/>
      <c r="E112" s="96"/>
      <c r="F112" s="96"/>
      <c r="Q112" s="24"/>
    </row>
    <row r="113" spans="1:17" ht="15.75" hidden="1">
      <c r="A113" s="218"/>
      <c r="B113" s="96"/>
      <c r="C113" s="96"/>
      <c r="D113" s="96"/>
      <c r="E113" s="96"/>
      <c r="F113" s="96"/>
      <c r="Q113" s="24"/>
    </row>
    <row r="114" spans="1:17" ht="15.75" hidden="1">
      <c r="A114" s="218"/>
      <c r="B114" s="96"/>
      <c r="C114" s="96"/>
      <c r="D114" s="96"/>
      <c r="E114" s="96"/>
      <c r="F114" s="96"/>
      <c r="Q114" s="24"/>
    </row>
    <row r="115" spans="1:17" ht="15.75" hidden="1">
      <c r="A115" s="218"/>
      <c r="B115" s="96"/>
      <c r="C115" s="96"/>
      <c r="D115" s="96"/>
      <c r="E115" s="96"/>
      <c r="F115" s="96"/>
      <c r="Q115" s="24"/>
    </row>
    <row r="116" spans="1:17" ht="15.75" hidden="1">
      <c r="A116" s="218"/>
      <c r="B116" s="96"/>
      <c r="C116" s="96"/>
      <c r="D116" s="96"/>
      <c r="E116" s="96"/>
      <c r="F116" s="96"/>
      <c r="Q116" s="24"/>
    </row>
    <row r="117" spans="1:17" ht="15.75" hidden="1">
      <c r="A117" s="218"/>
      <c r="B117" s="96"/>
      <c r="C117" s="96"/>
      <c r="D117" s="96"/>
      <c r="E117" s="96"/>
      <c r="F117" s="96"/>
      <c r="Q117" s="24"/>
    </row>
    <row r="118" spans="1:17" ht="15.75" hidden="1">
      <c r="A118" s="218"/>
      <c r="B118" s="96"/>
      <c r="C118" s="96"/>
      <c r="D118" s="96"/>
      <c r="E118" s="96"/>
      <c r="F118" s="96"/>
      <c r="Q118" s="24"/>
    </row>
    <row r="119" spans="1:17" ht="15.75" hidden="1">
      <c r="A119" s="218"/>
      <c r="B119" s="96"/>
      <c r="C119" s="96"/>
      <c r="D119" s="96"/>
      <c r="E119" s="96"/>
      <c r="F119" s="96"/>
      <c r="Q119" s="24"/>
    </row>
    <row r="120" spans="1:17" ht="15.75" hidden="1">
      <c r="A120" s="218"/>
      <c r="B120" s="96"/>
      <c r="C120" s="96"/>
      <c r="D120" s="96"/>
      <c r="E120" s="96"/>
      <c r="F120" s="96"/>
      <c r="Q120" s="24"/>
    </row>
    <row r="121" spans="1:17" ht="15.75" hidden="1">
      <c r="A121" s="218"/>
      <c r="B121" s="96"/>
      <c r="C121" s="96"/>
      <c r="D121" s="96"/>
      <c r="E121" s="96"/>
      <c r="F121" s="96"/>
      <c r="Q121" s="24"/>
    </row>
    <row r="122" spans="1:17" ht="15.75" hidden="1">
      <c r="A122" s="218"/>
      <c r="B122" s="96"/>
      <c r="C122" s="96"/>
      <c r="D122" s="96"/>
      <c r="E122" s="96"/>
      <c r="F122" s="96"/>
      <c r="Q122" s="24"/>
    </row>
    <row r="123" spans="1:17" ht="15.75" hidden="1">
      <c r="A123" s="218"/>
      <c r="B123" s="96"/>
      <c r="C123" s="96"/>
      <c r="D123" s="96"/>
      <c r="E123" s="96"/>
      <c r="F123" s="96"/>
      <c r="Q123" s="24"/>
    </row>
    <row r="124" spans="1:17" ht="15.75" hidden="1">
      <c r="A124" s="218"/>
      <c r="B124" s="96"/>
      <c r="C124" s="96"/>
      <c r="D124" s="96"/>
      <c r="E124" s="96"/>
      <c r="F124" s="96"/>
      <c r="Q124" s="24"/>
    </row>
    <row r="125" spans="1:17" ht="15.75" hidden="1">
      <c r="A125" s="218"/>
      <c r="B125" s="96"/>
      <c r="C125" s="96"/>
      <c r="D125" s="96"/>
      <c r="E125" s="96"/>
      <c r="F125" s="96"/>
      <c r="Q125" s="24"/>
    </row>
    <row r="126" spans="1:17" ht="15.75" hidden="1">
      <c r="A126" s="218"/>
      <c r="B126" s="96"/>
      <c r="C126" s="96"/>
      <c r="D126" s="96"/>
      <c r="E126" s="96"/>
      <c r="F126" s="96"/>
      <c r="Q126" s="24"/>
    </row>
    <row r="127" spans="1:17" ht="15.75" hidden="1">
      <c r="A127" s="218"/>
      <c r="B127" s="96"/>
      <c r="C127" s="96"/>
      <c r="D127" s="96"/>
      <c r="E127" s="96"/>
      <c r="F127" s="96"/>
      <c r="Q127" s="24"/>
    </row>
    <row r="128" spans="1:17" ht="15.75" hidden="1">
      <c r="A128" s="218"/>
      <c r="B128" s="96"/>
      <c r="C128" s="96"/>
      <c r="D128" s="96"/>
      <c r="E128" s="96"/>
      <c r="F128" s="96"/>
      <c r="Q128" s="24"/>
    </row>
    <row r="129" spans="1:17" ht="15.75" hidden="1">
      <c r="A129" s="218"/>
      <c r="B129" s="96"/>
      <c r="C129" s="96"/>
      <c r="D129" s="96"/>
      <c r="E129" s="96"/>
      <c r="F129" s="96"/>
      <c r="Q129" s="24"/>
    </row>
    <row r="130" spans="1:17" ht="15.75" hidden="1">
      <c r="A130" s="218"/>
      <c r="B130" s="96"/>
      <c r="C130" s="96"/>
      <c r="D130" s="96"/>
      <c r="E130" s="96"/>
      <c r="F130" s="96"/>
      <c r="Q130" s="24"/>
    </row>
    <row r="131" spans="1:17" ht="15.75" hidden="1">
      <c r="A131" s="218"/>
      <c r="B131" s="96"/>
      <c r="C131" s="96"/>
      <c r="D131" s="96"/>
      <c r="E131" s="96"/>
      <c r="F131" s="96"/>
      <c r="Q131" s="24"/>
    </row>
    <row r="132" spans="1:17" ht="15.75" hidden="1">
      <c r="A132" s="218"/>
      <c r="B132" s="96"/>
      <c r="C132" s="96"/>
      <c r="D132" s="96"/>
      <c r="E132" s="96"/>
      <c r="F132" s="96"/>
      <c r="Q132" s="24"/>
    </row>
    <row r="133" spans="1:17" ht="15.75" hidden="1">
      <c r="A133" s="218"/>
      <c r="B133" s="96"/>
      <c r="C133" s="96"/>
      <c r="D133" s="96"/>
      <c r="E133" s="96"/>
      <c r="F133" s="96"/>
      <c r="Q133" s="24"/>
    </row>
    <row r="134" spans="1:17" ht="15.75" hidden="1">
      <c r="A134" s="218"/>
      <c r="B134" s="96"/>
      <c r="C134" s="96"/>
      <c r="D134" s="96"/>
      <c r="E134" s="96"/>
      <c r="F134" s="96"/>
      <c r="Q134" s="24"/>
    </row>
    <row r="135" spans="1:17" ht="15.75" hidden="1">
      <c r="A135" s="218"/>
      <c r="B135" s="96"/>
      <c r="C135" s="96"/>
      <c r="D135" s="96"/>
      <c r="E135" s="96"/>
      <c r="F135" s="96"/>
      <c r="Q135" s="24"/>
    </row>
    <row r="136" spans="1:17" ht="15.75" hidden="1">
      <c r="A136" s="218"/>
      <c r="B136" s="96"/>
      <c r="C136" s="96"/>
      <c r="D136" s="96"/>
      <c r="E136" s="96"/>
      <c r="F136" s="96"/>
      <c r="Q136" s="24"/>
    </row>
    <row r="137" spans="1:17" ht="15.75" hidden="1">
      <c r="A137" s="218"/>
      <c r="B137" s="96"/>
      <c r="C137" s="96"/>
      <c r="D137" s="96"/>
      <c r="E137" s="96"/>
      <c r="F137" s="96"/>
      <c r="Q137" s="24"/>
    </row>
    <row r="138" spans="1:17" ht="15.75" hidden="1">
      <c r="A138" s="218"/>
      <c r="B138" s="96"/>
      <c r="C138" s="96"/>
      <c r="D138" s="96"/>
      <c r="E138" s="96"/>
      <c r="F138" s="96"/>
      <c r="Q138" s="24"/>
    </row>
    <row r="139" spans="1:17" ht="15.75" hidden="1">
      <c r="A139" s="218"/>
      <c r="B139" s="96"/>
      <c r="C139" s="96"/>
      <c r="D139" s="96"/>
      <c r="E139" s="96"/>
      <c r="F139" s="96"/>
      <c r="Q139" s="24"/>
    </row>
    <row r="140" spans="1:17" ht="15.75" hidden="1">
      <c r="A140" s="218"/>
      <c r="B140" s="96"/>
      <c r="C140" s="96"/>
      <c r="D140" s="96"/>
      <c r="E140" s="96"/>
      <c r="F140" s="96"/>
      <c r="Q140" s="24"/>
    </row>
    <row r="141" spans="1:17" ht="15.75" hidden="1">
      <c r="A141" s="218"/>
      <c r="B141" s="96"/>
      <c r="C141" s="96"/>
      <c r="D141" s="96"/>
      <c r="E141" s="96"/>
      <c r="F141" s="96"/>
      <c r="Q141" s="24"/>
    </row>
    <row r="142" spans="1:17" ht="15.75" hidden="1">
      <c r="A142" s="218"/>
      <c r="B142" s="96"/>
      <c r="C142" s="96"/>
      <c r="D142" s="96"/>
      <c r="E142" s="96"/>
      <c r="F142" s="96"/>
      <c r="Q142" s="24"/>
    </row>
    <row r="143" spans="1:17" ht="15.75" hidden="1">
      <c r="A143" s="218"/>
      <c r="B143" s="96"/>
      <c r="C143" s="96"/>
      <c r="D143" s="96"/>
      <c r="E143" s="96"/>
      <c r="F143" s="96"/>
      <c r="Q143" s="24"/>
    </row>
    <row r="144" spans="1:17" ht="15.75" hidden="1">
      <c r="A144" s="218"/>
      <c r="B144" s="96"/>
      <c r="C144" s="96"/>
      <c r="D144" s="96"/>
      <c r="E144" s="96"/>
      <c r="F144" s="96"/>
      <c r="Q144" s="24"/>
    </row>
    <row r="145" spans="1:17" ht="15.75" hidden="1">
      <c r="A145" s="218"/>
      <c r="B145" s="96"/>
      <c r="C145" s="96"/>
      <c r="D145" s="96"/>
      <c r="E145" s="96"/>
      <c r="F145" s="96"/>
      <c r="Q145" s="24"/>
    </row>
    <row r="146" spans="1:17" ht="15.75" hidden="1">
      <c r="A146" s="218"/>
      <c r="B146" s="96"/>
      <c r="C146" s="96"/>
      <c r="D146" s="96"/>
      <c r="E146" s="96"/>
      <c r="F146" s="96"/>
      <c r="Q146" s="24"/>
    </row>
    <row r="147" spans="1:17" ht="15.75" hidden="1">
      <c r="A147" s="218"/>
      <c r="B147" s="96"/>
      <c r="C147" s="96"/>
      <c r="D147" s="96"/>
      <c r="E147" s="96"/>
      <c r="F147" s="96"/>
      <c r="Q147" s="24"/>
    </row>
    <row r="148" spans="1:17" ht="15.75" hidden="1">
      <c r="A148" s="218"/>
      <c r="B148" s="96"/>
      <c r="C148" s="96"/>
      <c r="D148" s="96"/>
      <c r="E148" s="96"/>
      <c r="F148" s="96"/>
      <c r="Q148" s="24"/>
    </row>
    <row r="149" spans="1:17" ht="15.75" hidden="1">
      <c r="A149" s="218"/>
      <c r="B149" s="96"/>
      <c r="C149" s="96"/>
      <c r="D149" s="96"/>
      <c r="E149" s="96"/>
      <c r="F149" s="96"/>
      <c r="Q149" s="24"/>
    </row>
    <row r="150" spans="1:17" ht="15.75" hidden="1">
      <c r="A150" s="218"/>
      <c r="B150" s="96"/>
      <c r="C150" s="96"/>
      <c r="D150" s="96"/>
      <c r="E150" s="96"/>
      <c r="F150" s="96"/>
      <c r="Q150" s="24"/>
    </row>
    <row r="151" spans="1:17" ht="15.75" hidden="1">
      <c r="A151" s="218"/>
      <c r="B151" s="96"/>
      <c r="C151" s="96"/>
      <c r="D151" s="96"/>
      <c r="E151" s="96"/>
      <c r="F151" s="96"/>
      <c r="Q151" s="24"/>
    </row>
    <row r="152" spans="1:17" ht="15.75" hidden="1">
      <c r="A152" s="218"/>
      <c r="B152" s="96"/>
      <c r="C152" s="96"/>
      <c r="D152" s="96"/>
      <c r="E152" s="96"/>
      <c r="F152" s="96"/>
      <c r="Q152" s="24"/>
    </row>
    <row r="153" spans="1:17" ht="15.75" hidden="1">
      <c r="A153" s="218"/>
      <c r="B153" s="96"/>
      <c r="C153" s="96"/>
      <c r="D153" s="96"/>
      <c r="E153" s="96"/>
      <c r="F153" s="96"/>
      <c r="Q153" s="24"/>
    </row>
    <row r="154" spans="1:17" ht="15.75" hidden="1">
      <c r="A154" s="218"/>
      <c r="B154" s="96"/>
      <c r="C154" s="96"/>
      <c r="D154" s="96"/>
      <c r="E154" s="96"/>
      <c r="F154" s="96"/>
      <c r="Q154" s="24"/>
    </row>
    <row r="155" spans="1:17" ht="15.75" hidden="1">
      <c r="A155" s="218"/>
      <c r="B155" s="96"/>
      <c r="C155" s="96"/>
      <c r="D155" s="96"/>
      <c r="E155" s="96"/>
      <c r="F155" s="96"/>
      <c r="Q155" s="24"/>
    </row>
    <row r="156" spans="1:17" ht="15.75" hidden="1">
      <c r="A156" s="218"/>
      <c r="B156" s="96"/>
      <c r="C156" s="96"/>
      <c r="D156" s="96"/>
      <c r="E156" s="96"/>
      <c r="F156" s="96"/>
      <c r="Q156" s="24"/>
    </row>
    <row r="157" spans="1:17" ht="15.75" hidden="1">
      <c r="A157" s="218"/>
      <c r="B157" s="96"/>
      <c r="C157" s="96"/>
      <c r="D157" s="96"/>
      <c r="E157" s="96"/>
      <c r="F157" s="96"/>
      <c r="Q157" s="24"/>
    </row>
    <row r="158" spans="1:17" ht="15.75" hidden="1">
      <c r="A158" s="218"/>
      <c r="B158" s="96"/>
      <c r="C158" s="96"/>
      <c r="D158" s="96"/>
      <c r="E158" s="96"/>
      <c r="F158" s="96"/>
      <c r="Q158" s="24"/>
    </row>
    <row r="159" spans="1:17" ht="15.75" hidden="1">
      <c r="A159" s="218"/>
      <c r="B159" s="96"/>
      <c r="C159" s="96"/>
      <c r="D159" s="96"/>
      <c r="E159" s="96"/>
      <c r="F159" s="96"/>
      <c r="Q159" s="24"/>
    </row>
    <row r="160" spans="1:17" ht="15.75" hidden="1">
      <c r="A160" s="218"/>
      <c r="B160" s="96"/>
      <c r="C160" s="96"/>
      <c r="D160" s="96"/>
      <c r="E160" s="96"/>
      <c r="F160" s="96"/>
      <c r="Q160" s="24"/>
    </row>
    <row r="161" spans="1:17" ht="15.75" hidden="1">
      <c r="A161" s="218"/>
      <c r="B161" s="96"/>
      <c r="C161" s="96"/>
      <c r="D161" s="96"/>
      <c r="E161" s="96"/>
      <c r="F161" s="96"/>
      <c r="Q161" s="24"/>
    </row>
    <row r="162" spans="1:17" ht="15.75" hidden="1">
      <c r="A162" s="218"/>
      <c r="B162" s="96"/>
      <c r="C162" s="96"/>
      <c r="D162" s="96"/>
      <c r="E162" s="96"/>
      <c r="F162" s="96"/>
      <c r="Q162" s="24"/>
    </row>
    <row r="163" spans="1:17" ht="15.75" hidden="1">
      <c r="A163" s="218"/>
      <c r="B163" s="96"/>
      <c r="C163" s="96"/>
      <c r="D163" s="96"/>
      <c r="E163" s="96"/>
      <c r="F163" s="96"/>
      <c r="Q163" s="24"/>
    </row>
    <row r="164" spans="1:17" ht="15.75" hidden="1">
      <c r="A164" s="218"/>
      <c r="B164" s="96"/>
      <c r="C164" s="96"/>
      <c r="D164" s="96"/>
      <c r="E164" s="96"/>
      <c r="F164" s="96"/>
      <c r="Q164" s="24"/>
    </row>
    <row r="165" spans="1:17" ht="15.75" hidden="1">
      <c r="A165" s="218"/>
      <c r="B165" s="96"/>
      <c r="C165" s="96"/>
      <c r="D165" s="96"/>
      <c r="E165" s="96"/>
      <c r="F165" s="96"/>
      <c r="Q165" s="24"/>
    </row>
    <row r="166" spans="1:17" ht="15.75" hidden="1">
      <c r="A166" s="218"/>
      <c r="B166" s="96"/>
      <c r="C166" s="96"/>
      <c r="D166" s="96"/>
      <c r="E166" s="96"/>
      <c r="F166" s="96"/>
      <c r="Q166" s="24"/>
    </row>
    <row r="167" spans="1:17" ht="15.75" hidden="1">
      <c r="A167" s="218"/>
      <c r="B167" s="96"/>
      <c r="C167" s="96"/>
      <c r="D167" s="96"/>
      <c r="E167" s="96"/>
      <c r="F167" s="96"/>
      <c r="Q167" s="24"/>
    </row>
    <row r="168" spans="1:17" ht="15.75" hidden="1">
      <c r="A168" s="218"/>
      <c r="B168" s="96"/>
      <c r="C168" s="96"/>
      <c r="D168" s="96"/>
      <c r="E168" s="96"/>
      <c r="F168" s="96"/>
      <c r="Q168" s="24"/>
    </row>
    <row r="169" spans="1:17" ht="15.75" hidden="1">
      <c r="A169" s="218"/>
      <c r="B169" s="96"/>
      <c r="C169" s="96"/>
      <c r="D169" s="96"/>
      <c r="E169" s="96"/>
      <c r="F169" s="96"/>
      <c r="Q169" s="24"/>
    </row>
    <row r="170" spans="1:17" ht="15.75" hidden="1">
      <c r="A170" s="218"/>
      <c r="B170" s="96"/>
      <c r="C170" s="96"/>
      <c r="D170" s="96"/>
      <c r="E170" s="96"/>
      <c r="F170" s="96"/>
      <c r="Q170" s="24"/>
    </row>
    <row r="171" spans="1:17" ht="15.75" hidden="1">
      <c r="A171" s="218"/>
      <c r="B171" s="96"/>
      <c r="C171" s="96"/>
      <c r="D171" s="96"/>
      <c r="E171" s="96"/>
      <c r="F171" s="96"/>
      <c r="Q171" s="24"/>
    </row>
    <row r="172" spans="1:17" ht="15.75" hidden="1">
      <c r="A172" s="218"/>
      <c r="B172" s="96"/>
      <c r="C172" s="96"/>
      <c r="D172" s="96"/>
      <c r="E172" s="96"/>
      <c r="F172" s="96"/>
      <c r="Q172" s="24"/>
    </row>
    <row r="173" spans="1:17" ht="15.75" hidden="1">
      <c r="A173" s="218"/>
      <c r="B173" s="96"/>
      <c r="C173" s="96"/>
      <c r="D173" s="96"/>
      <c r="E173" s="96"/>
      <c r="F173" s="96"/>
      <c r="Q173" s="24"/>
    </row>
    <row r="174" spans="1:17" ht="15.75" hidden="1">
      <c r="A174" s="218"/>
      <c r="B174" s="96"/>
      <c r="C174" s="96"/>
      <c r="D174" s="96"/>
      <c r="E174" s="96"/>
      <c r="F174" s="96"/>
      <c r="Q174" s="24"/>
    </row>
    <row r="175" spans="1:17" ht="15.75" hidden="1">
      <c r="A175" s="218"/>
      <c r="B175" s="96"/>
      <c r="C175" s="96"/>
      <c r="D175" s="96"/>
      <c r="E175" s="96"/>
      <c r="F175" s="96"/>
      <c r="Q175" s="24"/>
    </row>
    <row r="176" spans="1:17" ht="15.75" hidden="1">
      <c r="A176" s="218"/>
      <c r="B176" s="96"/>
      <c r="C176" s="96"/>
      <c r="D176" s="96"/>
      <c r="E176" s="96"/>
      <c r="F176" s="96"/>
      <c r="Q176" s="24"/>
    </row>
    <row r="177" spans="1:17" ht="15.75" hidden="1">
      <c r="A177" s="218"/>
      <c r="B177" s="96"/>
      <c r="C177" s="96"/>
      <c r="D177" s="96"/>
      <c r="E177" s="96"/>
      <c r="F177" s="96"/>
      <c r="Q177" s="24"/>
    </row>
    <row r="178" spans="1:17" ht="15.75" hidden="1">
      <c r="A178" s="218"/>
      <c r="B178" s="96"/>
      <c r="C178" s="96"/>
      <c r="D178" s="96"/>
      <c r="E178" s="96"/>
      <c r="F178" s="96"/>
      <c r="Q178" s="24"/>
    </row>
    <row r="179" spans="1:17" ht="15.75" hidden="1">
      <c r="A179" s="218"/>
      <c r="B179" s="96"/>
      <c r="C179" s="96"/>
      <c r="D179" s="96"/>
      <c r="E179" s="96"/>
      <c r="F179" s="96"/>
      <c r="Q179" s="24"/>
    </row>
    <row r="180" spans="1:17" ht="15.75" hidden="1">
      <c r="A180" s="218"/>
      <c r="B180" s="96"/>
      <c r="C180" s="96"/>
      <c r="D180" s="96"/>
      <c r="E180" s="96"/>
      <c r="F180" s="96"/>
      <c r="Q180" s="24"/>
    </row>
    <row r="181" spans="1:17" ht="15.75" hidden="1">
      <c r="A181" s="218"/>
      <c r="B181" s="96"/>
      <c r="C181" s="96"/>
      <c r="D181" s="96"/>
      <c r="E181" s="96"/>
      <c r="F181" s="96"/>
      <c r="Q181" s="24"/>
    </row>
    <row r="182" spans="1:17" ht="15.75" hidden="1">
      <c r="A182" s="218"/>
      <c r="B182" s="96"/>
      <c r="C182" s="96"/>
      <c r="D182" s="96"/>
      <c r="E182" s="96"/>
      <c r="F182" s="96"/>
      <c r="Q182" s="24"/>
    </row>
    <row r="183" spans="1:17" ht="15.75" hidden="1">
      <c r="A183" s="218"/>
      <c r="B183" s="96"/>
      <c r="C183" s="96"/>
      <c r="D183" s="96"/>
      <c r="E183" s="96"/>
      <c r="F183" s="96"/>
      <c r="Q183" s="24"/>
    </row>
    <row r="184" spans="1:17" ht="15.75" hidden="1">
      <c r="A184" s="218"/>
      <c r="B184" s="96"/>
      <c r="C184" s="96"/>
      <c r="D184" s="96"/>
      <c r="E184" s="96"/>
      <c r="F184" s="96"/>
      <c r="Q184" s="24"/>
    </row>
    <row r="185" spans="1:17" ht="15.75" hidden="1">
      <c r="A185" s="218"/>
      <c r="B185" s="96"/>
      <c r="C185" s="96"/>
      <c r="D185" s="96"/>
      <c r="E185" s="96"/>
      <c r="F185" s="96"/>
      <c r="Q185" s="24"/>
    </row>
    <row r="186" spans="1:17" ht="15.75" hidden="1">
      <c r="A186" s="218"/>
      <c r="B186" s="96"/>
      <c r="C186" s="96"/>
      <c r="D186" s="96"/>
      <c r="E186" s="96"/>
      <c r="F186" s="96"/>
      <c r="Q186" s="24"/>
    </row>
    <row r="187" spans="1:17" ht="15.75" hidden="1">
      <c r="A187" s="218"/>
      <c r="B187" s="96"/>
      <c r="C187" s="96"/>
      <c r="D187" s="96"/>
      <c r="E187" s="96"/>
      <c r="F187" s="96"/>
      <c r="Q187" s="24"/>
    </row>
    <row r="188" spans="1:17" ht="15.75" hidden="1">
      <c r="A188" s="218"/>
      <c r="B188" s="96"/>
      <c r="C188" s="96"/>
      <c r="D188" s="96"/>
      <c r="E188" s="96"/>
      <c r="F188" s="96"/>
      <c r="Q188" s="24"/>
    </row>
    <row r="189" spans="1:17" ht="15.75" hidden="1">
      <c r="A189" s="218"/>
      <c r="B189" s="96"/>
      <c r="C189" s="96"/>
      <c r="D189" s="96"/>
      <c r="E189" s="96"/>
      <c r="F189" s="96"/>
      <c r="Q189" s="24"/>
    </row>
    <row r="190" spans="1:17" ht="15.75" hidden="1">
      <c r="A190" s="218"/>
      <c r="B190" s="96"/>
      <c r="C190" s="96"/>
      <c r="D190" s="96"/>
      <c r="E190" s="96"/>
      <c r="F190" s="96"/>
      <c r="Q190" s="24"/>
    </row>
    <row r="191" spans="1:17" ht="15.75" hidden="1">
      <c r="A191" s="42"/>
      <c r="B191" s="96"/>
      <c r="C191" s="96"/>
      <c r="D191" s="96"/>
      <c r="E191" s="96"/>
      <c r="F191" s="96"/>
      <c r="Q191" s="24"/>
    </row>
    <row r="192" spans="1:17" ht="15.75" hidden="1">
      <c r="A192" s="42"/>
      <c r="B192" s="96"/>
      <c r="C192" s="96"/>
      <c r="D192" s="96"/>
      <c r="E192" s="96"/>
      <c r="F192" s="96"/>
      <c r="Q192" s="24"/>
    </row>
    <row r="193" spans="1:17" ht="15.75" hidden="1">
      <c r="A193" s="42"/>
      <c r="B193" s="96"/>
      <c r="C193" s="96"/>
      <c r="D193" s="96"/>
      <c r="E193" s="96"/>
      <c r="F193" s="96"/>
      <c r="Q193" s="24"/>
    </row>
    <row r="194" spans="1:17" ht="15.75" hidden="1">
      <c r="A194" s="42"/>
      <c r="B194" s="96"/>
      <c r="C194" s="96"/>
      <c r="D194" s="96"/>
      <c r="E194" s="96"/>
      <c r="F194" s="96"/>
      <c r="Q194" s="24"/>
    </row>
    <row r="195" spans="1:17" ht="15.75" hidden="1">
      <c r="A195" s="42"/>
      <c r="B195" s="96"/>
      <c r="C195" s="96"/>
      <c r="D195" s="96"/>
      <c r="E195" s="96"/>
      <c r="F195" s="96"/>
      <c r="Q195" s="24"/>
    </row>
    <row r="196" spans="1:17" ht="15.75" hidden="1">
      <c r="A196" s="42"/>
      <c r="B196" s="96"/>
      <c r="C196" s="96"/>
      <c r="D196" s="96"/>
      <c r="E196" s="96"/>
      <c r="F196" s="96"/>
      <c r="Q196" s="24"/>
    </row>
    <row r="197" spans="1:17" ht="15.75" hidden="1">
      <c r="A197" s="42"/>
      <c r="B197" s="96"/>
      <c r="C197" s="96"/>
      <c r="D197" s="96"/>
      <c r="E197" s="96"/>
      <c r="F197" s="96"/>
      <c r="Q197" s="24"/>
    </row>
    <row r="198" spans="1:17" ht="15.75" hidden="1">
      <c r="A198" s="42"/>
      <c r="B198" s="96"/>
      <c r="C198" s="96"/>
      <c r="D198" s="96"/>
      <c r="E198" s="96"/>
      <c r="F198" s="96"/>
      <c r="Q198" s="24"/>
    </row>
    <row r="199" spans="1:17" ht="15.75" hidden="1">
      <c r="A199" s="42"/>
      <c r="B199" s="96"/>
      <c r="C199" s="96"/>
      <c r="D199" s="96"/>
      <c r="E199" s="96"/>
      <c r="F199" s="96"/>
      <c r="Q199" s="24"/>
    </row>
    <row r="200" spans="1:17" ht="15.75" hidden="1">
      <c r="A200" s="42"/>
      <c r="B200" s="96"/>
      <c r="C200" s="96"/>
      <c r="D200" s="96"/>
      <c r="E200" s="96"/>
      <c r="F200" s="96"/>
      <c r="Q200" s="24"/>
    </row>
    <row r="201" spans="1:17" ht="15.75" hidden="1">
      <c r="A201" s="42"/>
      <c r="B201" s="96"/>
      <c r="C201" s="96"/>
      <c r="D201" s="96"/>
      <c r="E201" s="96"/>
      <c r="F201" s="96"/>
    </row>
    <row r="202" spans="1:17" ht="15.75" hidden="1">
      <c r="A202" s="42"/>
      <c r="B202" s="96"/>
      <c r="C202" s="96"/>
      <c r="D202" s="96"/>
      <c r="E202" s="96"/>
      <c r="F202" s="96"/>
    </row>
    <row r="203" spans="1:17" ht="15.75" hidden="1">
      <c r="A203" s="42"/>
      <c r="B203" s="96"/>
      <c r="C203" s="96"/>
      <c r="D203" s="96"/>
      <c r="E203" s="96"/>
      <c r="F203" s="96"/>
    </row>
    <row r="204" spans="1:17" ht="15.75" hidden="1">
      <c r="A204" s="42"/>
      <c r="B204" s="96"/>
      <c r="C204" s="96"/>
      <c r="D204" s="96"/>
      <c r="E204" s="96"/>
      <c r="F204" s="96"/>
    </row>
    <row r="205" spans="1:17" ht="15.75" hidden="1">
      <c r="A205" s="42"/>
      <c r="B205" s="96"/>
      <c r="C205" s="96"/>
      <c r="D205" s="96"/>
      <c r="E205" s="96"/>
      <c r="F205" s="96"/>
    </row>
    <row r="206" spans="1:17" ht="15.75" hidden="1">
      <c r="A206" s="42"/>
      <c r="B206" s="96"/>
      <c r="C206" s="96"/>
      <c r="D206" s="96"/>
      <c r="E206" s="96"/>
      <c r="F206" s="96"/>
    </row>
    <row r="207" spans="1:17" ht="15.75" hidden="1">
      <c r="A207" s="42"/>
      <c r="B207" s="96"/>
      <c r="C207" s="96"/>
      <c r="D207" s="96"/>
      <c r="E207" s="96"/>
      <c r="F207" s="96"/>
    </row>
    <row r="208" spans="1:17" ht="15.75" hidden="1">
      <c r="A208" s="42"/>
      <c r="B208" s="96"/>
      <c r="C208" s="96"/>
      <c r="D208" s="96"/>
      <c r="E208" s="96"/>
      <c r="F208" s="96"/>
    </row>
    <row r="209" spans="1:6" ht="15.75" hidden="1">
      <c r="A209" s="42"/>
      <c r="B209" s="96"/>
      <c r="C209" s="96"/>
      <c r="D209" s="96"/>
      <c r="E209" s="96"/>
      <c r="F209" s="96"/>
    </row>
    <row r="210" spans="1:6" ht="15.75" hidden="1">
      <c r="A210" s="42"/>
      <c r="B210" s="96"/>
      <c r="C210" s="96"/>
      <c r="D210" s="96"/>
      <c r="E210" s="96"/>
      <c r="F210" s="96"/>
    </row>
    <row r="211" spans="1:6" ht="15.75" hidden="1">
      <c r="A211" s="42"/>
      <c r="B211" s="96"/>
      <c r="C211" s="96"/>
      <c r="D211" s="96"/>
      <c r="E211" s="96"/>
      <c r="F211" s="96"/>
    </row>
    <row r="212" spans="1:6" ht="15.75" hidden="1">
      <c r="A212" s="42"/>
      <c r="B212" s="96"/>
      <c r="C212" s="96"/>
      <c r="D212" s="96"/>
      <c r="E212" s="96"/>
      <c r="F212" s="96"/>
    </row>
    <row r="213" spans="1:6" ht="15.75" hidden="1">
      <c r="A213" s="42"/>
      <c r="B213" s="96"/>
      <c r="C213" s="96"/>
      <c r="D213" s="96"/>
      <c r="E213" s="96"/>
      <c r="F213" s="96"/>
    </row>
    <row r="214" spans="1:6" ht="15.75" hidden="1">
      <c r="A214" s="42"/>
      <c r="B214" s="96"/>
      <c r="C214" s="96"/>
      <c r="D214" s="96"/>
      <c r="E214" s="96"/>
      <c r="F214" s="96"/>
    </row>
    <row r="215" spans="1:6" ht="15.75" hidden="1">
      <c r="A215" s="42"/>
      <c r="B215" s="96"/>
      <c r="C215" s="96"/>
      <c r="D215" s="96"/>
      <c r="E215" s="96"/>
      <c r="F215" s="96"/>
    </row>
    <row r="216" spans="1:6" ht="15.75" hidden="1">
      <c r="A216" s="42"/>
      <c r="B216" s="96"/>
      <c r="C216" s="96"/>
      <c r="D216" s="96"/>
      <c r="E216" s="96"/>
      <c r="F216" s="96"/>
    </row>
    <row r="217" spans="1:6" ht="15.75" hidden="1">
      <c r="A217" s="42"/>
      <c r="B217" s="96"/>
      <c r="C217" s="96"/>
      <c r="D217" s="96"/>
      <c r="E217" s="96"/>
      <c r="F217" s="96"/>
    </row>
    <row r="218" spans="1:6" ht="15.75" hidden="1">
      <c r="A218" s="42"/>
      <c r="B218" s="96"/>
      <c r="C218" s="96"/>
      <c r="D218" s="96"/>
      <c r="E218" s="96"/>
      <c r="F218" s="96"/>
    </row>
    <row r="219" spans="1:6" ht="15.75" hidden="1">
      <c r="A219" s="42"/>
      <c r="B219" s="96"/>
      <c r="C219" s="96"/>
      <c r="D219" s="96"/>
      <c r="E219" s="96"/>
      <c r="F219" s="96"/>
    </row>
    <row r="220" spans="1:6" ht="15.75" hidden="1">
      <c r="A220" s="42"/>
      <c r="B220" s="96"/>
      <c r="C220" s="96"/>
      <c r="D220" s="96"/>
      <c r="E220" s="96"/>
      <c r="F220" s="96"/>
    </row>
    <row r="221" spans="1:6" ht="15.75" hidden="1">
      <c r="A221" s="42"/>
      <c r="B221" s="96"/>
      <c r="C221" s="96"/>
      <c r="D221" s="96"/>
      <c r="E221" s="96"/>
      <c r="F221" s="96"/>
    </row>
    <row r="222" spans="1:6" ht="15.75" hidden="1">
      <c r="A222" s="42"/>
      <c r="B222" s="96"/>
      <c r="C222" s="96"/>
      <c r="D222" s="96"/>
      <c r="E222" s="96"/>
      <c r="F222" s="96"/>
    </row>
    <row r="223" spans="1:6" ht="15.75" hidden="1">
      <c r="A223" s="42"/>
      <c r="B223" s="96"/>
      <c r="C223" s="96"/>
      <c r="D223" s="96"/>
      <c r="E223" s="96"/>
      <c r="F223" s="96"/>
    </row>
    <row r="224" spans="1:6" ht="15.75" hidden="1">
      <c r="A224" s="42"/>
      <c r="B224" s="96"/>
      <c r="C224" s="96"/>
      <c r="D224" s="96"/>
      <c r="E224" s="96"/>
      <c r="F224" s="96"/>
    </row>
    <row r="225" spans="1:6" ht="15.75" hidden="1">
      <c r="A225" s="42"/>
      <c r="B225" s="96"/>
      <c r="C225" s="96"/>
      <c r="D225" s="96"/>
      <c r="E225" s="96"/>
      <c r="F225" s="96"/>
    </row>
    <row r="226" spans="1:6" ht="15.75" hidden="1">
      <c r="A226" s="42"/>
      <c r="B226" s="96"/>
      <c r="C226" s="96"/>
      <c r="D226" s="96"/>
      <c r="E226" s="96"/>
      <c r="F226" s="96"/>
    </row>
    <row r="227" spans="1:6" ht="15.75" hidden="1">
      <c r="A227" s="42"/>
      <c r="B227" s="96"/>
      <c r="C227" s="96"/>
      <c r="D227" s="96"/>
      <c r="E227" s="96"/>
      <c r="F227" s="96"/>
    </row>
    <row r="228" spans="1:6" ht="15.75" hidden="1">
      <c r="A228" s="42"/>
      <c r="B228" s="96"/>
      <c r="C228" s="96"/>
      <c r="D228" s="96"/>
      <c r="E228" s="96"/>
      <c r="F228" s="96"/>
    </row>
    <row r="229" spans="1:6" ht="15.75" hidden="1">
      <c r="A229" s="42"/>
      <c r="B229" s="96"/>
      <c r="C229" s="96"/>
      <c r="D229" s="96"/>
      <c r="E229" s="96"/>
      <c r="F229" s="96"/>
    </row>
    <row r="230" spans="1:6" ht="15.75" hidden="1">
      <c r="A230" s="42"/>
      <c r="B230" s="96"/>
      <c r="C230" s="96"/>
      <c r="D230" s="96"/>
      <c r="E230" s="96"/>
      <c r="F230" s="96"/>
    </row>
    <row r="231" spans="1:6" ht="15.75" hidden="1">
      <c r="A231" s="42"/>
      <c r="B231" s="96"/>
      <c r="C231" s="96"/>
      <c r="D231" s="96"/>
      <c r="E231" s="96"/>
      <c r="F231" s="96"/>
    </row>
    <row r="232" spans="1:6" ht="15.75" hidden="1">
      <c r="A232" s="42"/>
      <c r="B232" s="96"/>
      <c r="C232" s="96"/>
      <c r="D232" s="96"/>
      <c r="E232" s="96"/>
      <c r="F232" s="96"/>
    </row>
    <row r="233" spans="1:6" ht="15.75" hidden="1">
      <c r="A233" s="42"/>
      <c r="B233" s="96"/>
      <c r="C233" s="96"/>
      <c r="D233" s="96"/>
      <c r="E233" s="96"/>
      <c r="F233" s="96"/>
    </row>
    <row r="234" spans="1:6" ht="15.75" hidden="1">
      <c r="A234" s="42"/>
      <c r="B234" s="96"/>
      <c r="C234" s="96"/>
      <c r="D234" s="96"/>
      <c r="E234" s="96"/>
      <c r="F234" s="96"/>
    </row>
    <row r="235" spans="1:6" ht="15.75" hidden="1">
      <c r="A235" s="42"/>
      <c r="B235" s="96"/>
      <c r="C235" s="96"/>
      <c r="D235" s="96"/>
      <c r="E235" s="96"/>
      <c r="F235" s="96"/>
    </row>
    <row r="236" spans="1:6" ht="15.75" hidden="1">
      <c r="A236" s="42"/>
      <c r="B236" s="96"/>
      <c r="C236" s="96"/>
      <c r="D236" s="96"/>
      <c r="E236" s="96"/>
      <c r="F236" s="96"/>
    </row>
    <row r="237" spans="1:6" ht="15.75" hidden="1">
      <c r="A237" s="42"/>
      <c r="B237" s="96"/>
      <c r="C237" s="96"/>
      <c r="D237" s="96"/>
      <c r="E237" s="96"/>
      <c r="F237" s="96"/>
    </row>
    <row r="238" spans="1:6" ht="15.75" hidden="1">
      <c r="A238" s="42"/>
      <c r="B238" s="96"/>
      <c r="C238" s="96"/>
      <c r="D238" s="96"/>
      <c r="E238" s="96"/>
      <c r="F238" s="96"/>
    </row>
    <row r="239" spans="1:6" ht="15.75" hidden="1">
      <c r="A239" s="42"/>
      <c r="B239" s="96"/>
      <c r="C239" s="96"/>
      <c r="D239" s="96"/>
      <c r="E239" s="96"/>
      <c r="F239" s="96"/>
    </row>
    <row r="240" spans="1:6" ht="15.75" hidden="1">
      <c r="A240" s="42"/>
      <c r="B240" s="96"/>
      <c r="C240" s="96"/>
      <c r="D240" s="96"/>
      <c r="E240" s="96"/>
      <c r="F240" s="96"/>
    </row>
    <row r="241" spans="1:6" ht="15.75" hidden="1">
      <c r="A241" s="42"/>
      <c r="B241" s="96"/>
      <c r="C241" s="96"/>
      <c r="D241" s="96"/>
      <c r="E241" s="96"/>
      <c r="F241" s="96"/>
    </row>
    <row r="242" spans="1:6" ht="15.75" hidden="1">
      <c r="A242" s="42"/>
      <c r="B242" s="96"/>
      <c r="C242" s="96"/>
      <c r="D242" s="96"/>
      <c r="E242" s="96"/>
      <c r="F242" s="96"/>
    </row>
    <row r="243" spans="1:6" ht="15.75" hidden="1">
      <c r="A243" s="42"/>
      <c r="B243" s="96"/>
      <c r="C243" s="96"/>
      <c r="D243" s="96"/>
      <c r="E243" s="96"/>
      <c r="F243" s="96"/>
    </row>
    <row r="244" spans="1:6" ht="15.75" hidden="1">
      <c r="A244" s="42"/>
      <c r="B244" s="96"/>
      <c r="C244" s="96"/>
      <c r="D244" s="96"/>
      <c r="E244" s="96"/>
      <c r="F244" s="96"/>
    </row>
    <row r="245" spans="1:6" ht="15.75" hidden="1">
      <c r="A245" s="42"/>
      <c r="B245" s="96"/>
      <c r="C245" s="96"/>
      <c r="D245" s="96"/>
      <c r="E245" s="96"/>
      <c r="F245" s="96"/>
    </row>
    <row r="246" spans="1:6" ht="15.75" hidden="1">
      <c r="A246" s="42"/>
      <c r="B246" s="96"/>
      <c r="C246" s="96"/>
      <c r="D246" s="96"/>
      <c r="E246" s="96"/>
      <c r="F246" s="96"/>
    </row>
    <row r="247" spans="1:6" ht="15.75" hidden="1">
      <c r="A247" s="42"/>
      <c r="B247" s="96"/>
      <c r="C247" s="96"/>
      <c r="D247" s="96"/>
      <c r="E247" s="96"/>
      <c r="F247" s="96"/>
    </row>
    <row r="248" spans="1:6" ht="15.75" hidden="1">
      <c r="A248" s="42"/>
      <c r="B248" s="96"/>
      <c r="C248" s="96"/>
      <c r="D248" s="96"/>
      <c r="E248" s="96"/>
      <c r="F248" s="96"/>
    </row>
    <row r="249" spans="1:6" ht="15.75" hidden="1">
      <c r="A249" s="42"/>
      <c r="B249" s="96"/>
      <c r="C249" s="96"/>
      <c r="D249" s="96"/>
      <c r="E249" s="96"/>
      <c r="F249" s="96"/>
    </row>
    <row r="250" spans="1:6" ht="15.75" hidden="1">
      <c r="A250" s="42"/>
      <c r="B250" s="96"/>
      <c r="C250" s="96"/>
      <c r="D250" s="96"/>
      <c r="E250" s="96"/>
      <c r="F250" s="96"/>
    </row>
    <row r="251" spans="1:6" ht="15.75" hidden="1">
      <c r="A251" s="42"/>
      <c r="B251" s="96"/>
      <c r="C251" s="96"/>
      <c r="D251" s="96"/>
      <c r="E251" s="96"/>
      <c r="F251" s="96"/>
    </row>
    <row r="252" spans="1:6" ht="15.75" hidden="1">
      <c r="A252" s="42"/>
      <c r="B252" s="96"/>
      <c r="C252" s="96"/>
      <c r="D252" s="96"/>
      <c r="E252" s="96"/>
      <c r="F252" s="96"/>
    </row>
    <row r="253" spans="1:6" ht="15.75" hidden="1">
      <c r="A253" s="42"/>
      <c r="B253" s="96"/>
      <c r="C253" s="96"/>
      <c r="D253" s="96"/>
      <c r="E253" s="96"/>
      <c r="F253" s="96"/>
    </row>
    <row r="254" spans="1:6" ht="15.75" hidden="1">
      <c r="A254" s="42"/>
      <c r="B254" s="96"/>
      <c r="C254" s="96"/>
      <c r="D254" s="96"/>
      <c r="E254" s="96"/>
      <c r="F254" s="96"/>
    </row>
    <row r="255" spans="1:6" ht="15.75" hidden="1">
      <c r="A255" s="42"/>
      <c r="B255" s="96"/>
      <c r="C255" s="96"/>
      <c r="D255" s="96"/>
      <c r="E255" s="96"/>
      <c r="F255" s="96"/>
    </row>
    <row r="256" spans="1:6" ht="15.75" hidden="1">
      <c r="A256" s="42"/>
      <c r="B256" s="96"/>
      <c r="C256" s="96"/>
      <c r="D256" s="96"/>
      <c r="E256" s="96"/>
      <c r="F256" s="96"/>
    </row>
    <row r="257" spans="1:6" ht="15.75" hidden="1">
      <c r="A257" s="42"/>
      <c r="B257" s="96"/>
      <c r="C257" s="96"/>
      <c r="D257" s="96"/>
      <c r="E257" s="96"/>
      <c r="F257" s="96"/>
    </row>
    <row r="258" spans="1:6" ht="15.75" hidden="1">
      <c r="A258" s="42"/>
      <c r="B258" s="96"/>
      <c r="C258" s="96"/>
      <c r="D258" s="96"/>
      <c r="E258" s="96"/>
      <c r="F258" s="96"/>
    </row>
    <row r="259" spans="1:6" ht="15.75" hidden="1">
      <c r="A259" s="42"/>
      <c r="B259" s="96"/>
      <c r="C259" s="96"/>
      <c r="D259" s="96"/>
      <c r="E259" s="96"/>
      <c r="F259" s="96"/>
    </row>
    <row r="260" spans="1:6" ht="15.75" hidden="1">
      <c r="A260" s="42"/>
      <c r="B260" s="96"/>
      <c r="C260" s="96"/>
      <c r="D260" s="96"/>
      <c r="E260" s="96"/>
      <c r="F260" s="96"/>
    </row>
    <row r="261" spans="1:6" ht="15.75" hidden="1">
      <c r="A261" s="42"/>
      <c r="B261" s="96"/>
      <c r="C261" s="96"/>
      <c r="D261" s="96"/>
      <c r="E261" s="96"/>
      <c r="F261" s="96"/>
    </row>
    <row r="262" spans="1:6" ht="15.75" hidden="1">
      <c r="A262" s="42"/>
      <c r="B262" s="96"/>
      <c r="C262" s="96"/>
      <c r="D262" s="96"/>
      <c r="E262" s="96"/>
      <c r="F262" s="96"/>
    </row>
    <row r="263" spans="1:6" ht="15.75" hidden="1">
      <c r="A263" s="42"/>
    </row>
    <row r="264" spans="1:6" ht="15.75" hidden="1">
      <c r="A264" s="42"/>
    </row>
    <row r="265" spans="1:6" ht="15.75" hidden="1">
      <c r="A265" s="42"/>
    </row>
    <row r="266" spans="1:6" ht="15.75" hidden="1">
      <c r="A266" s="42"/>
    </row>
    <row r="267" spans="1:6" ht="15.75" hidden="1">
      <c r="A267" s="42"/>
    </row>
    <row r="268" spans="1:6" ht="15.75" hidden="1">
      <c r="A268" s="42"/>
    </row>
    <row r="269" spans="1:6" ht="15.75" hidden="1">
      <c r="A269" s="42"/>
    </row>
    <row r="270" spans="1:6" ht="15.75" hidden="1">
      <c r="A270" s="42"/>
    </row>
    <row r="271" spans="1:6" ht="15.75" hidden="1">
      <c r="A271" s="42"/>
    </row>
    <row r="272" spans="1:6" ht="15.75" hidden="1">
      <c r="A272" s="42"/>
    </row>
    <row r="273" spans="1:1" ht="15.75" hidden="1">
      <c r="A273" s="42"/>
    </row>
    <row r="274" spans="1:1" ht="15.75" hidden="1">
      <c r="A274" s="42"/>
    </row>
    <row r="275" spans="1:1" ht="15.75" hidden="1">
      <c r="A275" s="42"/>
    </row>
    <row r="276" spans="1:1" ht="15.75" hidden="1">
      <c r="A276" s="42"/>
    </row>
    <row r="277" spans="1:1" ht="15.75" hidden="1">
      <c r="A277" s="42"/>
    </row>
    <row r="278" spans="1:1" ht="15.75" hidden="1">
      <c r="A278" s="42"/>
    </row>
    <row r="279" spans="1:1" ht="15.75" hidden="1">
      <c r="A279" s="42"/>
    </row>
    <row r="280" spans="1:1" ht="15.75" hidden="1">
      <c r="A280" s="42"/>
    </row>
    <row r="281" spans="1:1" ht="15.75" hidden="1">
      <c r="A281" s="42"/>
    </row>
    <row r="282" spans="1:1" ht="15.75" hidden="1">
      <c r="A282" s="42"/>
    </row>
    <row r="283" spans="1:1" ht="15.75" hidden="1">
      <c r="A283" s="42"/>
    </row>
    <row r="284" spans="1:1" ht="15.75" hidden="1">
      <c r="A284" s="42"/>
    </row>
    <row r="285" spans="1:1" ht="15.75" hidden="1">
      <c r="A285" s="42"/>
    </row>
    <row r="286" spans="1:1" ht="15.75" hidden="1">
      <c r="A286" s="42"/>
    </row>
    <row r="287" spans="1:1" ht="15.75" hidden="1">
      <c r="A287" s="42"/>
    </row>
    <row r="288" spans="1:1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</sheetData>
  <mergeCells count="6">
    <mergeCell ref="A2:P2"/>
    <mergeCell ref="A3:P3"/>
    <mergeCell ref="A4:P4"/>
    <mergeCell ref="A5:P5"/>
    <mergeCell ref="A25:P25"/>
    <mergeCell ref="A26:P26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WVX652"/>
  <sheetViews>
    <sheetView zoomScale="50" workbookViewId="0">
      <selection activeCell="A31" sqref="A31:XFD1048576"/>
    </sheetView>
  </sheetViews>
  <sheetFormatPr defaultColWidth="0" defaultRowHeight="12.75" zeroHeight="1"/>
  <cols>
    <col min="1" max="1" width="66.5703125" style="43" customWidth="1"/>
    <col min="2" max="3" width="12.42578125" style="24" bestFit="1" customWidth="1"/>
    <col min="4" max="4" width="13.5703125" style="24" bestFit="1" customWidth="1"/>
    <col min="5" max="5" width="12.42578125" style="24" bestFit="1" customWidth="1"/>
    <col min="6" max="6" width="13.28515625" style="24" bestFit="1" customWidth="1"/>
    <col min="7" max="7" width="13" style="24" bestFit="1" customWidth="1"/>
    <col min="8" max="8" width="12.7109375" style="24" bestFit="1" customWidth="1"/>
    <col min="9" max="9" width="12.140625" style="24" bestFit="1" customWidth="1"/>
    <col min="10" max="10" width="9.28515625" style="24" bestFit="1" customWidth="1"/>
    <col min="11" max="11" width="10.42578125" style="24" bestFit="1" customWidth="1"/>
    <col min="12" max="12" width="12.42578125" style="24" bestFit="1" customWidth="1"/>
    <col min="13" max="13" width="11.85546875" style="24" bestFit="1" customWidth="1"/>
    <col min="14" max="14" width="11" style="24" bestFit="1" customWidth="1"/>
    <col min="15" max="15" width="16.7109375" style="24" bestFit="1" customWidth="1"/>
    <col min="16" max="16" width="10.42578125" style="24" bestFit="1" customWidth="1"/>
    <col min="17" max="256" width="9.140625" style="24" hidden="1"/>
    <col min="257" max="257" width="66.5703125" style="24" hidden="1"/>
    <col min="258" max="259" width="12.42578125" style="24" hidden="1"/>
    <col min="260" max="260" width="13.5703125" style="24" hidden="1"/>
    <col min="261" max="261" width="12.42578125" style="24" hidden="1"/>
    <col min="262" max="262" width="13.28515625" style="24" hidden="1"/>
    <col min="263" max="263" width="13" style="24" hidden="1"/>
    <col min="264" max="264" width="12.7109375" style="24" hidden="1"/>
    <col min="265" max="265" width="12.140625" style="24" hidden="1"/>
    <col min="266" max="266" width="9.28515625" style="24" hidden="1"/>
    <col min="267" max="267" width="10.42578125" style="24" hidden="1"/>
    <col min="268" max="268" width="12.42578125" style="24" hidden="1"/>
    <col min="269" max="269" width="11.85546875" style="24" hidden="1"/>
    <col min="270" max="270" width="11" style="24" hidden="1"/>
    <col min="271" max="271" width="16.7109375" style="24" hidden="1"/>
    <col min="272" max="272" width="10.42578125" style="24" hidden="1"/>
    <col min="273" max="512" width="9.140625" style="24" hidden="1"/>
    <col min="513" max="513" width="66.5703125" style="24" hidden="1"/>
    <col min="514" max="515" width="12.42578125" style="24" hidden="1"/>
    <col min="516" max="516" width="13.5703125" style="24" hidden="1"/>
    <col min="517" max="517" width="12.42578125" style="24" hidden="1"/>
    <col min="518" max="518" width="13.28515625" style="24" hidden="1"/>
    <col min="519" max="519" width="13" style="24" hidden="1"/>
    <col min="520" max="520" width="12.7109375" style="24" hidden="1"/>
    <col min="521" max="521" width="12.140625" style="24" hidden="1"/>
    <col min="522" max="522" width="9.28515625" style="24" hidden="1"/>
    <col min="523" max="523" width="10.42578125" style="24" hidden="1"/>
    <col min="524" max="524" width="12.42578125" style="24" hidden="1"/>
    <col min="525" max="525" width="11.85546875" style="24" hidden="1"/>
    <col min="526" max="526" width="11" style="24" hidden="1"/>
    <col min="527" max="527" width="16.7109375" style="24" hidden="1"/>
    <col min="528" max="528" width="10.42578125" style="24" hidden="1"/>
    <col min="529" max="768" width="9.140625" style="24" hidden="1"/>
    <col min="769" max="769" width="66.5703125" style="24" hidden="1"/>
    <col min="770" max="771" width="12.42578125" style="24" hidden="1"/>
    <col min="772" max="772" width="13.5703125" style="24" hidden="1"/>
    <col min="773" max="773" width="12.42578125" style="24" hidden="1"/>
    <col min="774" max="774" width="13.28515625" style="24" hidden="1"/>
    <col min="775" max="775" width="13" style="24" hidden="1"/>
    <col min="776" max="776" width="12.7109375" style="24" hidden="1"/>
    <col min="777" max="777" width="12.140625" style="24" hidden="1"/>
    <col min="778" max="778" width="9.28515625" style="24" hidden="1"/>
    <col min="779" max="779" width="10.42578125" style="24" hidden="1"/>
    <col min="780" max="780" width="12.42578125" style="24" hidden="1"/>
    <col min="781" max="781" width="11.85546875" style="24" hidden="1"/>
    <col min="782" max="782" width="11" style="24" hidden="1"/>
    <col min="783" max="783" width="16.7109375" style="24" hidden="1"/>
    <col min="784" max="784" width="10.42578125" style="24" hidden="1"/>
    <col min="785" max="1024" width="9.140625" style="24" hidden="1"/>
    <col min="1025" max="1025" width="66.5703125" style="24" hidden="1"/>
    <col min="1026" max="1027" width="12.42578125" style="24" hidden="1"/>
    <col min="1028" max="1028" width="13.5703125" style="24" hidden="1"/>
    <col min="1029" max="1029" width="12.42578125" style="24" hidden="1"/>
    <col min="1030" max="1030" width="13.28515625" style="24" hidden="1"/>
    <col min="1031" max="1031" width="13" style="24" hidden="1"/>
    <col min="1032" max="1032" width="12.7109375" style="24" hidden="1"/>
    <col min="1033" max="1033" width="12.140625" style="24" hidden="1"/>
    <col min="1034" max="1034" width="9.28515625" style="24" hidden="1"/>
    <col min="1035" max="1035" width="10.42578125" style="24" hidden="1"/>
    <col min="1036" max="1036" width="12.42578125" style="24" hidden="1"/>
    <col min="1037" max="1037" width="11.85546875" style="24" hidden="1"/>
    <col min="1038" max="1038" width="11" style="24" hidden="1"/>
    <col min="1039" max="1039" width="16.7109375" style="24" hidden="1"/>
    <col min="1040" max="1040" width="10.42578125" style="24" hidden="1"/>
    <col min="1041" max="1280" width="9.140625" style="24" hidden="1"/>
    <col min="1281" max="1281" width="66.5703125" style="24" hidden="1"/>
    <col min="1282" max="1283" width="12.42578125" style="24" hidden="1"/>
    <col min="1284" max="1284" width="13.5703125" style="24" hidden="1"/>
    <col min="1285" max="1285" width="12.42578125" style="24" hidden="1"/>
    <col min="1286" max="1286" width="13.28515625" style="24" hidden="1"/>
    <col min="1287" max="1287" width="13" style="24" hidden="1"/>
    <col min="1288" max="1288" width="12.7109375" style="24" hidden="1"/>
    <col min="1289" max="1289" width="12.140625" style="24" hidden="1"/>
    <col min="1290" max="1290" width="9.28515625" style="24" hidden="1"/>
    <col min="1291" max="1291" width="10.42578125" style="24" hidden="1"/>
    <col min="1292" max="1292" width="12.42578125" style="24" hidden="1"/>
    <col min="1293" max="1293" width="11.85546875" style="24" hidden="1"/>
    <col min="1294" max="1294" width="11" style="24" hidden="1"/>
    <col min="1295" max="1295" width="16.7109375" style="24" hidden="1"/>
    <col min="1296" max="1296" width="10.42578125" style="24" hidden="1"/>
    <col min="1297" max="1536" width="9.140625" style="24" hidden="1"/>
    <col min="1537" max="1537" width="66.5703125" style="24" hidden="1"/>
    <col min="1538" max="1539" width="12.42578125" style="24" hidden="1"/>
    <col min="1540" max="1540" width="13.5703125" style="24" hidden="1"/>
    <col min="1541" max="1541" width="12.42578125" style="24" hidden="1"/>
    <col min="1542" max="1542" width="13.28515625" style="24" hidden="1"/>
    <col min="1543" max="1543" width="13" style="24" hidden="1"/>
    <col min="1544" max="1544" width="12.7109375" style="24" hidden="1"/>
    <col min="1545" max="1545" width="12.140625" style="24" hidden="1"/>
    <col min="1546" max="1546" width="9.28515625" style="24" hidden="1"/>
    <col min="1547" max="1547" width="10.42578125" style="24" hidden="1"/>
    <col min="1548" max="1548" width="12.42578125" style="24" hidden="1"/>
    <col min="1549" max="1549" width="11.85546875" style="24" hidden="1"/>
    <col min="1550" max="1550" width="11" style="24" hidden="1"/>
    <col min="1551" max="1551" width="16.7109375" style="24" hidden="1"/>
    <col min="1552" max="1552" width="10.42578125" style="24" hidden="1"/>
    <col min="1553" max="1792" width="9.140625" style="24" hidden="1"/>
    <col min="1793" max="1793" width="66.5703125" style="24" hidden="1"/>
    <col min="1794" max="1795" width="12.42578125" style="24" hidden="1"/>
    <col min="1796" max="1796" width="13.5703125" style="24" hidden="1"/>
    <col min="1797" max="1797" width="12.42578125" style="24" hidden="1"/>
    <col min="1798" max="1798" width="13.28515625" style="24" hidden="1"/>
    <col min="1799" max="1799" width="13" style="24" hidden="1"/>
    <col min="1800" max="1800" width="12.7109375" style="24" hidden="1"/>
    <col min="1801" max="1801" width="12.140625" style="24" hidden="1"/>
    <col min="1802" max="1802" width="9.28515625" style="24" hidden="1"/>
    <col min="1803" max="1803" width="10.42578125" style="24" hidden="1"/>
    <col min="1804" max="1804" width="12.42578125" style="24" hidden="1"/>
    <col min="1805" max="1805" width="11.85546875" style="24" hidden="1"/>
    <col min="1806" max="1806" width="11" style="24" hidden="1"/>
    <col min="1807" max="1807" width="16.7109375" style="24" hidden="1"/>
    <col min="1808" max="1808" width="10.42578125" style="24" hidden="1"/>
    <col min="1809" max="2048" width="9.140625" style="24" hidden="1"/>
    <col min="2049" max="2049" width="66.5703125" style="24" hidden="1"/>
    <col min="2050" max="2051" width="12.42578125" style="24" hidden="1"/>
    <col min="2052" max="2052" width="13.5703125" style="24" hidden="1"/>
    <col min="2053" max="2053" width="12.42578125" style="24" hidden="1"/>
    <col min="2054" max="2054" width="13.28515625" style="24" hidden="1"/>
    <col min="2055" max="2055" width="13" style="24" hidden="1"/>
    <col min="2056" max="2056" width="12.7109375" style="24" hidden="1"/>
    <col min="2057" max="2057" width="12.140625" style="24" hidden="1"/>
    <col min="2058" max="2058" width="9.28515625" style="24" hidden="1"/>
    <col min="2059" max="2059" width="10.42578125" style="24" hidden="1"/>
    <col min="2060" max="2060" width="12.42578125" style="24" hidden="1"/>
    <col min="2061" max="2061" width="11.85546875" style="24" hidden="1"/>
    <col min="2062" max="2062" width="11" style="24" hidden="1"/>
    <col min="2063" max="2063" width="16.7109375" style="24" hidden="1"/>
    <col min="2064" max="2064" width="10.42578125" style="24" hidden="1"/>
    <col min="2065" max="2304" width="9.140625" style="24" hidden="1"/>
    <col min="2305" max="2305" width="66.5703125" style="24" hidden="1"/>
    <col min="2306" max="2307" width="12.42578125" style="24" hidden="1"/>
    <col min="2308" max="2308" width="13.5703125" style="24" hidden="1"/>
    <col min="2309" max="2309" width="12.42578125" style="24" hidden="1"/>
    <col min="2310" max="2310" width="13.28515625" style="24" hidden="1"/>
    <col min="2311" max="2311" width="13" style="24" hidden="1"/>
    <col min="2312" max="2312" width="12.7109375" style="24" hidden="1"/>
    <col min="2313" max="2313" width="12.140625" style="24" hidden="1"/>
    <col min="2314" max="2314" width="9.28515625" style="24" hidden="1"/>
    <col min="2315" max="2315" width="10.42578125" style="24" hidden="1"/>
    <col min="2316" max="2316" width="12.42578125" style="24" hidden="1"/>
    <col min="2317" max="2317" width="11.85546875" style="24" hidden="1"/>
    <col min="2318" max="2318" width="11" style="24" hidden="1"/>
    <col min="2319" max="2319" width="16.7109375" style="24" hidden="1"/>
    <col min="2320" max="2320" width="10.42578125" style="24" hidden="1"/>
    <col min="2321" max="2560" width="9.140625" style="24" hidden="1"/>
    <col min="2561" max="2561" width="66.5703125" style="24" hidden="1"/>
    <col min="2562" max="2563" width="12.42578125" style="24" hidden="1"/>
    <col min="2564" max="2564" width="13.5703125" style="24" hidden="1"/>
    <col min="2565" max="2565" width="12.42578125" style="24" hidden="1"/>
    <col min="2566" max="2566" width="13.28515625" style="24" hidden="1"/>
    <col min="2567" max="2567" width="13" style="24" hidden="1"/>
    <col min="2568" max="2568" width="12.7109375" style="24" hidden="1"/>
    <col min="2569" max="2569" width="12.140625" style="24" hidden="1"/>
    <col min="2570" max="2570" width="9.28515625" style="24" hidden="1"/>
    <col min="2571" max="2571" width="10.42578125" style="24" hidden="1"/>
    <col min="2572" max="2572" width="12.42578125" style="24" hidden="1"/>
    <col min="2573" max="2573" width="11.85546875" style="24" hidden="1"/>
    <col min="2574" max="2574" width="11" style="24" hidden="1"/>
    <col min="2575" max="2575" width="16.7109375" style="24" hidden="1"/>
    <col min="2576" max="2576" width="10.42578125" style="24" hidden="1"/>
    <col min="2577" max="2816" width="9.140625" style="24" hidden="1"/>
    <col min="2817" max="2817" width="66.5703125" style="24" hidden="1"/>
    <col min="2818" max="2819" width="12.42578125" style="24" hidden="1"/>
    <col min="2820" max="2820" width="13.5703125" style="24" hidden="1"/>
    <col min="2821" max="2821" width="12.42578125" style="24" hidden="1"/>
    <col min="2822" max="2822" width="13.28515625" style="24" hidden="1"/>
    <col min="2823" max="2823" width="13" style="24" hidden="1"/>
    <col min="2824" max="2824" width="12.7109375" style="24" hidden="1"/>
    <col min="2825" max="2825" width="12.140625" style="24" hidden="1"/>
    <col min="2826" max="2826" width="9.28515625" style="24" hidden="1"/>
    <col min="2827" max="2827" width="10.42578125" style="24" hidden="1"/>
    <col min="2828" max="2828" width="12.42578125" style="24" hidden="1"/>
    <col min="2829" max="2829" width="11.85546875" style="24" hidden="1"/>
    <col min="2830" max="2830" width="11" style="24" hidden="1"/>
    <col min="2831" max="2831" width="16.7109375" style="24" hidden="1"/>
    <col min="2832" max="2832" width="10.42578125" style="24" hidden="1"/>
    <col min="2833" max="3072" width="9.140625" style="24" hidden="1"/>
    <col min="3073" max="3073" width="66.5703125" style="24" hidden="1"/>
    <col min="3074" max="3075" width="12.42578125" style="24" hidden="1"/>
    <col min="3076" max="3076" width="13.5703125" style="24" hidden="1"/>
    <col min="3077" max="3077" width="12.42578125" style="24" hidden="1"/>
    <col min="3078" max="3078" width="13.28515625" style="24" hidden="1"/>
    <col min="3079" max="3079" width="13" style="24" hidden="1"/>
    <col min="3080" max="3080" width="12.7109375" style="24" hidden="1"/>
    <col min="3081" max="3081" width="12.140625" style="24" hidden="1"/>
    <col min="3082" max="3082" width="9.28515625" style="24" hidden="1"/>
    <col min="3083" max="3083" width="10.42578125" style="24" hidden="1"/>
    <col min="3084" max="3084" width="12.42578125" style="24" hidden="1"/>
    <col min="3085" max="3085" width="11.85546875" style="24" hidden="1"/>
    <col min="3086" max="3086" width="11" style="24" hidden="1"/>
    <col min="3087" max="3087" width="16.7109375" style="24" hidden="1"/>
    <col min="3088" max="3088" width="10.42578125" style="24" hidden="1"/>
    <col min="3089" max="3328" width="9.140625" style="24" hidden="1"/>
    <col min="3329" max="3329" width="66.5703125" style="24" hidden="1"/>
    <col min="3330" max="3331" width="12.42578125" style="24" hidden="1"/>
    <col min="3332" max="3332" width="13.5703125" style="24" hidden="1"/>
    <col min="3333" max="3333" width="12.42578125" style="24" hidden="1"/>
    <col min="3334" max="3334" width="13.28515625" style="24" hidden="1"/>
    <col min="3335" max="3335" width="13" style="24" hidden="1"/>
    <col min="3336" max="3336" width="12.7109375" style="24" hidden="1"/>
    <col min="3337" max="3337" width="12.140625" style="24" hidden="1"/>
    <col min="3338" max="3338" width="9.28515625" style="24" hidden="1"/>
    <col min="3339" max="3339" width="10.42578125" style="24" hidden="1"/>
    <col min="3340" max="3340" width="12.42578125" style="24" hidden="1"/>
    <col min="3341" max="3341" width="11.85546875" style="24" hidden="1"/>
    <col min="3342" max="3342" width="11" style="24" hidden="1"/>
    <col min="3343" max="3343" width="16.7109375" style="24" hidden="1"/>
    <col min="3344" max="3344" width="10.42578125" style="24" hidden="1"/>
    <col min="3345" max="3584" width="9.140625" style="24" hidden="1"/>
    <col min="3585" max="3585" width="66.5703125" style="24" hidden="1"/>
    <col min="3586" max="3587" width="12.42578125" style="24" hidden="1"/>
    <col min="3588" max="3588" width="13.5703125" style="24" hidden="1"/>
    <col min="3589" max="3589" width="12.42578125" style="24" hidden="1"/>
    <col min="3590" max="3590" width="13.28515625" style="24" hidden="1"/>
    <col min="3591" max="3591" width="13" style="24" hidden="1"/>
    <col min="3592" max="3592" width="12.7109375" style="24" hidden="1"/>
    <col min="3593" max="3593" width="12.140625" style="24" hidden="1"/>
    <col min="3594" max="3594" width="9.28515625" style="24" hidden="1"/>
    <col min="3595" max="3595" width="10.42578125" style="24" hidden="1"/>
    <col min="3596" max="3596" width="12.42578125" style="24" hidden="1"/>
    <col min="3597" max="3597" width="11.85546875" style="24" hidden="1"/>
    <col min="3598" max="3598" width="11" style="24" hidden="1"/>
    <col min="3599" max="3599" width="16.7109375" style="24" hidden="1"/>
    <col min="3600" max="3600" width="10.42578125" style="24" hidden="1"/>
    <col min="3601" max="3840" width="9.140625" style="24" hidden="1"/>
    <col min="3841" max="3841" width="66.5703125" style="24" hidden="1"/>
    <col min="3842" max="3843" width="12.42578125" style="24" hidden="1"/>
    <col min="3844" max="3844" width="13.5703125" style="24" hidden="1"/>
    <col min="3845" max="3845" width="12.42578125" style="24" hidden="1"/>
    <col min="3846" max="3846" width="13.28515625" style="24" hidden="1"/>
    <col min="3847" max="3847" width="13" style="24" hidden="1"/>
    <col min="3848" max="3848" width="12.7109375" style="24" hidden="1"/>
    <col min="3849" max="3849" width="12.140625" style="24" hidden="1"/>
    <col min="3850" max="3850" width="9.28515625" style="24" hidden="1"/>
    <col min="3851" max="3851" width="10.42578125" style="24" hidden="1"/>
    <col min="3852" max="3852" width="12.42578125" style="24" hidden="1"/>
    <col min="3853" max="3853" width="11.85546875" style="24" hidden="1"/>
    <col min="3854" max="3854" width="11" style="24" hidden="1"/>
    <col min="3855" max="3855" width="16.7109375" style="24" hidden="1"/>
    <col min="3856" max="3856" width="10.42578125" style="24" hidden="1"/>
    <col min="3857" max="4096" width="9.140625" style="24" hidden="1"/>
    <col min="4097" max="4097" width="66.5703125" style="24" hidden="1"/>
    <col min="4098" max="4099" width="12.42578125" style="24" hidden="1"/>
    <col min="4100" max="4100" width="13.5703125" style="24" hidden="1"/>
    <col min="4101" max="4101" width="12.42578125" style="24" hidden="1"/>
    <col min="4102" max="4102" width="13.28515625" style="24" hidden="1"/>
    <col min="4103" max="4103" width="13" style="24" hidden="1"/>
    <col min="4104" max="4104" width="12.7109375" style="24" hidden="1"/>
    <col min="4105" max="4105" width="12.140625" style="24" hidden="1"/>
    <col min="4106" max="4106" width="9.28515625" style="24" hidden="1"/>
    <col min="4107" max="4107" width="10.42578125" style="24" hidden="1"/>
    <col min="4108" max="4108" width="12.42578125" style="24" hidden="1"/>
    <col min="4109" max="4109" width="11.85546875" style="24" hidden="1"/>
    <col min="4110" max="4110" width="11" style="24" hidden="1"/>
    <col min="4111" max="4111" width="16.7109375" style="24" hidden="1"/>
    <col min="4112" max="4112" width="10.42578125" style="24" hidden="1"/>
    <col min="4113" max="4352" width="9.140625" style="24" hidden="1"/>
    <col min="4353" max="4353" width="66.5703125" style="24" hidden="1"/>
    <col min="4354" max="4355" width="12.42578125" style="24" hidden="1"/>
    <col min="4356" max="4356" width="13.5703125" style="24" hidden="1"/>
    <col min="4357" max="4357" width="12.42578125" style="24" hidden="1"/>
    <col min="4358" max="4358" width="13.28515625" style="24" hidden="1"/>
    <col min="4359" max="4359" width="13" style="24" hidden="1"/>
    <col min="4360" max="4360" width="12.7109375" style="24" hidden="1"/>
    <col min="4361" max="4361" width="12.140625" style="24" hidden="1"/>
    <col min="4362" max="4362" width="9.28515625" style="24" hidden="1"/>
    <col min="4363" max="4363" width="10.42578125" style="24" hidden="1"/>
    <col min="4364" max="4364" width="12.42578125" style="24" hidden="1"/>
    <col min="4365" max="4365" width="11.85546875" style="24" hidden="1"/>
    <col min="4366" max="4366" width="11" style="24" hidden="1"/>
    <col min="4367" max="4367" width="16.7109375" style="24" hidden="1"/>
    <col min="4368" max="4368" width="10.42578125" style="24" hidden="1"/>
    <col min="4369" max="4608" width="9.140625" style="24" hidden="1"/>
    <col min="4609" max="4609" width="66.5703125" style="24" hidden="1"/>
    <col min="4610" max="4611" width="12.42578125" style="24" hidden="1"/>
    <col min="4612" max="4612" width="13.5703125" style="24" hidden="1"/>
    <col min="4613" max="4613" width="12.42578125" style="24" hidden="1"/>
    <col min="4614" max="4614" width="13.28515625" style="24" hidden="1"/>
    <col min="4615" max="4615" width="13" style="24" hidden="1"/>
    <col min="4616" max="4616" width="12.7109375" style="24" hidden="1"/>
    <col min="4617" max="4617" width="12.140625" style="24" hidden="1"/>
    <col min="4618" max="4618" width="9.28515625" style="24" hidden="1"/>
    <col min="4619" max="4619" width="10.42578125" style="24" hidden="1"/>
    <col min="4620" max="4620" width="12.42578125" style="24" hidden="1"/>
    <col min="4621" max="4621" width="11.85546875" style="24" hidden="1"/>
    <col min="4622" max="4622" width="11" style="24" hidden="1"/>
    <col min="4623" max="4623" width="16.7109375" style="24" hidden="1"/>
    <col min="4624" max="4624" width="10.42578125" style="24" hidden="1"/>
    <col min="4625" max="4864" width="9.140625" style="24" hidden="1"/>
    <col min="4865" max="4865" width="66.5703125" style="24" hidden="1"/>
    <col min="4866" max="4867" width="12.42578125" style="24" hidden="1"/>
    <col min="4868" max="4868" width="13.5703125" style="24" hidden="1"/>
    <col min="4869" max="4869" width="12.42578125" style="24" hidden="1"/>
    <col min="4870" max="4870" width="13.28515625" style="24" hidden="1"/>
    <col min="4871" max="4871" width="13" style="24" hidden="1"/>
    <col min="4872" max="4872" width="12.7109375" style="24" hidden="1"/>
    <col min="4873" max="4873" width="12.140625" style="24" hidden="1"/>
    <col min="4874" max="4874" width="9.28515625" style="24" hidden="1"/>
    <col min="4875" max="4875" width="10.42578125" style="24" hidden="1"/>
    <col min="4876" max="4876" width="12.42578125" style="24" hidden="1"/>
    <col min="4877" max="4877" width="11.85546875" style="24" hidden="1"/>
    <col min="4878" max="4878" width="11" style="24" hidden="1"/>
    <col min="4879" max="4879" width="16.7109375" style="24" hidden="1"/>
    <col min="4880" max="4880" width="10.42578125" style="24" hidden="1"/>
    <col min="4881" max="5120" width="9.140625" style="24" hidden="1"/>
    <col min="5121" max="5121" width="66.5703125" style="24" hidden="1"/>
    <col min="5122" max="5123" width="12.42578125" style="24" hidden="1"/>
    <col min="5124" max="5124" width="13.5703125" style="24" hidden="1"/>
    <col min="5125" max="5125" width="12.42578125" style="24" hidden="1"/>
    <col min="5126" max="5126" width="13.28515625" style="24" hidden="1"/>
    <col min="5127" max="5127" width="13" style="24" hidden="1"/>
    <col min="5128" max="5128" width="12.7109375" style="24" hidden="1"/>
    <col min="5129" max="5129" width="12.140625" style="24" hidden="1"/>
    <col min="5130" max="5130" width="9.28515625" style="24" hidden="1"/>
    <col min="5131" max="5131" width="10.42578125" style="24" hidden="1"/>
    <col min="5132" max="5132" width="12.42578125" style="24" hidden="1"/>
    <col min="5133" max="5133" width="11.85546875" style="24" hidden="1"/>
    <col min="5134" max="5134" width="11" style="24" hidden="1"/>
    <col min="5135" max="5135" width="16.7109375" style="24" hidden="1"/>
    <col min="5136" max="5136" width="10.42578125" style="24" hidden="1"/>
    <col min="5137" max="5376" width="9.140625" style="24" hidden="1"/>
    <col min="5377" max="5377" width="66.5703125" style="24" hidden="1"/>
    <col min="5378" max="5379" width="12.42578125" style="24" hidden="1"/>
    <col min="5380" max="5380" width="13.5703125" style="24" hidden="1"/>
    <col min="5381" max="5381" width="12.42578125" style="24" hidden="1"/>
    <col min="5382" max="5382" width="13.28515625" style="24" hidden="1"/>
    <col min="5383" max="5383" width="13" style="24" hidden="1"/>
    <col min="5384" max="5384" width="12.7109375" style="24" hidden="1"/>
    <col min="5385" max="5385" width="12.140625" style="24" hidden="1"/>
    <col min="5386" max="5386" width="9.28515625" style="24" hidden="1"/>
    <col min="5387" max="5387" width="10.42578125" style="24" hidden="1"/>
    <col min="5388" max="5388" width="12.42578125" style="24" hidden="1"/>
    <col min="5389" max="5389" width="11.85546875" style="24" hidden="1"/>
    <col min="5390" max="5390" width="11" style="24" hidden="1"/>
    <col min="5391" max="5391" width="16.7109375" style="24" hidden="1"/>
    <col min="5392" max="5392" width="10.42578125" style="24" hidden="1"/>
    <col min="5393" max="5632" width="9.140625" style="24" hidden="1"/>
    <col min="5633" max="5633" width="66.5703125" style="24" hidden="1"/>
    <col min="5634" max="5635" width="12.42578125" style="24" hidden="1"/>
    <col min="5636" max="5636" width="13.5703125" style="24" hidden="1"/>
    <col min="5637" max="5637" width="12.42578125" style="24" hidden="1"/>
    <col min="5638" max="5638" width="13.28515625" style="24" hidden="1"/>
    <col min="5639" max="5639" width="13" style="24" hidden="1"/>
    <col min="5640" max="5640" width="12.7109375" style="24" hidden="1"/>
    <col min="5641" max="5641" width="12.140625" style="24" hidden="1"/>
    <col min="5642" max="5642" width="9.28515625" style="24" hidden="1"/>
    <col min="5643" max="5643" width="10.42578125" style="24" hidden="1"/>
    <col min="5644" max="5644" width="12.42578125" style="24" hidden="1"/>
    <col min="5645" max="5645" width="11.85546875" style="24" hidden="1"/>
    <col min="5646" max="5646" width="11" style="24" hidden="1"/>
    <col min="5647" max="5647" width="16.7109375" style="24" hidden="1"/>
    <col min="5648" max="5648" width="10.42578125" style="24" hidden="1"/>
    <col min="5649" max="5888" width="9.140625" style="24" hidden="1"/>
    <col min="5889" max="5889" width="66.5703125" style="24" hidden="1"/>
    <col min="5890" max="5891" width="12.42578125" style="24" hidden="1"/>
    <col min="5892" max="5892" width="13.5703125" style="24" hidden="1"/>
    <col min="5893" max="5893" width="12.42578125" style="24" hidden="1"/>
    <col min="5894" max="5894" width="13.28515625" style="24" hidden="1"/>
    <col min="5895" max="5895" width="13" style="24" hidden="1"/>
    <col min="5896" max="5896" width="12.7109375" style="24" hidden="1"/>
    <col min="5897" max="5897" width="12.140625" style="24" hidden="1"/>
    <col min="5898" max="5898" width="9.28515625" style="24" hidden="1"/>
    <col min="5899" max="5899" width="10.42578125" style="24" hidden="1"/>
    <col min="5900" max="5900" width="12.42578125" style="24" hidden="1"/>
    <col min="5901" max="5901" width="11.85546875" style="24" hidden="1"/>
    <col min="5902" max="5902" width="11" style="24" hidden="1"/>
    <col min="5903" max="5903" width="16.7109375" style="24" hidden="1"/>
    <col min="5904" max="5904" width="10.42578125" style="24" hidden="1"/>
    <col min="5905" max="6144" width="9.140625" style="24" hidden="1"/>
    <col min="6145" max="6145" width="66.5703125" style="24" hidden="1"/>
    <col min="6146" max="6147" width="12.42578125" style="24" hidden="1"/>
    <col min="6148" max="6148" width="13.5703125" style="24" hidden="1"/>
    <col min="6149" max="6149" width="12.42578125" style="24" hidden="1"/>
    <col min="6150" max="6150" width="13.28515625" style="24" hidden="1"/>
    <col min="6151" max="6151" width="13" style="24" hidden="1"/>
    <col min="6152" max="6152" width="12.7109375" style="24" hidden="1"/>
    <col min="6153" max="6153" width="12.140625" style="24" hidden="1"/>
    <col min="6154" max="6154" width="9.28515625" style="24" hidden="1"/>
    <col min="6155" max="6155" width="10.42578125" style="24" hidden="1"/>
    <col min="6156" max="6156" width="12.42578125" style="24" hidden="1"/>
    <col min="6157" max="6157" width="11.85546875" style="24" hidden="1"/>
    <col min="6158" max="6158" width="11" style="24" hidden="1"/>
    <col min="6159" max="6159" width="16.7109375" style="24" hidden="1"/>
    <col min="6160" max="6160" width="10.42578125" style="24" hidden="1"/>
    <col min="6161" max="6400" width="9.140625" style="24" hidden="1"/>
    <col min="6401" max="6401" width="66.5703125" style="24" hidden="1"/>
    <col min="6402" max="6403" width="12.42578125" style="24" hidden="1"/>
    <col min="6404" max="6404" width="13.5703125" style="24" hidden="1"/>
    <col min="6405" max="6405" width="12.42578125" style="24" hidden="1"/>
    <col min="6406" max="6406" width="13.28515625" style="24" hidden="1"/>
    <col min="6407" max="6407" width="13" style="24" hidden="1"/>
    <col min="6408" max="6408" width="12.7109375" style="24" hidden="1"/>
    <col min="6409" max="6409" width="12.140625" style="24" hidden="1"/>
    <col min="6410" max="6410" width="9.28515625" style="24" hidden="1"/>
    <col min="6411" max="6411" width="10.42578125" style="24" hidden="1"/>
    <col min="6412" max="6412" width="12.42578125" style="24" hidden="1"/>
    <col min="6413" max="6413" width="11.85546875" style="24" hidden="1"/>
    <col min="6414" max="6414" width="11" style="24" hidden="1"/>
    <col min="6415" max="6415" width="16.7109375" style="24" hidden="1"/>
    <col min="6416" max="6416" width="10.42578125" style="24" hidden="1"/>
    <col min="6417" max="6656" width="9.140625" style="24" hidden="1"/>
    <col min="6657" max="6657" width="66.5703125" style="24" hidden="1"/>
    <col min="6658" max="6659" width="12.42578125" style="24" hidden="1"/>
    <col min="6660" max="6660" width="13.5703125" style="24" hidden="1"/>
    <col min="6661" max="6661" width="12.42578125" style="24" hidden="1"/>
    <col min="6662" max="6662" width="13.28515625" style="24" hidden="1"/>
    <col min="6663" max="6663" width="13" style="24" hidden="1"/>
    <col min="6664" max="6664" width="12.7109375" style="24" hidden="1"/>
    <col min="6665" max="6665" width="12.140625" style="24" hidden="1"/>
    <col min="6666" max="6666" width="9.28515625" style="24" hidden="1"/>
    <col min="6667" max="6667" width="10.42578125" style="24" hidden="1"/>
    <col min="6668" max="6668" width="12.42578125" style="24" hidden="1"/>
    <col min="6669" max="6669" width="11.85546875" style="24" hidden="1"/>
    <col min="6670" max="6670" width="11" style="24" hidden="1"/>
    <col min="6671" max="6671" width="16.7109375" style="24" hidden="1"/>
    <col min="6672" max="6672" width="10.42578125" style="24" hidden="1"/>
    <col min="6673" max="6912" width="9.140625" style="24" hidden="1"/>
    <col min="6913" max="6913" width="66.5703125" style="24" hidden="1"/>
    <col min="6914" max="6915" width="12.42578125" style="24" hidden="1"/>
    <col min="6916" max="6916" width="13.5703125" style="24" hidden="1"/>
    <col min="6917" max="6917" width="12.42578125" style="24" hidden="1"/>
    <col min="6918" max="6918" width="13.28515625" style="24" hidden="1"/>
    <col min="6919" max="6919" width="13" style="24" hidden="1"/>
    <col min="6920" max="6920" width="12.7109375" style="24" hidden="1"/>
    <col min="6921" max="6921" width="12.140625" style="24" hidden="1"/>
    <col min="6922" max="6922" width="9.28515625" style="24" hidden="1"/>
    <col min="6923" max="6923" width="10.42578125" style="24" hidden="1"/>
    <col min="6924" max="6924" width="12.42578125" style="24" hidden="1"/>
    <col min="6925" max="6925" width="11.85546875" style="24" hidden="1"/>
    <col min="6926" max="6926" width="11" style="24" hidden="1"/>
    <col min="6927" max="6927" width="16.7109375" style="24" hidden="1"/>
    <col min="6928" max="6928" width="10.42578125" style="24" hidden="1"/>
    <col min="6929" max="7168" width="9.140625" style="24" hidden="1"/>
    <col min="7169" max="7169" width="66.5703125" style="24" hidden="1"/>
    <col min="7170" max="7171" width="12.42578125" style="24" hidden="1"/>
    <col min="7172" max="7172" width="13.5703125" style="24" hidden="1"/>
    <col min="7173" max="7173" width="12.42578125" style="24" hidden="1"/>
    <col min="7174" max="7174" width="13.28515625" style="24" hidden="1"/>
    <col min="7175" max="7175" width="13" style="24" hidden="1"/>
    <col min="7176" max="7176" width="12.7109375" style="24" hidden="1"/>
    <col min="7177" max="7177" width="12.140625" style="24" hidden="1"/>
    <col min="7178" max="7178" width="9.28515625" style="24" hidden="1"/>
    <col min="7179" max="7179" width="10.42578125" style="24" hidden="1"/>
    <col min="7180" max="7180" width="12.42578125" style="24" hidden="1"/>
    <col min="7181" max="7181" width="11.85546875" style="24" hidden="1"/>
    <col min="7182" max="7182" width="11" style="24" hidden="1"/>
    <col min="7183" max="7183" width="16.7109375" style="24" hidden="1"/>
    <col min="7184" max="7184" width="10.42578125" style="24" hidden="1"/>
    <col min="7185" max="7424" width="9.140625" style="24" hidden="1"/>
    <col min="7425" max="7425" width="66.5703125" style="24" hidden="1"/>
    <col min="7426" max="7427" width="12.42578125" style="24" hidden="1"/>
    <col min="7428" max="7428" width="13.5703125" style="24" hidden="1"/>
    <col min="7429" max="7429" width="12.42578125" style="24" hidden="1"/>
    <col min="7430" max="7430" width="13.28515625" style="24" hidden="1"/>
    <col min="7431" max="7431" width="13" style="24" hidden="1"/>
    <col min="7432" max="7432" width="12.7109375" style="24" hidden="1"/>
    <col min="7433" max="7433" width="12.140625" style="24" hidden="1"/>
    <col min="7434" max="7434" width="9.28515625" style="24" hidden="1"/>
    <col min="7435" max="7435" width="10.42578125" style="24" hidden="1"/>
    <col min="7436" max="7436" width="12.42578125" style="24" hidden="1"/>
    <col min="7437" max="7437" width="11.85546875" style="24" hidden="1"/>
    <col min="7438" max="7438" width="11" style="24" hidden="1"/>
    <col min="7439" max="7439" width="16.7109375" style="24" hidden="1"/>
    <col min="7440" max="7440" width="10.42578125" style="24" hidden="1"/>
    <col min="7441" max="7680" width="9.140625" style="24" hidden="1"/>
    <col min="7681" max="7681" width="66.5703125" style="24" hidden="1"/>
    <col min="7682" max="7683" width="12.42578125" style="24" hidden="1"/>
    <col min="7684" max="7684" width="13.5703125" style="24" hidden="1"/>
    <col min="7685" max="7685" width="12.42578125" style="24" hidden="1"/>
    <col min="7686" max="7686" width="13.28515625" style="24" hidden="1"/>
    <col min="7687" max="7687" width="13" style="24" hidden="1"/>
    <col min="7688" max="7688" width="12.7109375" style="24" hidden="1"/>
    <col min="7689" max="7689" width="12.140625" style="24" hidden="1"/>
    <col min="7690" max="7690" width="9.28515625" style="24" hidden="1"/>
    <col min="7691" max="7691" width="10.42578125" style="24" hidden="1"/>
    <col min="7692" max="7692" width="12.42578125" style="24" hidden="1"/>
    <col min="7693" max="7693" width="11.85546875" style="24" hidden="1"/>
    <col min="7694" max="7694" width="11" style="24" hidden="1"/>
    <col min="7695" max="7695" width="16.7109375" style="24" hidden="1"/>
    <col min="7696" max="7696" width="10.42578125" style="24" hidden="1"/>
    <col min="7697" max="7936" width="9.140625" style="24" hidden="1"/>
    <col min="7937" max="7937" width="66.5703125" style="24" hidden="1"/>
    <col min="7938" max="7939" width="12.42578125" style="24" hidden="1"/>
    <col min="7940" max="7940" width="13.5703125" style="24" hidden="1"/>
    <col min="7941" max="7941" width="12.42578125" style="24" hidden="1"/>
    <col min="7942" max="7942" width="13.28515625" style="24" hidden="1"/>
    <col min="7943" max="7943" width="13" style="24" hidden="1"/>
    <col min="7944" max="7944" width="12.7109375" style="24" hidden="1"/>
    <col min="7945" max="7945" width="12.140625" style="24" hidden="1"/>
    <col min="7946" max="7946" width="9.28515625" style="24" hidden="1"/>
    <col min="7947" max="7947" width="10.42578125" style="24" hidden="1"/>
    <col min="7948" max="7948" width="12.42578125" style="24" hidden="1"/>
    <col min="7949" max="7949" width="11.85546875" style="24" hidden="1"/>
    <col min="7950" max="7950" width="11" style="24" hidden="1"/>
    <col min="7951" max="7951" width="16.7109375" style="24" hidden="1"/>
    <col min="7952" max="7952" width="10.42578125" style="24" hidden="1"/>
    <col min="7953" max="8192" width="9.140625" style="24" hidden="1"/>
    <col min="8193" max="8193" width="66.5703125" style="24" hidden="1"/>
    <col min="8194" max="8195" width="12.42578125" style="24" hidden="1"/>
    <col min="8196" max="8196" width="13.5703125" style="24" hidden="1"/>
    <col min="8197" max="8197" width="12.42578125" style="24" hidden="1"/>
    <col min="8198" max="8198" width="13.28515625" style="24" hidden="1"/>
    <col min="8199" max="8199" width="13" style="24" hidden="1"/>
    <col min="8200" max="8200" width="12.7109375" style="24" hidden="1"/>
    <col min="8201" max="8201" width="12.140625" style="24" hidden="1"/>
    <col min="8202" max="8202" width="9.28515625" style="24" hidden="1"/>
    <col min="8203" max="8203" width="10.42578125" style="24" hidden="1"/>
    <col min="8204" max="8204" width="12.42578125" style="24" hidden="1"/>
    <col min="8205" max="8205" width="11.85546875" style="24" hidden="1"/>
    <col min="8206" max="8206" width="11" style="24" hidden="1"/>
    <col min="8207" max="8207" width="16.7109375" style="24" hidden="1"/>
    <col min="8208" max="8208" width="10.42578125" style="24" hidden="1"/>
    <col min="8209" max="8448" width="9.140625" style="24" hidden="1"/>
    <col min="8449" max="8449" width="66.5703125" style="24" hidden="1"/>
    <col min="8450" max="8451" width="12.42578125" style="24" hidden="1"/>
    <col min="8452" max="8452" width="13.5703125" style="24" hidden="1"/>
    <col min="8453" max="8453" width="12.42578125" style="24" hidden="1"/>
    <col min="8454" max="8454" width="13.28515625" style="24" hidden="1"/>
    <col min="8455" max="8455" width="13" style="24" hidden="1"/>
    <col min="8456" max="8456" width="12.7109375" style="24" hidden="1"/>
    <col min="8457" max="8457" width="12.140625" style="24" hidden="1"/>
    <col min="8458" max="8458" width="9.28515625" style="24" hidden="1"/>
    <col min="8459" max="8459" width="10.42578125" style="24" hidden="1"/>
    <col min="8460" max="8460" width="12.42578125" style="24" hidden="1"/>
    <col min="8461" max="8461" width="11.85546875" style="24" hidden="1"/>
    <col min="8462" max="8462" width="11" style="24" hidden="1"/>
    <col min="8463" max="8463" width="16.7109375" style="24" hidden="1"/>
    <col min="8464" max="8464" width="10.42578125" style="24" hidden="1"/>
    <col min="8465" max="8704" width="9.140625" style="24" hidden="1"/>
    <col min="8705" max="8705" width="66.5703125" style="24" hidden="1"/>
    <col min="8706" max="8707" width="12.42578125" style="24" hidden="1"/>
    <col min="8708" max="8708" width="13.5703125" style="24" hidden="1"/>
    <col min="8709" max="8709" width="12.42578125" style="24" hidden="1"/>
    <col min="8710" max="8710" width="13.28515625" style="24" hidden="1"/>
    <col min="8711" max="8711" width="13" style="24" hidden="1"/>
    <col min="8712" max="8712" width="12.7109375" style="24" hidden="1"/>
    <col min="8713" max="8713" width="12.140625" style="24" hidden="1"/>
    <col min="8714" max="8714" width="9.28515625" style="24" hidden="1"/>
    <col min="8715" max="8715" width="10.42578125" style="24" hidden="1"/>
    <col min="8716" max="8716" width="12.42578125" style="24" hidden="1"/>
    <col min="8717" max="8717" width="11.85546875" style="24" hidden="1"/>
    <col min="8718" max="8718" width="11" style="24" hidden="1"/>
    <col min="8719" max="8719" width="16.7109375" style="24" hidden="1"/>
    <col min="8720" max="8720" width="10.42578125" style="24" hidden="1"/>
    <col min="8721" max="8960" width="9.140625" style="24" hidden="1"/>
    <col min="8961" max="8961" width="66.5703125" style="24" hidden="1"/>
    <col min="8962" max="8963" width="12.42578125" style="24" hidden="1"/>
    <col min="8964" max="8964" width="13.5703125" style="24" hidden="1"/>
    <col min="8965" max="8965" width="12.42578125" style="24" hidden="1"/>
    <col min="8966" max="8966" width="13.28515625" style="24" hidden="1"/>
    <col min="8967" max="8967" width="13" style="24" hidden="1"/>
    <col min="8968" max="8968" width="12.7109375" style="24" hidden="1"/>
    <col min="8969" max="8969" width="12.140625" style="24" hidden="1"/>
    <col min="8970" max="8970" width="9.28515625" style="24" hidden="1"/>
    <col min="8971" max="8971" width="10.42578125" style="24" hidden="1"/>
    <col min="8972" max="8972" width="12.42578125" style="24" hidden="1"/>
    <col min="8973" max="8973" width="11.85546875" style="24" hidden="1"/>
    <col min="8974" max="8974" width="11" style="24" hidden="1"/>
    <col min="8975" max="8975" width="16.7109375" style="24" hidden="1"/>
    <col min="8976" max="8976" width="10.42578125" style="24" hidden="1"/>
    <col min="8977" max="9216" width="9.140625" style="24" hidden="1"/>
    <col min="9217" max="9217" width="66.5703125" style="24" hidden="1"/>
    <col min="9218" max="9219" width="12.42578125" style="24" hidden="1"/>
    <col min="9220" max="9220" width="13.5703125" style="24" hidden="1"/>
    <col min="9221" max="9221" width="12.42578125" style="24" hidden="1"/>
    <col min="9222" max="9222" width="13.28515625" style="24" hidden="1"/>
    <col min="9223" max="9223" width="13" style="24" hidden="1"/>
    <col min="9224" max="9224" width="12.7109375" style="24" hidden="1"/>
    <col min="9225" max="9225" width="12.140625" style="24" hidden="1"/>
    <col min="9226" max="9226" width="9.28515625" style="24" hidden="1"/>
    <col min="9227" max="9227" width="10.42578125" style="24" hidden="1"/>
    <col min="9228" max="9228" width="12.42578125" style="24" hidden="1"/>
    <col min="9229" max="9229" width="11.85546875" style="24" hidden="1"/>
    <col min="9230" max="9230" width="11" style="24" hidden="1"/>
    <col min="9231" max="9231" width="16.7109375" style="24" hidden="1"/>
    <col min="9232" max="9232" width="10.42578125" style="24" hidden="1"/>
    <col min="9233" max="9472" width="9.140625" style="24" hidden="1"/>
    <col min="9473" max="9473" width="66.5703125" style="24" hidden="1"/>
    <col min="9474" max="9475" width="12.42578125" style="24" hidden="1"/>
    <col min="9476" max="9476" width="13.5703125" style="24" hidden="1"/>
    <col min="9477" max="9477" width="12.42578125" style="24" hidden="1"/>
    <col min="9478" max="9478" width="13.28515625" style="24" hidden="1"/>
    <col min="9479" max="9479" width="13" style="24" hidden="1"/>
    <col min="9480" max="9480" width="12.7109375" style="24" hidden="1"/>
    <col min="9481" max="9481" width="12.140625" style="24" hidden="1"/>
    <col min="9482" max="9482" width="9.28515625" style="24" hidden="1"/>
    <col min="9483" max="9483" width="10.42578125" style="24" hidden="1"/>
    <col min="9484" max="9484" width="12.42578125" style="24" hidden="1"/>
    <col min="9485" max="9485" width="11.85546875" style="24" hidden="1"/>
    <col min="9486" max="9486" width="11" style="24" hidden="1"/>
    <col min="9487" max="9487" width="16.7109375" style="24" hidden="1"/>
    <col min="9488" max="9488" width="10.42578125" style="24" hidden="1"/>
    <col min="9489" max="9728" width="9.140625" style="24" hidden="1"/>
    <col min="9729" max="9729" width="66.5703125" style="24" hidden="1"/>
    <col min="9730" max="9731" width="12.42578125" style="24" hidden="1"/>
    <col min="9732" max="9732" width="13.5703125" style="24" hidden="1"/>
    <col min="9733" max="9733" width="12.42578125" style="24" hidden="1"/>
    <col min="9734" max="9734" width="13.28515625" style="24" hidden="1"/>
    <col min="9735" max="9735" width="13" style="24" hidden="1"/>
    <col min="9736" max="9736" width="12.7109375" style="24" hidden="1"/>
    <col min="9737" max="9737" width="12.140625" style="24" hidden="1"/>
    <col min="9738" max="9738" width="9.28515625" style="24" hidden="1"/>
    <col min="9739" max="9739" width="10.42578125" style="24" hidden="1"/>
    <col min="9740" max="9740" width="12.42578125" style="24" hidden="1"/>
    <col min="9741" max="9741" width="11.85546875" style="24" hidden="1"/>
    <col min="9742" max="9742" width="11" style="24" hidden="1"/>
    <col min="9743" max="9743" width="16.7109375" style="24" hidden="1"/>
    <col min="9744" max="9744" width="10.42578125" style="24" hidden="1"/>
    <col min="9745" max="9984" width="9.140625" style="24" hidden="1"/>
    <col min="9985" max="9985" width="66.5703125" style="24" hidden="1"/>
    <col min="9986" max="9987" width="12.42578125" style="24" hidden="1"/>
    <col min="9988" max="9988" width="13.5703125" style="24" hidden="1"/>
    <col min="9989" max="9989" width="12.42578125" style="24" hidden="1"/>
    <col min="9990" max="9990" width="13.28515625" style="24" hidden="1"/>
    <col min="9991" max="9991" width="13" style="24" hidden="1"/>
    <col min="9992" max="9992" width="12.7109375" style="24" hidden="1"/>
    <col min="9993" max="9993" width="12.140625" style="24" hidden="1"/>
    <col min="9994" max="9994" width="9.28515625" style="24" hidden="1"/>
    <col min="9995" max="9995" width="10.42578125" style="24" hidden="1"/>
    <col min="9996" max="9996" width="12.42578125" style="24" hidden="1"/>
    <col min="9997" max="9997" width="11.85546875" style="24" hidden="1"/>
    <col min="9998" max="9998" width="11" style="24" hidden="1"/>
    <col min="9999" max="9999" width="16.7109375" style="24" hidden="1"/>
    <col min="10000" max="10000" width="10.42578125" style="24" hidden="1"/>
    <col min="10001" max="10240" width="9.140625" style="24" hidden="1"/>
    <col min="10241" max="10241" width="66.5703125" style="24" hidden="1"/>
    <col min="10242" max="10243" width="12.42578125" style="24" hidden="1"/>
    <col min="10244" max="10244" width="13.5703125" style="24" hidden="1"/>
    <col min="10245" max="10245" width="12.42578125" style="24" hidden="1"/>
    <col min="10246" max="10246" width="13.28515625" style="24" hidden="1"/>
    <col min="10247" max="10247" width="13" style="24" hidden="1"/>
    <col min="10248" max="10248" width="12.7109375" style="24" hidden="1"/>
    <col min="10249" max="10249" width="12.140625" style="24" hidden="1"/>
    <col min="10250" max="10250" width="9.28515625" style="24" hidden="1"/>
    <col min="10251" max="10251" width="10.42578125" style="24" hidden="1"/>
    <col min="10252" max="10252" width="12.42578125" style="24" hidden="1"/>
    <col min="10253" max="10253" width="11.85546875" style="24" hidden="1"/>
    <col min="10254" max="10254" width="11" style="24" hidden="1"/>
    <col min="10255" max="10255" width="16.7109375" style="24" hidden="1"/>
    <col min="10256" max="10256" width="10.42578125" style="24" hidden="1"/>
    <col min="10257" max="10496" width="9.140625" style="24" hidden="1"/>
    <col min="10497" max="10497" width="66.5703125" style="24" hidden="1"/>
    <col min="10498" max="10499" width="12.42578125" style="24" hidden="1"/>
    <col min="10500" max="10500" width="13.5703125" style="24" hidden="1"/>
    <col min="10501" max="10501" width="12.42578125" style="24" hidden="1"/>
    <col min="10502" max="10502" width="13.28515625" style="24" hidden="1"/>
    <col min="10503" max="10503" width="13" style="24" hidden="1"/>
    <col min="10504" max="10504" width="12.7109375" style="24" hidden="1"/>
    <col min="10505" max="10505" width="12.140625" style="24" hidden="1"/>
    <col min="10506" max="10506" width="9.28515625" style="24" hidden="1"/>
    <col min="10507" max="10507" width="10.42578125" style="24" hidden="1"/>
    <col min="10508" max="10508" width="12.42578125" style="24" hidden="1"/>
    <col min="10509" max="10509" width="11.85546875" style="24" hidden="1"/>
    <col min="10510" max="10510" width="11" style="24" hidden="1"/>
    <col min="10511" max="10511" width="16.7109375" style="24" hidden="1"/>
    <col min="10512" max="10512" width="10.42578125" style="24" hidden="1"/>
    <col min="10513" max="10752" width="9.140625" style="24" hidden="1"/>
    <col min="10753" max="10753" width="66.5703125" style="24" hidden="1"/>
    <col min="10754" max="10755" width="12.42578125" style="24" hidden="1"/>
    <col min="10756" max="10756" width="13.5703125" style="24" hidden="1"/>
    <col min="10757" max="10757" width="12.42578125" style="24" hidden="1"/>
    <col min="10758" max="10758" width="13.28515625" style="24" hidden="1"/>
    <col min="10759" max="10759" width="13" style="24" hidden="1"/>
    <col min="10760" max="10760" width="12.7109375" style="24" hidden="1"/>
    <col min="10761" max="10761" width="12.140625" style="24" hidden="1"/>
    <col min="10762" max="10762" width="9.28515625" style="24" hidden="1"/>
    <col min="10763" max="10763" width="10.42578125" style="24" hidden="1"/>
    <col min="10764" max="10764" width="12.42578125" style="24" hidden="1"/>
    <col min="10765" max="10765" width="11.85546875" style="24" hidden="1"/>
    <col min="10766" max="10766" width="11" style="24" hidden="1"/>
    <col min="10767" max="10767" width="16.7109375" style="24" hidden="1"/>
    <col min="10768" max="10768" width="10.42578125" style="24" hidden="1"/>
    <col min="10769" max="11008" width="9.140625" style="24" hidden="1"/>
    <col min="11009" max="11009" width="66.5703125" style="24" hidden="1"/>
    <col min="11010" max="11011" width="12.42578125" style="24" hidden="1"/>
    <col min="11012" max="11012" width="13.5703125" style="24" hidden="1"/>
    <col min="11013" max="11013" width="12.42578125" style="24" hidden="1"/>
    <col min="11014" max="11014" width="13.28515625" style="24" hidden="1"/>
    <col min="11015" max="11015" width="13" style="24" hidden="1"/>
    <col min="11016" max="11016" width="12.7109375" style="24" hidden="1"/>
    <col min="11017" max="11017" width="12.140625" style="24" hidden="1"/>
    <col min="11018" max="11018" width="9.28515625" style="24" hidden="1"/>
    <col min="11019" max="11019" width="10.42578125" style="24" hidden="1"/>
    <col min="11020" max="11020" width="12.42578125" style="24" hidden="1"/>
    <col min="11021" max="11021" width="11.85546875" style="24" hidden="1"/>
    <col min="11022" max="11022" width="11" style="24" hidden="1"/>
    <col min="11023" max="11023" width="16.7109375" style="24" hidden="1"/>
    <col min="11024" max="11024" width="10.42578125" style="24" hidden="1"/>
    <col min="11025" max="11264" width="9.140625" style="24" hidden="1"/>
    <col min="11265" max="11265" width="66.5703125" style="24" hidden="1"/>
    <col min="11266" max="11267" width="12.42578125" style="24" hidden="1"/>
    <col min="11268" max="11268" width="13.5703125" style="24" hidden="1"/>
    <col min="11269" max="11269" width="12.42578125" style="24" hidden="1"/>
    <col min="11270" max="11270" width="13.28515625" style="24" hidden="1"/>
    <col min="11271" max="11271" width="13" style="24" hidden="1"/>
    <col min="11272" max="11272" width="12.7109375" style="24" hidden="1"/>
    <col min="11273" max="11273" width="12.140625" style="24" hidden="1"/>
    <col min="11274" max="11274" width="9.28515625" style="24" hidden="1"/>
    <col min="11275" max="11275" width="10.42578125" style="24" hidden="1"/>
    <col min="11276" max="11276" width="12.42578125" style="24" hidden="1"/>
    <col min="11277" max="11277" width="11.85546875" style="24" hidden="1"/>
    <col min="11278" max="11278" width="11" style="24" hidden="1"/>
    <col min="11279" max="11279" width="16.7109375" style="24" hidden="1"/>
    <col min="11280" max="11280" width="10.42578125" style="24" hidden="1"/>
    <col min="11281" max="11520" width="9.140625" style="24" hidden="1"/>
    <col min="11521" max="11521" width="66.5703125" style="24" hidden="1"/>
    <col min="11522" max="11523" width="12.42578125" style="24" hidden="1"/>
    <col min="11524" max="11524" width="13.5703125" style="24" hidden="1"/>
    <col min="11525" max="11525" width="12.42578125" style="24" hidden="1"/>
    <col min="11526" max="11526" width="13.28515625" style="24" hidden="1"/>
    <col min="11527" max="11527" width="13" style="24" hidden="1"/>
    <col min="11528" max="11528" width="12.7109375" style="24" hidden="1"/>
    <col min="11529" max="11529" width="12.140625" style="24" hidden="1"/>
    <col min="11530" max="11530" width="9.28515625" style="24" hidden="1"/>
    <col min="11531" max="11531" width="10.42578125" style="24" hidden="1"/>
    <col min="11532" max="11532" width="12.42578125" style="24" hidden="1"/>
    <col min="11533" max="11533" width="11.85546875" style="24" hidden="1"/>
    <col min="11534" max="11534" width="11" style="24" hidden="1"/>
    <col min="11535" max="11535" width="16.7109375" style="24" hidden="1"/>
    <col min="11536" max="11536" width="10.42578125" style="24" hidden="1"/>
    <col min="11537" max="11776" width="9.140625" style="24" hidden="1"/>
    <col min="11777" max="11777" width="66.5703125" style="24" hidden="1"/>
    <col min="11778" max="11779" width="12.42578125" style="24" hidden="1"/>
    <col min="11780" max="11780" width="13.5703125" style="24" hidden="1"/>
    <col min="11781" max="11781" width="12.42578125" style="24" hidden="1"/>
    <col min="11782" max="11782" width="13.28515625" style="24" hidden="1"/>
    <col min="11783" max="11783" width="13" style="24" hidden="1"/>
    <col min="11784" max="11784" width="12.7109375" style="24" hidden="1"/>
    <col min="11785" max="11785" width="12.140625" style="24" hidden="1"/>
    <col min="11786" max="11786" width="9.28515625" style="24" hidden="1"/>
    <col min="11787" max="11787" width="10.42578125" style="24" hidden="1"/>
    <col min="11788" max="11788" width="12.42578125" style="24" hidden="1"/>
    <col min="11789" max="11789" width="11.85546875" style="24" hidden="1"/>
    <col min="11790" max="11790" width="11" style="24" hidden="1"/>
    <col min="11791" max="11791" width="16.7109375" style="24" hidden="1"/>
    <col min="11792" max="11792" width="10.42578125" style="24" hidden="1"/>
    <col min="11793" max="12032" width="9.140625" style="24" hidden="1"/>
    <col min="12033" max="12033" width="66.5703125" style="24" hidden="1"/>
    <col min="12034" max="12035" width="12.42578125" style="24" hidden="1"/>
    <col min="12036" max="12036" width="13.5703125" style="24" hidden="1"/>
    <col min="12037" max="12037" width="12.42578125" style="24" hidden="1"/>
    <col min="12038" max="12038" width="13.28515625" style="24" hidden="1"/>
    <col min="12039" max="12039" width="13" style="24" hidden="1"/>
    <col min="12040" max="12040" width="12.7109375" style="24" hidden="1"/>
    <col min="12041" max="12041" width="12.140625" style="24" hidden="1"/>
    <col min="12042" max="12042" width="9.28515625" style="24" hidden="1"/>
    <col min="12043" max="12043" width="10.42578125" style="24" hidden="1"/>
    <col min="12044" max="12044" width="12.42578125" style="24" hidden="1"/>
    <col min="12045" max="12045" width="11.85546875" style="24" hidden="1"/>
    <col min="12046" max="12046" width="11" style="24" hidden="1"/>
    <col min="12047" max="12047" width="16.7109375" style="24" hidden="1"/>
    <col min="12048" max="12048" width="10.42578125" style="24" hidden="1"/>
    <col min="12049" max="12288" width="9.140625" style="24" hidden="1"/>
    <col min="12289" max="12289" width="66.5703125" style="24" hidden="1"/>
    <col min="12290" max="12291" width="12.42578125" style="24" hidden="1"/>
    <col min="12292" max="12292" width="13.5703125" style="24" hidden="1"/>
    <col min="12293" max="12293" width="12.42578125" style="24" hidden="1"/>
    <col min="12294" max="12294" width="13.28515625" style="24" hidden="1"/>
    <col min="12295" max="12295" width="13" style="24" hidden="1"/>
    <col min="12296" max="12296" width="12.7109375" style="24" hidden="1"/>
    <col min="12297" max="12297" width="12.140625" style="24" hidden="1"/>
    <col min="12298" max="12298" width="9.28515625" style="24" hidden="1"/>
    <col min="12299" max="12299" width="10.42578125" style="24" hidden="1"/>
    <col min="12300" max="12300" width="12.42578125" style="24" hidden="1"/>
    <col min="12301" max="12301" width="11.85546875" style="24" hidden="1"/>
    <col min="12302" max="12302" width="11" style="24" hidden="1"/>
    <col min="12303" max="12303" width="16.7109375" style="24" hidden="1"/>
    <col min="12304" max="12304" width="10.42578125" style="24" hidden="1"/>
    <col min="12305" max="12544" width="9.140625" style="24" hidden="1"/>
    <col min="12545" max="12545" width="66.5703125" style="24" hidden="1"/>
    <col min="12546" max="12547" width="12.42578125" style="24" hidden="1"/>
    <col min="12548" max="12548" width="13.5703125" style="24" hidden="1"/>
    <col min="12549" max="12549" width="12.42578125" style="24" hidden="1"/>
    <col min="12550" max="12550" width="13.28515625" style="24" hidden="1"/>
    <col min="12551" max="12551" width="13" style="24" hidden="1"/>
    <col min="12552" max="12552" width="12.7109375" style="24" hidden="1"/>
    <col min="12553" max="12553" width="12.140625" style="24" hidden="1"/>
    <col min="12554" max="12554" width="9.28515625" style="24" hidden="1"/>
    <col min="12555" max="12555" width="10.42578125" style="24" hidden="1"/>
    <col min="12556" max="12556" width="12.42578125" style="24" hidden="1"/>
    <col min="12557" max="12557" width="11.85546875" style="24" hidden="1"/>
    <col min="12558" max="12558" width="11" style="24" hidden="1"/>
    <col min="12559" max="12559" width="16.7109375" style="24" hidden="1"/>
    <col min="12560" max="12560" width="10.42578125" style="24" hidden="1"/>
    <col min="12561" max="12800" width="9.140625" style="24" hidden="1"/>
    <col min="12801" max="12801" width="66.5703125" style="24" hidden="1"/>
    <col min="12802" max="12803" width="12.42578125" style="24" hidden="1"/>
    <col min="12804" max="12804" width="13.5703125" style="24" hidden="1"/>
    <col min="12805" max="12805" width="12.42578125" style="24" hidden="1"/>
    <col min="12806" max="12806" width="13.28515625" style="24" hidden="1"/>
    <col min="12807" max="12807" width="13" style="24" hidden="1"/>
    <col min="12808" max="12808" width="12.7109375" style="24" hidden="1"/>
    <col min="12809" max="12809" width="12.140625" style="24" hidden="1"/>
    <col min="12810" max="12810" width="9.28515625" style="24" hidden="1"/>
    <col min="12811" max="12811" width="10.42578125" style="24" hidden="1"/>
    <col min="12812" max="12812" width="12.42578125" style="24" hidden="1"/>
    <col min="12813" max="12813" width="11.85546875" style="24" hidden="1"/>
    <col min="12814" max="12814" width="11" style="24" hidden="1"/>
    <col min="12815" max="12815" width="16.7109375" style="24" hidden="1"/>
    <col min="12816" max="12816" width="10.42578125" style="24" hidden="1"/>
    <col min="12817" max="13056" width="9.140625" style="24" hidden="1"/>
    <col min="13057" max="13057" width="66.5703125" style="24" hidden="1"/>
    <col min="13058" max="13059" width="12.42578125" style="24" hidden="1"/>
    <col min="13060" max="13060" width="13.5703125" style="24" hidden="1"/>
    <col min="13061" max="13061" width="12.42578125" style="24" hidden="1"/>
    <col min="13062" max="13062" width="13.28515625" style="24" hidden="1"/>
    <col min="13063" max="13063" width="13" style="24" hidden="1"/>
    <col min="13064" max="13064" width="12.7109375" style="24" hidden="1"/>
    <col min="13065" max="13065" width="12.140625" style="24" hidden="1"/>
    <col min="13066" max="13066" width="9.28515625" style="24" hidden="1"/>
    <col min="13067" max="13067" width="10.42578125" style="24" hidden="1"/>
    <col min="13068" max="13068" width="12.42578125" style="24" hidden="1"/>
    <col min="13069" max="13069" width="11.85546875" style="24" hidden="1"/>
    <col min="13070" max="13070" width="11" style="24" hidden="1"/>
    <col min="13071" max="13071" width="16.7109375" style="24" hidden="1"/>
    <col min="13072" max="13072" width="10.42578125" style="24" hidden="1"/>
    <col min="13073" max="13312" width="9.140625" style="24" hidden="1"/>
    <col min="13313" max="13313" width="66.5703125" style="24" hidden="1"/>
    <col min="13314" max="13315" width="12.42578125" style="24" hidden="1"/>
    <col min="13316" max="13316" width="13.5703125" style="24" hidden="1"/>
    <col min="13317" max="13317" width="12.42578125" style="24" hidden="1"/>
    <col min="13318" max="13318" width="13.28515625" style="24" hidden="1"/>
    <col min="13319" max="13319" width="13" style="24" hidden="1"/>
    <col min="13320" max="13320" width="12.7109375" style="24" hidden="1"/>
    <col min="13321" max="13321" width="12.140625" style="24" hidden="1"/>
    <col min="13322" max="13322" width="9.28515625" style="24" hidden="1"/>
    <col min="13323" max="13323" width="10.42578125" style="24" hidden="1"/>
    <col min="13324" max="13324" width="12.42578125" style="24" hidden="1"/>
    <col min="13325" max="13325" width="11.85546875" style="24" hidden="1"/>
    <col min="13326" max="13326" width="11" style="24" hidden="1"/>
    <col min="13327" max="13327" width="16.7109375" style="24" hidden="1"/>
    <col min="13328" max="13328" width="10.42578125" style="24" hidden="1"/>
    <col min="13329" max="13568" width="9.140625" style="24" hidden="1"/>
    <col min="13569" max="13569" width="66.5703125" style="24" hidden="1"/>
    <col min="13570" max="13571" width="12.42578125" style="24" hidden="1"/>
    <col min="13572" max="13572" width="13.5703125" style="24" hidden="1"/>
    <col min="13573" max="13573" width="12.42578125" style="24" hidden="1"/>
    <col min="13574" max="13574" width="13.28515625" style="24" hidden="1"/>
    <col min="13575" max="13575" width="13" style="24" hidden="1"/>
    <col min="13576" max="13576" width="12.7109375" style="24" hidden="1"/>
    <col min="13577" max="13577" width="12.140625" style="24" hidden="1"/>
    <col min="13578" max="13578" width="9.28515625" style="24" hidden="1"/>
    <col min="13579" max="13579" width="10.42578125" style="24" hidden="1"/>
    <col min="13580" max="13580" width="12.42578125" style="24" hidden="1"/>
    <col min="13581" max="13581" width="11.85546875" style="24" hidden="1"/>
    <col min="13582" max="13582" width="11" style="24" hidden="1"/>
    <col min="13583" max="13583" width="16.7109375" style="24" hidden="1"/>
    <col min="13584" max="13584" width="10.42578125" style="24" hidden="1"/>
    <col min="13585" max="13824" width="9.140625" style="24" hidden="1"/>
    <col min="13825" max="13825" width="66.5703125" style="24" hidden="1"/>
    <col min="13826" max="13827" width="12.42578125" style="24" hidden="1"/>
    <col min="13828" max="13828" width="13.5703125" style="24" hidden="1"/>
    <col min="13829" max="13829" width="12.42578125" style="24" hidden="1"/>
    <col min="13830" max="13830" width="13.28515625" style="24" hidden="1"/>
    <col min="13831" max="13831" width="13" style="24" hidden="1"/>
    <col min="13832" max="13832" width="12.7109375" style="24" hidden="1"/>
    <col min="13833" max="13833" width="12.140625" style="24" hidden="1"/>
    <col min="13834" max="13834" width="9.28515625" style="24" hidden="1"/>
    <col min="13835" max="13835" width="10.42578125" style="24" hidden="1"/>
    <col min="13836" max="13836" width="12.42578125" style="24" hidden="1"/>
    <col min="13837" max="13837" width="11.85546875" style="24" hidden="1"/>
    <col min="13838" max="13838" width="11" style="24" hidden="1"/>
    <col min="13839" max="13839" width="16.7109375" style="24" hidden="1"/>
    <col min="13840" max="13840" width="10.42578125" style="24" hidden="1"/>
    <col min="13841" max="14080" width="9.140625" style="24" hidden="1"/>
    <col min="14081" max="14081" width="66.5703125" style="24" hidden="1"/>
    <col min="14082" max="14083" width="12.42578125" style="24" hidden="1"/>
    <col min="14084" max="14084" width="13.5703125" style="24" hidden="1"/>
    <col min="14085" max="14085" width="12.42578125" style="24" hidden="1"/>
    <col min="14086" max="14086" width="13.28515625" style="24" hidden="1"/>
    <col min="14087" max="14087" width="13" style="24" hidden="1"/>
    <col min="14088" max="14088" width="12.7109375" style="24" hidden="1"/>
    <col min="14089" max="14089" width="12.140625" style="24" hidden="1"/>
    <col min="14090" max="14090" width="9.28515625" style="24" hidden="1"/>
    <col min="14091" max="14091" width="10.42578125" style="24" hidden="1"/>
    <col min="14092" max="14092" width="12.42578125" style="24" hidden="1"/>
    <col min="14093" max="14093" width="11.85546875" style="24" hidden="1"/>
    <col min="14094" max="14094" width="11" style="24" hidden="1"/>
    <col min="14095" max="14095" width="16.7109375" style="24" hidden="1"/>
    <col min="14096" max="14096" width="10.42578125" style="24" hidden="1"/>
    <col min="14097" max="14336" width="9.140625" style="24" hidden="1"/>
    <col min="14337" max="14337" width="66.5703125" style="24" hidden="1"/>
    <col min="14338" max="14339" width="12.42578125" style="24" hidden="1"/>
    <col min="14340" max="14340" width="13.5703125" style="24" hidden="1"/>
    <col min="14341" max="14341" width="12.42578125" style="24" hidden="1"/>
    <col min="14342" max="14342" width="13.28515625" style="24" hidden="1"/>
    <col min="14343" max="14343" width="13" style="24" hidden="1"/>
    <col min="14344" max="14344" width="12.7109375" style="24" hidden="1"/>
    <col min="14345" max="14345" width="12.140625" style="24" hidden="1"/>
    <col min="14346" max="14346" width="9.28515625" style="24" hidden="1"/>
    <col min="14347" max="14347" width="10.42578125" style="24" hidden="1"/>
    <col min="14348" max="14348" width="12.42578125" style="24" hidden="1"/>
    <col min="14349" max="14349" width="11.85546875" style="24" hidden="1"/>
    <col min="14350" max="14350" width="11" style="24" hidden="1"/>
    <col min="14351" max="14351" width="16.7109375" style="24" hidden="1"/>
    <col min="14352" max="14352" width="10.42578125" style="24" hidden="1"/>
    <col min="14353" max="14592" width="9.140625" style="24" hidden="1"/>
    <col min="14593" max="14593" width="66.5703125" style="24" hidden="1"/>
    <col min="14594" max="14595" width="12.42578125" style="24" hidden="1"/>
    <col min="14596" max="14596" width="13.5703125" style="24" hidden="1"/>
    <col min="14597" max="14597" width="12.42578125" style="24" hidden="1"/>
    <col min="14598" max="14598" width="13.28515625" style="24" hidden="1"/>
    <col min="14599" max="14599" width="13" style="24" hidden="1"/>
    <col min="14600" max="14600" width="12.7109375" style="24" hidden="1"/>
    <col min="14601" max="14601" width="12.140625" style="24" hidden="1"/>
    <col min="14602" max="14602" width="9.28515625" style="24" hidden="1"/>
    <col min="14603" max="14603" width="10.42578125" style="24" hidden="1"/>
    <col min="14604" max="14604" width="12.42578125" style="24" hidden="1"/>
    <col min="14605" max="14605" width="11.85546875" style="24" hidden="1"/>
    <col min="14606" max="14606" width="11" style="24" hidden="1"/>
    <col min="14607" max="14607" width="16.7109375" style="24" hidden="1"/>
    <col min="14608" max="14608" width="10.42578125" style="24" hidden="1"/>
    <col min="14609" max="14848" width="9.140625" style="24" hidden="1"/>
    <col min="14849" max="14849" width="66.5703125" style="24" hidden="1"/>
    <col min="14850" max="14851" width="12.42578125" style="24" hidden="1"/>
    <col min="14852" max="14852" width="13.5703125" style="24" hidden="1"/>
    <col min="14853" max="14853" width="12.42578125" style="24" hidden="1"/>
    <col min="14854" max="14854" width="13.28515625" style="24" hidden="1"/>
    <col min="14855" max="14855" width="13" style="24" hidden="1"/>
    <col min="14856" max="14856" width="12.7109375" style="24" hidden="1"/>
    <col min="14857" max="14857" width="12.140625" style="24" hidden="1"/>
    <col min="14858" max="14858" width="9.28515625" style="24" hidden="1"/>
    <col min="14859" max="14859" width="10.42578125" style="24" hidden="1"/>
    <col min="14860" max="14860" width="12.42578125" style="24" hidden="1"/>
    <col min="14861" max="14861" width="11.85546875" style="24" hidden="1"/>
    <col min="14862" max="14862" width="11" style="24" hidden="1"/>
    <col min="14863" max="14863" width="16.7109375" style="24" hidden="1"/>
    <col min="14864" max="14864" width="10.42578125" style="24" hidden="1"/>
    <col min="14865" max="15104" width="9.140625" style="24" hidden="1"/>
    <col min="15105" max="15105" width="66.5703125" style="24" hidden="1"/>
    <col min="15106" max="15107" width="12.42578125" style="24" hidden="1"/>
    <col min="15108" max="15108" width="13.5703125" style="24" hidden="1"/>
    <col min="15109" max="15109" width="12.42578125" style="24" hidden="1"/>
    <col min="15110" max="15110" width="13.28515625" style="24" hidden="1"/>
    <col min="15111" max="15111" width="13" style="24" hidden="1"/>
    <col min="15112" max="15112" width="12.7109375" style="24" hidden="1"/>
    <col min="15113" max="15113" width="12.140625" style="24" hidden="1"/>
    <col min="15114" max="15114" width="9.28515625" style="24" hidden="1"/>
    <col min="15115" max="15115" width="10.42578125" style="24" hidden="1"/>
    <col min="15116" max="15116" width="12.42578125" style="24" hidden="1"/>
    <col min="15117" max="15117" width="11.85546875" style="24" hidden="1"/>
    <col min="15118" max="15118" width="11" style="24" hidden="1"/>
    <col min="15119" max="15119" width="16.7109375" style="24" hidden="1"/>
    <col min="15120" max="15120" width="10.42578125" style="24" hidden="1"/>
    <col min="15121" max="15360" width="9.140625" style="24" hidden="1"/>
    <col min="15361" max="15361" width="66.5703125" style="24" hidden="1"/>
    <col min="15362" max="15363" width="12.42578125" style="24" hidden="1"/>
    <col min="15364" max="15364" width="13.5703125" style="24" hidden="1"/>
    <col min="15365" max="15365" width="12.42578125" style="24" hidden="1"/>
    <col min="15366" max="15366" width="13.28515625" style="24" hidden="1"/>
    <col min="15367" max="15367" width="13" style="24" hidden="1"/>
    <col min="15368" max="15368" width="12.7109375" style="24" hidden="1"/>
    <col min="15369" max="15369" width="12.140625" style="24" hidden="1"/>
    <col min="15370" max="15370" width="9.28515625" style="24" hidden="1"/>
    <col min="15371" max="15371" width="10.42578125" style="24" hidden="1"/>
    <col min="15372" max="15372" width="12.42578125" style="24" hidden="1"/>
    <col min="15373" max="15373" width="11.85546875" style="24" hidden="1"/>
    <col min="15374" max="15374" width="11" style="24" hidden="1"/>
    <col min="15375" max="15375" width="16.7109375" style="24" hidden="1"/>
    <col min="15376" max="15376" width="10.42578125" style="24" hidden="1"/>
    <col min="15377" max="15616" width="9.140625" style="24" hidden="1"/>
    <col min="15617" max="15617" width="66.5703125" style="24" hidden="1"/>
    <col min="15618" max="15619" width="12.42578125" style="24" hidden="1"/>
    <col min="15620" max="15620" width="13.5703125" style="24" hidden="1"/>
    <col min="15621" max="15621" width="12.42578125" style="24" hidden="1"/>
    <col min="15622" max="15622" width="13.28515625" style="24" hidden="1"/>
    <col min="15623" max="15623" width="13" style="24" hidden="1"/>
    <col min="15624" max="15624" width="12.7109375" style="24" hidden="1"/>
    <col min="15625" max="15625" width="12.140625" style="24" hidden="1"/>
    <col min="15626" max="15626" width="9.28515625" style="24" hidden="1"/>
    <col min="15627" max="15627" width="10.42578125" style="24" hidden="1"/>
    <col min="15628" max="15628" width="12.42578125" style="24" hidden="1"/>
    <col min="15629" max="15629" width="11.85546875" style="24" hidden="1"/>
    <col min="15630" max="15630" width="11" style="24" hidden="1"/>
    <col min="15631" max="15631" width="16.7109375" style="24" hidden="1"/>
    <col min="15632" max="15632" width="10.42578125" style="24" hidden="1"/>
    <col min="15633" max="15872" width="9.140625" style="24" hidden="1"/>
    <col min="15873" max="15873" width="66.5703125" style="24" hidden="1"/>
    <col min="15874" max="15875" width="12.42578125" style="24" hidden="1"/>
    <col min="15876" max="15876" width="13.5703125" style="24" hidden="1"/>
    <col min="15877" max="15877" width="12.42578125" style="24" hidden="1"/>
    <col min="15878" max="15878" width="13.28515625" style="24" hidden="1"/>
    <col min="15879" max="15879" width="13" style="24" hidden="1"/>
    <col min="15880" max="15880" width="12.7109375" style="24" hidden="1"/>
    <col min="15881" max="15881" width="12.140625" style="24" hidden="1"/>
    <col min="15882" max="15882" width="9.28515625" style="24" hidden="1"/>
    <col min="15883" max="15883" width="10.42578125" style="24" hidden="1"/>
    <col min="15884" max="15884" width="12.42578125" style="24" hidden="1"/>
    <col min="15885" max="15885" width="11.85546875" style="24" hidden="1"/>
    <col min="15886" max="15886" width="11" style="24" hidden="1"/>
    <col min="15887" max="15887" width="16.7109375" style="24" hidden="1"/>
    <col min="15888" max="15888" width="10.42578125" style="24" hidden="1"/>
    <col min="15889" max="16128" width="9.140625" style="24" hidden="1"/>
    <col min="16129" max="16129" width="66.5703125" style="24" hidden="1"/>
    <col min="16130" max="16131" width="12.42578125" style="24" hidden="1"/>
    <col min="16132" max="16132" width="13.5703125" style="24" hidden="1"/>
    <col min="16133" max="16133" width="12.42578125" style="24" hidden="1"/>
    <col min="16134" max="16134" width="13.28515625" style="24" hidden="1"/>
    <col min="16135" max="16135" width="13" style="24" hidden="1"/>
    <col min="16136" max="16136" width="12.7109375" style="24" hidden="1"/>
    <col min="16137" max="16137" width="12.140625" style="24" hidden="1"/>
    <col min="16138" max="16138" width="9.28515625" style="24" hidden="1"/>
    <col min="16139" max="16139" width="10.42578125" style="24" hidden="1"/>
    <col min="16140" max="16140" width="12.42578125" style="24" hidden="1"/>
    <col min="16141" max="16141" width="11.85546875" style="24" hidden="1"/>
    <col min="16142" max="16142" width="11" style="24" hidden="1"/>
    <col min="16143" max="16143" width="16.7109375" style="24" hidden="1"/>
    <col min="16144" max="16144" width="10.42578125" style="24" hidden="1"/>
    <col min="16145" max="16384" width="9.140625" style="24" hidden="1"/>
  </cols>
  <sheetData>
    <row r="1" spans="1:26" s="4" customFormat="1" ht="3.75" customHeight="1">
      <c r="A1" s="220"/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221"/>
      <c r="M1" s="221"/>
      <c r="N1" s="221"/>
      <c r="O1" s="221"/>
      <c r="P1" s="221"/>
    </row>
    <row r="2" spans="1:26" s="4" customFormat="1" ht="39" customHeight="1">
      <c r="A2" s="222" t="s">
        <v>0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2"/>
    </row>
    <row r="3" spans="1:26" s="4" customFormat="1" ht="20.25" customHeight="1">
      <c r="A3" s="222" t="s">
        <v>220</v>
      </c>
      <c r="B3" s="222"/>
      <c r="C3" s="222"/>
      <c r="D3" s="222"/>
      <c r="E3" s="222"/>
      <c r="F3" s="222"/>
      <c r="G3" s="222"/>
      <c r="H3" s="222"/>
      <c r="I3" s="222"/>
      <c r="J3" s="222"/>
      <c r="K3" s="222"/>
      <c r="L3" s="222"/>
      <c r="M3" s="222"/>
      <c r="N3" s="222"/>
      <c r="O3" s="222"/>
      <c r="P3" s="222"/>
    </row>
    <row r="4" spans="1:26" s="4" customFormat="1" ht="20.25" customHeight="1">
      <c r="A4" s="222" t="s">
        <v>2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</row>
    <row r="5" spans="1:26" s="86" customFormat="1" ht="39" customHeight="1">
      <c r="A5" s="223" t="s">
        <v>3</v>
      </c>
      <c r="B5" s="223"/>
      <c r="C5" s="223"/>
      <c r="D5" s="223"/>
      <c r="E5" s="223"/>
      <c r="F5" s="223"/>
      <c r="G5" s="223"/>
      <c r="H5" s="223"/>
      <c r="I5" s="223"/>
      <c r="J5" s="223"/>
      <c r="K5" s="223"/>
      <c r="L5" s="223"/>
      <c r="M5" s="223"/>
      <c r="N5" s="223"/>
      <c r="O5" s="223"/>
      <c r="P5" s="223"/>
    </row>
    <row r="6" spans="1:26" ht="7.5" customHeight="1">
      <c r="A6" s="184"/>
    </row>
    <row r="7" spans="1:26" ht="24" customHeight="1">
      <c r="A7" s="185"/>
      <c r="B7" s="224"/>
      <c r="C7" s="186"/>
      <c r="D7" s="186"/>
      <c r="E7" s="186"/>
      <c r="F7" s="186"/>
      <c r="G7" s="186"/>
      <c r="H7" s="187"/>
      <c r="I7" s="187"/>
      <c r="J7" s="187"/>
      <c r="K7" s="188"/>
      <c r="L7" s="187"/>
      <c r="M7" s="187"/>
      <c r="N7" s="187"/>
      <c r="O7" s="187"/>
      <c r="P7" s="188"/>
    </row>
    <row r="8" spans="1:26" ht="37.5" customHeight="1">
      <c r="A8" s="225" t="s">
        <v>221</v>
      </c>
      <c r="B8" s="225" t="s">
        <v>57</v>
      </c>
      <c r="C8" s="225" t="s">
        <v>63</v>
      </c>
      <c r="D8" s="225" t="s">
        <v>58</v>
      </c>
      <c r="E8" s="225" t="s">
        <v>62</v>
      </c>
      <c r="F8" s="225" t="s">
        <v>59</v>
      </c>
      <c r="G8" s="225" t="s">
        <v>66</v>
      </c>
      <c r="H8" s="225" t="s">
        <v>64</v>
      </c>
      <c r="I8" s="225" t="s">
        <v>65</v>
      </c>
      <c r="J8" s="225" t="s">
        <v>60</v>
      </c>
      <c r="K8" s="225" t="s">
        <v>61</v>
      </c>
      <c r="L8" s="225" t="s">
        <v>67</v>
      </c>
      <c r="M8" s="225" t="s">
        <v>68</v>
      </c>
      <c r="N8" s="225" t="s">
        <v>69</v>
      </c>
      <c r="O8" s="226" t="s">
        <v>200</v>
      </c>
      <c r="P8" s="227" t="s">
        <v>15</v>
      </c>
      <c r="Y8" s="24">
        <v>1</v>
      </c>
      <c r="Z8" s="24">
        <v>1</v>
      </c>
    </row>
    <row r="9" spans="1:26" ht="42.75" customHeight="1">
      <c r="A9" s="192" t="s">
        <v>222</v>
      </c>
      <c r="B9" s="192">
        <v>477549.705647</v>
      </c>
      <c r="C9" s="193">
        <v>287761.37100119999</v>
      </c>
      <c r="D9" s="193">
        <v>278056.5819934</v>
      </c>
      <c r="E9" s="193">
        <v>428618.28271460003</v>
      </c>
      <c r="F9" s="193">
        <v>236406.93516560001</v>
      </c>
      <c r="G9" s="193">
        <v>442437.46244520001</v>
      </c>
      <c r="H9" s="192">
        <v>395780.03083980002</v>
      </c>
      <c r="I9" s="192">
        <v>232099.28187959999</v>
      </c>
      <c r="J9" s="192">
        <v>22708.234730600001</v>
      </c>
      <c r="K9" s="192">
        <v>0</v>
      </c>
      <c r="L9" s="192">
        <v>177099.26897</v>
      </c>
      <c r="M9" s="192">
        <v>394071.9637426</v>
      </c>
      <c r="N9" s="192">
        <v>92399.011100400006</v>
      </c>
      <c r="O9" s="192">
        <f t="shared" ref="O9:O27" si="0">SUM(B9:N9)</f>
        <v>3464988.1302300002</v>
      </c>
      <c r="P9" s="228">
        <f>+O9/$O$27</f>
        <v>6.116586651835916E-2</v>
      </c>
    </row>
    <row r="10" spans="1:26" ht="27" customHeight="1">
      <c r="A10" s="192" t="s">
        <v>223</v>
      </c>
      <c r="B10" s="192">
        <v>1340.428269</v>
      </c>
      <c r="C10" s="193">
        <v>6091.5799356000007</v>
      </c>
      <c r="D10" s="193">
        <v>12766.088068999999</v>
      </c>
      <c r="E10" s="193">
        <v>8632.6704747999993</v>
      </c>
      <c r="F10" s="193">
        <v>70.943979999999996</v>
      </c>
      <c r="G10" s="193">
        <v>2491.6455907999998</v>
      </c>
      <c r="H10" s="192">
        <v>6919.3741504</v>
      </c>
      <c r="I10" s="192">
        <v>3306.8793888</v>
      </c>
      <c r="J10" s="192">
        <v>0</v>
      </c>
      <c r="K10" s="192">
        <v>0</v>
      </c>
      <c r="L10" s="192">
        <v>992.21088459999999</v>
      </c>
      <c r="M10" s="192">
        <v>4420.4176572000006</v>
      </c>
      <c r="N10" s="192">
        <v>1188.3772120000001</v>
      </c>
      <c r="O10" s="192">
        <f t="shared" si="0"/>
        <v>48220.615612199996</v>
      </c>
      <c r="P10" s="228">
        <f t="shared" ref="P10:P27" si="1">+O10/$O$27</f>
        <v>8.5121669313572819E-4</v>
      </c>
    </row>
    <row r="11" spans="1:26" ht="27" customHeight="1">
      <c r="A11" s="192" t="s">
        <v>224</v>
      </c>
      <c r="B11" s="192">
        <v>44353.667828000005</v>
      </c>
      <c r="C11" s="193">
        <v>33006.415597399995</v>
      </c>
      <c r="D11" s="193">
        <v>40620.213534800001</v>
      </c>
      <c r="E11" s="193">
        <v>50537.818017999998</v>
      </c>
      <c r="F11" s="193">
        <v>45709.040912000004</v>
      </c>
      <c r="G11" s="193">
        <v>120491.087138</v>
      </c>
      <c r="H11" s="192">
        <v>38098.521695800002</v>
      </c>
      <c r="I11" s="192">
        <v>694.90501000000006</v>
      </c>
      <c r="J11" s="192">
        <v>0</v>
      </c>
      <c r="K11" s="192">
        <v>0</v>
      </c>
      <c r="L11" s="192">
        <v>1.5711900000000001</v>
      </c>
      <c r="M11" s="192">
        <v>0</v>
      </c>
      <c r="N11" s="192">
        <v>858.21789000000001</v>
      </c>
      <c r="O11" s="192">
        <f t="shared" si="0"/>
        <v>374371.45881400001</v>
      </c>
      <c r="P11" s="228">
        <f t="shared" si="1"/>
        <v>6.6086098472667885E-3</v>
      </c>
    </row>
    <row r="12" spans="1:26" ht="27" customHeight="1">
      <c r="A12" s="192" t="s">
        <v>225</v>
      </c>
      <c r="B12" s="192">
        <v>45802.1402714</v>
      </c>
      <c r="C12" s="193">
        <v>14740.323840399999</v>
      </c>
      <c r="D12" s="193">
        <v>58150.506314400001</v>
      </c>
      <c r="E12" s="193">
        <v>139968.09362860001</v>
      </c>
      <c r="F12" s="193">
        <v>35131.7557638</v>
      </c>
      <c r="G12" s="193">
        <v>6546.1171963999996</v>
      </c>
      <c r="H12" s="192">
        <v>6595.0941474000001</v>
      </c>
      <c r="I12" s="192">
        <v>24320.077482799999</v>
      </c>
      <c r="J12" s="192">
        <v>0</v>
      </c>
      <c r="K12" s="192">
        <v>0</v>
      </c>
      <c r="L12" s="192">
        <v>11813.415820800001</v>
      </c>
      <c r="M12" s="192">
        <v>16160.677517599999</v>
      </c>
      <c r="N12" s="192">
        <v>6772.6843541999997</v>
      </c>
      <c r="O12" s="192">
        <f t="shared" si="0"/>
        <v>366000.88633780007</v>
      </c>
      <c r="P12" s="228">
        <f t="shared" si="1"/>
        <v>6.4608479215347335E-3</v>
      </c>
    </row>
    <row r="13" spans="1:26" ht="27" customHeight="1">
      <c r="A13" s="192" t="s">
        <v>226</v>
      </c>
      <c r="B13" s="192">
        <v>1529620.2850613999</v>
      </c>
      <c r="C13" s="193">
        <v>1125037.0783354002</v>
      </c>
      <c r="D13" s="193">
        <v>1267635.2093572</v>
      </c>
      <c r="E13" s="193">
        <v>1428275.6130222001</v>
      </c>
      <c r="F13" s="193">
        <v>1287569.3351414001</v>
      </c>
      <c r="G13" s="193">
        <v>527089.55275480007</v>
      </c>
      <c r="H13" s="192">
        <v>402888.57763800002</v>
      </c>
      <c r="I13" s="192">
        <v>1112537.284433</v>
      </c>
      <c r="J13" s="192">
        <v>43018.010513599998</v>
      </c>
      <c r="K13" s="192">
        <v>86918.277780000004</v>
      </c>
      <c r="L13" s="192">
        <v>521168.04224739998</v>
      </c>
      <c r="M13" s="192">
        <v>743742.09784080007</v>
      </c>
      <c r="N13" s="192">
        <v>106781.2035666</v>
      </c>
      <c r="O13" s="192">
        <f t="shared" si="0"/>
        <v>10182280.567691801</v>
      </c>
      <c r="P13" s="228">
        <f t="shared" si="1"/>
        <v>0.17974318833080044</v>
      </c>
    </row>
    <row r="14" spans="1:26" ht="27" customHeight="1">
      <c r="A14" s="192" t="s">
        <v>227</v>
      </c>
      <c r="B14" s="192">
        <v>47414.106902</v>
      </c>
      <c r="C14" s="193">
        <v>179466.74472700001</v>
      </c>
      <c r="D14" s="193">
        <v>30916.487155800001</v>
      </c>
      <c r="E14" s="193">
        <v>81217.510628199991</v>
      </c>
      <c r="F14" s="193">
        <v>18161.878240600003</v>
      </c>
      <c r="G14" s="193">
        <v>24937.5766816</v>
      </c>
      <c r="H14" s="192">
        <v>4937.0717227999994</v>
      </c>
      <c r="I14" s="192">
        <v>873.65052439999999</v>
      </c>
      <c r="J14" s="192">
        <v>0</v>
      </c>
      <c r="K14" s="192">
        <v>0</v>
      </c>
      <c r="L14" s="192">
        <v>2047.9211098000001</v>
      </c>
      <c r="M14" s="192">
        <v>0</v>
      </c>
      <c r="N14" s="192">
        <v>848.92261100000007</v>
      </c>
      <c r="O14" s="192">
        <f t="shared" si="0"/>
        <v>390821.87030320003</v>
      </c>
      <c r="P14" s="228">
        <f t="shared" si="1"/>
        <v>6.899001512548973E-3</v>
      </c>
    </row>
    <row r="15" spans="1:26" ht="27" customHeight="1">
      <c r="A15" s="192" t="s">
        <v>134</v>
      </c>
      <c r="B15" s="192">
        <v>539983.50711720006</v>
      </c>
      <c r="C15" s="193">
        <v>313004.621713</v>
      </c>
      <c r="D15" s="193">
        <v>619298.91236840002</v>
      </c>
      <c r="E15" s="193">
        <v>566550.57946399995</v>
      </c>
      <c r="F15" s="193">
        <v>137290.26327559998</v>
      </c>
      <c r="G15" s="193">
        <v>265552.8335596</v>
      </c>
      <c r="H15" s="192">
        <v>196983.7638012</v>
      </c>
      <c r="I15" s="192">
        <v>337873.22501140001</v>
      </c>
      <c r="J15" s="192">
        <v>200</v>
      </c>
      <c r="K15" s="192">
        <v>3500</v>
      </c>
      <c r="L15" s="192">
        <v>108320.58705840001</v>
      </c>
      <c r="M15" s="192">
        <v>48318.699515199994</v>
      </c>
      <c r="N15" s="192">
        <v>41466.070623200001</v>
      </c>
      <c r="O15" s="192">
        <f t="shared" si="0"/>
        <v>3178343.0635071998</v>
      </c>
      <c r="P15" s="228">
        <f t="shared" si="1"/>
        <v>5.6105850948219481E-2</v>
      </c>
    </row>
    <row r="16" spans="1:26" ht="27" customHeight="1">
      <c r="A16" s="192" t="s">
        <v>228</v>
      </c>
      <c r="B16" s="192">
        <v>1738112.3233155999</v>
      </c>
      <c r="C16" s="193">
        <v>1125650.6356289999</v>
      </c>
      <c r="D16" s="193">
        <v>2284131.4410979999</v>
      </c>
      <c r="E16" s="193">
        <v>1360988.918997</v>
      </c>
      <c r="F16" s="193">
        <v>1951232.576719</v>
      </c>
      <c r="G16" s="193">
        <v>1109539.6032036</v>
      </c>
      <c r="H16" s="192">
        <v>1259682.290388</v>
      </c>
      <c r="I16" s="192">
        <v>2054525.467563</v>
      </c>
      <c r="J16" s="192">
        <v>17837.283924400002</v>
      </c>
      <c r="K16" s="192">
        <v>84224.467329999999</v>
      </c>
      <c r="L16" s="192">
        <v>1507891.0435227999</v>
      </c>
      <c r="M16" s="192">
        <v>1959593.6798397999</v>
      </c>
      <c r="N16" s="192">
        <v>319906.1451502</v>
      </c>
      <c r="O16" s="192">
        <f t="shared" si="0"/>
        <v>16773315.876680396</v>
      </c>
      <c r="P16" s="228">
        <f t="shared" si="1"/>
        <v>0.29609175022345785</v>
      </c>
    </row>
    <row r="17" spans="1:22" ht="27" customHeight="1">
      <c r="A17" s="192" t="s">
        <v>229</v>
      </c>
      <c r="B17" s="192">
        <v>236222.49345539999</v>
      </c>
      <c r="C17" s="193">
        <v>181842.100764</v>
      </c>
      <c r="D17" s="193">
        <v>238030.4147586</v>
      </c>
      <c r="E17" s="193">
        <v>207259.45100540001</v>
      </c>
      <c r="F17" s="193">
        <v>110790.7533196</v>
      </c>
      <c r="G17" s="193">
        <v>38661.302437600003</v>
      </c>
      <c r="H17" s="192">
        <v>164911.11289320001</v>
      </c>
      <c r="I17" s="192">
        <v>391947.40625639999</v>
      </c>
      <c r="J17" s="192">
        <v>0</v>
      </c>
      <c r="K17" s="192">
        <v>0</v>
      </c>
      <c r="L17" s="192">
        <v>245348.06076300002</v>
      </c>
      <c r="M17" s="192">
        <v>318585.24155839998</v>
      </c>
      <c r="N17" s="192">
        <v>38734.177121000001</v>
      </c>
      <c r="O17" s="192">
        <f t="shared" si="0"/>
        <v>2172332.5143325999</v>
      </c>
      <c r="P17" s="228">
        <f t="shared" si="1"/>
        <v>3.8347202244626295E-2</v>
      </c>
    </row>
    <row r="18" spans="1:22" ht="27" customHeight="1">
      <c r="A18" s="192" t="s">
        <v>230</v>
      </c>
      <c r="B18" s="192">
        <v>390481.24400100001</v>
      </c>
      <c r="C18" s="193">
        <v>487863.40452480002</v>
      </c>
      <c r="D18" s="193">
        <v>641250.62995600002</v>
      </c>
      <c r="E18" s="193">
        <v>369579.59391659999</v>
      </c>
      <c r="F18" s="193">
        <v>317749.42963620002</v>
      </c>
      <c r="G18" s="193">
        <v>166484.50056060002</v>
      </c>
      <c r="H18" s="192">
        <v>411983.44139999995</v>
      </c>
      <c r="I18" s="192">
        <v>691463.46918959997</v>
      </c>
      <c r="J18" s="192">
        <v>685.99997999999994</v>
      </c>
      <c r="K18" s="192">
        <v>8270.1112788000009</v>
      </c>
      <c r="L18" s="192">
        <v>654892.80954759999</v>
      </c>
      <c r="M18" s="192">
        <v>974651.19834539993</v>
      </c>
      <c r="N18" s="192">
        <v>178755.155084</v>
      </c>
      <c r="O18" s="192">
        <f t="shared" si="0"/>
        <v>5294110.987420599</v>
      </c>
      <c r="P18" s="228">
        <f t="shared" si="1"/>
        <v>9.3454544090588954E-2</v>
      </c>
    </row>
    <row r="19" spans="1:22" ht="27" customHeight="1">
      <c r="A19" s="192" t="s">
        <v>231</v>
      </c>
      <c r="B19" s="192">
        <v>155246.06660339999</v>
      </c>
      <c r="C19" s="193">
        <v>184064.26437000002</v>
      </c>
      <c r="D19" s="193">
        <v>21383.681332</v>
      </c>
      <c r="E19" s="193">
        <v>109182.0917516</v>
      </c>
      <c r="F19" s="193">
        <v>29568.628353599997</v>
      </c>
      <c r="G19" s="193">
        <v>111538.35595919999</v>
      </c>
      <c r="H19" s="192">
        <v>46587.018097400003</v>
      </c>
      <c r="I19" s="192">
        <v>5191.4878564000001</v>
      </c>
      <c r="J19" s="192">
        <v>0</v>
      </c>
      <c r="K19" s="192">
        <v>80.705119999999994</v>
      </c>
      <c r="L19" s="192">
        <v>1460.1065732</v>
      </c>
      <c r="M19" s="192">
        <v>11867.2642294</v>
      </c>
      <c r="N19" s="192">
        <v>8522.7324445999984</v>
      </c>
      <c r="O19" s="192">
        <f t="shared" si="0"/>
        <v>684692.40269079991</v>
      </c>
      <c r="P19" s="228">
        <f t="shared" si="1"/>
        <v>1.2086564956382743E-2</v>
      </c>
    </row>
    <row r="20" spans="1:22" ht="27" customHeight="1">
      <c r="A20" s="192" t="s">
        <v>232</v>
      </c>
      <c r="B20" s="192">
        <v>672972.55264060001</v>
      </c>
      <c r="C20" s="193">
        <v>538172.54893480008</v>
      </c>
      <c r="D20" s="193">
        <v>2664830.4527828004</v>
      </c>
      <c r="E20" s="193">
        <v>509627.08768559998</v>
      </c>
      <c r="F20" s="193">
        <v>1174735.6059544</v>
      </c>
      <c r="G20" s="193">
        <v>242618.907519</v>
      </c>
      <c r="H20" s="192">
        <v>382992.82470959995</v>
      </c>
      <c r="I20" s="192">
        <v>187076.29388440002</v>
      </c>
      <c r="J20" s="192">
        <v>6143.0449571999998</v>
      </c>
      <c r="K20" s="192">
        <v>0</v>
      </c>
      <c r="L20" s="192">
        <v>199716.05313879999</v>
      </c>
      <c r="M20" s="192">
        <v>539035.80577380001</v>
      </c>
      <c r="N20" s="192">
        <v>54038.6969942</v>
      </c>
      <c r="O20" s="192">
        <f t="shared" si="0"/>
        <v>7171959.8749752017</v>
      </c>
      <c r="P20" s="228">
        <f t="shared" si="1"/>
        <v>0.12660336021371657</v>
      </c>
    </row>
    <row r="21" spans="1:22" ht="27" customHeight="1">
      <c r="A21" s="192" t="s">
        <v>233</v>
      </c>
      <c r="B21" s="192">
        <v>55059.605364800002</v>
      </c>
      <c r="C21" s="193">
        <v>305445.0890796</v>
      </c>
      <c r="D21" s="193">
        <v>411326.36229419999</v>
      </c>
      <c r="E21" s="193">
        <v>43618.895733199999</v>
      </c>
      <c r="F21" s="193">
        <v>31602.537245</v>
      </c>
      <c r="G21" s="193">
        <v>37607.560458800006</v>
      </c>
      <c r="H21" s="192">
        <v>14407.397658</v>
      </c>
      <c r="I21" s="192">
        <v>11046.886310799999</v>
      </c>
      <c r="J21" s="192">
        <v>124.2899602</v>
      </c>
      <c r="K21" s="192">
        <v>0</v>
      </c>
      <c r="L21" s="192">
        <v>1585.7068422</v>
      </c>
      <c r="M21" s="192">
        <v>65748.168000399994</v>
      </c>
      <c r="N21" s="192">
        <v>7909.3835028000003</v>
      </c>
      <c r="O21" s="192">
        <f t="shared" si="0"/>
        <v>985481.88245000003</v>
      </c>
      <c r="P21" s="228">
        <f t="shared" si="1"/>
        <v>1.7396265445272063E-2</v>
      </c>
    </row>
    <row r="22" spans="1:22" ht="27" customHeight="1">
      <c r="A22" s="192" t="s">
        <v>234</v>
      </c>
      <c r="B22" s="192">
        <v>201713.81993939998</v>
      </c>
      <c r="C22" s="193">
        <v>383878.67501220002</v>
      </c>
      <c r="D22" s="193">
        <v>37810.513930000001</v>
      </c>
      <c r="E22" s="193">
        <v>74754.688453199997</v>
      </c>
      <c r="F22" s="193">
        <v>13151.3269884</v>
      </c>
      <c r="G22" s="193">
        <v>78501.533037000001</v>
      </c>
      <c r="H22" s="192">
        <v>57860.065913800005</v>
      </c>
      <c r="I22" s="192">
        <v>29647.199944200001</v>
      </c>
      <c r="J22" s="192">
        <v>0</v>
      </c>
      <c r="K22" s="192">
        <v>0</v>
      </c>
      <c r="L22" s="192">
        <v>16912.631603000002</v>
      </c>
      <c r="M22" s="192">
        <v>42495.978492399998</v>
      </c>
      <c r="N22" s="192">
        <v>15130.323502200001</v>
      </c>
      <c r="O22" s="192">
        <f t="shared" si="0"/>
        <v>951856.75681579998</v>
      </c>
      <c r="P22" s="228">
        <f t="shared" si="1"/>
        <v>1.6802696327888677E-2</v>
      </c>
    </row>
    <row r="23" spans="1:22" ht="27" customHeight="1">
      <c r="A23" s="192" t="s">
        <v>235</v>
      </c>
      <c r="B23" s="192">
        <v>1575048.9975452002</v>
      </c>
      <c r="C23" s="193">
        <v>401692.57845959999</v>
      </c>
      <c r="D23" s="193">
        <v>388276.3370686</v>
      </c>
      <c r="E23" s="193">
        <v>212485.91011539998</v>
      </c>
      <c r="F23" s="193">
        <v>760855.02650600008</v>
      </c>
      <c r="G23" s="193">
        <v>136005.50825899999</v>
      </c>
      <c r="H23" s="192">
        <v>179300.82813919999</v>
      </c>
      <c r="I23" s="192">
        <v>262101.78431720001</v>
      </c>
      <c r="J23" s="192">
        <v>1086.2107816</v>
      </c>
      <c r="K23" s="192">
        <v>0</v>
      </c>
      <c r="L23" s="192">
        <v>130045.53715</v>
      </c>
      <c r="M23" s="192">
        <v>252613.64354399999</v>
      </c>
      <c r="N23" s="192">
        <v>40765.923214800001</v>
      </c>
      <c r="O23" s="192">
        <f t="shared" si="0"/>
        <v>4340278.2851005998</v>
      </c>
      <c r="P23" s="228">
        <f t="shared" si="1"/>
        <v>7.6616967291421617E-2</v>
      </c>
    </row>
    <row r="24" spans="1:22" ht="27" customHeight="1">
      <c r="A24" s="192" t="s">
        <v>236</v>
      </c>
      <c r="B24" s="192">
        <v>14.50272</v>
      </c>
      <c r="C24" s="193">
        <v>242.078</v>
      </c>
      <c r="D24" s="193">
        <v>1660.3318718</v>
      </c>
      <c r="E24" s="193">
        <v>240.6993822</v>
      </c>
      <c r="F24" s="193">
        <v>4478.9894179999992</v>
      </c>
      <c r="G24" s="193">
        <v>17.5481564</v>
      </c>
      <c r="H24" s="192">
        <v>19.707424400000001</v>
      </c>
      <c r="I24" s="192">
        <v>1450.3431647999998</v>
      </c>
      <c r="J24" s="192">
        <v>0</v>
      </c>
      <c r="K24" s="192">
        <v>0</v>
      </c>
      <c r="L24" s="192">
        <v>145.07401160000001</v>
      </c>
      <c r="M24" s="192">
        <v>3449.8436217999997</v>
      </c>
      <c r="N24" s="192">
        <v>481.5064974</v>
      </c>
      <c r="O24" s="192">
        <f t="shared" si="0"/>
        <v>12200.624268399997</v>
      </c>
      <c r="P24" s="228">
        <f t="shared" si="1"/>
        <v>2.1537209577455953E-4</v>
      </c>
    </row>
    <row r="25" spans="1:22" ht="27" customHeight="1">
      <c r="A25" s="192" t="s">
        <v>237</v>
      </c>
      <c r="B25" s="192">
        <v>1506.8461625999998</v>
      </c>
      <c r="C25" s="193">
        <v>4064.4997109999999</v>
      </c>
      <c r="D25" s="193">
        <v>230.43051</v>
      </c>
      <c r="E25" s="193">
        <v>10223.444135600001</v>
      </c>
      <c r="F25" s="193">
        <v>168.77182680000001</v>
      </c>
      <c r="G25" s="193">
        <v>2999.8196211999998</v>
      </c>
      <c r="H25" s="192">
        <v>398.29585460000004</v>
      </c>
      <c r="I25" s="192">
        <v>35.263059999999996</v>
      </c>
      <c r="J25" s="192">
        <v>0</v>
      </c>
      <c r="K25" s="192">
        <v>0</v>
      </c>
      <c r="L25" s="192">
        <v>0</v>
      </c>
      <c r="M25" s="192">
        <v>0</v>
      </c>
      <c r="N25" s="192">
        <v>302.7596494</v>
      </c>
      <c r="O25" s="192">
        <f t="shared" si="0"/>
        <v>19930.1305312</v>
      </c>
      <c r="P25" s="228">
        <f t="shared" si="1"/>
        <v>3.5181756991587028E-4</v>
      </c>
    </row>
    <row r="26" spans="1:22" s="230" customFormat="1" ht="39" customHeight="1">
      <c r="A26" s="199" t="s">
        <v>238</v>
      </c>
      <c r="B26" s="199">
        <v>29790.937702200001</v>
      </c>
      <c r="C26" s="229">
        <v>63420.319822199999</v>
      </c>
      <c r="D26" s="229">
        <v>59000.745196800002</v>
      </c>
      <c r="E26" s="229">
        <v>13314.827732200001</v>
      </c>
      <c r="F26" s="229">
        <v>11334.1650734</v>
      </c>
      <c r="G26" s="229">
        <v>8479.2923822000012</v>
      </c>
      <c r="H26" s="199">
        <v>19561.0638736</v>
      </c>
      <c r="I26" s="199">
        <v>5810.4964457999995</v>
      </c>
      <c r="J26" s="199">
        <v>27.101790000000001</v>
      </c>
      <c r="K26" s="199">
        <v>0</v>
      </c>
      <c r="L26" s="199">
        <v>3619.1732401999998</v>
      </c>
      <c r="M26" s="199">
        <v>16282.3062706</v>
      </c>
      <c r="N26" s="199">
        <v>7222.0002593999998</v>
      </c>
      <c r="O26" s="199">
        <f t="shared" si="0"/>
        <v>237862.42978860001</v>
      </c>
      <c r="P26" s="200">
        <f t="shared" si="1"/>
        <v>4.1988777690895995E-3</v>
      </c>
    </row>
    <row r="27" spans="1:22" ht="24" customHeight="1">
      <c r="A27" s="231" t="s">
        <v>43</v>
      </c>
      <c r="B27" s="232">
        <f>SUM(B9:B26)</f>
        <v>7742233.2305462025</v>
      </c>
      <c r="C27" s="232">
        <f t="shared" ref="C27:N27" si="2">SUM(C9:C26)</f>
        <v>5635444.3294571992</v>
      </c>
      <c r="D27" s="232">
        <f t="shared" si="2"/>
        <v>9055375.3395918012</v>
      </c>
      <c r="E27" s="232">
        <f t="shared" si="2"/>
        <v>5615076.1768584</v>
      </c>
      <c r="F27" s="232">
        <f t="shared" si="2"/>
        <v>6166007.9635194009</v>
      </c>
      <c r="G27" s="232">
        <f t="shared" si="2"/>
        <v>3322000.2069609994</v>
      </c>
      <c r="H27" s="232">
        <f t="shared" si="2"/>
        <v>3589906.4803471998</v>
      </c>
      <c r="I27" s="232">
        <f t="shared" si="2"/>
        <v>5352001.4017225998</v>
      </c>
      <c r="J27" s="232">
        <f t="shared" si="2"/>
        <v>91830.176637599987</v>
      </c>
      <c r="K27" s="232">
        <f t="shared" si="2"/>
        <v>182993.56150880002</v>
      </c>
      <c r="L27" s="232">
        <f>SUM(L9:L26)</f>
        <v>3583059.2136734002</v>
      </c>
      <c r="M27" s="232">
        <f>SUM(M9:M26)</f>
        <v>5391036.9859493999</v>
      </c>
      <c r="N27" s="232">
        <f t="shared" si="2"/>
        <v>922083.2907773999</v>
      </c>
      <c r="O27" s="232">
        <f t="shared" si="0"/>
        <v>56649048.35755039</v>
      </c>
      <c r="P27" s="233">
        <f t="shared" si="1"/>
        <v>1</v>
      </c>
    </row>
    <row r="28" spans="1:22" ht="36" customHeight="1">
      <c r="A28" s="234" t="s">
        <v>239</v>
      </c>
      <c r="B28" s="228">
        <f t="shared" ref="B28:O28" si="3">+B27/$O$27</f>
        <v>0.13667013754017088</v>
      </c>
      <c r="C28" s="228">
        <f t="shared" si="3"/>
        <v>9.9479947022024187E-2</v>
      </c>
      <c r="D28" s="228">
        <f t="shared" si="3"/>
        <v>0.15985044060117681</v>
      </c>
      <c r="E28" s="228">
        <f t="shared" si="3"/>
        <v>9.9120397246885122E-2</v>
      </c>
      <c r="F28" s="228">
        <f t="shared" si="3"/>
        <v>0.10884574661522223</v>
      </c>
      <c r="G28" s="228">
        <f t="shared" si="3"/>
        <v>5.8641765453739191E-2</v>
      </c>
      <c r="H28" s="228">
        <f t="shared" si="3"/>
        <v>6.337099359002249E-2</v>
      </c>
      <c r="I28" s="228">
        <f t="shared" si="3"/>
        <v>9.4476457361516566E-2</v>
      </c>
      <c r="J28" s="228">
        <f t="shared" si="3"/>
        <v>1.6210365275334856E-3</v>
      </c>
      <c r="K28" s="228">
        <f t="shared" si="3"/>
        <v>3.230302481937633E-3</v>
      </c>
      <c r="L28" s="228">
        <f t="shared" si="3"/>
        <v>6.3250121891868238E-2</v>
      </c>
      <c r="M28" s="228">
        <f>+M27/$O$27</f>
        <v>9.5165534854582651E-2</v>
      </c>
      <c r="N28" s="228">
        <f t="shared" si="3"/>
        <v>1.6277118813320741E-2</v>
      </c>
      <c r="O28" s="228">
        <f t="shared" si="3"/>
        <v>1</v>
      </c>
      <c r="P28" s="228"/>
    </row>
    <row r="29" spans="1:22" ht="14.25" customHeight="1" thickBot="1">
      <c r="A29" s="235"/>
      <c r="B29" s="236"/>
      <c r="C29" s="237"/>
      <c r="D29" s="237"/>
      <c r="E29" s="237"/>
      <c r="F29" s="237"/>
      <c r="G29" s="237"/>
      <c r="H29" s="238"/>
      <c r="I29" s="238"/>
      <c r="J29" s="238"/>
      <c r="K29" s="238"/>
      <c r="L29" s="238"/>
      <c r="M29" s="238"/>
      <c r="N29" s="238"/>
      <c r="O29" s="238"/>
      <c r="P29" s="239"/>
    </row>
    <row r="30" spans="1:22" ht="15" customHeight="1" thickTop="1">
      <c r="A30" s="240" t="s">
        <v>240</v>
      </c>
      <c r="B30" s="204"/>
      <c r="C30" s="241"/>
      <c r="D30" s="241"/>
      <c r="E30" s="241"/>
      <c r="F30" s="241"/>
      <c r="G30" s="241"/>
      <c r="H30" s="242"/>
      <c r="I30" s="242"/>
      <c r="J30" s="242"/>
      <c r="K30" s="242"/>
      <c r="L30" s="242"/>
      <c r="M30" s="242"/>
      <c r="N30" s="242"/>
      <c r="O30" s="242"/>
      <c r="P30" s="242"/>
    </row>
    <row r="31" spans="1:22" ht="15" hidden="1" customHeight="1">
      <c r="A31" s="240"/>
      <c r="C31" s="40"/>
      <c r="D31" s="40"/>
      <c r="E31" s="40"/>
      <c r="F31" s="40"/>
      <c r="G31" s="40"/>
      <c r="H31" s="39"/>
      <c r="I31" s="39"/>
      <c r="J31" s="39"/>
      <c r="K31" s="39"/>
      <c r="L31" s="39"/>
      <c r="M31" s="39"/>
      <c r="N31" s="39"/>
      <c r="O31" s="39"/>
      <c r="P31" s="242"/>
    </row>
    <row r="32" spans="1:22" ht="15" hidden="1" customHeight="1">
      <c r="A32" s="243"/>
      <c r="C32" s="40"/>
      <c r="D32" s="40"/>
      <c r="E32" s="40"/>
      <c r="F32" s="40"/>
      <c r="G32" s="40"/>
      <c r="H32" s="39"/>
      <c r="I32" s="39"/>
      <c r="J32" s="39"/>
      <c r="K32" s="39"/>
      <c r="L32" s="39"/>
      <c r="M32" s="39"/>
      <c r="N32" s="39"/>
      <c r="O32" s="39"/>
      <c r="P32" s="242"/>
      <c r="Q32" s="244"/>
      <c r="R32" s="39"/>
      <c r="S32" s="39"/>
      <c r="T32" s="39"/>
      <c r="U32" s="39"/>
      <c r="V32" s="39"/>
    </row>
    <row r="33" spans="1:16" ht="9" hidden="1" customHeight="1">
      <c r="A33" s="216"/>
      <c r="C33" s="40"/>
      <c r="D33" s="40"/>
      <c r="E33" s="40"/>
      <c r="F33" s="40"/>
      <c r="G33" s="40"/>
      <c r="H33" s="39"/>
      <c r="I33" s="39"/>
      <c r="J33" s="39"/>
      <c r="K33" s="39"/>
      <c r="L33" s="39"/>
      <c r="M33" s="39"/>
      <c r="N33" s="39"/>
      <c r="O33" s="39"/>
      <c r="P33" s="242"/>
    </row>
    <row r="34" spans="1:16" ht="9" hidden="1" customHeight="1">
      <c r="A34" s="38"/>
      <c r="C34" s="40"/>
      <c r="D34" s="40"/>
      <c r="E34" s="40"/>
      <c r="F34" s="40"/>
      <c r="G34" s="40"/>
      <c r="H34" s="39"/>
      <c r="I34" s="39"/>
      <c r="J34" s="39"/>
      <c r="K34" s="39"/>
      <c r="L34" s="39"/>
      <c r="M34" s="39"/>
      <c r="N34" s="39"/>
      <c r="O34" s="39"/>
      <c r="P34" s="242"/>
    </row>
    <row r="35" spans="1:16" ht="9" hidden="1" customHeight="1">
      <c r="A35" s="38"/>
      <c r="C35" s="40"/>
      <c r="D35" s="40"/>
      <c r="E35" s="40"/>
      <c r="F35" s="40"/>
      <c r="G35" s="40"/>
      <c r="H35" s="39"/>
      <c r="I35" s="39"/>
      <c r="J35" s="39"/>
      <c r="K35" s="39"/>
      <c r="L35" s="39"/>
      <c r="M35" s="39"/>
      <c r="N35" s="39"/>
      <c r="O35" s="39"/>
      <c r="P35" s="242"/>
    </row>
    <row r="36" spans="1:16" ht="9" hidden="1" customHeight="1">
      <c r="A36" s="38"/>
      <c r="B36" s="245"/>
      <c r="C36" s="40"/>
      <c r="D36" s="40"/>
      <c r="E36" s="40"/>
      <c r="F36" s="40"/>
      <c r="G36" s="40"/>
      <c r="H36" s="39"/>
      <c r="I36" s="39"/>
      <c r="J36" s="39"/>
      <c r="K36" s="39"/>
      <c r="L36" s="39"/>
      <c r="M36" s="39"/>
      <c r="N36" s="39"/>
      <c r="O36" s="39"/>
      <c r="P36" s="242"/>
    </row>
    <row r="37" spans="1:16" ht="9" hidden="1" customHeight="1">
      <c r="A37" s="38"/>
      <c r="B37" s="245"/>
      <c r="C37" s="40"/>
      <c r="D37" s="40"/>
      <c r="E37" s="40"/>
      <c r="F37" s="40"/>
      <c r="G37" s="40"/>
      <c r="H37" s="39"/>
      <c r="I37" s="39"/>
      <c r="J37" s="39"/>
      <c r="K37" s="39"/>
      <c r="L37" s="39"/>
      <c r="M37" s="39"/>
      <c r="N37" s="39"/>
      <c r="O37" s="39"/>
      <c r="P37" s="242"/>
    </row>
    <row r="38" spans="1:16" ht="9" hidden="1" customHeight="1">
      <c r="A38" s="38"/>
      <c r="B38" s="245"/>
      <c r="C38" s="40"/>
      <c r="D38" s="40"/>
      <c r="E38" s="40"/>
      <c r="F38" s="40"/>
      <c r="G38" s="40"/>
      <c r="H38" s="39"/>
      <c r="I38" s="39"/>
      <c r="J38" s="39"/>
      <c r="K38" s="39"/>
      <c r="L38" s="39"/>
      <c r="M38" s="39"/>
      <c r="N38" s="39"/>
      <c r="O38" s="39"/>
      <c r="P38" s="242"/>
    </row>
    <row r="39" spans="1:16" ht="9" hidden="1" customHeight="1">
      <c r="A39" s="213"/>
      <c r="B39" s="245"/>
      <c r="C39" s="40"/>
      <c r="D39" s="40"/>
      <c r="E39" s="40"/>
      <c r="F39" s="40"/>
      <c r="G39" s="40"/>
      <c r="H39" s="39"/>
      <c r="I39" s="39"/>
      <c r="J39" s="39"/>
      <c r="K39" s="39"/>
      <c r="L39" s="39"/>
      <c r="M39" s="39"/>
      <c r="N39" s="39"/>
      <c r="O39" s="39"/>
      <c r="P39" s="242"/>
    </row>
    <row r="40" spans="1:16" ht="9" hidden="1" customHeight="1">
      <c r="A40" s="38"/>
      <c r="B40" s="245"/>
      <c r="C40" s="40"/>
      <c r="D40" s="40"/>
      <c r="E40" s="40"/>
      <c r="F40" s="40"/>
      <c r="G40" s="40"/>
      <c r="H40" s="39"/>
      <c r="I40" s="39"/>
      <c r="J40" s="39"/>
      <c r="K40" s="39"/>
      <c r="L40" s="39"/>
      <c r="M40" s="39"/>
      <c r="N40" s="39"/>
      <c r="O40" s="39"/>
      <c r="P40" s="242"/>
    </row>
    <row r="41" spans="1:16" ht="9" hidden="1" customHeight="1">
      <c r="A41" s="38"/>
      <c r="B41" s="245"/>
      <c r="C41" s="40"/>
      <c r="D41" s="40"/>
      <c r="E41" s="40"/>
      <c r="F41" s="40"/>
      <c r="G41" s="40"/>
      <c r="H41" s="39"/>
      <c r="I41" s="39"/>
      <c r="J41" s="39"/>
      <c r="K41" s="39"/>
      <c r="L41" s="39"/>
      <c r="M41" s="39"/>
      <c r="N41" s="39"/>
      <c r="O41" s="39"/>
      <c r="P41" s="242"/>
    </row>
    <row r="42" spans="1:16" ht="9" hidden="1" customHeight="1">
      <c r="A42" s="38"/>
      <c r="B42" s="245"/>
      <c r="C42" s="40"/>
      <c r="D42" s="40"/>
      <c r="E42" s="40"/>
      <c r="F42" s="40"/>
      <c r="G42" s="40"/>
      <c r="H42" s="39"/>
      <c r="I42" s="39"/>
      <c r="J42" s="39"/>
      <c r="K42" s="39"/>
      <c r="L42" s="39"/>
      <c r="M42" s="39"/>
      <c r="N42" s="39"/>
      <c r="O42" s="39"/>
      <c r="P42" s="242"/>
    </row>
    <row r="43" spans="1:16" ht="9" hidden="1" customHeight="1">
      <c r="A43" s="38"/>
      <c r="C43" s="40"/>
      <c r="D43" s="40"/>
      <c r="E43" s="40"/>
      <c r="F43" s="40"/>
      <c r="G43" s="40"/>
      <c r="H43" s="39"/>
      <c r="I43" s="39"/>
      <c r="J43" s="39"/>
      <c r="K43" s="39"/>
      <c r="L43" s="39"/>
      <c r="M43" s="39"/>
      <c r="N43" s="39"/>
      <c r="O43" s="39"/>
      <c r="P43" s="242"/>
    </row>
    <row r="44" spans="1:16" ht="9" hidden="1" customHeight="1">
      <c r="A44" s="38"/>
      <c r="C44" s="40"/>
      <c r="D44" s="40"/>
      <c r="E44" s="40"/>
      <c r="F44" s="40"/>
      <c r="G44" s="40"/>
      <c r="H44" s="39"/>
      <c r="I44" s="39"/>
      <c r="J44" s="39"/>
      <c r="K44" s="39"/>
      <c r="L44" s="39"/>
      <c r="M44" s="39"/>
      <c r="N44" s="39"/>
      <c r="O44" s="39"/>
      <c r="P44" s="242"/>
    </row>
    <row r="45" spans="1:16" ht="9" hidden="1" customHeight="1">
      <c r="A45" s="213"/>
      <c r="C45" s="40"/>
      <c r="D45" s="40"/>
      <c r="E45" s="40"/>
      <c r="F45" s="40"/>
      <c r="G45" s="40"/>
      <c r="H45" s="39"/>
      <c r="I45" s="39"/>
      <c r="J45" s="39"/>
      <c r="K45" s="39"/>
      <c r="L45" s="39"/>
      <c r="M45" s="39"/>
      <c r="N45" s="39"/>
      <c r="O45" s="39"/>
      <c r="P45" s="242"/>
    </row>
    <row r="46" spans="1:16" ht="9" hidden="1" customHeight="1">
      <c r="A46" s="38"/>
      <c r="C46" s="40"/>
      <c r="D46" s="40"/>
      <c r="E46" s="40"/>
      <c r="F46" s="40"/>
      <c r="G46" s="40"/>
      <c r="H46" s="39"/>
      <c r="I46" s="39"/>
      <c r="J46" s="39"/>
      <c r="K46" s="39"/>
      <c r="L46" s="39"/>
      <c r="M46" s="39"/>
      <c r="N46" s="39"/>
      <c r="O46" s="39"/>
      <c r="P46" s="242"/>
    </row>
    <row r="47" spans="1:16" ht="9" hidden="1" customHeight="1">
      <c r="A47" s="38"/>
      <c r="C47" s="40"/>
      <c r="D47" s="40"/>
      <c r="E47" s="40"/>
      <c r="F47" s="40"/>
      <c r="G47" s="40"/>
      <c r="H47" s="39"/>
      <c r="I47" s="39"/>
      <c r="J47" s="39"/>
      <c r="K47" s="39"/>
      <c r="L47" s="39"/>
      <c r="M47" s="39"/>
      <c r="N47" s="39"/>
      <c r="O47" s="39"/>
      <c r="P47" s="242"/>
    </row>
    <row r="48" spans="1:16" ht="9" hidden="1" customHeight="1">
      <c r="A48" s="38"/>
      <c r="C48" s="40"/>
      <c r="D48" s="40"/>
      <c r="E48" s="40"/>
      <c r="F48" s="40"/>
      <c r="G48" s="40"/>
      <c r="H48" s="39"/>
      <c r="I48" s="39"/>
      <c r="J48" s="39"/>
      <c r="K48" s="39"/>
      <c r="L48" s="39"/>
      <c r="M48" s="39"/>
      <c r="N48" s="39"/>
      <c r="O48" s="39"/>
      <c r="P48" s="242"/>
    </row>
    <row r="49" spans="1:16" ht="9" hidden="1" customHeight="1">
      <c r="A49" s="38"/>
      <c r="C49" s="40"/>
      <c r="D49" s="40"/>
      <c r="E49" s="40"/>
      <c r="F49" s="40"/>
      <c r="G49" s="40"/>
      <c r="H49" s="39"/>
      <c r="I49" s="39"/>
      <c r="J49" s="39"/>
      <c r="K49" s="39"/>
      <c r="L49" s="39"/>
      <c r="M49" s="39"/>
      <c r="N49" s="39"/>
      <c r="O49" s="39"/>
      <c r="P49" s="242"/>
    </row>
    <row r="50" spans="1:16" ht="9" hidden="1" customHeight="1">
      <c r="A50" s="38"/>
      <c r="C50" s="40"/>
      <c r="D50" s="40"/>
      <c r="E50" s="40"/>
      <c r="F50" s="40"/>
      <c r="G50" s="40"/>
      <c r="H50" s="39"/>
      <c r="I50" s="39"/>
      <c r="J50" s="39"/>
      <c r="K50" s="39"/>
      <c r="L50" s="39"/>
      <c r="M50" s="39"/>
      <c r="N50" s="39"/>
      <c r="O50" s="39"/>
      <c r="P50" s="242"/>
    </row>
    <row r="51" spans="1:16" ht="9" hidden="1" customHeight="1">
      <c r="A51" s="213"/>
      <c r="C51" s="40"/>
      <c r="D51" s="40"/>
      <c r="E51" s="40"/>
      <c r="F51" s="40"/>
      <c r="G51" s="40"/>
      <c r="H51" s="39"/>
      <c r="I51" s="39"/>
      <c r="J51" s="39"/>
      <c r="K51" s="39"/>
      <c r="L51" s="39"/>
      <c r="M51" s="39"/>
      <c r="N51" s="39"/>
      <c r="O51" s="39"/>
      <c r="P51" s="242"/>
    </row>
    <row r="52" spans="1:16" ht="9" hidden="1" customHeight="1">
      <c r="A52" s="38"/>
      <c r="C52" s="40"/>
      <c r="D52" s="40"/>
      <c r="E52" s="40"/>
      <c r="F52" s="40"/>
      <c r="G52" s="40"/>
      <c r="H52" s="39"/>
      <c r="I52" s="39"/>
      <c r="J52" s="39"/>
      <c r="K52" s="39"/>
      <c r="L52" s="39"/>
      <c r="M52" s="39"/>
      <c r="N52" s="39"/>
      <c r="O52" s="39"/>
      <c r="P52" s="242"/>
    </row>
    <row r="53" spans="1:16" ht="9" hidden="1" customHeight="1">
      <c r="A53" s="38"/>
      <c r="C53" s="40"/>
      <c r="D53" s="40"/>
      <c r="E53" s="40"/>
      <c r="F53" s="40"/>
      <c r="G53" s="40"/>
      <c r="H53" s="39"/>
      <c r="I53" s="39"/>
      <c r="J53" s="39"/>
      <c r="K53" s="39"/>
      <c r="L53" s="39"/>
      <c r="M53" s="39"/>
      <c r="N53" s="39"/>
      <c r="O53" s="39"/>
      <c r="P53" s="242"/>
    </row>
    <row r="54" spans="1:16" ht="9" hidden="1" customHeight="1">
      <c r="A54" s="38"/>
      <c r="C54" s="40"/>
      <c r="D54" s="40"/>
      <c r="E54" s="40"/>
      <c r="F54" s="40"/>
      <c r="G54" s="40"/>
      <c r="H54" s="39"/>
      <c r="I54" s="39"/>
      <c r="J54" s="39"/>
      <c r="K54" s="39"/>
      <c r="L54" s="39"/>
      <c r="M54" s="39"/>
      <c r="N54" s="39"/>
      <c r="O54" s="39"/>
      <c r="P54" s="242"/>
    </row>
    <row r="55" spans="1:16" ht="9" hidden="1" customHeight="1">
      <c r="A55" s="38"/>
      <c r="C55" s="40"/>
      <c r="D55" s="40"/>
      <c r="E55" s="40"/>
      <c r="F55" s="40"/>
      <c r="G55" s="40"/>
      <c r="H55" s="39"/>
      <c r="I55" s="39"/>
      <c r="J55" s="39"/>
      <c r="K55" s="39"/>
      <c r="L55" s="39"/>
      <c r="M55" s="39"/>
      <c r="N55" s="39"/>
      <c r="O55" s="39"/>
      <c r="P55" s="242"/>
    </row>
    <row r="56" spans="1:16" ht="9" hidden="1" customHeight="1">
      <c r="A56" s="213"/>
      <c r="C56" s="40"/>
      <c r="D56" s="40"/>
      <c r="E56" s="40"/>
      <c r="F56" s="40"/>
      <c r="G56" s="40"/>
      <c r="H56" s="39"/>
      <c r="I56" s="39"/>
      <c r="J56" s="39"/>
      <c r="K56" s="39"/>
      <c r="L56" s="39"/>
      <c r="M56" s="39"/>
      <c r="N56" s="39"/>
      <c r="O56" s="39"/>
      <c r="P56" s="242"/>
    </row>
    <row r="57" spans="1:16" ht="9" hidden="1" customHeight="1">
      <c r="A57" s="214"/>
      <c r="C57" s="40"/>
      <c r="D57" s="40"/>
      <c r="E57" s="40"/>
      <c r="F57" s="40"/>
      <c r="G57" s="40"/>
      <c r="H57" s="39"/>
      <c r="I57" s="39"/>
      <c r="J57" s="39"/>
      <c r="K57" s="39"/>
      <c r="L57" s="39"/>
      <c r="M57" s="39"/>
      <c r="N57" s="39"/>
      <c r="O57" s="39"/>
      <c r="P57" s="242"/>
    </row>
    <row r="58" spans="1:16" ht="9" hidden="1" customHeight="1">
      <c r="A58" s="214"/>
      <c r="C58" s="40"/>
      <c r="D58" s="40"/>
      <c r="E58" s="40"/>
      <c r="F58" s="40"/>
      <c r="G58" s="40"/>
      <c r="H58" s="39"/>
      <c r="I58" s="39"/>
      <c r="J58" s="39"/>
      <c r="K58" s="39"/>
      <c r="L58" s="39"/>
      <c r="M58" s="39"/>
      <c r="N58" s="39"/>
      <c r="O58" s="39"/>
      <c r="P58" s="242"/>
    </row>
    <row r="59" spans="1:16" ht="9" hidden="1" customHeight="1">
      <c r="A59" s="214"/>
      <c r="C59" s="40"/>
      <c r="D59" s="40"/>
      <c r="E59" s="40"/>
      <c r="F59" s="40"/>
      <c r="G59" s="40"/>
      <c r="H59" s="39"/>
      <c r="I59" s="39"/>
      <c r="J59" s="39"/>
      <c r="K59" s="39"/>
      <c r="L59" s="39"/>
      <c r="M59" s="39"/>
      <c r="N59" s="39"/>
      <c r="O59" s="39"/>
      <c r="P59" s="242"/>
    </row>
    <row r="60" spans="1:16" ht="9" hidden="1" customHeight="1">
      <c r="A60" s="214"/>
      <c r="C60" s="40"/>
      <c r="D60" s="40"/>
      <c r="E60" s="40"/>
      <c r="F60" s="40"/>
      <c r="G60" s="40"/>
      <c r="H60" s="39"/>
      <c r="I60" s="39"/>
      <c r="J60" s="39"/>
      <c r="K60" s="39"/>
      <c r="L60" s="39"/>
      <c r="M60" s="39"/>
      <c r="N60" s="39"/>
      <c r="O60" s="39"/>
      <c r="P60" s="242"/>
    </row>
    <row r="61" spans="1:16" ht="9" hidden="1" customHeight="1">
      <c r="A61" s="215"/>
      <c r="C61" s="40"/>
      <c r="D61" s="40"/>
      <c r="E61" s="40"/>
      <c r="F61" s="40"/>
      <c r="G61" s="40"/>
      <c r="H61" s="39"/>
      <c r="I61" s="39"/>
      <c r="J61" s="39"/>
      <c r="K61" s="39"/>
      <c r="L61" s="39"/>
      <c r="M61" s="39"/>
      <c r="N61" s="39"/>
      <c r="O61" s="39"/>
      <c r="P61" s="242"/>
    </row>
    <row r="62" spans="1:16" ht="9" hidden="1" customHeight="1">
      <c r="A62" s="215"/>
      <c r="C62" s="40"/>
      <c r="D62" s="40"/>
      <c r="E62" s="40"/>
      <c r="F62" s="40"/>
      <c r="G62" s="40"/>
      <c r="H62" s="39"/>
      <c r="I62" s="39"/>
      <c r="J62" s="39"/>
      <c r="K62" s="39"/>
      <c r="L62" s="39"/>
      <c r="M62" s="39"/>
      <c r="N62" s="39"/>
      <c r="O62" s="39"/>
      <c r="P62" s="242"/>
    </row>
    <row r="63" spans="1:16" ht="9" hidden="1" customHeight="1">
      <c r="A63" s="216"/>
      <c r="C63" s="40"/>
      <c r="D63" s="40"/>
      <c r="E63" s="40"/>
      <c r="F63" s="40"/>
      <c r="G63" s="40"/>
      <c r="H63" s="39"/>
      <c r="I63" s="39"/>
      <c r="J63" s="39"/>
      <c r="K63" s="39"/>
      <c r="L63" s="39"/>
      <c r="M63" s="39"/>
      <c r="N63" s="39"/>
      <c r="O63" s="39"/>
      <c r="P63" s="242"/>
    </row>
    <row r="64" spans="1:16" ht="9" hidden="1" customHeight="1">
      <c r="A64" s="38"/>
      <c r="C64" s="40"/>
      <c r="D64" s="40"/>
      <c r="E64" s="40"/>
      <c r="F64" s="40"/>
      <c r="G64" s="40"/>
      <c r="H64" s="39"/>
      <c r="I64" s="39"/>
      <c r="J64" s="39"/>
      <c r="K64" s="39"/>
      <c r="L64" s="39"/>
      <c r="M64" s="39"/>
      <c r="N64" s="39"/>
      <c r="O64" s="39"/>
      <c r="P64" s="242"/>
    </row>
    <row r="65" spans="1:16" ht="9" hidden="1" customHeight="1">
      <c r="A65" s="38"/>
      <c r="C65" s="40"/>
      <c r="D65" s="40"/>
      <c r="E65" s="40"/>
      <c r="F65" s="40"/>
      <c r="G65" s="40"/>
      <c r="H65" s="39"/>
      <c r="I65" s="39"/>
      <c r="J65" s="39"/>
      <c r="K65" s="39"/>
      <c r="L65" s="39"/>
      <c r="M65" s="39"/>
      <c r="N65" s="39"/>
      <c r="O65" s="39"/>
      <c r="P65" s="242"/>
    </row>
    <row r="66" spans="1:16" ht="9" hidden="1" customHeight="1">
      <c r="A66" s="38"/>
      <c r="C66" s="40"/>
      <c r="D66" s="40"/>
      <c r="E66" s="40"/>
      <c r="F66" s="40"/>
      <c r="G66" s="40"/>
      <c r="H66" s="39"/>
      <c r="I66" s="39"/>
      <c r="J66" s="39"/>
      <c r="K66" s="39"/>
      <c r="L66" s="39"/>
      <c r="M66" s="39"/>
      <c r="N66" s="39"/>
      <c r="O66" s="39"/>
      <c r="P66" s="242"/>
    </row>
    <row r="67" spans="1:16" ht="9" hidden="1" customHeight="1">
      <c r="A67" s="38"/>
      <c r="C67" s="40"/>
      <c r="D67" s="40"/>
      <c r="E67" s="40"/>
      <c r="F67" s="40"/>
      <c r="G67" s="40"/>
      <c r="H67" s="39"/>
      <c r="I67" s="39"/>
      <c r="J67" s="39"/>
      <c r="K67" s="39"/>
      <c r="L67" s="39"/>
      <c r="M67" s="39"/>
      <c r="N67" s="39"/>
      <c r="O67" s="39"/>
      <c r="P67" s="242"/>
    </row>
    <row r="68" spans="1:16" ht="9" hidden="1" customHeight="1">
      <c r="A68" s="214"/>
      <c r="C68" s="40"/>
      <c r="D68" s="40"/>
      <c r="E68" s="40"/>
      <c r="F68" s="40"/>
      <c r="G68" s="40"/>
      <c r="H68" s="39"/>
      <c r="I68" s="39"/>
      <c r="J68" s="39"/>
      <c r="K68" s="39"/>
      <c r="L68" s="39"/>
      <c r="M68" s="39"/>
      <c r="N68" s="39"/>
      <c r="O68" s="39"/>
      <c r="P68" s="242"/>
    </row>
    <row r="69" spans="1:16" ht="9" hidden="1" customHeight="1">
      <c r="A69" s="216"/>
      <c r="C69" s="40"/>
      <c r="D69" s="40"/>
      <c r="E69" s="40"/>
      <c r="F69" s="40"/>
      <c r="G69" s="40"/>
      <c r="H69" s="39"/>
      <c r="I69" s="39"/>
      <c r="J69" s="39"/>
      <c r="K69" s="39"/>
      <c r="L69" s="39"/>
      <c r="M69" s="39"/>
      <c r="N69" s="39"/>
      <c r="O69" s="39"/>
      <c r="P69" s="242"/>
    </row>
    <row r="70" spans="1:16" ht="9" hidden="1" customHeight="1">
      <c r="A70" s="38"/>
      <c r="C70" s="40"/>
      <c r="D70" s="40"/>
      <c r="E70" s="40"/>
      <c r="F70" s="40"/>
      <c r="G70" s="40"/>
      <c r="H70" s="39"/>
      <c r="I70" s="39"/>
      <c r="J70" s="39"/>
      <c r="K70" s="39"/>
      <c r="L70" s="39"/>
      <c r="M70" s="39"/>
      <c r="N70" s="39"/>
      <c r="O70" s="39"/>
      <c r="P70" s="242"/>
    </row>
    <row r="71" spans="1:16" ht="9" hidden="1" customHeight="1">
      <c r="A71" s="38"/>
      <c r="C71" s="40"/>
      <c r="D71" s="40"/>
      <c r="E71" s="40"/>
      <c r="F71" s="40"/>
      <c r="G71" s="40"/>
      <c r="H71" s="39"/>
      <c r="I71" s="39"/>
      <c r="J71" s="39"/>
      <c r="K71" s="39"/>
      <c r="L71" s="39"/>
      <c r="M71" s="39"/>
      <c r="N71" s="39"/>
      <c r="O71" s="39"/>
      <c r="P71" s="242"/>
    </row>
    <row r="72" spans="1:16" ht="9" hidden="1" customHeight="1">
      <c r="A72" s="38"/>
      <c r="C72" s="40"/>
      <c r="D72" s="40"/>
      <c r="E72" s="40"/>
      <c r="F72" s="40"/>
      <c r="G72" s="40"/>
      <c r="H72" s="39"/>
      <c r="I72" s="39"/>
      <c r="J72" s="39"/>
      <c r="K72" s="39"/>
      <c r="L72" s="39"/>
      <c r="M72" s="39"/>
      <c r="N72" s="39"/>
      <c r="O72" s="39"/>
      <c r="P72" s="242"/>
    </row>
    <row r="73" spans="1:16" ht="9" hidden="1" customHeight="1">
      <c r="A73" s="38"/>
      <c r="C73" s="40"/>
      <c r="D73" s="40"/>
      <c r="E73" s="40"/>
      <c r="F73" s="40"/>
      <c r="G73" s="40"/>
      <c r="H73" s="39"/>
      <c r="I73" s="39"/>
      <c r="J73" s="39"/>
      <c r="K73" s="39"/>
      <c r="L73" s="39"/>
      <c r="M73" s="39"/>
      <c r="N73" s="39"/>
      <c r="O73" s="39"/>
      <c r="P73" s="242"/>
    </row>
    <row r="74" spans="1:16" ht="9" hidden="1" customHeight="1">
      <c r="A74" s="214"/>
      <c r="C74" s="40"/>
      <c r="D74" s="40"/>
      <c r="E74" s="40"/>
      <c r="F74" s="40"/>
      <c r="G74" s="40"/>
      <c r="H74" s="39"/>
      <c r="I74" s="39"/>
      <c r="J74" s="39"/>
      <c r="K74" s="39"/>
      <c r="L74" s="39"/>
      <c r="M74" s="39"/>
      <c r="N74" s="39"/>
      <c r="O74" s="39"/>
      <c r="P74" s="242"/>
    </row>
    <row r="75" spans="1:16" ht="9" hidden="1" customHeight="1">
      <c r="A75" s="216"/>
      <c r="C75" s="40"/>
      <c r="D75" s="40"/>
      <c r="E75" s="40"/>
      <c r="F75" s="40"/>
      <c r="G75" s="40"/>
      <c r="H75" s="39"/>
      <c r="I75" s="39"/>
      <c r="J75" s="39"/>
      <c r="K75" s="39"/>
      <c r="L75" s="39"/>
      <c r="M75" s="39"/>
      <c r="N75" s="39"/>
      <c r="O75" s="39"/>
      <c r="P75" s="242"/>
    </row>
    <row r="76" spans="1:16" ht="9" hidden="1" customHeight="1">
      <c r="A76" s="38"/>
      <c r="C76" s="40"/>
      <c r="D76" s="40"/>
      <c r="E76" s="40"/>
      <c r="F76" s="40"/>
      <c r="G76" s="40"/>
      <c r="H76" s="39"/>
      <c r="I76" s="39"/>
      <c r="J76" s="39"/>
      <c r="K76" s="39"/>
      <c r="L76" s="39"/>
      <c r="M76" s="39"/>
      <c r="N76" s="39"/>
      <c r="O76" s="39"/>
      <c r="P76" s="242"/>
    </row>
    <row r="77" spans="1:16" ht="9" hidden="1" customHeight="1">
      <c r="A77" s="38"/>
      <c r="C77" s="40"/>
      <c r="D77" s="40"/>
      <c r="E77" s="40"/>
      <c r="F77" s="40"/>
      <c r="G77" s="40"/>
      <c r="H77" s="39"/>
      <c r="I77" s="39"/>
      <c r="J77" s="39"/>
      <c r="K77" s="39"/>
      <c r="L77" s="39"/>
      <c r="M77" s="39"/>
      <c r="N77" s="39"/>
      <c r="O77" s="39"/>
      <c r="P77" s="242"/>
    </row>
    <row r="78" spans="1:16" ht="9" hidden="1" customHeight="1">
      <c r="A78" s="38"/>
      <c r="C78" s="96"/>
      <c r="D78" s="96"/>
      <c r="E78" s="96"/>
      <c r="F78" s="96"/>
      <c r="G78" s="96"/>
      <c r="P78" s="204"/>
    </row>
    <row r="79" spans="1:16" ht="9" hidden="1" customHeight="1">
      <c r="A79" s="38"/>
      <c r="C79" s="96"/>
      <c r="D79" s="96"/>
      <c r="E79" s="96"/>
      <c r="F79" s="96"/>
      <c r="G79" s="96"/>
      <c r="P79" s="204"/>
    </row>
    <row r="80" spans="1:16" ht="9" hidden="1" customHeight="1">
      <c r="A80" s="38"/>
      <c r="C80" s="96"/>
      <c r="D80" s="96"/>
      <c r="E80" s="96"/>
      <c r="F80" s="96"/>
      <c r="G80" s="96"/>
      <c r="P80" s="204"/>
    </row>
    <row r="81" spans="1:16" ht="9" hidden="1" customHeight="1">
      <c r="A81" s="38"/>
      <c r="C81" s="96"/>
      <c r="D81" s="96"/>
      <c r="E81" s="96"/>
      <c r="F81" s="96"/>
      <c r="G81" s="96"/>
      <c r="P81" s="204"/>
    </row>
    <row r="82" spans="1:16" ht="9" hidden="1" customHeight="1">
      <c r="A82" s="38"/>
      <c r="C82" s="96"/>
      <c r="D82" s="96"/>
      <c r="E82" s="96"/>
      <c r="F82" s="96"/>
      <c r="G82" s="96"/>
      <c r="P82" s="204"/>
    </row>
    <row r="83" spans="1:16" ht="9" hidden="1" customHeight="1">
      <c r="A83" s="38"/>
      <c r="C83" s="96"/>
      <c r="D83" s="96"/>
      <c r="E83" s="96"/>
      <c r="F83" s="96"/>
      <c r="G83" s="96"/>
      <c r="P83" s="204"/>
    </row>
    <row r="84" spans="1:16" ht="9" hidden="1" customHeight="1">
      <c r="A84" s="214"/>
      <c r="C84" s="96"/>
      <c r="D84" s="96"/>
      <c r="E84" s="96"/>
      <c r="F84" s="96"/>
      <c r="G84" s="96"/>
      <c r="P84" s="204"/>
    </row>
    <row r="85" spans="1:16" ht="9" hidden="1" customHeight="1">
      <c r="A85" s="216"/>
      <c r="C85" s="96"/>
      <c r="D85" s="96"/>
      <c r="E85" s="96"/>
      <c r="F85" s="96"/>
      <c r="G85" s="96"/>
      <c r="P85" s="204"/>
    </row>
    <row r="86" spans="1:16" ht="9" hidden="1" customHeight="1">
      <c r="A86" s="38"/>
      <c r="C86" s="96"/>
      <c r="D86" s="96"/>
      <c r="E86" s="96"/>
      <c r="F86" s="96"/>
      <c r="G86" s="96"/>
      <c r="P86" s="204"/>
    </row>
    <row r="87" spans="1:16" ht="9" hidden="1" customHeight="1">
      <c r="A87" s="38"/>
      <c r="C87" s="96"/>
      <c r="D87" s="96"/>
      <c r="E87" s="96"/>
      <c r="F87" s="96"/>
      <c r="G87" s="96"/>
      <c r="P87" s="204"/>
    </row>
    <row r="88" spans="1:16" ht="9" hidden="1" customHeight="1">
      <c r="A88" s="38"/>
      <c r="C88" s="96"/>
      <c r="D88" s="96"/>
      <c r="E88" s="96"/>
      <c r="F88" s="96"/>
      <c r="G88" s="96"/>
      <c r="P88" s="204"/>
    </row>
    <row r="89" spans="1:16" ht="9" hidden="1" customHeight="1">
      <c r="A89" s="38"/>
      <c r="C89" s="96"/>
      <c r="D89" s="96"/>
      <c r="E89" s="96"/>
      <c r="F89" s="96"/>
      <c r="G89" s="96"/>
      <c r="P89" s="204"/>
    </row>
    <row r="90" spans="1:16" ht="9" hidden="1" customHeight="1">
      <c r="A90" s="38"/>
      <c r="C90" s="96"/>
      <c r="D90" s="96"/>
      <c r="E90" s="96"/>
      <c r="F90" s="96"/>
      <c r="G90" s="96"/>
      <c r="P90" s="204"/>
    </row>
    <row r="91" spans="1:16" ht="9" hidden="1" customHeight="1">
      <c r="A91" s="38"/>
      <c r="C91" s="96"/>
      <c r="D91" s="96"/>
      <c r="E91" s="96"/>
      <c r="F91" s="96"/>
      <c r="G91" s="96"/>
      <c r="P91" s="204"/>
    </row>
    <row r="92" spans="1:16" ht="9" hidden="1" customHeight="1">
      <c r="A92" s="38"/>
      <c r="C92" s="96"/>
      <c r="D92" s="96"/>
      <c r="E92" s="96"/>
      <c r="F92" s="96"/>
      <c r="G92" s="96"/>
      <c r="P92" s="204"/>
    </row>
    <row r="93" spans="1:16" ht="9" hidden="1" customHeight="1">
      <c r="A93" s="38"/>
      <c r="C93" s="96"/>
      <c r="D93" s="96"/>
      <c r="E93" s="96"/>
      <c r="F93" s="96"/>
      <c r="G93" s="96"/>
      <c r="P93" s="204"/>
    </row>
    <row r="94" spans="1:16" ht="9" hidden="1" customHeight="1">
      <c r="A94" s="38"/>
      <c r="C94" s="96"/>
      <c r="D94" s="96"/>
      <c r="E94" s="96"/>
      <c r="F94" s="96"/>
      <c r="G94" s="96"/>
      <c r="P94" s="204"/>
    </row>
    <row r="95" spans="1:16" ht="9" hidden="1" customHeight="1">
      <c r="A95" s="216"/>
      <c r="C95" s="96"/>
      <c r="D95" s="96"/>
      <c r="E95" s="96"/>
      <c r="F95" s="96"/>
      <c r="G95" s="96"/>
      <c r="P95" s="204"/>
    </row>
    <row r="96" spans="1:16" ht="9" hidden="1" customHeight="1">
      <c r="A96" s="38"/>
      <c r="C96" s="96"/>
      <c r="D96" s="96"/>
      <c r="E96" s="96"/>
      <c r="F96" s="96"/>
      <c r="G96" s="96"/>
      <c r="P96" s="204"/>
    </row>
    <row r="97" spans="1:16" ht="9" hidden="1" customHeight="1">
      <c r="A97" s="38"/>
      <c r="C97" s="96"/>
      <c r="D97" s="96"/>
      <c r="E97" s="96"/>
      <c r="F97" s="96"/>
      <c r="G97" s="96"/>
      <c r="P97" s="204"/>
    </row>
    <row r="98" spans="1:16" ht="9" hidden="1" customHeight="1">
      <c r="A98" s="38"/>
      <c r="C98" s="96"/>
      <c r="D98" s="96"/>
      <c r="E98" s="96"/>
      <c r="F98" s="96"/>
      <c r="G98" s="96"/>
      <c r="P98" s="204"/>
    </row>
    <row r="99" spans="1:16" hidden="1">
      <c r="A99" s="217"/>
      <c r="C99" s="96"/>
      <c r="D99" s="96"/>
      <c r="E99" s="96"/>
      <c r="F99" s="96"/>
      <c r="G99" s="96"/>
      <c r="P99" s="204"/>
    </row>
    <row r="100" spans="1:16" hidden="1">
      <c r="A100" s="217"/>
      <c r="C100" s="96"/>
      <c r="D100" s="96"/>
      <c r="E100" s="96"/>
      <c r="F100" s="96"/>
      <c r="G100" s="96"/>
      <c r="P100" s="204"/>
    </row>
    <row r="101" spans="1:16" hidden="1">
      <c r="A101" s="217"/>
      <c r="C101" s="96"/>
      <c r="D101" s="96"/>
      <c r="E101" s="96"/>
      <c r="F101" s="96"/>
      <c r="G101" s="96"/>
      <c r="P101" s="204"/>
    </row>
    <row r="102" spans="1:16" hidden="1">
      <c r="A102" s="217"/>
      <c r="C102" s="96"/>
      <c r="D102" s="96"/>
      <c r="E102" s="96"/>
      <c r="F102" s="96"/>
      <c r="G102" s="96"/>
      <c r="P102" s="204"/>
    </row>
    <row r="103" spans="1:16" hidden="1">
      <c r="A103" s="217"/>
      <c r="C103" s="96"/>
      <c r="D103" s="96"/>
      <c r="E103" s="96"/>
      <c r="F103" s="96"/>
      <c r="G103" s="96"/>
      <c r="P103" s="204"/>
    </row>
    <row r="104" spans="1:16" hidden="1">
      <c r="A104" s="217"/>
      <c r="C104" s="96"/>
      <c r="D104" s="96"/>
      <c r="E104" s="96"/>
      <c r="F104" s="96"/>
      <c r="G104" s="96"/>
      <c r="P104" s="204"/>
    </row>
    <row r="105" spans="1:16" hidden="1">
      <c r="A105" s="217"/>
      <c r="C105" s="96"/>
      <c r="D105" s="96"/>
      <c r="E105" s="96"/>
      <c r="F105" s="96"/>
      <c r="G105" s="96"/>
      <c r="P105" s="204"/>
    </row>
    <row r="106" spans="1:16" ht="15.75" hidden="1">
      <c r="A106" s="218"/>
      <c r="C106" s="96"/>
      <c r="D106" s="96"/>
      <c r="E106" s="96"/>
      <c r="F106" s="96"/>
      <c r="G106" s="96"/>
      <c r="P106" s="204"/>
    </row>
    <row r="107" spans="1:16" ht="15.75" hidden="1">
      <c r="A107" s="218"/>
      <c r="C107" s="96"/>
      <c r="D107" s="96"/>
      <c r="E107" s="96"/>
      <c r="F107" s="96"/>
      <c r="G107" s="96"/>
      <c r="P107" s="204"/>
    </row>
    <row r="108" spans="1:16" ht="15.75" hidden="1">
      <c r="A108" s="218"/>
      <c r="C108" s="96"/>
      <c r="D108" s="96"/>
      <c r="E108" s="96"/>
      <c r="F108" s="96"/>
      <c r="G108" s="96"/>
      <c r="P108" s="204"/>
    </row>
    <row r="109" spans="1:16" ht="15.75" hidden="1">
      <c r="A109" s="218"/>
      <c r="C109" s="96"/>
      <c r="D109" s="96"/>
      <c r="E109" s="96"/>
      <c r="F109" s="96"/>
      <c r="G109" s="96"/>
      <c r="P109" s="204"/>
    </row>
    <row r="110" spans="1:16" ht="15.75" hidden="1">
      <c r="A110" s="218"/>
      <c r="C110" s="96"/>
      <c r="D110" s="96"/>
      <c r="E110" s="96"/>
      <c r="F110" s="96"/>
      <c r="G110" s="96"/>
      <c r="P110" s="204"/>
    </row>
    <row r="111" spans="1:16" ht="15.75" hidden="1">
      <c r="A111" s="218"/>
      <c r="C111" s="96"/>
      <c r="D111" s="96"/>
      <c r="E111" s="96"/>
      <c r="F111" s="96"/>
      <c r="G111" s="96"/>
      <c r="P111" s="204"/>
    </row>
    <row r="112" spans="1:16" ht="15.75" hidden="1">
      <c r="A112" s="218"/>
      <c r="C112" s="96"/>
      <c r="D112" s="96"/>
      <c r="E112" s="96"/>
      <c r="F112" s="96"/>
      <c r="G112" s="96"/>
      <c r="P112" s="204"/>
    </row>
    <row r="113" spans="1:16" ht="15.75" hidden="1">
      <c r="A113" s="218"/>
      <c r="C113" s="96"/>
      <c r="D113" s="96"/>
      <c r="E113" s="96"/>
      <c r="F113" s="96"/>
      <c r="G113" s="96"/>
      <c r="P113" s="204"/>
    </row>
    <row r="114" spans="1:16" ht="15.75" hidden="1">
      <c r="A114" s="218"/>
      <c r="C114" s="96"/>
      <c r="D114" s="96"/>
      <c r="E114" s="96"/>
      <c r="F114" s="96"/>
      <c r="G114" s="96"/>
      <c r="P114" s="204"/>
    </row>
    <row r="115" spans="1:16" ht="15.75" hidden="1">
      <c r="A115" s="218"/>
      <c r="C115" s="96"/>
      <c r="D115" s="96"/>
      <c r="E115" s="96"/>
      <c r="F115" s="96"/>
      <c r="G115" s="96"/>
      <c r="P115" s="204"/>
    </row>
    <row r="116" spans="1:16" ht="15.75" hidden="1">
      <c r="A116" s="218"/>
      <c r="C116" s="96"/>
      <c r="D116" s="96"/>
      <c r="E116" s="96"/>
      <c r="F116" s="96"/>
      <c r="G116" s="96"/>
      <c r="P116" s="204"/>
    </row>
    <row r="117" spans="1:16" ht="15.75" hidden="1">
      <c r="A117" s="218"/>
      <c r="C117" s="96"/>
      <c r="D117" s="96"/>
      <c r="E117" s="96"/>
      <c r="F117" s="96"/>
      <c r="G117" s="96"/>
      <c r="P117" s="204"/>
    </row>
    <row r="118" spans="1:16" ht="15.75" hidden="1">
      <c r="A118" s="218"/>
      <c r="C118" s="96"/>
      <c r="D118" s="96"/>
      <c r="E118" s="96"/>
      <c r="F118" s="96"/>
      <c r="G118" s="96"/>
      <c r="P118" s="204"/>
    </row>
    <row r="119" spans="1:16" ht="15.75" hidden="1">
      <c r="A119" s="218"/>
      <c r="C119" s="96"/>
      <c r="D119" s="96"/>
      <c r="E119" s="96"/>
      <c r="F119" s="96"/>
      <c r="G119" s="96"/>
      <c r="P119" s="204"/>
    </row>
    <row r="120" spans="1:16" ht="15.75" hidden="1">
      <c r="A120" s="218"/>
      <c r="C120" s="96"/>
      <c r="D120" s="96"/>
      <c r="E120" s="96"/>
      <c r="F120" s="96"/>
      <c r="G120" s="96"/>
      <c r="P120" s="204"/>
    </row>
    <row r="121" spans="1:16" ht="15.75" hidden="1">
      <c r="A121" s="218"/>
      <c r="C121" s="96"/>
      <c r="D121" s="96"/>
      <c r="E121" s="96"/>
      <c r="F121" s="96"/>
      <c r="G121" s="96"/>
      <c r="P121" s="204"/>
    </row>
    <row r="122" spans="1:16" ht="15.75" hidden="1">
      <c r="A122" s="218"/>
      <c r="C122" s="96"/>
      <c r="D122" s="96"/>
      <c r="E122" s="96"/>
      <c r="F122" s="96"/>
      <c r="G122" s="96"/>
      <c r="P122" s="204"/>
    </row>
    <row r="123" spans="1:16" ht="15.75" hidden="1">
      <c r="A123" s="218"/>
      <c r="C123" s="96"/>
      <c r="D123" s="96"/>
      <c r="E123" s="96"/>
      <c r="F123" s="96"/>
      <c r="G123" s="96"/>
      <c r="P123" s="204"/>
    </row>
    <row r="124" spans="1:16" ht="15.75" hidden="1">
      <c r="A124" s="218"/>
      <c r="C124" s="96"/>
      <c r="D124" s="96"/>
      <c r="E124" s="96"/>
      <c r="F124" s="96"/>
      <c r="G124" s="96"/>
      <c r="P124" s="204"/>
    </row>
    <row r="125" spans="1:16" ht="15.75" hidden="1">
      <c r="A125" s="218"/>
      <c r="C125" s="96"/>
      <c r="D125" s="96"/>
      <c r="E125" s="96"/>
      <c r="F125" s="96"/>
      <c r="G125" s="96"/>
      <c r="P125" s="204"/>
    </row>
    <row r="126" spans="1:16" ht="15.75" hidden="1">
      <c r="A126" s="218"/>
      <c r="C126" s="96"/>
      <c r="D126" s="96"/>
      <c r="E126" s="96"/>
      <c r="F126" s="96"/>
      <c r="G126" s="96"/>
      <c r="P126" s="204"/>
    </row>
    <row r="127" spans="1:16" ht="15.75" hidden="1">
      <c r="A127" s="218"/>
      <c r="C127" s="96"/>
      <c r="D127" s="96"/>
      <c r="E127" s="96"/>
      <c r="F127" s="96"/>
      <c r="G127" s="96"/>
      <c r="P127" s="204"/>
    </row>
    <row r="128" spans="1:16" ht="15.75" hidden="1">
      <c r="A128" s="218"/>
      <c r="C128" s="96"/>
      <c r="D128" s="96"/>
      <c r="E128" s="96"/>
      <c r="F128" s="96"/>
      <c r="G128" s="96"/>
      <c r="P128" s="204"/>
    </row>
    <row r="129" spans="1:16" ht="15.75" hidden="1">
      <c r="A129" s="218"/>
      <c r="C129" s="96"/>
      <c r="D129" s="96"/>
      <c r="E129" s="96"/>
      <c r="F129" s="96"/>
      <c r="G129" s="96"/>
      <c r="P129" s="204"/>
    </row>
    <row r="130" spans="1:16" ht="15.75" hidden="1">
      <c r="A130" s="218"/>
      <c r="C130" s="96"/>
      <c r="D130" s="96"/>
      <c r="E130" s="96"/>
      <c r="F130" s="96"/>
      <c r="G130" s="96"/>
      <c r="P130" s="204"/>
    </row>
    <row r="131" spans="1:16" ht="15.75" hidden="1">
      <c r="A131" s="218"/>
      <c r="C131" s="96"/>
      <c r="D131" s="96"/>
      <c r="E131" s="96"/>
      <c r="F131" s="96"/>
      <c r="G131" s="96"/>
      <c r="P131" s="204"/>
    </row>
    <row r="132" spans="1:16" ht="15.75" hidden="1">
      <c r="A132" s="218"/>
      <c r="C132" s="96"/>
      <c r="D132" s="96"/>
      <c r="E132" s="96"/>
      <c r="F132" s="96"/>
      <c r="G132" s="96"/>
      <c r="P132" s="204"/>
    </row>
    <row r="133" spans="1:16" ht="15.75" hidden="1">
      <c r="A133" s="218"/>
      <c r="C133" s="96"/>
      <c r="D133" s="96"/>
      <c r="E133" s="96"/>
      <c r="F133" s="96"/>
      <c r="G133" s="96"/>
      <c r="P133" s="204"/>
    </row>
    <row r="134" spans="1:16" ht="15.75" hidden="1">
      <c r="A134" s="218"/>
      <c r="C134" s="96"/>
      <c r="D134" s="96"/>
      <c r="E134" s="96"/>
      <c r="F134" s="96"/>
      <c r="G134" s="96"/>
      <c r="P134" s="204"/>
    </row>
    <row r="135" spans="1:16" ht="15.75" hidden="1">
      <c r="A135" s="218"/>
      <c r="C135" s="96"/>
      <c r="D135" s="96"/>
      <c r="E135" s="96"/>
      <c r="F135" s="96"/>
      <c r="G135" s="96"/>
      <c r="P135" s="204"/>
    </row>
    <row r="136" spans="1:16" ht="15.75" hidden="1">
      <c r="A136" s="218"/>
      <c r="C136" s="96"/>
      <c r="D136" s="96"/>
      <c r="E136" s="96"/>
      <c r="F136" s="96"/>
      <c r="G136" s="96"/>
      <c r="P136" s="204"/>
    </row>
    <row r="137" spans="1:16" ht="15.75" hidden="1">
      <c r="A137" s="218"/>
      <c r="C137" s="96"/>
      <c r="D137" s="96"/>
      <c r="E137" s="96"/>
      <c r="F137" s="96"/>
      <c r="G137" s="96"/>
      <c r="P137" s="204"/>
    </row>
    <row r="138" spans="1:16" ht="15.75" hidden="1">
      <c r="A138" s="218"/>
      <c r="C138" s="96"/>
      <c r="D138" s="96"/>
      <c r="E138" s="96"/>
      <c r="F138" s="96"/>
      <c r="G138" s="96"/>
      <c r="P138" s="204"/>
    </row>
    <row r="139" spans="1:16" ht="15.75" hidden="1">
      <c r="A139" s="218"/>
      <c r="C139" s="96"/>
      <c r="D139" s="96"/>
      <c r="E139" s="96"/>
      <c r="F139" s="96"/>
      <c r="G139" s="96"/>
      <c r="P139" s="204"/>
    </row>
    <row r="140" spans="1:16" ht="15.75" hidden="1">
      <c r="A140" s="218"/>
      <c r="C140" s="96"/>
      <c r="D140" s="96"/>
      <c r="E140" s="96"/>
      <c r="F140" s="96"/>
      <c r="G140" s="96"/>
      <c r="P140" s="204"/>
    </row>
    <row r="141" spans="1:16" ht="15.75" hidden="1">
      <c r="A141" s="218"/>
      <c r="C141" s="96"/>
      <c r="D141" s="96"/>
      <c r="E141" s="96"/>
      <c r="F141" s="96"/>
      <c r="G141" s="96"/>
      <c r="P141" s="204"/>
    </row>
    <row r="142" spans="1:16" ht="15.75" hidden="1">
      <c r="A142" s="218"/>
      <c r="C142" s="96"/>
      <c r="D142" s="96"/>
      <c r="E142" s="96"/>
      <c r="F142" s="96"/>
      <c r="G142" s="96"/>
      <c r="P142" s="204"/>
    </row>
    <row r="143" spans="1:16" ht="15.75" hidden="1">
      <c r="A143" s="218"/>
      <c r="C143" s="96"/>
      <c r="D143" s="96"/>
      <c r="E143" s="96"/>
      <c r="F143" s="96"/>
      <c r="G143" s="96"/>
      <c r="P143" s="204"/>
    </row>
    <row r="144" spans="1:16" ht="15.75" hidden="1">
      <c r="A144" s="218"/>
      <c r="C144" s="96"/>
      <c r="D144" s="96"/>
      <c r="E144" s="96"/>
      <c r="F144" s="96"/>
      <c r="G144" s="96"/>
      <c r="P144" s="204"/>
    </row>
    <row r="145" spans="1:16" ht="15.75" hidden="1">
      <c r="A145" s="218"/>
      <c r="C145" s="96"/>
      <c r="D145" s="96"/>
      <c r="E145" s="96"/>
      <c r="F145" s="96"/>
      <c r="G145" s="96"/>
      <c r="P145" s="204"/>
    </row>
    <row r="146" spans="1:16" ht="15.75" hidden="1">
      <c r="A146" s="218"/>
      <c r="C146" s="96"/>
      <c r="D146" s="96"/>
      <c r="E146" s="96"/>
      <c r="F146" s="96"/>
      <c r="G146" s="96"/>
      <c r="P146" s="204"/>
    </row>
    <row r="147" spans="1:16" ht="15.75" hidden="1">
      <c r="A147" s="218"/>
      <c r="C147" s="96"/>
      <c r="D147" s="96"/>
      <c r="E147" s="96"/>
      <c r="F147" s="96"/>
      <c r="G147" s="96"/>
      <c r="P147" s="204"/>
    </row>
    <row r="148" spans="1:16" ht="15.75" hidden="1">
      <c r="A148" s="218"/>
      <c r="C148" s="96"/>
      <c r="D148" s="96"/>
      <c r="E148" s="96"/>
      <c r="F148" s="96"/>
      <c r="G148" s="96"/>
      <c r="P148" s="204"/>
    </row>
    <row r="149" spans="1:16" ht="15.75" hidden="1">
      <c r="A149" s="218"/>
      <c r="C149" s="96"/>
      <c r="D149" s="96"/>
      <c r="E149" s="96"/>
      <c r="F149" s="96"/>
      <c r="G149" s="96"/>
      <c r="P149" s="204"/>
    </row>
    <row r="150" spans="1:16" ht="15.75" hidden="1">
      <c r="A150" s="218"/>
      <c r="C150" s="96"/>
      <c r="D150" s="96"/>
      <c r="E150" s="96"/>
      <c r="F150" s="96"/>
      <c r="G150" s="96"/>
      <c r="P150" s="204"/>
    </row>
    <row r="151" spans="1:16" ht="15.75" hidden="1">
      <c r="A151" s="218"/>
      <c r="C151" s="96"/>
      <c r="D151" s="96"/>
      <c r="E151" s="96"/>
      <c r="F151" s="96"/>
      <c r="G151" s="96"/>
      <c r="P151" s="204"/>
    </row>
    <row r="152" spans="1:16" ht="15.75" hidden="1">
      <c r="A152" s="218"/>
      <c r="C152" s="96"/>
      <c r="D152" s="96"/>
      <c r="E152" s="96"/>
      <c r="F152" s="96"/>
      <c r="G152" s="96"/>
      <c r="P152" s="204"/>
    </row>
    <row r="153" spans="1:16" ht="15.75" hidden="1">
      <c r="A153" s="218"/>
      <c r="C153" s="96"/>
      <c r="D153" s="96"/>
      <c r="E153" s="96"/>
      <c r="F153" s="96"/>
      <c r="G153" s="96"/>
      <c r="P153" s="204"/>
    </row>
    <row r="154" spans="1:16" ht="15.75" hidden="1">
      <c r="A154" s="218"/>
      <c r="C154" s="96"/>
      <c r="D154" s="96"/>
      <c r="E154" s="96"/>
      <c r="F154" s="96"/>
      <c r="G154" s="96"/>
      <c r="P154" s="204"/>
    </row>
    <row r="155" spans="1:16" ht="15.75" hidden="1">
      <c r="A155" s="218"/>
      <c r="C155" s="96"/>
      <c r="D155" s="96"/>
      <c r="E155" s="96"/>
      <c r="F155" s="96"/>
      <c r="G155" s="96"/>
      <c r="P155" s="204"/>
    </row>
    <row r="156" spans="1:16" ht="15.75" hidden="1">
      <c r="A156" s="218"/>
      <c r="C156" s="96"/>
      <c r="D156" s="96"/>
      <c r="E156" s="96"/>
      <c r="F156" s="96"/>
      <c r="G156" s="96"/>
      <c r="P156" s="204"/>
    </row>
    <row r="157" spans="1:16" ht="15.75" hidden="1">
      <c r="A157" s="218"/>
      <c r="C157" s="96"/>
      <c r="D157" s="96"/>
      <c r="E157" s="96"/>
      <c r="F157" s="96"/>
      <c r="G157" s="96"/>
      <c r="P157" s="204"/>
    </row>
    <row r="158" spans="1:16" ht="15.75" hidden="1">
      <c r="A158" s="218"/>
      <c r="C158" s="96"/>
      <c r="D158" s="96"/>
      <c r="E158" s="96"/>
      <c r="F158" s="96"/>
      <c r="G158" s="96"/>
      <c r="P158" s="204"/>
    </row>
    <row r="159" spans="1:16" ht="15.75" hidden="1">
      <c r="A159" s="218"/>
      <c r="C159" s="96"/>
      <c r="D159" s="96"/>
      <c r="E159" s="96"/>
      <c r="F159" s="96"/>
      <c r="G159" s="96"/>
      <c r="P159" s="204"/>
    </row>
    <row r="160" spans="1:16" ht="15.75" hidden="1">
      <c r="A160" s="218"/>
      <c r="C160" s="96"/>
      <c r="D160" s="96"/>
      <c r="E160" s="96"/>
      <c r="F160" s="96"/>
      <c r="G160" s="96"/>
      <c r="P160" s="204"/>
    </row>
    <row r="161" spans="1:16" ht="15.75" hidden="1">
      <c r="A161" s="218"/>
      <c r="C161" s="96"/>
      <c r="D161" s="96"/>
      <c r="E161" s="96"/>
      <c r="F161" s="96"/>
      <c r="G161" s="96"/>
      <c r="P161" s="204"/>
    </row>
    <row r="162" spans="1:16" ht="15.75" hidden="1">
      <c r="A162" s="218"/>
      <c r="C162" s="96"/>
      <c r="D162" s="96"/>
      <c r="E162" s="96"/>
      <c r="F162" s="96"/>
      <c r="G162" s="96"/>
      <c r="P162" s="204"/>
    </row>
    <row r="163" spans="1:16" ht="15.75" hidden="1">
      <c r="A163" s="218"/>
      <c r="C163" s="96"/>
      <c r="D163" s="96"/>
      <c r="E163" s="96"/>
      <c r="F163" s="96"/>
      <c r="G163" s="96"/>
      <c r="P163" s="204"/>
    </row>
    <row r="164" spans="1:16" ht="15.75" hidden="1">
      <c r="A164" s="218"/>
      <c r="C164" s="96"/>
      <c r="D164" s="96"/>
      <c r="E164" s="96"/>
      <c r="F164" s="96"/>
      <c r="G164" s="96"/>
      <c r="P164" s="204"/>
    </row>
    <row r="165" spans="1:16" ht="15.75" hidden="1">
      <c r="A165" s="218"/>
      <c r="C165" s="96"/>
      <c r="D165" s="96"/>
      <c r="E165" s="96"/>
      <c r="F165" s="96"/>
      <c r="G165" s="96"/>
      <c r="P165" s="204"/>
    </row>
    <row r="166" spans="1:16" ht="15.75" hidden="1">
      <c r="A166" s="218"/>
      <c r="C166" s="96"/>
      <c r="D166" s="96"/>
      <c r="E166" s="96"/>
      <c r="F166" s="96"/>
      <c r="G166" s="96"/>
      <c r="P166" s="204"/>
    </row>
    <row r="167" spans="1:16" ht="15.75" hidden="1">
      <c r="A167" s="218"/>
      <c r="C167" s="96"/>
      <c r="D167" s="96"/>
      <c r="E167" s="96"/>
      <c r="F167" s="96"/>
      <c r="G167" s="96"/>
      <c r="P167" s="204"/>
    </row>
    <row r="168" spans="1:16" ht="15.75" hidden="1">
      <c r="A168" s="218"/>
      <c r="C168" s="96"/>
      <c r="D168" s="96"/>
      <c r="E168" s="96"/>
      <c r="F168" s="96"/>
      <c r="G168" s="96"/>
      <c r="P168" s="204"/>
    </row>
    <row r="169" spans="1:16" ht="15.75" hidden="1">
      <c r="A169" s="218"/>
      <c r="C169" s="96"/>
      <c r="D169" s="96"/>
      <c r="E169" s="96"/>
      <c r="F169" s="96"/>
      <c r="G169" s="96"/>
      <c r="P169" s="204"/>
    </row>
    <row r="170" spans="1:16" ht="15.75" hidden="1">
      <c r="A170" s="218"/>
      <c r="C170" s="96"/>
      <c r="D170" s="96"/>
      <c r="E170" s="96"/>
      <c r="F170" s="96"/>
      <c r="G170" s="96"/>
      <c r="P170" s="204"/>
    </row>
    <row r="171" spans="1:16" ht="15.75" hidden="1">
      <c r="A171" s="218"/>
      <c r="C171" s="96"/>
      <c r="D171" s="96"/>
      <c r="E171" s="96"/>
      <c r="F171" s="96"/>
      <c r="G171" s="96"/>
      <c r="P171" s="204"/>
    </row>
    <row r="172" spans="1:16" ht="15.75" hidden="1">
      <c r="A172" s="218"/>
      <c r="C172" s="96"/>
      <c r="D172" s="96"/>
      <c r="E172" s="96"/>
      <c r="F172" s="96"/>
      <c r="G172" s="96"/>
      <c r="P172" s="204"/>
    </row>
    <row r="173" spans="1:16" ht="15.75" hidden="1">
      <c r="A173" s="218"/>
      <c r="C173" s="96"/>
      <c r="D173" s="96"/>
      <c r="E173" s="96"/>
      <c r="F173" s="96"/>
      <c r="G173" s="96"/>
      <c r="P173" s="204"/>
    </row>
    <row r="174" spans="1:16" ht="15.75" hidden="1">
      <c r="A174" s="218"/>
      <c r="C174" s="96"/>
      <c r="D174" s="96"/>
      <c r="E174" s="96"/>
      <c r="F174" s="96"/>
      <c r="G174" s="96"/>
      <c r="P174" s="204"/>
    </row>
    <row r="175" spans="1:16" ht="15.75" hidden="1">
      <c r="A175" s="218"/>
      <c r="C175" s="96"/>
      <c r="D175" s="96"/>
      <c r="E175" s="96"/>
      <c r="F175" s="96"/>
      <c r="G175" s="96"/>
      <c r="P175" s="204"/>
    </row>
    <row r="176" spans="1:16" ht="15.75" hidden="1">
      <c r="A176" s="218"/>
      <c r="C176" s="96"/>
      <c r="D176" s="96"/>
      <c r="E176" s="96"/>
      <c r="F176" s="96"/>
      <c r="G176" s="96"/>
      <c r="P176" s="204"/>
    </row>
    <row r="177" spans="1:16" ht="15.75" hidden="1">
      <c r="A177" s="218"/>
      <c r="C177" s="96"/>
      <c r="D177" s="96"/>
      <c r="E177" s="96"/>
      <c r="F177" s="96"/>
      <c r="G177" s="96"/>
      <c r="P177" s="204"/>
    </row>
    <row r="178" spans="1:16" ht="15.75" hidden="1">
      <c r="A178" s="218"/>
      <c r="C178" s="96"/>
      <c r="D178" s="96"/>
      <c r="E178" s="96"/>
      <c r="F178" s="96"/>
      <c r="G178" s="96"/>
      <c r="P178" s="204"/>
    </row>
    <row r="179" spans="1:16" ht="15.75" hidden="1">
      <c r="A179" s="218"/>
      <c r="C179" s="96"/>
      <c r="D179" s="96"/>
      <c r="E179" s="96"/>
      <c r="F179" s="96"/>
      <c r="G179" s="96"/>
      <c r="P179" s="204"/>
    </row>
    <row r="180" spans="1:16" ht="15.75" hidden="1">
      <c r="A180" s="218"/>
      <c r="C180" s="96"/>
      <c r="D180" s="96"/>
      <c r="E180" s="96"/>
      <c r="F180" s="96"/>
      <c r="G180" s="96"/>
      <c r="P180" s="204"/>
    </row>
    <row r="181" spans="1:16" ht="15.75" hidden="1">
      <c r="A181" s="218"/>
      <c r="C181" s="96"/>
      <c r="D181" s="96"/>
      <c r="E181" s="96"/>
      <c r="F181" s="96"/>
      <c r="G181" s="96"/>
      <c r="P181" s="204"/>
    </row>
    <row r="182" spans="1:16" ht="15.75" hidden="1">
      <c r="A182" s="218"/>
      <c r="C182" s="96"/>
      <c r="D182" s="96"/>
      <c r="E182" s="96"/>
      <c r="F182" s="96"/>
      <c r="G182" s="96"/>
      <c r="P182" s="204"/>
    </row>
    <row r="183" spans="1:16" ht="15.75" hidden="1">
      <c r="A183" s="218"/>
      <c r="C183" s="96"/>
      <c r="D183" s="96"/>
      <c r="E183" s="96"/>
      <c r="F183" s="96"/>
      <c r="G183" s="96"/>
      <c r="P183" s="204"/>
    </row>
    <row r="184" spans="1:16" ht="15.75" hidden="1">
      <c r="A184" s="218"/>
      <c r="C184" s="96"/>
      <c r="D184" s="96"/>
      <c r="E184" s="96"/>
      <c r="F184" s="96"/>
      <c r="G184" s="96"/>
      <c r="P184" s="204"/>
    </row>
    <row r="185" spans="1:16" ht="15.75" hidden="1">
      <c r="A185" s="218"/>
      <c r="C185" s="96"/>
      <c r="D185" s="96"/>
      <c r="E185" s="96"/>
      <c r="F185" s="96"/>
      <c r="G185" s="96"/>
      <c r="P185" s="204"/>
    </row>
    <row r="186" spans="1:16" ht="15.75" hidden="1">
      <c r="A186" s="218"/>
      <c r="C186" s="96"/>
      <c r="D186" s="96"/>
      <c r="E186" s="96"/>
      <c r="F186" s="96"/>
      <c r="G186" s="96"/>
      <c r="P186" s="204"/>
    </row>
    <row r="187" spans="1:16" ht="15.75" hidden="1">
      <c r="A187" s="218"/>
      <c r="C187" s="96"/>
      <c r="D187" s="96"/>
      <c r="E187" s="96"/>
      <c r="F187" s="96"/>
      <c r="G187" s="96"/>
      <c r="P187" s="204"/>
    </row>
    <row r="188" spans="1:16" ht="15.75" hidden="1">
      <c r="A188" s="218"/>
      <c r="C188" s="96"/>
      <c r="D188" s="96"/>
      <c r="E188" s="96"/>
      <c r="F188" s="96"/>
      <c r="G188" s="96"/>
      <c r="P188" s="204"/>
    </row>
    <row r="189" spans="1:16" ht="15.75" hidden="1">
      <c r="A189" s="218"/>
      <c r="C189" s="96"/>
      <c r="D189" s="96"/>
      <c r="E189" s="96"/>
      <c r="F189" s="96"/>
      <c r="G189" s="96"/>
      <c r="P189" s="204"/>
    </row>
    <row r="190" spans="1:16" ht="15.75" hidden="1">
      <c r="A190" s="218"/>
      <c r="C190" s="96"/>
      <c r="D190" s="96"/>
      <c r="E190" s="96"/>
      <c r="F190" s="96"/>
      <c r="G190" s="96"/>
      <c r="P190" s="204"/>
    </row>
    <row r="191" spans="1:16" ht="15.75" hidden="1">
      <c r="A191" s="218"/>
      <c r="C191" s="96"/>
      <c r="D191" s="96"/>
      <c r="E191" s="96"/>
      <c r="F191" s="96"/>
      <c r="G191" s="96"/>
      <c r="P191" s="204"/>
    </row>
    <row r="192" spans="1:16" ht="15.75" hidden="1">
      <c r="A192" s="218"/>
      <c r="C192" s="96"/>
      <c r="D192" s="96"/>
      <c r="E192" s="96"/>
      <c r="F192" s="96"/>
      <c r="G192" s="96"/>
      <c r="P192" s="204"/>
    </row>
    <row r="193" spans="1:16" ht="15.75" hidden="1">
      <c r="A193" s="218"/>
      <c r="C193" s="96"/>
      <c r="D193" s="96"/>
      <c r="E193" s="96"/>
      <c r="F193" s="96"/>
      <c r="G193" s="96"/>
      <c r="P193" s="204"/>
    </row>
    <row r="194" spans="1:16" ht="15.75" hidden="1">
      <c r="A194" s="218"/>
      <c r="C194" s="96"/>
      <c r="D194" s="96"/>
      <c r="E194" s="96"/>
      <c r="F194" s="96"/>
      <c r="G194" s="96"/>
      <c r="P194" s="204"/>
    </row>
    <row r="195" spans="1:16" ht="15.75" hidden="1">
      <c r="A195" s="218"/>
      <c r="C195" s="96"/>
      <c r="D195" s="96"/>
      <c r="E195" s="96"/>
      <c r="F195" s="96"/>
      <c r="G195" s="96"/>
      <c r="P195" s="204"/>
    </row>
    <row r="196" spans="1:16" ht="15.75" hidden="1">
      <c r="A196" s="218"/>
      <c r="C196" s="96"/>
      <c r="D196" s="96"/>
      <c r="E196" s="96"/>
      <c r="F196" s="96"/>
      <c r="G196" s="96"/>
      <c r="P196" s="204"/>
    </row>
    <row r="197" spans="1:16" ht="15.75" hidden="1">
      <c r="A197" s="42"/>
      <c r="C197" s="96"/>
      <c r="D197" s="96"/>
      <c r="E197" s="96"/>
      <c r="F197" s="96"/>
      <c r="G197" s="96"/>
      <c r="P197" s="204"/>
    </row>
    <row r="198" spans="1:16" ht="15.75" hidden="1">
      <c r="A198" s="42"/>
      <c r="C198" s="96"/>
      <c r="D198" s="96"/>
      <c r="E198" s="96"/>
      <c r="F198" s="96"/>
      <c r="G198" s="96"/>
      <c r="P198" s="204"/>
    </row>
    <row r="199" spans="1:16" ht="15.75" hidden="1">
      <c r="A199" s="42"/>
      <c r="C199" s="96"/>
      <c r="D199" s="96"/>
      <c r="E199" s="96"/>
      <c r="F199" s="96"/>
      <c r="G199" s="96"/>
      <c r="P199" s="204"/>
    </row>
    <row r="200" spans="1:16" ht="15.75" hidden="1">
      <c r="A200" s="42"/>
      <c r="C200" s="96"/>
      <c r="D200" s="96"/>
      <c r="E200" s="96"/>
      <c r="F200" s="96"/>
      <c r="G200" s="96"/>
    </row>
    <row r="201" spans="1:16" ht="15.75" hidden="1">
      <c r="A201" s="42"/>
      <c r="C201" s="96"/>
      <c r="D201" s="96"/>
      <c r="E201" s="96"/>
      <c r="F201" s="96"/>
      <c r="G201" s="96"/>
    </row>
    <row r="202" spans="1:16" ht="15.75" hidden="1">
      <c r="A202" s="42"/>
      <c r="C202" s="96"/>
      <c r="D202" s="96"/>
      <c r="E202" s="96"/>
      <c r="F202" s="96"/>
      <c r="G202" s="96"/>
    </row>
    <row r="203" spans="1:16" ht="15.75" hidden="1">
      <c r="A203" s="42"/>
      <c r="C203" s="96"/>
      <c r="D203" s="96"/>
      <c r="E203" s="96"/>
      <c r="F203" s="96"/>
      <c r="G203" s="96"/>
    </row>
    <row r="204" spans="1:16" ht="15.75" hidden="1">
      <c r="A204" s="42"/>
      <c r="C204" s="96"/>
      <c r="D204" s="96"/>
      <c r="E204" s="96"/>
      <c r="F204" s="96"/>
      <c r="G204" s="96"/>
    </row>
    <row r="205" spans="1:16" ht="15.75" hidden="1">
      <c r="A205" s="42"/>
      <c r="C205" s="96"/>
      <c r="D205" s="96"/>
      <c r="E205" s="96"/>
      <c r="F205" s="96"/>
      <c r="G205" s="96"/>
    </row>
    <row r="206" spans="1:16" ht="15.75" hidden="1">
      <c r="A206" s="42"/>
      <c r="C206" s="96"/>
      <c r="D206" s="96"/>
      <c r="E206" s="96"/>
      <c r="F206" s="96"/>
      <c r="G206" s="96"/>
    </row>
    <row r="207" spans="1:16" ht="15.75" hidden="1">
      <c r="A207" s="42"/>
      <c r="C207" s="96"/>
      <c r="D207" s="96"/>
      <c r="E207" s="96"/>
      <c r="F207" s="96"/>
      <c r="G207" s="96"/>
    </row>
    <row r="208" spans="1:16" ht="15.75" hidden="1">
      <c r="A208" s="42"/>
      <c r="C208" s="96"/>
      <c r="D208" s="96"/>
      <c r="E208" s="96"/>
      <c r="F208" s="96"/>
      <c r="G208" s="96"/>
    </row>
    <row r="209" spans="1:7" ht="15.75" hidden="1">
      <c r="A209" s="42"/>
      <c r="C209" s="96"/>
      <c r="D209" s="96"/>
      <c r="E209" s="96"/>
      <c r="F209" s="96"/>
      <c r="G209" s="96"/>
    </row>
    <row r="210" spans="1:7" ht="15.75" hidden="1">
      <c r="A210" s="42"/>
      <c r="C210" s="96"/>
      <c r="D210" s="96"/>
      <c r="E210" s="96"/>
      <c r="F210" s="96"/>
      <c r="G210" s="96"/>
    </row>
    <row r="211" spans="1:7" ht="15.75" hidden="1">
      <c r="A211" s="42"/>
      <c r="C211" s="96"/>
      <c r="D211" s="96"/>
      <c r="E211" s="96"/>
      <c r="F211" s="96"/>
      <c r="G211" s="96"/>
    </row>
    <row r="212" spans="1:7" ht="15.75" hidden="1">
      <c r="A212" s="42"/>
      <c r="C212" s="96"/>
      <c r="D212" s="96"/>
      <c r="E212" s="96"/>
      <c r="F212" s="96"/>
      <c r="G212" s="96"/>
    </row>
    <row r="213" spans="1:7" ht="15.75" hidden="1">
      <c r="A213" s="42"/>
      <c r="C213" s="96"/>
      <c r="D213" s="96"/>
      <c r="E213" s="96"/>
      <c r="F213" s="96"/>
      <c r="G213" s="96"/>
    </row>
    <row r="214" spans="1:7" ht="15.75" hidden="1">
      <c r="A214" s="42"/>
      <c r="C214" s="96"/>
      <c r="D214" s="96"/>
      <c r="E214" s="96"/>
      <c r="F214" s="96"/>
      <c r="G214" s="96"/>
    </row>
    <row r="215" spans="1:7" ht="15.75" hidden="1">
      <c r="A215" s="42"/>
      <c r="C215" s="96"/>
      <c r="D215" s="96"/>
      <c r="E215" s="96"/>
      <c r="F215" s="96"/>
      <c r="G215" s="96"/>
    </row>
    <row r="216" spans="1:7" ht="15.75" hidden="1">
      <c r="A216" s="42"/>
      <c r="C216" s="96"/>
      <c r="D216" s="96"/>
      <c r="E216" s="96"/>
      <c r="F216" s="96"/>
      <c r="G216" s="96"/>
    </row>
    <row r="217" spans="1:7" ht="15.75" hidden="1">
      <c r="A217" s="42"/>
      <c r="C217" s="96"/>
      <c r="D217" s="96"/>
      <c r="E217" s="96"/>
      <c r="F217" s="96"/>
      <c r="G217" s="96"/>
    </row>
    <row r="218" spans="1:7" ht="15.75" hidden="1">
      <c r="A218" s="42"/>
      <c r="C218" s="96"/>
      <c r="D218" s="96"/>
      <c r="E218" s="96"/>
      <c r="F218" s="96"/>
      <c r="G218" s="96"/>
    </row>
    <row r="219" spans="1:7" ht="15.75" hidden="1">
      <c r="A219" s="42"/>
      <c r="C219" s="96"/>
      <c r="D219" s="96"/>
      <c r="E219" s="96"/>
      <c r="F219" s="96"/>
      <c r="G219" s="96"/>
    </row>
    <row r="220" spans="1:7" ht="15.75" hidden="1">
      <c r="A220" s="42"/>
      <c r="C220" s="96"/>
      <c r="D220" s="96"/>
      <c r="E220" s="96"/>
      <c r="F220" s="96"/>
      <c r="G220" s="96"/>
    </row>
    <row r="221" spans="1:7" ht="15.75" hidden="1">
      <c r="A221" s="42"/>
      <c r="C221" s="96"/>
      <c r="D221" s="96"/>
      <c r="E221" s="96"/>
      <c r="F221" s="96"/>
      <c r="G221" s="96"/>
    </row>
    <row r="222" spans="1:7" ht="15.75" hidden="1">
      <c r="A222" s="42"/>
      <c r="C222" s="96"/>
      <c r="D222" s="96"/>
      <c r="E222" s="96"/>
      <c r="F222" s="96"/>
      <c r="G222" s="96"/>
    </row>
    <row r="223" spans="1:7" ht="15.75" hidden="1">
      <c r="A223" s="42"/>
      <c r="C223" s="96"/>
      <c r="D223" s="96"/>
      <c r="E223" s="96"/>
      <c r="F223" s="96"/>
      <c r="G223" s="96"/>
    </row>
    <row r="224" spans="1:7" ht="15.75" hidden="1">
      <c r="A224" s="42"/>
      <c r="C224" s="96"/>
      <c r="D224" s="96"/>
      <c r="E224" s="96"/>
      <c r="F224" s="96"/>
      <c r="G224" s="96"/>
    </row>
    <row r="225" spans="1:7" ht="15.75" hidden="1">
      <c r="A225" s="42"/>
      <c r="C225" s="96"/>
      <c r="D225" s="96"/>
      <c r="E225" s="96"/>
      <c r="F225" s="96"/>
      <c r="G225" s="96"/>
    </row>
    <row r="226" spans="1:7" ht="15.75" hidden="1">
      <c r="A226" s="42"/>
      <c r="C226" s="96"/>
      <c r="D226" s="96"/>
      <c r="E226" s="96"/>
      <c r="F226" s="96"/>
      <c r="G226" s="96"/>
    </row>
    <row r="227" spans="1:7" ht="15.75" hidden="1">
      <c r="A227" s="42"/>
      <c r="C227" s="96"/>
      <c r="D227" s="96"/>
      <c r="E227" s="96"/>
      <c r="F227" s="96"/>
      <c r="G227" s="96"/>
    </row>
    <row r="228" spans="1:7" ht="15.75" hidden="1">
      <c r="A228" s="42"/>
      <c r="C228" s="96"/>
      <c r="D228" s="96"/>
      <c r="E228" s="96"/>
      <c r="F228" s="96"/>
      <c r="G228" s="96"/>
    </row>
    <row r="229" spans="1:7" ht="15.75" hidden="1">
      <c r="A229" s="42"/>
      <c r="C229" s="96"/>
      <c r="D229" s="96"/>
      <c r="E229" s="96"/>
      <c r="F229" s="96"/>
      <c r="G229" s="96"/>
    </row>
    <row r="230" spans="1:7" ht="15.75" hidden="1">
      <c r="A230" s="42"/>
      <c r="C230" s="96"/>
      <c r="D230" s="96"/>
      <c r="E230" s="96"/>
      <c r="F230" s="96"/>
      <c r="G230" s="96"/>
    </row>
    <row r="231" spans="1:7" ht="15.75" hidden="1">
      <c r="A231" s="42"/>
      <c r="C231" s="96"/>
      <c r="D231" s="96"/>
      <c r="E231" s="96"/>
      <c r="F231" s="96"/>
      <c r="G231" s="96"/>
    </row>
    <row r="232" spans="1:7" ht="15.75" hidden="1">
      <c r="A232" s="42"/>
      <c r="C232" s="96"/>
      <c r="D232" s="96"/>
      <c r="E232" s="96"/>
      <c r="F232" s="96"/>
      <c r="G232" s="96"/>
    </row>
    <row r="233" spans="1:7" ht="15.75" hidden="1">
      <c r="A233" s="42"/>
      <c r="C233" s="96"/>
      <c r="D233" s="96"/>
      <c r="E233" s="96"/>
      <c r="F233" s="96"/>
      <c r="G233" s="96"/>
    </row>
    <row r="234" spans="1:7" ht="15.75" hidden="1">
      <c r="A234" s="42"/>
      <c r="C234" s="96"/>
      <c r="D234" s="96"/>
      <c r="E234" s="96"/>
      <c r="F234" s="96"/>
      <c r="G234" s="96"/>
    </row>
    <row r="235" spans="1:7" ht="15.75" hidden="1">
      <c r="A235" s="42"/>
      <c r="C235" s="96"/>
      <c r="D235" s="96"/>
      <c r="E235" s="96"/>
      <c r="F235" s="96"/>
      <c r="G235" s="96"/>
    </row>
    <row r="236" spans="1:7" ht="15.75" hidden="1">
      <c r="A236" s="42"/>
      <c r="C236" s="96"/>
      <c r="D236" s="96"/>
      <c r="E236" s="96"/>
      <c r="F236" s="96"/>
      <c r="G236" s="96"/>
    </row>
    <row r="237" spans="1:7" ht="15.75" hidden="1">
      <c r="A237" s="42"/>
      <c r="C237" s="96"/>
      <c r="D237" s="96"/>
      <c r="E237" s="96"/>
      <c r="F237" s="96"/>
      <c r="G237" s="96"/>
    </row>
    <row r="238" spans="1:7" ht="15.75" hidden="1">
      <c r="A238" s="42"/>
      <c r="C238" s="96"/>
      <c r="D238" s="96"/>
      <c r="E238" s="96"/>
      <c r="F238" s="96"/>
      <c r="G238" s="96"/>
    </row>
    <row r="239" spans="1:7" ht="15.75" hidden="1">
      <c r="A239" s="42"/>
      <c r="C239" s="96"/>
      <c r="D239" s="96"/>
      <c r="E239" s="96"/>
      <c r="F239" s="96"/>
      <c r="G239" s="96"/>
    </row>
    <row r="240" spans="1:7" ht="15.75" hidden="1">
      <c r="A240" s="42"/>
      <c r="C240" s="96"/>
      <c r="D240" s="96"/>
      <c r="E240" s="96"/>
      <c r="F240" s="96"/>
      <c r="G240" s="96"/>
    </row>
    <row r="241" spans="1:7" ht="15.75" hidden="1">
      <c r="A241" s="42"/>
      <c r="C241" s="96"/>
      <c r="D241" s="96"/>
      <c r="E241" s="96"/>
      <c r="F241" s="96"/>
      <c r="G241" s="96"/>
    </row>
    <row r="242" spans="1:7" ht="15.75" hidden="1">
      <c r="A242" s="42"/>
      <c r="C242" s="96"/>
      <c r="D242" s="96"/>
      <c r="E242" s="96"/>
      <c r="F242" s="96"/>
      <c r="G242" s="96"/>
    </row>
    <row r="243" spans="1:7" ht="15.75" hidden="1">
      <c r="A243" s="42"/>
      <c r="C243" s="96"/>
      <c r="D243" s="96"/>
      <c r="E243" s="96"/>
      <c r="F243" s="96"/>
      <c r="G243" s="96"/>
    </row>
    <row r="244" spans="1:7" ht="15.75" hidden="1">
      <c r="A244" s="42"/>
      <c r="C244" s="96"/>
      <c r="D244" s="96"/>
      <c r="E244" s="96"/>
      <c r="F244" s="96"/>
      <c r="G244" s="96"/>
    </row>
    <row r="245" spans="1:7" ht="15.75" hidden="1">
      <c r="A245" s="42"/>
      <c r="C245" s="96"/>
      <c r="D245" s="96"/>
      <c r="E245" s="96"/>
      <c r="F245" s="96"/>
      <c r="G245" s="96"/>
    </row>
    <row r="246" spans="1:7" ht="15.75" hidden="1">
      <c r="A246" s="42"/>
      <c r="C246" s="96"/>
      <c r="D246" s="96"/>
      <c r="E246" s="96"/>
      <c r="F246" s="96"/>
      <c r="G246" s="96"/>
    </row>
    <row r="247" spans="1:7" ht="15.75" hidden="1">
      <c r="A247" s="42"/>
      <c r="C247" s="96"/>
      <c r="D247" s="96"/>
      <c r="E247" s="96"/>
      <c r="F247" s="96"/>
      <c r="G247" s="96"/>
    </row>
    <row r="248" spans="1:7" ht="15.75" hidden="1">
      <c r="A248" s="42"/>
      <c r="C248" s="96"/>
      <c r="D248" s="96"/>
      <c r="E248" s="96"/>
      <c r="F248" s="96"/>
      <c r="G248" s="96"/>
    </row>
    <row r="249" spans="1:7" ht="15.75" hidden="1">
      <c r="A249" s="42"/>
      <c r="C249" s="96"/>
      <c r="D249" s="96"/>
      <c r="E249" s="96"/>
      <c r="F249" s="96"/>
      <c r="G249" s="96"/>
    </row>
    <row r="250" spans="1:7" ht="15.75" hidden="1">
      <c r="A250" s="42"/>
      <c r="C250" s="96"/>
      <c r="D250" s="96"/>
      <c r="E250" s="96"/>
      <c r="F250" s="96"/>
      <c r="G250" s="96"/>
    </row>
    <row r="251" spans="1:7" ht="15.75" hidden="1">
      <c r="A251" s="42"/>
      <c r="C251" s="96"/>
      <c r="D251" s="96"/>
      <c r="E251" s="96"/>
      <c r="F251" s="96"/>
      <c r="G251" s="96"/>
    </row>
    <row r="252" spans="1:7" ht="15.75" hidden="1">
      <c r="A252" s="42"/>
      <c r="C252" s="96"/>
      <c r="D252" s="96"/>
      <c r="E252" s="96"/>
      <c r="F252" s="96"/>
      <c r="G252" s="96"/>
    </row>
    <row r="253" spans="1:7" ht="15.75" hidden="1">
      <c r="A253" s="42"/>
      <c r="C253" s="96"/>
      <c r="D253" s="96"/>
      <c r="E253" s="96"/>
      <c r="F253" s="96"/>
      <c r="G253" s="96"/>
    </row>
    <row r="254" spans="1:7" ht="15.75" hidden="1">
      <c r="A254" s="42"/>
      <c r="C254" s="96"/>
      <c r="D254" s="96"/>
      <c r="E254" s="96"/>
      <c r="F254" s="96"/>
      <c r="G254" s="96"/>
    </row>
    <row r="255" spans="1:7" ht="15.75" hidden="1">
      <c r="A255" s="42"/>
      <c r="C255" s="96"/>
      <c r="D255" s="96"/>
      <c r="E255" s="96"/>
      <c r="F255" s="96"/>
      <c r="G255" s="96"/>
    </row>
    <row r="256" spans="1:7" ht="15.75" hidden="1">
      <c r="A256" s="42"/>
      <c r="C256" s="96"/>
      <c r="D256" s="96"/>
      <c r="E256" s="96"/>
      <c r="F256" s="96"/>
      <c r="G256" s="96"/>
    </row>
    <row r="257" spans="1:7" ht="15.75" hidden="1">
      <c r="A257" s="42"/>
      <c r="C257" s="96"/>
      <c r="D257" s="96"/>
      <c r="E257" s="96"/>
      <c r="F257" s="96"/>
      <c r="G257" s="96"/>
    </row>
    <row r="258" spans="1:7" ht="15.75" hidden="1">
      <c r="A258" s="42"/>
      <c r="C258" s="96"/>
      <c r="D258" s="96"/>
      <c r="E258" s="96"/>
      <c r="F258" s="96"/>
      <c r="G258" s="96"/>
    </row>
    <row r="259" spans="1:7" ht="15.75" hidden="1">
      <c r="A259" s="42"/>
      <c r="C259" s="96"/>
      <c r="D259" s="96"/>
      <c r="E259" s="96"/>
      <c r="F259" s="96"/>
      <c r="G259" s="96"/>
    </row>
    <row r="260" spans="1:7" ht="15.75" hidden="1">
      <c r="A260" s="42"/>
      <c r="C260" s="96"/>
      <c r="D260" s="96"/>
      <c r="E260" s="96"/>
      <c r="F260" s="96"/>
      <c r="G260" s="96"/>
    </row>
    <row r="261" spans="1:7" ht="15.75" hidden="1">
      <c r="A261" s="42"/>
      <c r="C261" s="96"/>
      <c r="D261" s="96"/>
      <c r="E261" s="96"/>
      <c r="F261" s="96"/>
      <c r="G261" s="96"/>
    </row>
    <row r="262" spans="1:7" ht="15.75" hidden="1">
      <c r="A262" s="42"/>
      <c r="C262" s="96"/>
      <c r="D262" s="96"/>
      <c r="E262" s="96"/>
      <c r="F262" s="96"/>
      <c r="G262" s="96"/>
    </row>
    <row r="263" spans="1:7" ht="15.75" hidden="1">
      <c r="A263" s="42"/>
      <c r="C263" s="96"/>
      <c r="D263" s="96"/>
      <c r="E263" s="96"/>
      <c r="F263" s="96"/>
      <c r="G263" s="96"/>
    </row>
    <row r="264" spans="1:7" ht="15.75" hidden="1">
      <c r="A264" s="42"/>
      <c r="C264" s="96"/>
      <c r="D264" s="96"/>
      <c r="E264" s="96"/>
      <c r="F264" s="96"/>
      <c r="G264" s="96"/>
    </row>
    <row r="265" spans="1:7" ht="15.75" hidden="1">
      <c r="A265" s="42"/>
      <c r="C265" s="96"/>
      <c r="D265" s="96"/>
      <c r="E265" s="96"/>
      <c r="F265" s="96"/>
      <c r="G265" s="96"/>
    </row>
    <row r="266" spans="1:7" ht="15.75" hidden="1">
      <c r="A266" s="42"/>
      <c r="C266" s="96"/>
      <c r="D266" s="96"/>
      <c r="E266" s="96"/>
      <c r="F266" s="96"/>
      <c r="G266" s="96"/>
    </row>
    <row r="267" spans="1:7" ht="15.75" hidden="1">
      <c r="A267" s="42"/>
      <c r="C267" s="96"/>
      <c r="D267" s="96"/>
      <c r="E267" s="96"/>
      <c r="F267" s="96"/>
      <c r="G267" s="96"/>
    </row>
    <row r="268" spans="1:7" ht="15.75" hidden="1">
      <c r="A268" s="42"/>
      <c r="C268" s="96"/>
      <c r="D268" s="96"/>
      <c r="E268" s="96"/>
      <c r="F268" s="96"/>
      <c r="G268" s="96"/>
    </row>
    <row r="269" spans="1:7" ht="15.75" hidden="1">
      <c r="A269" s="42"/>
    </row>
    <row r="270" spans="1:7" ht="15.75" hidden="1">
      <c r="A270" s="42"/>
    </row>
    <row r="271" spans="1:7" ht="15.75" hidden="1">
      <c r="A271" s="42"/>
    </row>
    <row r="272" spans="1:7" ht="15.75" hidden="1">
      <c r="A272" s="42"/>
    </row>
    <row r="273" spans="1:1" ht="15.75" hidden="1">
      <c r="A273" s="42"/>
    </row>
    <row r="274" spans="1:1" ht="15.75" hidden="1">
      <c r="A274" s="42"/>
    </row>
    <row r="275" spans="1:1" ht="15.75" hidden="1">
      <c r="A275" s="42"/>
    </row>
    <row r="276" spans="1:1" ht="15.75" hidden="1">
      <c r="A276" s="42"/>
    </row>
    <row r="277" spans="1:1" ht="15.75" hidden="1">
      <c r="A277" s="42"/>
    </row>
    <row r="278" spans="1:1" ht="15.75" hidden="1">
      <c r="A278" s="42"/>
    </row>
    <row r="279" spans="1:1" ht="15.75" hidden="1">
      <c r="A279" s="42"/>
    </row>
    <row r="280" spans="1:1" ht="15.75" hidden="1">
      <c r="A280" s="42"/>
    </row>
    <row r="281" spans="1:1" ht="15.75" hidden="1">
      <c r="A281" s="42"/>
    </row>
    <row r="282" spans="1:1" ht="15.75" hidden="1">
      <c r="A282" s="42"/>
    </row>
    <row r="283" spans="1:1" ht="15.75" hidden="1">
      <c r="A283" s="42"/>
    </row>
    <row r="284" spans="1:1" ht="15.75" hidden="1">
      <c r="A284" s="42"/>
    </row>
    <row r="285" spans="1:1" ht="15.75" hidden="1">
      <c r="A285" s="42"/>
    </row>
    <row r="286" spans="1:1" ht="15.75" hidden="1">
      <c r="A286" s="42"/>
    </row>
    <row r="287" spans="1:1" ht="15.75" hidden="1">
      <c r="A287" s="42"/>
    </row>
    <row r="288" spans="1:1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</sheetData>
  <mergeCells count="4">
    <mergeCell ref="A2:P2"/>
    <mergeCell ref="A3:P3"/>
    <mergeCell ref="A4:P4"/>
    <mergeCell ref="A5:P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WVX653"/>
  <sheetViews>
    <sheetView zoomScale="50" workbookViewId="0">
      <selection activeCell="E13" sqref="E13"/>
    </sheetView>
  </sheetViews>
  <sheetFormatPr defaultColWidth="0" defaultRowHeight="12.75" zeroHeight="1"/>
  <cols>
    <col min="1" max="1" width="51.140625" style="43" customWidth="1"/>
    <col min="2" max="15" width="11.85546875" style="24" customWidth="1"/>
    <col min="16" max="16" width="9.85546875" style="24" customWidth="1"/>
    <col min="17" max="256" width="9.140625" style="24" hidden="1"/>
    <col min="257" max="257" width="51.140625" style="24" hidden="1"/>
    <col min="258" max="270" width="10.42578125" style="24" hidden="1"/>
    <col min="271" max="271" width="12.7109375" style="24" hidden="1"/>
    <col min="272" max="272" width="9.85546875" style="24" hidden="1"/>
    <col min="273" max="512" width="9.140625" style="24" hidden="1"/>
    <col min="513" max="513" width="51.140625" style="24" hidden="1"/>
    <col min="514" max="526" width="10.42578125" style="24" hidden="1"/>
    <col min="527" max="527" width="12.7109375" style="24" hidden="1"/>
    <col min="528" max="528" width="9.85546875" style="24" hidden="1"/>
    <col min="529" max="768" width="9.140625" style="24" hidden="1"/>
    <col min="769" max="769" width="51.140625" style="24" hidden="1"/>
    <col min="770" max="782" width="10.42578125" style="24" hidden="1"/>
    <col min="783" max="783" width="12.7109375" style="24" hidden="1"/>
    <col min="784" max="784" width="9.85546875" style="24" hidden="1"/>
    <col min="785" max="1024" width="9.140625" style="24" hidden="1"/>
    <col min="1025" max="1025" width="51.140625" style="24" hidden="1"/>
    <col min="1026" max="1038" width="10.42578125" style="24" hidden="1"/>
    <col min="1039" max="1039" width="12.7109375" style="24" hidden="1"/>
    <col min="1040" max="1040" width="9.85546875" style="24" hidden="1"/>
    <col min="1041" max="1280" width="9.140625" style="24" hidden="1"/>
    <col min="1281" max="1281" width="51.140625" style="24" hidden="1"/>
    <col min="1282" max="1294" width="10.42578125" style="24" hidden="1"/>
    <col min="1295" max="1295" width="12.7109375" style="24" hidden="1"/>
    <col min="1296" max="1296" width="9.85546875" style="24" hidden="1"/>
    <col min="1297" max="1536" width="9.140625" style="24" hidden="1"/>
    <col min="1537" max="1537" width="51.140625" style="24" hidden="1"/>
    <col min="1538" max="1550" width="10.42578125" style="24" hidden="1"/>
    <col min="1551" max="1551" width="12.7109375" style="24" hidden="1"/>
    <col min="1552" max="1552" width="9.85546875" style="24" hidden="1"/>
    <col min="1553" max="1792" width="9.140625" style="24" hidden="1"/>
    <col min="1793" max="1793" width="51.140625" style="24" hidden="1"/>
    <col min="1794" max="1806" width="10.42578125" style="24" hidden="1"/>
    <col min="1807" max="1807" width="12.7109375" style="24" hidden="1"/>
    <col min="1808" max="1808" width="9.85546875" style="24" hidden="1"/>
    <col min="1809" max="2048" width="9.140625" style="24" hidden="1"/>
    <col min="2049" max="2049" width="51.140625" style="24" hidden="1"/>
    <col min="2050" max="2062" width="10.42578125" style="24" hidden="1"/>
    <col min="2063" max="2063" width="12.7109375" style="24" hidden="1"/>
    <col min="2064" max="2064" width="9.85546875" style="24" hidden="1"/>
    <col min="2065" max="2304" width="9.140625" style="24" hidden="1"/>
    <col min="2305" max="2305" width="51.140625" style="24" hidden="1"/>
    <col min="2306" max="2318" width="10.42578125" style="24" hidden="1"/>
    <col min="2319" max="2319" width="12.7109375" style="24" hidden="1"/>
    <col min="2320" max="2320" width="9.85546875" style="24" hidden="1"/>
    <col min="2321" max="2560" width="9.140625" style="24" hidden="1"/>
    <col min="2561" max="2561" width="51.140625" style="24" hidden="1"/>
    <col min="2562" max="2574" width="10.42578125" style="24" hidden="1"/>
    <col min="2575" max="2575" width="12.7109375" style="24" hidden="1"/>
    <col min="2576" max="2576" width="9.85546875" style="24" hidden="1"/>
    <col min="2577" max="2816" width="9.140625" style="24" hidden="1"/>
    <col min="2817" max="2817" width="51.140625" style="24" hidden="1"/>
    <col min="2818" max="2830" width="10.42578125" style="24" hidden="1"/>
    <col min="2831" max="2831" width="12.7109375" style="24" hidden="1"/>
    <col min="2832" max="2832" width="9.85546875" style="24" hidden="1"/>
    <col min="2833" max="3072" width="9.140625" style="24" hidden="1"/>
    <col min="3073" max="3073" width="51.140625" style="24" hidden="1"/>
    <col min="3074" max="3086" width="10.42578125" style="24" hidden="1"/>
    <col min="3087" max="3087" width="12.7109375" style="24" hidden="1"/>
    <col min="3088" max="3088" width="9.85546875" style="24" hidden="1"/>
    <col min="3089" max="3328" width="9.140625" style="24" hidden="1"/>
    <col min="3329" max="3329" width="51.140625" style="24" hidden="1"/>
    <col min="3330" max="3342" width="10.42578125" style="24" hidden="1"/>
    <col min="3343" max="3343" width="12.7109375" style="24" hidden="1"/>
    <col min="3344" max="3344" width="9.85546875" style="24" hidden="1"/>
    <col min="3345" max="3584" width="9.140625" style="24" hidden="1"/>
    <col min="3585" max="3585" width="51.140625" style="24" hidden="1"/>
    <col min="3586" max="3598" width="10.42578125" style="24" hidden="1"/>
    <col min="3599" max="3599" width="12.7109375" style="24" hidden="1"/>
    <col min="3600" max="3600" width="9.85546875" style="24" hidden="1"/>
    <col min="3601" max="3840" width="9.140625" style="24" hidden="1"/>
    <col min="3841" max="3841" width="51.140625" style="24" hidden="1"/>
    <col min="3842" max="3854" width="10.42578125" style="24" hidden="1"/>
    <col min="3855" max="3855" width="12.7109375" style="24" hidden="1"/>
    <col min="3856" max="3856" width="9.85546875" style="24" hidden="1"/>
    <col min="3857" max="4096" width="9.140625" style="24" hidden="1"/>
    <col min="4097" max="4097" width="51.140625" style="24" hidden="1"/>
    <col min="4098" max="4110" width="10.42578125" style="24" hidden="1"/>
    <col min="4111" max="4111" width="12.7109375" style="24" hidden="1"/>
    <col min="4112" max="4112" width="9.85546875" style="24" hidden="1"/>
    <col min="4113" max="4352" width="9.140625" style="24" hidden="1"/>
    <col min="4353" max="4353" width="51.140625" style="24" hidden="1"/>
    <col min="4354" max="4366" width="10.42578125" style="24" hidden="1"/>
    <col min="4367" max="4367" width="12.7109375" style="24" hidden="1"/>
    <col min="4368" max="4368" width="9.85546875" style="24" hidden="1"/>
    <col min="4369" max="4608" width="9.140625" style="24" hidden="1"/>
    <col min="4609" max="4609" width="51.140625" style="24" hidden="1"/>
    <col min="4610" max="4622" width="10.42578125" style="24" hidden="1"/>
    <col min="4623" max="4623" width="12.7109375" style="24" hidden="1"/>
    <col min="4624" max="4624" width="9.85546875" style="24" hidden="1"/>
    <col min="4625" max="4864" width="9.140625" style="24" hidden="1"/>
    <col min="4865" max="4865" width="51.140625" style="24" hidden="1"/>
    <col min="4866" max="4878" width="10.42578125" style="24" hidden="1"/>
    <col min="4879" max="4879" width="12.7109375" style="24" hidden="1"/>
    <col min="4880" max="4880" width="9.85546875" style="24" hidden="1"/>
    <col min="4881" max="5120" width="9.140625" style="24" hidden="1"/>
    <col min="5121" max="5121" width="51.140625" style="24" hidden="1"/>
    <col min="5122" max="5134" width="10.42578125" style="24" hidden="1"/>
    <col min="5135" max="5135" width="12.7109375" style="24" hidden="1"/>
    <col min="5136" max="5136" width="9.85546875" style="24" hidden="1"/>
    <col min="5137" max="5376" width="9.140625" style="24" hidden="1"/>
    <col min="5377" max="5377" width="51.140625" style="24" hidden="1"/>
    <col min="5378" max="5390" width="10.42578125" style="24" hidden="1"/>
    <col min="5391" max="5391" width="12.7109375" style="24" hidden="1"/>
    <col min="5392" max="5392" width="9.85546875" style="24" hidden="1"/>
    <col min="5393" max="5632" width="9.140625" style="24" hidden="1"/>
    <col min="5633" max="5633" width="51.140625" style="24" hidden="1"/>
    <col min="5634" max="5646" width="10.42578125" style="24" hidden="1"/>
    <col min="5647" max="5647" width="12.7109375" style="24" hidden="1"/>
    <col min="5648" max="5648" width="9.85546875" style="24" hidden="1"/>
    <col min="5649" max="5888" width="9.140625" style="24" hidden="1"/>
    <col min="5889" max="5889" width="51.140625" style="24" hidden="1"/>
    <col min="5890" max="5902" width="10.42578125" style="24" hidden="1"/>
    <col min="5903" max="5903" width="12.7109375" style="24" hidden="1"/>
    <col min="5904" max="5904" width="9.85546875" style="24" hidden="1"/>
    <col min="5905" max="6144" width="9.140625" style="24" hidden="1"/>
    <col min="6145" max="6145" width="51.140625" style="24" hidden="1"/>
    <col min="6146" max="6158" width="10.42578125" style="24" hidden="1"/>
    <col min="6159" max="6159" width="12.7109375" style="24" hidden="1"/>
    <col min="6160" max="6160" width="9.85546875" style="24" hidden="1"/>
    <col min="6161" max="6400" width="9.140625" style="24" hidden="1"/>
    <col min="6401" max="6401" width="51.140625" style="24" hidden="1"/>
    <col min="6402" max="6414" width="10.42578125" style="24" hidden="1"/>
    <col min="6415" max="6415" width="12.7109375" style="24" hidden="1"/>
    <col min="6416" max="6416" width="9.85546875" style="24" hidden="1"/>
    <col min="6417" max="6656" width="9.140625" style="24" hidden="1"/>
    <col min="6657" max="6657" width="51.140625" style="24" hidden="1"/>
    <col min="6658" max="6670" width="10.42578125" style="24" hidden="1"/>
    <col min="6671" max="6671" width="12.7109375" style="24" hidden="1"/>
    <col min="6672" max="6672" width="9.85546875" style="24" hidden="1"/>
    <col min="6673" max="6912" width="9.140625" style="24" hidden="1"/>
    <col min="6913" max="6913" width="51.140625" style="24" hidden="1"/>
    <col min="6914" max="6926" width="10.42578125" style="24" hidden="1"/>
    <col min="6927" max="6927" width="12.7109375" style="24" hidden="1"/>
    <col min="6928" max="6928" width="9.85546875" style="24" hidden="1"/>
    <col min="6929" max="7168" width="9.140625" style="24" hidden="1"/>
    <col min="7169" max="7169" width="51.140625" style="24" hidden="1"/>
    <col min="7170" max="7182" width="10.42578125" style="24" hidden="1"/>
    <col min="7183" max="7183" width="12.7109375" style="24" hidden="1"/>
    <col min="7184" max="7184" width="9.85546875" style="24" hidden="1"/>
    <col min="7185" max="7424" width="9.140625" style="24" hidden="1"/>
    <col min="7425" max="7425" width="51.140625" style="24" hidden="1"/>
    <col min="7426" max="7438" width="10.42578125" style="24" hidden="1"/>
    <col min="7439" max="7439" width="12.7109375" style="24" hidden="1"/>
    <col min="7440" max="7440" width="9.85546875" style="24" hidden="1"/>
    <col min="7441" max="7680" width="9.140625" style="24" hidden="1"/>
    <col min="7681" max="7681" width="51.140625" style="24" hidden="1"/>
    <col min="7682" max="7694" width="10.42578125" style="24" hidden="1"/>
    <col min="7695" max="7695" width="12.7109375" style="24" hidden="1"/>
    <col min="7696" max="7696" width="9.85546875" style="24" hidden="1"/>
    <col min="7697" max="7936" width="9.140625" style="24" hidden="1"/>
    <col min="7937" max="7937" width="51.140625" style="24" hidden="1"/>
    <col min="7938" max="7950" width="10.42578125" style="24" hidden="1"/>
    <col min="7951" max="7951" width="12.7109375" style="24" hidden="1"/>
    <col min="7952" max="7952" width="9.85546875" style="24" hidden="1"/>
    <col min="7953" max="8192" width="9.140625" style="24" hidden="1"/>
    <col min="8193" max="8193" width="51.140625" style="24" hidden="1"/>
    <col min="8194" max="8206" width="10.42578125" style="24" hidden="1"/>
    <col min="8207" max="8207" width="12.7109375" style="24" hidden="1"/>
    <col min="8208" max="8208" width="9.85546875" style="24" hidden="1"/>
    <col min="8209" max="8448" width="9.140625" style="24" hidden="1"/>
    <col min="8449" max="8449" width="51.140625" style="24" hidden="1"/>
    <col min="8450" max="8462" width="10.42578125" style="24" hidden="1"/>
    <col min="8463" max="8463" width="12.7109375" style="24" hidden="1"/>
    <col min="8464" max="8464" width="9.85546875" style="24" hidden="1"/>
    <col min="8465" max="8704" width="9.140625" style="24" hidden="1"/>
    <col min="8705" max="8705" width="51.140625" style="24" hidden="1"/>
    <col min="8706" max="8718" width="10.42578125" style="24" hidden="1"/>
    <col min="8719" max="8719" width="12.7109375" style="24" hidden="1"/>
    <col min="8720" max="8720" width="9.85546875" style="24" hidden="1"/>
    <col min="8721" max="8960" width="9.140625" style="24" hidden="1"/>
    <col min="8961" max="8961" width="51.140625" style="24" hidden="1"/>
    <col min="8962" max="8974" width="10.42578125" style="24" hidden="1"/>
    <col min="8975" max="8975" width="12.7109375" style="24" hidden="1"/>
    <col min="8976" max="8976" width="9.85546875" style="24" hidden="1"/>
    <col min="8977" max="9216" width="9.140625" style="24" hidden="1"/>
    <col min="9217" max="9217" width="51.140625" style="24" hidden="1"/>
    <col min="9218" max="9230" width="10.42578125" style="24" hidden="1"/>
    <col min="9231" max="9231" width="12.7109375" style="24" hidden="1"/>
    <col min="9232" max="9232" width="9.85546875" style="24" hidden="1"/>
    <col min="9233" max="9472" width="9.140625" style="24" hidden="1"/>
    <col min="9473" max="9473" width="51.140625" style="24" hidden="1"/>
    <col min="9474" max="9486" width="10.42578125" style="24" hidden="1"/>
    <col min="9487" max="9487" width="12.7109375" style="24" hidden="1"/>
    <col min="9488" max="9488" width="9.85546875" style="24" hidden="1"/>
    <col min="9489" max="9728" width="9.140625" style="24" hidden="1"/>
    <col min="9729" max="9729" width="51.140625" style="24" hidden="1"/>
    <col min="9730" max="9742" width="10.42578125" style="24" hidden="1"/>
    <col min="9743" max="9743" width="12.7109375" style="24" hidden="1"/>
    <col min="9744" max="9744" width="9.85546875" style="24" hidden="1"/>
    <col min="9745" max="9984" width="9.140625" style="24" hidden="1"/>
    <col min="9985" max="9985" width="51.140625" style="24" hidden="1"/>
    <col min="9986" max="9998" width="10.42578125" style="24" hidden="1"/>
    <col min="9999" max="9999" width="12.7109375" style="24" hidden="1"/>
    <col min="10000" max="10000" width="9.85546875" style="24" hidden="1"/>
    <col min="10001" max="10240" width="9.140625" style="24" hidden="1"/>
    <col min="10241" max="10241" width="51.140625" style="24" hidden="1"/>
    <col min="10242" max="10254" width="10.42578125" style="24" hidden="1"/>
    <col min="10255" max="10255" width="12.7109375" style="24" hidden="1"/>
    <col min="10256" max="10256" width="9.85546875" style="24" hidden="1"/>
    <col min="10257" max="10496" width="9.140625" style="24" hidden="1"/>
    <col min="10497" max="10497" width="51.140625" style="24" hidden="1"/>
    <col min="10498" max="10510" width="10.42578125" style="24" hidden="1"/>
    <col min="10511" max="10511" width="12.7109375" style="24" hidden="1"/>
    <col min="10512" max="10512" width="9.85546875" style="24" hidden="1"/>
    <col min="10513" max="10752" width="9.140625" style="24" hidden="1"/>
    <col min="10753" max="10753" width="51.140625" style="24" hidden="1"/>
    <col min="10754" max="10766" width="10.42578125" style="24" hidden="1"/>
    <col min="10767" max="10767" width="12.7109375" style="24" hidden="1"/>
    <col min="10768" max="10768" width="9.85546875" style="24" hidden="1"/>
    <col min="10769" max="11008" width="9.140625" style="24" hidden="1"/>
    <col min="11009" max="11009" width="51.140625" style="24" hidden="1"/>
    <col min="11010" max="11022" width="10.42578125" style="24" hidden="1"/>
    <col min="11023" max="11023" width="12.7109375" style="24" hidden="1"/>
    <col min="11024" max="11024" width="9.85546875" style="24" hidden="1"/>
    <col min="11025" max="11264" width="9.140625" style="24" hidden="1"/>
    <col min="11265" max="11265" width="51.140625" style="24" hidden="1"/>
    <col min="11266" max="11278" width="10.42578125" style="24" hidden="1"/>
    <col min="11279" max="11279" width="12.7109375" style="24" hidden="1"/>
    <col min="11280" max="11280" width="9.85546875" style="24" hidden="1"/>
    <col min="11281" max="11520" width="9.140625" style="24" hidden="1"/>
    <col min="11521" max="11521" width="51.140625" style="24" hidden="1"/>
    <col min="11522" max="11534" width="10.42578125" style="24" hidden="1"/>
    <col min="11535" max="11535" width="12.7109375" style="24" hidden="1"/>
    <col min="11536" max="11536" width="9.85546875" style="24" hidden="1"/>
    <col min="11537" max="11776" width="9.140625" style="24" hidden="1"/>
    <col min="11777" max="11777" width="51.140625" style="24" hidden="1"/>
    <col min="11778" max="11790" width="10.42578125" style="24" hidden="1"/>
    <col min="11791" max="11791" width="12.7109375" style="24" hidden="1"/>
    <col min="11792" max="11792" width="9.85546875" style="24" hidden="1"/>
    <col min="11793" max="12032" width="9.140625" style="24" hidden="1"/>
    <col min="12033" max="12033" width="51.140625" style="24" hidden="1"/>
    <col min="12034" max="12046" width="10.42578125" style="24" hidden="1"/>
    <col min="12047" max="12047" width="12.7109375" style="24" hidden="1"/>
    <col min="12048" max="12048" width="9.85546875" style="24" hidden="1"/>
    <col min="12049" max="12288" width="9.140625" style="24" hidden="1"/>
    <col min="12289" max="12289" width="51.140625" style="24" hidden="1"/>
    <col min="12290" max="12302" width="10.42578125" style="24" hidden="1"/>
    <col min="12303" max="12303" width="12.7109375" style="24" hidden="1"/>
    <col min="12304" max="12304" width="9.85546875" style="24" hidden="1"/>
    <col min="12305" max="12544" width="9.140625" style="24" hidden="1"/>
    <col min="12545" max="12545" width="51.140625" style="24" hidden="1"/>
    <col min="12546" max="12558" width="10.42578125" style="24" hidden="1"/>
    <col min="12559" max="12559" width="12.7109375" style="24" hidden="1"/>
    <col min="12560" max="12560" width="9.85546875" style="24" hidden="1"/>
    <col min="12561" max="12800" width="9.140625" style="24" hidden="1"/>
    <col min="12801" max="12801" width="51.140625" style="24" hidden="1"/>
    <col min="12802" max="12814" width="10.42578125" style="24" hidden="1"/>
    <col min="12815" max="12815" width="12.7109375" style="24" hidden="1"/>
    <col min="12816" max="12816" width="9.85546875" style="24" hidden="1"/>
    <col min="12817" max="13056" width="9.140625" style="24" hidden="1"/>
    <col min="13057" max="13057" width="51.140625" style="24" hidden="1"/>
    <col min="13058" max="13070" width="10.42578125" style="24" hidden="1"/>
    <col min="13071" max="13071" width="12.7109375" style="24" hidden="1"/>
    <col min="13072" max="13072" width="9.85546875" style="24" hidden="1"/>
    <col min="13073" max="13312" width="9.140625" style="24" hidden="1"/>
    <col min="13313" max="13313" width="51.140625" style="24" hidden="1"/>
    <col min="13314" max="13326" width="10.42578125" style="24" hidden="1"/>
    <col min="13327" max="13327" width="12.7109375" style="24" hidden="1"/>
    <col min="13328" max="13328" width="9.85546875" style="24" hidden="1"/>
    <col min="13329" max="13568" width="9.140625" style="24" hidden="1"/>
    <col min="13569" max="13569" width="51.140625" style="24" hidden="1"/>
    <col min="13570" max="13582" width="10.42578125" style="24" hidden="1"/>
    <col min="13583" max="13583" width="12.7109375" style="24" hidden="1"/>
    <col min="13584" max="13584" width="9.85546875" style="24" hidden="1"/>
    <col min="13585" max="13824" width="9.140625" style="24" hidden="1"/>
    <col min="13825" max="13825" width="51.140625" style="24" hidden="1"/>
    <col min="13826" max="13838" width="10.42578125" style="24" hidden="1"/>
    <col min="13839" max="13839" width="12.7109375" style="24" hidden="1"/>
    <col min="13840" max="13840" width="9.85546875" style="24" hidden="1"/>
    <col min="13841" max="14080" width="9.140625" style="24" hidden="1"/>
    <col min="14081" max="14081" width="51.140625" style="24" hidden="1"/>
    <col min="14082" max="14094" width="10.42578125" style="24" hidden="1"/>
    <col min="14095" max="14095" width="12.7109375" style="24" hidden="1"/>
    <col min="14096" max="14096" width="9.85546875" style="24" hidden="1"/>
    <col min="14097" max="14336" width="9.140625" style="24" hidden="1"/>
    <col min="14337" max="14337" width="51.140625" style="24" hidden="1"/>
    <col min="14338" max="14350" width="10.42578125" style="24" hidden="1"/>
    <col min="14351" max="14351" width="12.7109375" style="24" hidden="1"/>
    <col min="14352" max="14352" width="9.85546875" style="24" hidden="1"/>
    <col min="14353" max="14592" width="9.140625" style="24" hidden="1"/>
    <col min="14593" max="14593" width="51.140625" style="24" hidden="1"/>
    <col min="14594" max="14606" width="10.42578125" style="24" hidden="1"/>
    <col min="14607" max="14607" width="12.7109375" style="24" hidden="1"/>
    <col min="14608" max="14608" width="9.85546875" style="24" hidden="1"/>
    <col min="14609" max="14848" width="9.140625" style="24" hidden="1"/>
    <col min="14849" max="14849" width="51.140625" style="24" hidden="1"/>
    <col min="14850" max="14862" width="10.42578125" style="24" hidden="1"/>
    <col min="14863" max="14863" width="12.7109375" style="24" hidden="1"/>
    <col min="14864" max="14864" width="9.85546875" style="24" hidden="1"/>
    <col min="14865" max="15104" width="9.140625" style="24" hidden="1"/>
    <col min="15105" max="15105" width="51.140625" style="24" hidden="1"/>
    <col min="15106" max="15118" width="10.42578125" style="24" hidden="1"/>
    <col min="15119" max="15119" width="12.7109375" style="24" hidden="1"/>
    <col min="15120" max="15120" width="9.85546875" style="24" hidden="1"/>
    <col min="15121" max="15360" width="9.140625" style="24" hidden="1"/>
    <col min="15361" max="15361" width="51.140625" style="24" hidden="1"/>
    <col min="15362" max="15374" width="10.42578125" style="24" hidden="1"/>
    <col min="15375" max="15375" width="12.7109375" style="24" hidden="1"/>
    <col min="15376" max="15376" width="9.85546875" style="24" hidden="1"/>
    <col min="15377" max="15616" width="9.140625" style="24" hidden="1"/>
    <col min="15617" max="15617" width="51.140625" style="24" hidden="1"/>
    <col min="15618" max="15630" width="10.42578125" style="24" hidden="1"/>
    <col min="15631" max="15631" width="12.7109375" style="24" hidden="1"/>
    <col min="15632" max="15632" width="9.85546875" style="24" hidden="1"/>
    <col min="15633" max="15872" width="9.140625" style="24" hidden="1"/>
    <col min="15873" max="15873" width="51.140625" style="24" hidden="1"/>
    <col min="15874" max="15886" width="10.42578125" style="24" hidden="1"/>
    <col min="15887" max="15887" width="12.7109375" style="24" hidden="1"/>
    <col min="15888" max="15888" width="9.85546875" style="24" hidden="1"/>
    <col min="15889" max="16128" width="9.140625" style="24" hidden="1"/>
    <col min="16129" max="16129" width="51.140625" style="24" hidden="1"/>
    <col min="16130" max="16142" width="10.42578125" style="24" hidden="1"/>
    <col min="16143" max="16143" width="12.7109375" style="24" hidden="1"/>
    <col min="16144" max="16144" width="9.85546875" style="24" hidden="1"/>
    <col min="16145" max="16384" width="9.140625" style="24" hidden="1"/>
  </cols>
  <sheetData>
    <row r="1" spans="1:26" s="4" customFormat="1" ht="3.75" customHeight="1">
      <c r="A1" s="220"/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221"/>
      <c r="M1" s="221"/>
      <c r="N1" s="221"/>
      <c r="O1" s="221"/>
      <c r="P1" s="221"/>
    </row>
    <row r="2" spans="1:26" s="4" customFormat="1" ht="39" customHeight="1">
      <c r="A2" s="222" t="s">
        <v>0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2"/>
    </row>
    <row r="3" spans="1:26" s="4" customFormat="1" ht="24.95" customHeight="1">
      <c r="A3" s="222" t="s">
        <v>241</v>
      </c>
      <c r="B3" s="222"/>
      <c r="C3" s="222"/>
      <c r="D3" s="222"/>
      <c r="E3" s="222"/>
      <c r="F3" s="222"/>
      <c r="G3" s="222"/>
      <c r="H3" s="222"/>
      <c r="I3" s="222"/>
      <c r="J3" s="222"/>
      <c r="K3" s="222"/>
      <c r="L3" s="222"/>
      <c r="M3" s="222"/>
      <c r="N3" s="222"/>
      <c r="O3" s="222"/>
      <c r="P3" s="222"/>
    </row>
    <row r="4" spans="1:26" s="4" customFormat="1" ht="24.95" customHeight="1">
      <c r="A4" s="222" t="s">
        <v>2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</row>
    <row r="5" spans="1:26" s="4" customFormat="1" ht="39" customHeight="1">
      <c r="A5" s="246" t="s">
        <v>3</v>
      </c>
      <c r="B5" s="246"/>
      <c r="C5" s="246"/>
      <c r="D5" s="246"/>
      <c r="E5" s="246"/>
      <c r="F5" s="246"/>
      <c r="G5" s="246"/>
      <c r="H5" s="246"/>
      <c r="I5" s="246"/>
      <c r="J5" s="246"/>
      <c r="K5" s="246"/>
      <c r="L5" s="246"/>
      <c r="M5" s="246"/>
      <c r="N5" s="246"/>
      <c r="O5" s="246"/>
      <c r="P5" s="246"/>
    </row>
    <row r="6" spans="1:26" ht="7.5" customHeight="1">
      <c r="A6" s="184"/>
    </row>
    <row r="7" spans="1:26" ht="24" customHeight="1">
      <c r="A7" s="185"/>
      <c r="B7" s="224"/>
      <c r="C7" s="186"/>
      <c r="D7" s="186"/>
      <c r="E7" s="186"/>
      <c r="F7" s="186"/>
      <c r="G7" s="186"/>
      <c r="H7" s="187"/>
      <c r="I7" s="187"/>
      <c r="J7" s="187"/>
      <c r="K7" s="188"/>
      <c r="L7" s="187"/>
      <c r="M7" s="187"/>
      <c r="N7" s="187"/>
      <c r="O7" s="187"/>
      <c r="P7" s="188"/>
    </row>
    <row r="8" spans="1:26" ht="36.75" customHeight="1">
      <c r="A8" s="225" t="s">
        <v>221</v>
      </c>
      <c r="B8" s="225" t="s">
        <v>57</v>
      </c>
      <c r="C8" s="225" t="s">
        <v>63</v>
      </c>
      <c r="D8" s="225" t="s">
        <v>242</v>
      </c>
      <c r="E8" s="225" t="s">
        <v>243</v>
      </c>
      <c r="F8" s="225" t="s">
        <v>244</v>
      </c>
      <c r="G8" s="225" t="s">
        <v>66</v>
      </c>
      <c r="H8" s="225" t="s">
        <v>64</v>
      </c>
      <c r="I8" s="225" t="s">
        <v>65</v>
      </c>
      <c r="J8" s="225" t="s">
        <v>60</v>
      </c>
      <c r="K8" s="225" t="s">
        <v>61</v>
      </c>
      <c r="L8" s="225" t="s">
        <v>67</v>
      </c>
      <c r="M8" s="225" t="s">
        <v>68</v>
      </c>
      <c r="N8" s="225" t="s">
        <v>69</v>
      </c>
      <c r="O8" s="226" t="s">
        <v>200</v>
      </c>
      <c r="P8" s="227" t="s">
        <v>15</v>
      </c>
      <c r="Y8" s="24">
        <v>1</v>
      </c>
      <c r="Z8" s="24">
        <v>1</v>
      </c>
    </row>
    <row r="9" spans="1:26" ht="30" customHeight="1">
      <c r="A9" s="192" t="s">
        <v>222</v>
      </c>
      <c r="B9" s="192">
        <v>11437.117962599999</v>
      </c>
      <c r="C9" s="193">
        <v>2799.4613508000002</v>
      </c>
      <c r="D9" s="193">
        <v>6802.8074699999997</v>
      </c>
      <c r="E9" s="193">
        <v>6141.6754600000004</v>
      </c>
      <c r="F9" s="193">
        <v>1227.2371367999999</v>
      </c>
      <c r="G9" s="193">
        <v>9172.78586</v>
      </c>
      <c r="H9" s="192">
        <v>4020.5254951999996</v>
      </c>
      <c r="I9" s="192">
        <v>0</v>
      </c>
      <c r="J9" s="192">
        <v>216.09</v>
      </c>
      <c r="K9" s="192">
        <v>783.42571999999996</v>
      </c>
      <c r="L9" s="192">
        <v>633.87943000000007</v>
      </c>
      <c r="M9" s="192">
        <v>39.633199999999995</v>
      </c>
      <c r="N9" s="192">
        <v>706.29024079999999</v>
      </c>
      <c r="O9" s="192">
        <f t="shared" ref="O9:O27" si="0">SUM(B9:N9)</f>
        <v>43980.929326199992</v>
      </c>
      <c r="P9" s="228">
        <f>+O9/$O$27</f>
        <v>4.4976008436919618E-3</v>
      </c>
    </row>
    <row r="10" spans="1:26" ht="30" customHeight="1">
      <c r="A10" s="192" t="s">
        <v>223</v>
      </c>
      <c r="B10" s="192">
        <v>1.0495999999999999</v>
      </c>
      <c r="C10" s="193">
        <v>71.572059999999993</v>
      </c>
      <c r="D10" s="193">
        <v>33.043610000000001</v>
      </c>
      <c r="E10" s="193">
        <v>116.67278</v>
      </c>
      <c r="F10" s="193">
        <v>35</v>
      </c>
      <c r="G10" s="193">
        <v>169.89549</v>
      </c>
      <c r="H10" s="192">
        <v>429.7960008</v>
      </c>
      <c r="I10" s="192">
        <v>0</v>
      </c>
      <c r="J10" s="192">
        <v>0</v>
      </c>
      <c r="K10" s="192">
        <v>0</v>
      </c>
      <c r="L10" s="192">
        <v>0</v>
      </c>
      <c r="M10" s="192">
        <v>0</v>
      </c>
      <c r="N10" s="192">
        <v>16.824060000000003</v>
      </c>
      <c r="O10" s="192">
        <f t="shared" si="0"/>
        <v>873.85360079999998</v>
      </c>
      <c r="P10" s="228">
        <f t="shared" ref="P10:P27" si="1">+O10/$O$27</f>
        <v>8.9362474882495092E-5</v>
      </c>
    </row>
    <row r="11" spans="1:26" ht="30" customHeight="1">
      <c r="A11" s="192" t="s">
        <v>224</v>
      </c>
      <c r="B11" s="192">
        <v>4716.7304537999999</v>
      </c>
      <c r="C11" s="193">
        <v>28617.119573399999</v>
      </c>
      <c r="D11" s="193">
        <v>96009.539056199996</v>
      </c>
      <c r="E11" s="193">
        <v>186085.8893218</v>
      </c>
      <c r="F11" s="193">
        <v>106087.92563320001</v>
      </c>
      <c r="G11" s="193">
        <v>44504.915305800001</v>
      </c>
      <c r="H11" s="192">
        <v>10502.039212400001</v>
      </c>
      <c r="I11" s="192">
        <v>0</v>
      </c>
      <c r="J11" s="192">
        <v>343</v>
      </c>
      <c r="K11" s="192">
        <v>27910.938999999998</v>
      </c>
      <c r="L11" s="192">
        <v>0</v>
      </c>
      <c r="M11" s="192">
        <v>0</v>
      </c>
      <c r="N11" s="192">
        <v>3.5605500000000001</v>
      </c>
      <c r="O11" s="192">
        <f t="shared" si="0"/>
        <v>504781.65810659993</v>
      </c>
      <c r="P11" s="228">
        <f t="shared" si="1"/>
        <v>5.1620246460504442E-2</v>
      </c>
    </row>
    <row r="12" spans="1:26" ht="30" customHeight="1">
      <c r="A12" s="192" t="s">
        <v>225</v>
      </c>
      <c r="B12" s="192">
        <v>25519.767970199999</v>
      </c>
      <c r="C12" s="193">
        <v>6428.5508200000004</v>
      </c>
      <c r="D12" s="193">
        <v>897.81448999999998</v>
      </c>
      <c r="E12" s="193">
        <v>93565.107120000001</v>
      </c>
      <c r="F12" s="193">
        <v>173043.69944999999</v>
      </c>
      <c r="G12" s="193">
        <v>28181.45695</v>
      </c>
      <c r="H12" s="192">
        <v>105.88128740000001</v>
      </c>
      <c r="I12" s="192">
        <v>0</v>
      </c>
      <c r="J12" s="192">
        <v>0</v>
      </c>
      <c r="K12" s="192">
        <v>0</v>
      </c>
      <c r="L12" s="192">
        <v>0</v>
      </c>
      <c r="M12" s="192">
        <v>3.5</v>
      </c>
      <c r="N12" s="192">
        <v>153.69029999999998</v>
      </c>
      <c r="O12" s="192">
        <f t="shared" si="0"/>
        <v>327899.46838760003</v>
      </c>
      <c r="P12" s="228">
        <f t="shared" si="1"/>
        <v>3.3531827277412302E-2</v>
      </c>
    </row>
    <row r="13" spans="1:26" ht="30" customHeight="1">
      <c r="A13" s="192" t="s">
        <v>226</v>
      </c>
      <c r="B13" s="192">
        <v>208099.20392919998</v>
      </c>
      <c r="C13" s="193">
        <v>23737.969829599999</v>
      </c>
      <c r="D13" s="193">
        <v>41431.954103000004</v>
      </c>
      <c r="E13" s="193">
        <v>295216.91282760003</v>
      </c>
      <c r="F13" s="193">
        <v>29861.453827599998</v>
      </c>
      <c r="G13" s="193">
        <v>20476.535120799999</v>
      </c>
      <c r="H13" s="192">
        <v>3151.6822245999997</v>
      </c>
      <c r="I13" s="192">
        <v>127.15522999999999</v>
      </c>
      <c r="J13" s="192">
        <v>17.5</v>
      </c>
      <c r="K13" s="192">
        <v>15065.380387399999</v>
      </c>
      <c r="L13" s="192">
        <v>843.47298999999998</v>
      </c>
      <c r="M13" s="192">
        <v>408.92851999999999</v>
      </c>
      <c r="N13" s="192">
        <v>4578.5857838000002</v>
      </c>
      <c r="O13" s="192">
        <f t="shared" si="0"/>
        <v>643016.73477360001</v>
      </c>
      <c r="P13" s="228">
        <f t="shared" si="1"/>
        <v>6.5756514315011838E-2</v>
      </c>
    </row>
    <row r="14" spans="1:26" ht="30" customHeight="1">
      <c r="A14" s="192" t="s">
        <v>227</v>
      </c>
      <c r="B14" s="192">
        <v>54744.656199600002</v>
      </c>
      <c r="C14" s="193">
        <v>65058.919844600001</v>
      </c>
      <c r="D14" s="193">
        <v>25160.870078</v>
      </c>
      <c r="E14" s="193">
        <v>31186.888691799999</v>
      </c>
      <c r="F14" s="193">
        <v>13135.91129</v>
      </c>
      <c r="G14" s="193">
        <v>52323.408583999997</v>
      </c>
      <c r="H14" s="192">
        <v>193.7536078</v>
      </c>
      <c r="I14" s="192">
        <v>6.86</v>
      </c>
      <c r="J14" s="192">
        <v>0</v>
      </c>
      <c r="K14" s="192">
        <v>0</v>
      </c>
      <c r="L14" s="192">
        <v>25.546749999999999</v>
      </c>
      <c r="M14" s="192">
        <v>0</v>
      </c>
      <c r="N14" s="192">
        <v>39.84919</v>
      </c>
      <c r="O14" s="192">
        <f t="shared" si="0"/>
        <v>241876.66423579998</v>
      </c>
      <c r="P14" s="228">
        <f t="shared" si="1"/>
        <v>2.473491819756243E-2</v>
      </c>
    </row>
    <row r="15" spans="1:26" ht="30" customHeight="1">
      <c r="A15" s="192" t="s">
        <v>134</v>
      </c>
      <c r="B15" s="192">
        <v>570938.83890919993</v>
      </c>
      <c r="C15" s="193">
        <v>214147.0758132</v>
      </c>
      <c r="D15" s="193">
        <v>143497.5673848</v>
      </c>
      <c r="E15" s="193">
        <v>1121967.0759234</v>
      </c>
      <c r="F15" s="193">
        <v>153205.53766119998</v>
      </c>
      <c r="G15" s="193">
        <v>241542.26004560001</v>
      </c>
      <c r="H15" s="192">
        <v>184555.6566442</v>
      </c>
      <c r="I15" s="192">
        <v>228.53565</v>
      </c>
      <c r="J15" s="192">
        <v>205.86361840000001</v>
      </c>
      <c r="K15" s="192">
        <v>11409.327548000001</v>
      </c>
      <c r="L15" s="192">
        <v>10601.980089999999</v>
      </c>
      <c r="M15" s="192">
        <v>9086.9204002000006</v>
      </c>
      <c r="N15" s="192">
        <v>23024.774598600001</v>
      </c>
      <c r="O15" s="192">
        <f t="shared" si="0"/>
        <v>2684411.4142868002</v>
      </c>
      <c r="P15" s="228">
        <f t="shared" si="1"/>
        <v>0.27451468685815972</v>
      </c>
    </row>
    <row r="16" spans="1:26" ht="30" customHeight="1">
      <c r="A16" s="192" t="s">
        <v>228</v>
      </c>
      <c r="B16" s="192">
        <v>162157.58104260001</v>
      </c>
      <c r="C16" s="193">
        <v>62756.185426600001</v>
      </c>
      <c r="D16" s="193">
        <v>154351.0842178</v>
      </c>
      <c r="E16" s="193">
        <v>263267.30618299998</v>
      </c>
      <c r="F16" s="193">
        <v>143274.84204820002</v>
      </c>
      <c r="G16" s="193">
        <v>68779.133830400009</v>
      </c>
      <c r="H16" s="192">
        <v>79652.429629399994</v>
      </c>
      <c r="I16" s="192">
        <v>123.74235</v>
      </c>
      <c r="J16" s="192">
        <v>1713.9379672</v>
      </c>
      <c r="K16" s="192">
        <v>4207.9377199999999</v>
      </c>
      <c r="L16" s="192">
        <v>2475.5947856000003</v>
      </c>
      <c r="M16" s="192">
        <v>12161.8442166</v>
      </c>
      <c r="N16" s="192">
        <v>18000.603093400001</v>
      </c>
      <c r="O16" s="192">
        <f t="shared" si="0"/>
        <v>972922.2225108</v>
      </c>
      <c r="P16" s="228">
        <f t="shared" si="1"/>
        <v>9.949348219444068E-2</v>
      </c>
    </row>
    <row r="17" spans="1:22" ht="30" customHeight="1">
      <c r="A17" s="192" t="s">
        <v>229</v>
      </c>
      <c r="B17" s="192">
        <v>7834.5005908000003</v>
      </c>
      <c r="C17" s="193">
        <v>909.31689119999999</v>
      </c>
      <c r="D17" s="193">
        <v>2906.87781</v>
      </c>
      <c r="E17" s="193">
        <v>8443.8526824</v>
      </c>
      <c r="F17" s="193">
        <v>406.7474368</v>
      </c>
      <c r="G17" s="193">
        <v>2265.9308988000003</v>
      </c>
      <c r="H17" s="192">
        <v>1898.9256034</v>
      </c>
      <c r="I17" s="192">
        <v>0</v>
      </c>
      <c r="J17" s="192">
        <v>0</v>
      </c>
      <c r="K17" s="192">
        <v>0</v>
      </c>
      <c r="L17" s="192">
        <v>63.502900000000004</v>
      </c>
      <c r="M17" s="192">
        <v>165.875</v>
      </c>
      <c r="N17" s="192">
        <v>1119.3813458</v>
      </c>
      <c r="O17" s="192">
        <f t="shared" si="0"/>
        <v>26014.911159200001</v>
      </c>
      <c r="P17" s="228">
        <f t="shared" si="1"/>
        <v>2.6603504785081516E-3</v>
      </c>
    </row>
    <row r="18" spans="1:22" ht="30" customHeight="1">
      <c r="A18" s="192" t="s">
        <v>230</v>
      </c>
      <c r="B18" s="192">
        <v>80177.955651600001</v>
      </c>
      <c r="C18" s="193">
        <v>52134.638358600001</v>
      </c>
      <c r="D18" s="193">
        <v>103838.43867460001</v>
      </c>
      <c r="E18" s="193">
        <v>247587.30382499998</v>
      </c>
      <c r="F18" s="193">
        <v>5783.5950167999999</v>
      </c>
      <c r="G18" s="193">
        <v>7071.8610199999994</v>
      </c>
      <c r="H18" s="192">
        <v>12428.432002199999</v>
      </c>
      <c r="I18" s="192">
        <v>111.05644000000001</v>
      </c>
      <c r="J18" s="192">
        <v>0</v>
      </c>
      <c r="K18" s="192">
        <v>0</v>
      </c>
      <c r="L18" s="192">
        <v>651.23983999999996</v>
      </c>
      <c r="M18" s="192">
        <v>175.70157</v>
      </c>
      <c r="N18" s="192">
        <v>6404.6622781999995</v>
      </c>
      <c r="O18" s="192">
        <f t="shared" si="0"/>
        <v>516364.88467699994</v>
      </c>
      <c r="P18" s="228">
        <f t="shared" si="1"/>
        <v>5.2804776446428857E-2</v>
      </c>
    </row>
    <row r="19" spans="1:22" ht="30" customHeight="1">
      <c r="A19" s="192" t="s">
        <v>231</v>
      </c>
      <c r="B19" s="192">
        <v>637399.21593299997</v>
      </c>
      <c r="C19" s="193">
        <v>31879.464437399998</v>
      </c>
      <c r="D19" s="193">
        <v>977693.13277959998</v>
      </c>
      <c r="E19" s="193">
        <v>224900.74553680001</v>
      </c>
      <c r="F19" s="193">
        <v>19112.199026999999</v>
      </c>
      <c r="G19" s="193">
        <v>27660.2473178</v>
      </c>
      <c r="H19" s="192">
        <v>22438.205016</v>
      </c>
      <c r="I19" s="192">
        <v>976.72707439999999</v>
      </c>
      <c r="J19" s="192">
        <v>26115.71312</v>
      </c>
      <c r="K19" s="192">
        <v>87395.3024</v>
      </c>
      <c r="L19" s="192">
        <v>1356.1101059999999</v>
      </c>
      <c r="M19" s="192">
        <v>5488</v>
      </c>
      <c r="N19" s="192">
        <v>2002.2561759999999</v>
      </c>
      <c r="O19" s="192">
        <f t="shared" si="0"/>
        <v>2064417.3189239998</v>
      </c>
      <c r="P19" s="228">
        <f t="shared" si="1"/>
        <v>0.21111252575997144</v>
      </c>
    </row>
    <row r="20" spans="1:22" ht="30" customHeight="1">
      <c r="A20" s="192" t="s">
        <v>232</v>
      </c>
      <c r="B20" s="192">
        <v>114169.89863699999</v>
      </c>
      <c r="C20" s="193">
        <v>19584.585825599999</v>
      </c>
      <c r="D20" s="193">
        <v>425214.37241960003</v>
      </c>
      <c r="E20" s="193">
        <v>453226.09810180002</v>
      </c>
      <c r="F20" s="193">
        <v>373459.20392619999</v>
      </c>
      <c r="G20" s="193">
        <v>29644.915173599999</v>
      </c>
      <c r="H20" s="192">
        <v>29732.5740038</v>
      </c>
      <c r="I20" s="192">
        <v>20.58</v>
      </c>
      <c r="J20" s="192">
        <v>1787.5311499999998</v>
      </c>
      <c r="K20" s="192">
        <v>423.47800000000001</v>
      </c>
      <c r="L20" s="192">
        <v>2381.6848198000002</v>
      </c>
      <c r="M20" s="192">
        <v>2147.6086700000001</v>
      </c>
      <c r="N20" s="192">
        <v>6349.8422074</v>
      </c>
      <c r="O20" s="192">
        <f t="shared" si="0"/>
        <v>1458142.3729347999</v>
      </c>
      <c r="P20" s="228">
        <f t="shared" si="1"/>
        <v>0.14911331950477424</v>
      </c>
    </row>
    <row r="21" spans="1:22" ht="30" customHeight="1">
      <c r="A21" s="192" t="s">
        <v>233</v>
      </c>
      <c r="B21" s="192">
        <v>967.50531999999998</v>
      </c>
      <c r="C21" s="193">
        <v>9487.949407600001</v>
      </c>
      <c r="D21" s="193">
        <v>11922.296748799999</v>
      </c>
      <c r="E21" s="193">
        <v>3350.7609199999997</v>
      </c>
      <c r="F21" s="193">
        <v>628.39872000000003</v>
      </c>
      <c r="G21" s="193">
        <v>2584.9775099999997</v>
      </c>
      <c r="H21" s="192">
        <v>401.62788339999997</v>
      </c>
      <c r="I21" s="192">
        <v>0</v>
      </c>
      <c r="J21" s="192">
        <v>0</v>
      </c>
      <c r="K21" s="192">
        <v>0</v>
      </c>
      <c r="L21" s="192">
        <v>0</v>
      </c>
      <c r="M21" s="192">
        <v>2.7</v>
      </c>
      <c r="N21" s="192">
        <v>539.7175962</v>
      </c>
      <c r="O21" s="192">
        <f t="shared" si="0"/>
        <v>29885.934106000004</v>
      </c>
      <c r="P21" s="228">
        <f t="shared" si="1"/>
        <v>3.056211055767648E-3</v>
      </c>
    </row>
    <row r="22" spans="1:22" ht="30" customHeight="1">
      <c r="A22" s="192" t="s">
        <v>234</v>
      </c>
      <c r="B22" s="192">
        <v>4323.90913</v>
      </c>
      <c r="C22" s="193">
        <v>2205.5055487999998</v>
      </c>
      <c r="D22" s="193">
        <v>1694.2299699999999</v>
      </c>
      <c r="E22" s="193">
        <v>5230.3653530000001</v>
      </c>
      <c r="F22" s="193">
        <v>1207.7180836</v>
      </c>
      <c r="G22" s="193">
        <v>3987.5695699999997</v>
      </c>
      <c r="H22" s="192">
        <v>509.71628659999999</v>
      </c>
      <c r="I22" s="192">
        <v>0</v>
      </c>
      <c r="J22" s="192">
        <v>0</v>
      </c>
      <c r="K22" s="192">
        <v>0</v>
      </c>
      <c r="L22" s="192">
        <v>0</v>
      </c>
      <c r="M22" s="192">
        <v>25.1</v>
      </c>
      <c r="N22" s="192">
        <v>1060.3618248</v>
      </c>
      <c r="O22" s="192">
        <f t="shared" si="0"/>
        <v>20244.475766799998</v>
      </c>
      <c r="P22" s="228">
        <f t="shared" si="1"/>
        <v>2.0702511903180859E-3</v>
      </c>
    </row>
    <row r="23" spans="1:22" ht="30" customHeight="1">
      <c r="A23" s="192" t="s">
        <v>235</v>
      </c>
      <c r="B23" s="192">
        <v>62603.611802199994</v>
      </c>
      <c r="C23" s="193">
        <v>7625.6575196000003</v>
      </c>
      <c r="D23" s="193">
        <v>16004.423439200002</v>
      </c>
      <c r="E23" s="193">
        <v>21915.922136599998</v>
      </c>
      <c r="F23" s="193">
        <v>83416.416926999998</v>
      </c>
      <c r="G23" s="193">
        <v>10909.197289999998</v>
      </c>
      <c r="H23" s="192">
        <v>4050.2526567999998</v>
      </c>
      <c r="I23" s="192">
        <v>0</v>
      </c>
      <c r="J23" s="192">
        <v>49.198</v>
      </c>
      <c r="K23" s="192">
        <v>0</v>
      </c>
      <c r="L23" s="192">
        <v>180.41128</v>
      </c>
      <c r="M23" s="192">
        <v>1010.87648</v>
      </c>
      <c r="N23" s="192">
        <v>3198.0914092000003</v>
      </c>
      <c r="O23" s="192">
        <f t="shared" si="0"/>
        <v>210964.05894060002</v>
      </c>
      <c r="P23" s="228">
        <f t="shared" si="1"/>
        <v>2.1573717154600738E-2</v>
      </c>
    </row>
    <row r="24" spans="1:22" ht="30" customHeight="1">
      <c r="A24" s="192" t="s">
        <v>236</v>
      </c>
      <c r="B24" s="192">
        <v>0</v>
      </c>
      <c r="C24" s="193">
        <v>0</v>
      </c>
      <c r="D24" s="193">
        <v>225.78423000000001</v>
      </c>
      <c r="E24" s="193">
        <v>1900.17634</v>
      </c>
      <c r="F24" s="193">
        <v>163.33219</v>
      </c>
      <c r="G24" s="193">
        <v>34.208500000000001</v>
      </c>
      <c r="H24" s="192">
        <v>11.3530256</v>
      </c>
      <c r="I24" s="192">
        <v>0</v>
      </c>
      <c r="J24" s="192">
        <v>0</v>
      </c>
      <c r="K24" s="192">
        <v>0</v>
      </c>
      <c r="L24" s="192">
        <v>0</v>
      </c>
      <c r="M24" s="192">
        <v>0</v>
      </c>
      <c r="N24" s="192">
        <v>8.7539225999999992</v>
      </c>
      <c r="O24" s="192">
        <f t="shared" si="0"/>
        <v>2343.6082082000003</v>
      </c>
      <c r="P24" s="228">
        <f t="shared" si="1"/>
        <v>2.3966329079373391E-4</v>
      </c>
    </row>
    <row r="25" spans="1:22" ht="30" customHeight="1">
      <c r="A25" s="192" t="s">
        <v>237</v>
      </c>
      <c r="B25" s="192">
        <v>954.63747000000001</v>
      </c>
      <c r="C25" s="193">
        <v>149.56531099999998</v>
      </c>
      <c r="D25" s="193">
        <v>701.28111999999999</v>
      </c>
      <c r="E25" s="193">
        <v>4949.1952781999998</v>
      </c>
      <c r="F25" s="193">
        <v>281.39272</v>
      </c>
      <c r="G25" s="193">
        <v>213.40607</v>
      </c>
      <c r="H25" s="192">
        <v>19.665950000000002</v>
      </c>
      <c r="I25" s="192">
        <v>0</v>
      </c>
      <c r="J25" s="192">
        <v>0</v>
      </c>
      <c r="K25" s="192">
        <v>0</v>
      </c>
      <c r="L25" s="192">
        <v>0</v>
      </c>
      <c r="M25" s="192">
        <v>0</v>
      </c>
      <c r="N25" s="192">
        <v>36.93479</v>
      </c>
      <c r="O25" s="192">
        <f t="shared" si="0"/>
        <v>7306.0787092</v>
      </c>
      <c r="P25" s="228">
        <f t="shared" si="1"/>
        <v>7.4713804983203905E-4</v>
      </c>
    </row>
    <row r="26" spans="1:22" s="230" customFormat="1" ht="39" customHeight="1">
      <c r="A26" s="199" t="s">
        <v>238</v>
      </c>
      <c r="B26" s="199">
        <v>3215.45741</v>
      </c>
      <c r="C26" s="229">
        <v>1263.645908</v>
      </c>
      <c r="D26" s="229">
        <v>8842.6460500000012</v>
      </c>
      <c r="E26" s="229">
        <v>6185.5740999999998</v>
      </c>
      <c r="F26" s="229">
        <v>332.96848</v>
      </c>
      <c r="G26" s="229">
        <v>1934.5679</v>
      </c>
      <c r="H26" s="199">
        <v>641.81683080000005</v>
      </c>
      <c r="I26" s="199">
        <v>0</v>
      </c>
      <c r="J26" s="199">
        <v>0</v>
      </c>
      <c r="K26" s="199">
        <v>0</v>
      </c>
      <c r="L26" s="199">
        <v>46.9</v>
      </c>
      <c r="M26" s="199">
        <v>35</v>
      </c>
      <c r="N26" s="199">
        <v>808.18666480000002</v>
      </c>
      <c r="O26" s="199">
        <f t="shared" si="0"/>
        <v>23306.7633436</v>
      </c>
      <c r="P26" s="200">
        <f t="shared" si="1"/>
        <v>2.3834084473394464E-3</v>
      </c>
    </row>
    <row r="27" spans="1:22" ht="23.25" customHeight="1">
      <c r="A27" s="231" t="s">
        <v>245</v>
      </c>
      <c r="B27" s="232">
        <f>SUM(B9:B26)</f>
        <v>1949261.6380117999</v>
      </c>
      <c r="C27" s="232">
        <f t="shared" ref="C27:N27" si="2">SUM(C9:C26)</f>
        <v>528857.18392599991</v>
      </c>
      <c r="D27" s="232">
        <f t="shared" si="2"/>
        <v>2017228.1636516002</v>
      </c>
      <c r="E27" s="232">
        <f t="shared" si="2"/>
        <v>2975237.522581399</v>
      </c>
      <c r="F27" s="232">
        <f t="shared" si="2"/>
        <v>1104663.5795743999</v>
      </c>
      <c r="G27" s="232">
        <f t="shared" si="2"/>
        <v>551457.27243680018</v>
      </c>
      <c r="H27" s="232">
        <f t="shared" si="2"/>
        <v>354744.33336039999</v>
      </c>
      <c r="I27" s="232">
        <f t="shared" si="2"/>
        <v>1594.6567444</v>
      </c>
      <c r="J27" s="232">
        <f t="shared" si="2"/>
        <v>30448.833855600002</v>
      </c>
      <c r="K27" s="232">
        <f t="shared" si="2"/>
        <v>147195.7907754</v>
      </c>
      <c r="L27" s="232">
        <f>SUM(L9:L26)</f>
        <v>19260.3229914</v>
      </c>
      <c r="M27" s="232">
        <f>SUM(M9:M26)</f>
        <v>30751.688056800002</v>
      </c>
      <c r="N27" s="232">
        <f t="shared" si="2"/>
        <v>68052.366031599988</v>
      </c>
      <c r="O27" s="232">
        <f t="shared" si="0"/>
        <v>9778753.3519975971</v>
      </c>
      <c r="P27" s="233">
        <f t="shared" si="1"/>
        <v>1</v>
      </c>
    </row>
    <row r="28" spans="1:22" ht="30.75" customHeight="1">
      <c r="A28" s="234" t="s">
        <v>239</v>
      </c>
      <c r="B28" s="228">
        <f t="shared" ref="B28:O28" si="3">+B27/$O$27</f>
        <v>0.19933641516928188</v>
      </c>
      <c r="C28" s="228">
        <f t="shared" si="3"/>
        <v>5.4082270499026884E-2</v>
      </c>
      <c r="D28" s="228">
        <f t="shared" si="3"/>
        <v>0.20628684363324515</v>
      </c>
      <c r="E28" s="228">
        <f t="shared" si="3"/>
        <v>0.30425529875683177</v>
      </c>
      <c r="F28" s="228">
        <f t="shared" si="3"/>
        <v>0.11296568589172361</v>
      </c>
      <c r="G28" s="228">
        <f t="shared" si="3"/>
        <v>5.6393412594269887E-2</v>
      </c>
      <c r="H28" s="228">
        <f t="shared" si="3"/>
        <v>3.627705092775789E-2</v>
      </c>
      <c r="I28" s="228">
        <f t="shared" si="3"/>
        <v>1.6307362370217106E-4</v>
      </c>
      <c r="J28" s="228">
        <f t="shared" si="3"/>
        <v>3.1137746049582009E-3</v>
      </c>
      <c r="K28" s="228">
        <f t="shared" si="3"/>
        <v>1.5052613096671566E-2</v>
      </c>
      <c r="L28" s="228">
        <f t="shared" si="3"/>
        <v>1.9696092434385326E-3</v>
      </c>
      <c r="M28" s="228">
        <f>+M27/$O$27</f>
        <v>3.1447452399970869E-3</v>
      </c>
      <c r="N28" s="228">
        <f t="shared" si="3"/>
        <v>6.9592067190955686E-3</v>
      </c>
      <c r="O28" s="228">
        <f t="shared" si="3"/>
        <v>1</v>
      </c>
      <c r="P28" s="228"/>
    </row>
    <row r="29" spans="1:22" ht="9" customHeight="1" thickBot="1">
      <c r="A29" s="235"/>
      <c r="B29" s="236"/>
      <c r="C29" s="237"/>
      <c r="D29" s="237"/>
      <c r="E29" s="237"/>
      <c r="F29" s="237"/>
      <c r="G29" s="237"/>
      <c r="H29" s="238"/>
      <c r="I29" s="238"/>
      <c r="J29" s="238"/>
      <c r="K29" s="238"/>
      <c r="L29" s="238"/>
      <c r="M29" s="238"/>
      <c r="N29" s="238"/>
      <c r="O29" s="238"/>
      <c r="P29" s="239"/>
    </row>
    <row r="30" spans="1:22" ht="15" customHeight="1" thickTop="1">
      <c r="A30" s="247" t="s">
        <v>240</v>
      </c>
      <c r="B30" s="204"/>
      <c r="C30" s="241"/>
      <c r="D30" s="241"/>
      <c r="E30" s="241"/>
      <c r="F30" s="241"/>
      <c r="G30" s="241"/>
      <c r="H30" s="242"/>
      <c r="I30" s="242"/>
      <c r="J30" s="242"/>
      <c r="K30" s="242"/>
      <c r="L30" s="242"/>
      <c r="M30" s="242"/>
      <c r="N30" s="242"/>
      <c r="O30" s="242"/>
      <c r="P30" s="242"/>
    </row>
    <row r="31" spans="1:22" ht="15" customHeight="1">
      <c r="A31" s="247" t="s">
        <v>246</v>
      </c>
      <c r="C31" s="40"/>
      <c r="D31" s="40"/>
      <c r="E31" s="40"/>
      <c r="F31" s="40"/>
      <c r="G31" s="40"/>
      <c r="H31" s="39"/>
      <c r="I31" s="39"/>
      <c r="J31" s="39"/>
      <c r="K31" s="39"/>
      <c r="L31" s="39"/>
      <c r="M31" s="39"/>
      <c r="N31" s="39"/>
      <c r="O31" s="39"/>
      <c r="P31" s="242"/>
    </row>
    <row r="32" spans="1:22" ht="15" customHeight="1">
      <c r="A32" s="243" t="s">
        <v>247</v>
      </c>
      <c r="C32" s="40"/>
      <c r="D32" s="40"/>
      <c r="E32" s="40"/>
      <c r="F32" s="40"/>
      <c r="G32" s="40"/>
      <c r="H32" s="39"/>
      <c r="I32" s="39"/>
      <c r="J32" s="39"/>
      <c r="K32" s="39"/>
      <c r="L32" s="39"/>
      <c r="M32" s="39"/>
      <c r="N32" s="39"/>
      <c r="O32" s="39"/>
      <c r="P32" s="242"/>
      <c r="Q32" s="244"/>
      <c r="R32" s="39"/>
      <c r="S32" s="39"/>
      <c r="T32" s="39"/>
      <c r="U32" s="39"/>
      <c r="V32" s="39"/>
    </row>
    <row r="33" spans="1:16" ht="9" customHeight="1">
      <c r="A33" s="38"/>
      <c r="C33" s="40"/>
      <c r="D33" s="40"/>
      <c r="E33" s="40"/>
      <c r="F33" s="40"/>
      <c r="G33" s="40"/>
      <c r="H33" s="39"/>
      <c r="I33" s="39"/>
      <c r="J33" s="39"/>
      <c r="K33" s="39"/>
      <c r="L33" s="39"/>
      <c r="M33" s="39"/>
      <c r="N33" s="39"/>
      <c r="O33" s="39"/>
      <c r="P33" s="242"/>
    </row>
    <row r="34" spans="1:16" ht="9" hidden="1" customHeight="1">
      <c r="A34" s="216"/>
      <c r="C34" s="40"/>
      <c r="D34" s="40"/>
      <c r="E34" s="40"/>
      <c r="F34" s="40"/>
      <c r="G34" s="40"/>
      <c r="H34" s="39"/>
      <c r="I34" s="39"/>
      <c r="J34" s="39"/>
      <c r="K34" s="39"/>
      <c r="L34" s="39"/>
      <c r="M34" s="39"/>
      <c r="N34" s="39"/>
      <c r="O34" s="39"/>
      <c r="P34" s="242"/>
    </row>
    <row r="35" spans="1:16" ht="9" hidden="1" customHeight="1">
      <c r="A35" s="38"/>
      <c r="C35" s="40"/>
      <c r="D35" s="40"/>
      <c r="E35" s="40"/>
      <c r="F35" s="40"/>
      <c r="G35" s="40"/>
      <c r="H35" s="39"/>
      <c r="I35" s="39"/>
      <c r="J35" s="39"/>
      <c r="K35" s="39"/>
      <c r="L35" s="39"/>
      <c r="M35" s="39"/>
      <c r="N35" s="39"/>
      <c r="O35" s="39"/>
      <c r="P35" s="242"/>
    </row>
    <row r="36" spans="1:16" ht="9" hidden="1" customHeight="1">
      <c r="A36" s="38"/>
      <c r="C36" s="40"/>
      <c r="D36" s="40"/>
      <c r="E36" s="40"/>
      <c r="F36" s="40"/>
      <c r="G36" s="40"/>
      <c r="H36" s="39"/>
      <c r="I36" s="39"/>
      <c r="J36" s="39"/>
      <c r="K36" s="39"/>
      <c r="L36" s="39"/>
      <c r="M36" s="39"/>
      <c r="N36" s="39"/>
      <c r="O36" s="39"/>
      <c r="P36" s="242"/>
    </row>
    <row r="37" spans="1:16" ht="9" hidden="1" customHeight="1">
      <c r="A37" s="38"/>
      <c r="B37" s="245"/>
      <c r="C37" s="40"/>
      <c r="D37" s="40"/>
      <c r="E37" s="40"/>
      <c r="F37" s="40"/>
      <c r="G37" s="40"/>
      <c r="H37" s="39"/>
      <c r="I37" s="39"/>
      <c r="J37" s="39"/>
      <c r="K37" s="39"/>
      <c r="L37" s="39"/>
      <c r="M37" s="39"/>
      <c r="N37" s="39"/>
      <c r="O37" s="39"/>
      <c r="P37" s="242"/>
    </row>
    <row r="38" spans="1:16" ht="9" hidden="1" customHeight="1">
      <c r="A38" s="38"/>
      <c r="B38" s="245"/>
      <c r="C38" s="40"/>
      <c r="D38" s="40"/>
      <c r="E38" s="40"/>
      <c r="F38" s="40"/>
      <c r="G38" s="40"/>
      <c r="H38" s="39"/>
      <c r="I38" s="39"/>
      <c r="J38" s="39"/>
      <c r="K38" s="39"/>
      <c r="L38" s="39"/>
      <c r="M38" s="39"/>
      <c r="N38" s="39"/>
      <c r="O38" s="39"/>
      <c r="P38" s="242"/>
    </row>
    <row r="39" spans="1:16" ht="9" hidden="1" customHeight="1">
      <c r="A39" s="38"/>
      <c r="B39" s="245"/>
      <c r="C39" s="40"/>
      <c r="D39" s="40"/>
      <c r="E39" s="40"/>
      <c r="F39" s="40"/>
      <c r="G39" s="40"/>
      <c r="H39" s="39"/>
      <c r="I39" s="39"/>
      <c r="J39" s="39"/>
      <c r="K39" s="39"/>
      <c r="L39" s="39"/>
      <c r="M39" s="39"/>
      <c r="N39" s="39"/>
      <c r="O39" s="39"/>
      <c r="P39" s="242"/>
    </row>
    <row r="40" spans="1:16" ht="9" hidden="1" customHeight="1">
      <c r="A40" s="213"/>
      <c r="B40" s="245"/>
      <c r="C40" s="40"/>
      <c r="D40" s="40"/>
      <c r="E40" s="40"/>
      <c r="F40" s="40"/>
      <c r="G40" s="40"/>
      <c r="H40" s="39"/>
      <c r="I40" s="39"/>
      <c r="J40" s="39"/>
      <c r="K40" s="39"/>
      <c r="L40" s="39"/>
      <c r="M40" s="39"/>
      <c r="N40" s="39"/>
      <c r="O40" s="39"/>
      <c r="P40" s="242"/>
    </row>
    <row r="41" spans="1:16" ht="9" hidden="1" customHeight="1">
      <c r="A41" s="38"/>
      <c r="B41" s="245"/>
      <c r="C41" s="40"/>
      <c r="D41" s="40"/>
      <c r="E41" s="40"/>
      <c r="F41" s="40"/>
      <c r="G41" s="40"/>
      <c r="H41" s="39"/>
      <c r="I41" s="39"/>
      <c r="J41" s="39"/>
      <c r="K41" s="39"/>
      <c r="L41" s="39"/>
      <c r="M41" s="39"/>
      <c r="N41" s="39"/>
      <c r="O41" s="39"/>
      <c r="P41" s="242"/>
    </row>
    <row r="42" spans="1:16" ht="9" hidden="1" customHeight="1">
      <c r="A42" s="38"/>
      <c r="B42" s="245"/>
      <c r="C42" s="40"/>
      <c r="D42" s="40"/>
      <c r="E42" s="40"/>
      <c r="F42" s="40"/>
      <c r="G42" s="40"/>
      <c r="H42" s="39"/>
      <c r="I42" s="39"/>
      <c r="J42" s="39"/>
      <c r="K42" s="39"/>
      <c r="L42" s="39"/>
      <c r="M42" s="39"/>
      <c r="N42" s="39"/>
      <c r="O42" s="39"/>
      <c r="P42" s="242"/>
    </row>
    <row r="43" spans="1:16" ht="9" hidden="1" customHeight="1">
      <c r="A43" s="38"/>
      <c r="B43" s="245"/>
      <c r="C43" s="40"/>
      <c r="D43" s="40"/>
      <c r="E43" s="40"/>
      <c r="F43" s="40"/>
      <c r="G43" s="40"/>
      <c r="H43" s="39"/>
      <c r="I43" s="39"/>
      <c r="J43" s="39"/>
      <c r="K43" s="39"/>
      <c r="L43" s="39"/>
      <c r="M43" s="39"/>
      <c r="N43" s="39"/>
      <c r="O43" s="39"/>
      <c r="P43" s="242"/>
    </row>
    <row r="44" spans="1:16" ht="9" hidden="1" customHeight="1">
      <c r="A44" s="38"/>
      <c r="C44" s="40"/>
      <c r="D44" s="40"/>
      <c r="E44" s="40"/>
      <c r="F44" s="40"/>
      <c r="G44" s="40"/>
      <c r="H44" s="39"/>
      <c r="I44" s="39"/>
      <c r="J44" s="39"/>
      <c r="K44" s="39"/>
      <c r="L44" s="39"/>
      <c r="M44" s="39"/>
      <c r="N44" s="39"/>
      <c r="O44" s="39"/>
      <c r="P44" s="242"/>
    </row>
    <row r="45" spans="1:16" ht="9" hidden="1" customHeight="1">
      <c r="A45" s="38"/>
      <c r="C45" s="40"/>
      <c r="D45" s="40"/>
      <c r="E45" s="40"/>
      <c r="F45" s="40"/>
      <c r="G45" s="40"/>
      <c r="H45" s="39"/>
      <c r="I45" s="39"/>
      <c r="J45" s="39"/>
      <c r="K45" s="39"/>
      <c r="L45" s="39"/>
      <c r="M45" s="39"/>
      <c r="N45" s="39"/>
      <c r="O45" s="39"/>
      <c r="P45" s="242"/>
    </row>
    <row r="46" spans="1:16" ht="9" hidden="1" customHeight="1">
      <c r="A46" s="213"/>
      <c r="C46" s="40"/>
      <c r="D46" s="40"/>
      <c r="E46" s="40"/>
      <c r="F46" s="40"/>
      <c r="G46" s="40"/>
      <c r="H46" s="39"/>
      <c r="I46" s="39"/>
      <c r="J46" s="39"/>
      <c r="K46" s="39"/>
      <c r="L46" s="39"/>
      <c r="M46" s="39"/>
      <c r="N46" s="39"/>
      <c r="O46" s="39"/>
      <c r="P46" s="242"/>
    </row>
    <row r="47" spans="1:16" ht="9" hidden="1" customHeight="1">
      <c r="A47" s="38"/>
      <c r="C47" s="40"/>
      <c r="D47" s="40"/>
      <c r="E47" s="40"/>
      <c r="F47" s="40"/>
      <c r="G47" s="40"/>
      <c r="H47" s="39"/>
      <c r="I47" s="39"/>
      <c r="J47" s="39"/>
      <c r="K47" s="39"/>
      <c r="L47" s="39"/>
      <c r="M47" s="39"/>
      <c r="N47" s="39"/>
      <c r="O47" s="39"/>
      <c r="P47" s="242"/>
    </row>
    <row r="48" spans="1:16" ht="9" hidden="1" customHeight="1">
      <c r="A48" s="38"/>
      <c r="C48" s="40"/>
      <c r="D48" s="40"/>
      <c r="E48" s="40"/>
      <c r="F48" s="40"/>
      <c r="G48" s="40"/>
      <c r="H48" s="39"/>
      <c r="I48" s="39"/>
      <c r="J48" s="39"/>
      <c r="K48" s="39"/>
      <c r="L48" s="39"/>
      <c r="M48" s="39"/>
      <c r="N48" s="39"/>
      <c r="O48" s="39"/>
      <c r="P48" s="242"/>
    </row>
    <row r="49" spans="1:16" ht="9" hidden="1" customHeight="1">
      <c r="A49" s="38"/>
      <c r="C49" s="40"/>
      <c r="D49" s="40"/>
      <c r="E49" s="40"/>
      <c r="F49" s="40"/>
      <c r="G49" s="40"/>
      <c r="H49" s="39"/>
      <c r="I49" s="39"/>
      <c r="J49" s="39"/>
      <c r="K49" s="39"/>
      <c r="L49" s="39"/>
      <c r="M49" s="39"/>
      <c r="N49" s="39"/>
      <c r="O49" s="39"/>
      <c r="P49" s="242"/>
    </row>
    <row r="50" spans="1:16" ht="9" hidden="1" customHeight="1">
      <c r="A50" s="38"/>
      <c r="C50" s="40"/>
      <c r="D50" s="40"/>
      <c r="E50" s="40"/>
      <c r="F50" s="40"/>
      <c r="G50" s="40"/>
      <c r="H50" s="39"/>
      <c r="I50" s="39"/>
      <c r="J50" s="39"/>
      <c r="K50" s="39"/>
      <c r="L50" s="39"/>
      <c r="M50" s="39"/>
      <c r="N50" s="39"/>
      <c r="O50" s="39"/>
      <c r="P50" s="242"/>
    </row>
    <row r="51" spans="1:16" ht="9" hidden="1" customHeight="1">
      <c r="A51" s="38"/>
      <c r="C51" s="40"/>
      <c r="D51" s="40"/>
      <c r="E51" s="40"/>
      <c r="F51" s="40"/>
      <c r="G51" s="40"/>
      <c r="H51" s="39"/>
      <c r="I51" s="39"/>
      <c r="J51" s="39"/>
      <c r="K51" s="39"/>
      <c r="L51" s="39"/>
      <c r="M51" s="39"/>
      <c r="N51" s="39"/>
      <c r="O51" s="39"/>
      <c r="P51" s="242"/>
    </row>
    <row r="52" spans="1:16" ht="9" hidden="1" customHeight="1">
      <c r="A52" s="213"/>
      <c r="C52" s="40"/>
      <c r="D52" s="40"/>
      <c r="E52" s="40"/>
      <c r="F52" s="40"/>
      <c r="G52" s="40"/>
      <c r="H52" s="39"/>
      <c r="I52" s="39"/>
      <c r="J52" s="39"/>
      <c r="K52" s="39"/>
      <c r="L52" s="39"/>
      <c r="M52" s="39"/>
      <c r="N52" s="39"/>
      <c r="O52" s="39"/>
      <c r="P52" s="242"/>
    </row>
    <row r="53" spans="1:16" ht="9" hidden="1" customHeight="1">
      <c r="A53" s="38"/>
      <c r="C53" s="40"/>
      <c r="D53" s="40"/>
      <c r="E53" s="40"/>
      <c r="F53" s="40"/>
      <c r="G53" s="40"/>
      <c r="H53" s="39"/>
      <c r="I53" s="39"/>
      <c r="J53" s="39"/>
      <c r="K53" s="39"/>
      <c r="L53" s="39"/>
      <c r="M53" s="39"/>
      <c r="N53" s="39"/>
      <c r="O53" s="39"/>
      <c r="P53" s="242"/>
    </row>
    <row r="54" spans="1:16" ht="9" hidden="1" customHeight="1">
      <c r="A54" s="38"/>
      <c r="C54" s="40"/>
      <c r="D54" s="40"/>
      <c r="E54" s="40"/>
      <c r="F54" s="40"/>
      <c r="G54" s="40"/>
      <c r="H54" s="39"/>
      <c r="I54" s="39"/>
      <c r="J54" s="39"/>
      <c r="K54" s="39"/>
      <c r="L54" s="39"/>
      <c r="M54" s="39"/>
      <c r="N54" s="39"/>
      <c r="O54" s="39"/>
      <c r="P54" s="242"/>
    </row>
    <row r="55" spans="1:16" ht="9" hidden="1" customHeight="1">
      <c r="A55" s="38"/>
      <c r="C55" s="40"/>
      <c r="D55" s="40"/>
      <c r="E55" s="40"/>
      <c r="F55" s="40"/>
      <c r="G55" s="40"/>
      <c r="H55" s="39"/>
      <c r="I55" s="39"/>
      <c r="J55" s="39"/>
      <c r="K55" s="39"/>
      <c r="L55" s="39"/>
      <c r="M55" s="39"/>
      <c r="N55" s="39"/>
      <c r="O55" s="39"/>
      <c r="P55" s="242"/>
    </row>
    <row r="56" spans="1:16" ht="9" hidden="1" customHeight="1">
      <c r="A56" s="38"/>
      <c r="C56" s="40"/>
      <c r="D56" s="40"/>
      <c r="E56" s="40"/>
      <c r="F56" s="40"/>
      <c r="G56" s="40"/>
      <c r="H56" s="39"/>
      <c r="I56" s="39"/>
      <c r="J56" s="39"/>
      <c r="K56" s="39"/>
      <c r="L56" s="39"/>
      <c r="M56" s="39"/>
      <c r="N56" s="39"/>
      <c r="O56" s="39"/>
      <c r="P56" s="242"/>
    </row>
    <row r="57" spans="1:16" ht="9" hidden="1" customHeight="1">
      <c r="A57" s="213"/>
      <c r="C57" s="40"/>
      <c r="D57" s="40"/>
      <c r="E57" s="40"/>
      <c r="F57" s="40"/>
      <c r="G57" s="40"/>
      <c r="H57" s="39"/>
      <c r="I57" s="39"/>
      <c r="J57" s="39"/>
      <c r="K57" s="39"/>
      <c r="L57" s="39"/>
      <c r="M57" s="39"/>
      <c r="N57" s="39"/>
      <c r="O57" s="39"/>
      <c r="P57" s="242"/>
    </row>
    <row r="58" spans="1:16" ht="9" hidden="1" customHeight="1">
      <c r="A58" s="214"/>
      <c r="C58" s="40"/>
      <c r="D58" s="40"/>
      <c r="E58" s="40"/>
      <c r="F58" s="40"/>
      <c r="G58" s="40"/>
      <c r="H58" s="39"/>
      <c r="I58" s="39"/>
      <c r="J58" s="39"/>
      <c r="K58" s="39"/>
      <c r="L58" s="39"/>
      <c r="M58" s="39"/>
      <c r="N58" s="39"/>
      <c r="O58" s="39"/>
      <c r="P58" s="242"/>
    </row>
    <row r="59" spans="1:16" ht="9" hidden="1" customHeight="1">
      <c r="A59" s="214"/>
      <c r="C59" s="40"/>
      <c r="D59" s="40"/>
      <c r="E59" s="40"/>
      <c r="F59" s="40"/>
      <c r="G59" s="40"/>
      <c r="H59" s="39"/>
      <c r="I59" s="39"/>
      <c r="J59" s="39"/>
      <c r="K59" s="39"/>
      <c r="L59" s="39"/>
      <c r="M59" s="39"/>
      <c r="N59" s="39"/>
      <c r="O59" s="39"/>
      <c r="P59" s="242"/>
    </row>
    <row r="60" spans="1:16" ht="9" hidden="1" customHeight="1">
      <c r="A60" s="214"/>
      <c r="C60" s="40"/>
      <c r="D60" s="40"/>
      <c r="E60" s="40"/>
      <c r="F60" s="40"/>
      <c r="G60" s="40"/>
      <c r="H60" s="39"/>
      <c r="I60" s="39"/>
      <c r="J60" s="39"/>
      <c r="K60" s="39"/>
      <c r="L60" s="39"/>
      <c r="M60" s="39"/>
      <c r="N60" s="39"/>
      <c r="O60" s="39"/>
      <c r="P60" s="242"/>
    </row>
    <row r="61" spans="1:16" ht="9" hidden="1" customHeight="1">
      <c r="A61" s="214"/>
      <c r="C61" s="40"/>
      <c r="D61" s="40"/>
      <c r="E61" s="40"/>
      <c r="F61" s="40"/>
      <c r="G61" s="40"/>
      <c r="H61" s="39"/>
      <c r="I61" s="39"/>
      <c r="J61" s="39"/>
      <c r="K61" s="39"/>
      <c r="L61" s="39"/>
      <c r="M61" s="39"/>
      <c r="N61" s="39"/>
      <c r="O61" s="39"/>
      <c r="P61" s="242"/>
    </row>
    <row r="62" spans="1:16" ht="9" hidden="1" customHeight="1">
      <c r="A62" s="215"/>
      <c r="C62" s="40"/>
      <c r="D62" s="40"/>
      <c r="E62" s="40"/>
      <c r="F62" s="40"/>
      <c r="G62" s="40"/>
      <c r="H62" s="39"/>
      <c r="I62" s="39"/>
      <c r="J62" s="39"/>
      <c r="K62" s="39"/>
      <c r="L62" s="39"/>
      <c r="M62" s="39"/>
      <c r="N62" s="39"/>
      <c r="O62" s="39"/>
      <c r="P62" s="242"/>
    </row>
    <row r="63" spans="1:16" ht="9" hidden="1" customHeight="1">
      <c r="A63" s="215"/>
      <c r="C63" s="40"/>
      <c r="D63" s="40"/>
      <c r="E63" s="40"/>
      <c r="F63" s="40"/>
      <c r="G63" s="40"/>
      <c r="H63" s="39"/>
      <c r="I63" s="39"/>
      <c r="J63" s="39"/>
      <c r="K63" s="39"/>
      <c r="L63" s="39"/>
      <c r="M63" s="39"/>
      <c r="N63" s="39"/>
      <c r="O63" s="39"/>
      <c r="P63" s="242"/>
    </row>
    <row r="64" spans="1:16" ht="9" hidden="1" customHeight="1">
      <c r="A64" s="216"/>
      <c r="C64" s="40"/>
      <c r="D64" s="40"/>
      <c r="E64" s="40"/>
      <c r="F64" s="40"/>
      <c r="G64" s="40"/>
      <c r="H64" s="39"/>
      <c r="I64" s="39"/>
      <c r="J64" s="39"/>
      <c r="K64" s="39"/>
      <c r="L64" s="39"/>
      <c r="M64" s="39"/>
      <c r="N64" s="39"/>
      <c r="O64" s="39"/>
      <c r="P64" s="242"/>
    </row>
    <row r="65" spans="1:16" ht="9" hidden="1" customHeight="1">
      <c r="A65" s="38"/>
      <c r="C65" s="40"/>
      <c r="D65" s="40"/>
      <c r="E65" s="40"/>
      <c r="F65" s="40"/>
      <c r="G65" s="40"/>
      <c r="H65" s="39"/>
      <c r="I65" s="39"/>
      <c r="J65" s="39"/>
      <c r="K65" s="39"/>
      <c r="L65" s="39"/>
      <c r="M65" s="39"/>
      <c r="N65" s="39"/>
      <c r="O65" s="39"/>
      <c r="P65" s="242"/>
    </row>
    <row r="66" spans="1:16" ht="9" hidden="1" customHeight="1">
      <c r="A66" s="38"/>
      <c r="C66" s="40"/>
      <c r="D66" s="40"/>
      <c r="E66" s="40"/>
      <c r="F66" s="40"/>
      <c r="G66" s="40"/>
      <c r="H66" s="39"/>
      <c r="I66" s="39"/>
      <c r="J66" s="39"/>
      <c r="K66" s="39"/>
      <c r="L66" s="39"/>
      <c r="M66" s="39"/>
      <c r="N66" s="39"/>
      <c r="O66" s="39"/>
      <c r="P66" s="242"/>
    </row>
    <row r="67" spans="1:16" ht="9" hidden="1" customHeight="1">
      <c r="A67" s="38"/>
      <c r="C67" s="40"/>
      <c r="D67" s="40"/>
      <c r="E67" s="40"/>
      <c r="F67" s="40"/>
      <c r="G67" s="40"/>
      <c r="H67" s="39"/>
      <c r="I67" s="39"/>
      <c r="J67" s="39"/>
      <c r="K67" s="39"/>
      <c r="L67" s="39"/>
      <c r="M67" s="39"/>
      <c r="N67" s="39"/>
      <c r="O67" s="39"/>
      <c r="P67" s="242"/>
    </row>
    <row r="68" spans="1:16" ht="9" hidden="1" customHeight="1">
      <c r="A68" s="38"/>
      <c r="C68" s="40"/>
      <c r="D68" s="40"/>
      <c r="E68" s="40"/>
      <c r="F68" s="40"/>
      <c r="G68" s="40"/>
      <c r="H68" s="39"/>
      <c r="I68" s="39"/>
      <c r="J68" s="39"/>
      <c r="K68" s="39"/>
      <c r="L68" s="39"/>
      <c r="M68" s="39"/>
      <c r="N68" s="39"/>
      <c r="O68" s="39"/>
      <c r="P68" s="242"/>
    </row>
    <row r="69" spans="1:16" ht="9" hidden="1" customHeight="1">
      <c r="A69" s="214"/>
      <c r="C69" s="40"/>
      <c r="D69" s="40"/>
      <c r="E69" s="40"/>
      <c r="F69" s="40"/>
      <c r="G69" s="40"/>
      <c r="H69" s="39"/>
      <c r="I69" s="39"/>
      <c r="J69" s="39"/>
      <c r="K69" s="39"/>
      <c r="L69" s="39"/>
      <c r="M69" s="39"/>
      <c r="N69" s="39"/>
      <c r="O69" s="39"/>
      <c r="P69" s="242"/>
    </row>
    <row r="70" spans="1:16" ht="9" hidden="1" customHeight="1">
      <c r="A70" s="216"/>
      <c r="C70" s="40"/>
      <c r="D70" s="40"/>
      <c r="E70" s="40"/>
      <c r="F70" s="40"/>
      <c r="G70" s="40"/>
      <c r="H70" s="39"/>
      <c r="I70" s="39"/>
      <c r="J70" s="39"/>
      <c r="K70" s="39"/>
      <c r="L70" s="39"/>
      <c r="M70" s="39"/>
      <c r="N70" s="39"/>
      <c r="O70" s="39"/>
      <c r="P70" s="242"/>
    </row>
    <row r="71" spans="1:16" ht="9" hidden="1" customHeight="1">
      <c r="A71" s="38"/>
      <c r="C71" s="40"/>
      <c r="D71" s="40"/>
      <c r="E71" s="40"/>
      <c r="F71" s="40"/>
      <c r="G71" s="40"/>
      <c r="H71" s="39"/>
      <c r="I71" s="39"/>
      <c r="J71" s="39"/>
      <c r="K71" s="39"/>
      <c r="L71" s="39"/>
      <c r="M71" s="39"/>
      <c r="N71" s="39"/>
      <c r="O71" s="39"/>
      <c r="P71" s="242"/>
    </row>
    <row r="72" spans="1:16" ht="9" hidden="1" customHeight="1">
      <c r="A72" s="38"/>
      <c r="C72" s="40"/>
      <c r="D72" s="40"/>
      <c r="E72" s="40"/>
      <c r="F72" s="40"/>
      <c r="G72" s="40"/>
      <c r="H72" s="39"/>
      <c r="I72" s="39"/>
      <c r="J72" s="39"/>
      <c r="K72" s="39"/>
      <c r="L72" s="39"/>
      <c r="M72" s="39"/>
      <c r="N72" s="39"/>
      <c r="O72" s="39"/>
      <c r="P72" s="242"/>
    </row>
    <row r="73" spans="1:16" ht="9" hidden="1" customHeight="1">
      <c r="A73" s="38"/>
      <c r="C73" s="40"/>
      <c r="D73" s="40"/>
      <c r="E73" s="40"/>
      <c r="F73" s="40"/>
      <c r="G73" s="40"/>
      <c r="H73" s="39"/>
      <c r="I73" s="39"/>
      <c r="J73" s="39"/>
      <c r="K73" s="39"/>
      <c r="L73" s="39"/>
      <c r="M73" s="39"/>
      <c r="N73" s="39"/>
      <c r="O73" s="39"/>
      <c r="P73" s="242"/>
    </row>
    <row r="74" spans="1:16" ht="9" hidden="1" customHeight="1">
      <c r="A74" s="38"/>
      <c r="C74" s="40"/>
      <c r="D74" s="40"/>
      <c r="E74" s="40"/>
      <c r="F74" s="40"/>
      <c r="G74" s="40"/>
      <c r="H74" s="39"/>
      <c r="I74" s="39"/>
      <c r="J74" s="39"/>
      <c r="K74" s="39"/>
      <c r="L74" s="39"/>
      <c r="M74" s="39"/>
      <c r="N74" s="39"/>
      <c r="O74" s="39"/>
      <c r="P74" s="242"/>
    </row>
    <row r="75" spans="1:16" ht="9" hidden="1" customHeight="1">
      <c r="A75" s="214"/>
      <c r="C75" s="40"/>
      <c r="D75" s="40"/>
      <c r="E75" s="40"/>
      <c r="F75" s="40"/>
      <c r="G75" s="40"/>
      <c r="H75" s="39"/>
      <c r="I75" s="39"/>
      <c r="J75" s="39"/>
      <c r="K75" s="39"/>
      <c r="L75" s="39"/>
      <c r="M75" s="39"/>
      <c r="N75" s="39"/>
      <c r="O75" s="39"/>
      <c r="P75" s="242"/>
    </row>
    <row r="76" spans="1:16" ht="9" hidden="1" customHeight="1">
      <c r="A76" s="216"/>
      <c r="C76" s="40"/>
      <c r="D76" s="40"/>
      <c r="E76" s="40"/>
      <c r="F76" s="40"/>
      <c r="G76" s="40"/>
      <c r="H76" s="39"/>
      <c r="I76" s="39"/>
      <c r="J76" s="39"/>
      <c r="K76" s="39"/>
      <c r="L76" s="39"/>
      <c r="M76" s="39"/>
      <c r="N76" s="39"/>
      <c r="O76" s="39"/>
      <c r="P76" s="242"/>
    </row>
    <row r="77" spans="1:16" ht="9" hidden="1" customHeight="1">
      <c r="A77" s="38"/>
      <c r="C77" s="40"/>
      <c r="D77" s="40"/>
      <c r="E77" s="40"/>
      <c r="F77" s="40"/>
      <c r="G77" s="40"/>
      <c r="H77" s="39"/>
      <c r="I77" s="39"/>
      <c r="J77" s="39"/>
      <c r="K77" s="39"/>
      <c r="L77" s="39"/>
      <c r="M77" s="39"/>
      <c r="N77" s="39"/>
      <c r="O77" s="39"/>
      <c r="P77" s="242"/>
    </row>
    <row r="78" spans="1:16" ht="9" hidden="1" customHeight="1">
      <c r="A78" s="38"/>
      <c r="C78" s="40"/>
      <c r="D78" s="40"/>
      <c r="E78" s="40"/>
      <c r="F78" s="40"/>
      <c r="G78" s="40"/>
      <c r="H78" s="39"/>
      <c r="I78" s="39"/>
      <c r="J78" s="39"/>
      <c r="K78" s="39"/>
      <c r="L78" s="39"/>
      <c r="M78" s="39"/>
      <c r="N78" s="39"/>
      <c r="O78" s="39"/>
      <c r="P78" s="242"/>
    </row>
    <row r="79" spans="1:16" ht="9" hidden="1" customHeight="1">
      <c r="A79" s="38"/>
      <c r="C79" s="96"/>
      <c r="D79" s="96"/>
      <c r="E79" s="96"/>
      <c r="F79" s="96"/>
      <c r="G79" s="96"/>
      <c r="P79" s="204"/>
    </row>
    <row r="80" spans="1:16" ht="9" hidden="1" customHeight="1">
      <c r="A80" s="38"/>
      <c r="C80" s="96"/>
      <c r="D80" s="96"/>
      <c r="E80" s="96"/>
      <c r="F80" s="96"/>
      <c r="G80" s="96"/>
      <c r="P80" s="204"/>
    </row>
    <row r="81" spans="1:16" ht="9" hidden="1" customHeight="1">
      <c r="A81" s="38"/>
      <c r="C81" s="96"/>
      <c r="D81" s="96"/>
      <c r="E81" s="96"/>
      <c r="F81" s="96"/>
      <c r="G81" s="96"/>
      <c r="P81" s="204"/>
    </row>
    <row r="82" spans="1:16" ht="9" hidden="1" customHeight="1">
      <c r="A82" s="38"/>
      <c r="C82" s="96"/>
      <c r="D82" s="96"/>
      <c r="E82" s="96"/>
      <c r="F82" s="96"/>
      <c r="G82" s="96"/>
      <c r="P82" s="204"/>
    </row>
    <row r="83" spans="1:16" ht="9" hidden="1" customHeight="1">
      <c r="A83" s="38"/>
      <c r="C83" s="96"/>
      <c r="D83" s="96"/>
      <c r="E83" s="96"/>
      <c r="F83" s="96"/>
      <c r="G83" s="96"/>
      <c r="P83" s="204"/>
    </row>
    <row r="84" spans="1:16" ht="9" hidden="1" customHeight="1">
      <c r="A84" s="38"/>
      <c r="C84" s="96"/>
      <c r="D84" s="96"/>
      <c r="E84" s="96"/>
      <c r="F84" s="96"/>
      <c r="G84" s="96"/>
      <c r="P84" s="204"/>
    </row>
    <row r="85" spans="1:16" ht="9" hidden="1" customHeight="1">
      <c r="A85" s="214"/>
      <c r="C85" s="96"/>
      <c r="D85" s="96"/>
      <c r="E85" s="96"/>
      <c r="F85" s="96"/>
      <c r="G85" s="96"/>
      <c r="P85" s="204"/>
    </row>
    <row r="86" spans="1:16" ht="9" hidden="1" customHeight="1">
      <c r="A86" s="216"/>
      <c r="C86" s="96"/>
      <c r="D86" s="96"/>
      <c r="E86" s="96"/>
      <c r="F86" s="96"/>
      <c r="G86" s="96"/>
      <c r="P86" s="204"/>
    </row>
    <row r="87" spans="1:16" ht="9" hidden="1" customHeight="1">
      <c r="A87" s="38"/>
      <c r="C87" s="96"/>
      <c r="D87" s="96"/>
      <c r="E87" s="96"/>
      <c r="F87" s="96"/>
      <c r="G87" s="96"/>
      <c r="P87" s="204"/>
    </row>
    <row r="88" spans="1:16" ht="9" hidden="1" customHeight="1">
      <c r="A88" s="38"/>
      <c r="C88" s="96"/>
      <c r="D88" s="96"/>
      <c r="E88" s="96"/>
      <c r="F88" s="96"/>
      <c r="G88" s="96"/>
      <c r="P88" s="204"/>
    </row>
    <row r="89" spans="1:16" ht="9" hidden="1" customHeight="1">
      <c r="A89" s="38"/>
      <c r="C89" s="96"/>
      <c r="D89" s="96"/>
      <c r="E89" s="96"/>
      <c r="F89" s="96"/>
      <c r="G89" s="96"/>
      <c r="P89" s="204"/>
    </row>
    <row r="90" spans="1:16" ht="9" hidden="1" customHeight="1">
      <c r="A90" s="38"/>
      <c r="C90" s="96"/>
      <c r="D90" s="96"/>
      <c r="E90" s="96"/>
      <c r="F90" s="96"/>
      <c r="G90" s="96"/>
      <c r="P90" s="204"/>
    </row>
    <row r="91" spans="1:16" ht="9" hidden="1" customHeight="1">
      <c r="A91" s="38"/>
      <c r="C91" s="96"/>
      <c r="D91" s="96"/>
      <c r="E91" s="96"/>
      <c r="F91" s="96"/>
      <c r="G91" s="96"/>
      <c r="P91" s="204"/>
    </row>
    <row r="92" spans="1:16" ht="9" hidden="1" customHeight="1">
      <c r="A92" s="38"/>
      <c r="C92" s="96"/>
      <c r="D92" s="96"/>
      <c r="E92" s="96"/>
      <c r="F92" s="96"/>
      <c r="G92" s="96"/>
      <c r="P92" s="204"/>
    </row>
    <row r="93" spans="1:16" ht="9" hidden="1" customHeight="1">
      <c r="A93" s="38"/>
      <c r="C93" s="96"/>
      <c r="D93" s="96"/>
      <c r="E93" s="96"/>
      <c r="F93" s="96"/>
      <c r="G93" s="96"/>
      <c r="P93" s="204"/>
    </row>
    <row r="94" spans="1:16" ht="9" hidden="1" customHeight="1">
      <c r="A94" s="38"/>
      <c r="C94" s="96"/>
      <c r="D94" s="96"/>
      <c r="E94" s="96"/>
      <c r="F94" s="96"/>
      <c r="G94" s="96"/>
      <c r="P94" s="204"/>
    </row>
    <row r="95" spans="1:16" ht="9" hidden="1" customHeight="1">
      <c r="A95" s="38"/>
      <c r="C95" s="96"/>
      <c r="D95" s="96"/>
      <c r="E95" s="96"/>
      <c r="F95" s="96"/>
      <c r="G95" s="96"/>
      <c r="P95" s="204"/>
    </row>
    <row r="96" spans="1:16" ht="9" hidden="1" customHeight="1">
      <c r="A96" s="216"/>
      <c r="C96" s="96"/>
      <c r="D96" s="96"/>
      <c r="E96" s="96"/>
      <c r="F96" s="96"/>
      <c r="G96" s="96"/>
      <c r="P96" s="204"/>
    </row>
    <row r="97" spans="1:16" ht="9" hidden="1" customHeight="1">
      <c r="A97" s="38"/>
      <c r="C97" s="96"/>
      <c r="D97" s="96"/>
      <c r="E97" s="96"/>
      <c r="F97" s="96"/>
      <c r="G97" s="96"/>
      <c r="P97" s="204"/>
    </row>
    <row r="98" spans="1:16" ht="9" hidden="1" customHeight="1">
      <c r="A98" s="38"/>
      <c r="C98" s="96"/>
      <c r="D98" s="96"/>
      <c r="E98" s="96"/>
      <c r="F98" s="96"/>
      <c r="G98" s="96"/>
      <c r="P98" s="204"/>
    </row>
    <row r="99" spans="1:16" ht="9" hidden="1" customHeight="1">
      <c r="A99" s="38"/>
      <c r="C99" s="96"/>
      <c r="D99" s="96"/>
      <c r="E99" s="96"/>
      <c r="F99" s="96"/>
      <c r="G99" s="96"/>
      <c r="P99" s="204"/>
    </row>
    <row r="100" spans="1:16" hidden="1">
      <c r="A100" s="217"/>
      <c r="C100" s="96"/>
      <c r="D100" s="96"/>
      <c r="E100" s="96"/>
      <c r="F100" s="96"/>
      <c r="G100" s="96"/>
      <c r="P100" s="204"/>
    </row>
    <row r="101" spans="1:16" hidden="1">
      <c r="A101" s="217"/>
      <c r="C101" s="96"/>
      <c r="D101" s="96"/>
      <c r="E101" s="96"/>
      <c r="F101" s="96"/>
      <c r="G101" s="96"/>
      <c r="P101" s="204"/>
    </row>
    <row r="102" spans="1:16" hidden="1">
      <c r="A102" s="217"/>
      <c r="C102" s="96"/>
      <c r="D102" s="96"/>
      <c r="E102" s="96"/>
      <c r="F102" s="96"/>
      <c r="G102" s="96"/>
      <c r="P102" s="204"/>
    </row>
    <row r="103" spans="1:16" hidden="1">
      <c r="A103" s="217"/>
      <c r="C103" s="96"/>
      <c r="D103" s="96"/>
      <c r="E103" s="96"/>
      <c r="F103" s="96"/>
      <c r="G103" s="96"/>
      <c r="P103" s="204"/>
    </row>
    <row r="104" spans="1:16" hidden="1">
      <c r="A104" s="217"/>
      <c r="C104" s="96"/>
      <c r="D104" s="96"/>
      <c r="E104" s="96"/>
      <c r="F104" s="96"/>
      <c r="G104" s="96"/>
      <c r="P104" s="204"/>
    </row>
    <row r="105" spans="1:16" hidden="1">
      <c r="A105" s="217"/>
      <c r="C105" s="96"/>
      <c r="D105" s="96"/>
      <c r="E105" s="96"/>
      <c r="F105" s="96"/>
      <c r="G105" s="96"/>
      <c r="P105" s="204"/>
    </row>
    <row r="106" spans="1:16" hidden="1">
      <c r="A106" s="217"/>
      <c r="C106" s="96"/>
      <c r="D106" s="96"/>
      <c r="E106" s="96"/>
      <c r="F106" s="96"/>
      <c r="G106" s="96"/>
      <c r="P106" s="204"/>
    </row>
    <row r="107" spans="1:16" ht="15.75" hidden="1">
      <c r="A107" s="218"/>
      <c r="C107" s="96"/>
      <c r="D107" s="96"/>
      <c r="E107" s="96"/>
      <c r="F107" s="96"/>
      <c r="G107" s="96"/>
      <c r="P107" s="204"/>
    </row>
    <row r="108" spans="1:16" ht="15.75" hidden="1">
      <c r="A108" s="218"/>
      <c r="C108" s="96"/>
      <c r="D108" s="96"/>
      <c r="E108" s="96"/>
      <c r="F108" s="96"/>
      <c r="G108" s="96"/>
      <c r="P108" s="204"/>
    </row>
    <row r="109" spans="1:16" ht="15.75" hidden="1">
      <c r="A109" s="218"/>
      <c r="C109" s="96"/>
      <c r="D109" s="96"/>
      <c r="E109" s="96"/>
      <c r="F109" s="96"/>
      <c r="G109" s="96"/>
      <c r="P109" s="204"/>
    </row>
    <row r="110" spans="1:16" ht="15.75" hidden="1">
      <c r="A110" s="218"/>
      <c r="C110" s="96"/>
      <c r="D110" s="96"/>
      <c r="E110" s="96"/>
      <c r="F110" s="96"/>
      <c r="G110" s="96"/>
      <c r="P110" s="204"/>
    </row>
    <row r="111" spans="1:16" ht="15.75" hidden="1">
      <c r="A111" s="218"/>
      <c r="C111" s="96"/>
      <c r="D111" s="96"/>
      <c r="E111" s="96"/>
      <c r="F111" s="96"/>
      <c r="G111" s="96"/>
      <c r="P111" s="204"/>
    </row>
    <row r="112" spans="1:16" ht="15.75" hidden="1">
      <c r="A112" s="218"/>
      <c r="C112" s="96"/>
      <c r="D112" s="96"/>
      <c r="E112" s="96"/>
      <c r="F112" s="96"/>
      <c r="G112" s="96"/>
      <c r="P112" s="204"/>
    </row>
    <row r="113" spans="1:16" ht="15.75" hidden="1">
      <c r="A113" s="218"/>
      <c r="C113" s="96"/>
      <c r="D113" s="96"/>
      <c r="E113" s="96"/>
      <c r="F113" s="96"/>
      <c r="G113" s="96"/>
      <c r="P113" s="204"/>
    </row>
    <row r="114" spans="1:16" ht="15.75" hidden="1">
      <c r="A114" s="218"/>
      <c r="C114" s="96"/>
      <c r="D114" s="96"/>
      <c r="E114" s="96"/>
      <c r="F114" s="96"/>
      <c r="G114" s="96"/>
      <c r="P114" s="204"/>
    </row>
    <row r="115" spans="1:16" ht="15.75" hidden="1">
      <c r="A115" s="218"/>
      <c r="C115" s="96"/>
      <c r="D115" s="96"/>
      <c r="E115" s="96"/>
      <c r="F115" s="96"/>
      <c r="G115" s="96"/>
      <c r="P115" s="204"/>
    </row>
    <row r="116" spans="1:16" ht="15.75" hidden="1">
      <c r="A116" s="218"/>
      <c r="C116" s="96"/>
      <c r="D116" s="96"/>
      <c r="E116" s="96"/>
      <c r="F116" s="96"/>
      <c r="G116" s="96"/>
      <c r="P116" s="204"/>
    </row>
    <row r="117" spans="1:16" ht="15.75" hidden="1">
      <c r="A117" s="218"/>
      <c r="C117" s="96"/>
      <c r="D117" s="96"/>
      <c r="E117" s="96"/>
      <c r="F117" s="96"/>
      <c r="G117" s="96"/>
      <c r="P117" s="204"/>
    </row>
    <row r="118" spans="1:16" ht="15.75" hidden="1">
      <c r="A118" s="218"/>
      <c r="C118" s="96"/>
      <c r="D118" s="96"/>
      <c r="E118" s="96"/>
      <c r="F118" s="96"/>
      <c r="G118" s="96"/>
      <c r="P118" s="204"/>
    </row>
    <row r="119" spans="1:16" ht="15.75" hidden="1">
      <c r="A119" s="218"/>
      <c r="C119" s="96"/>
      <c r="D119" s="96"/>
      <c r="E119" s="96"/>
      <c r="F119" s="96"/>
      <c r="G119" s="96"/>
      <c r="P119" s="204"/>
    </row>
    <row r="120" spans="1:16" ht="15.75" hidden="1">
      <c r="A120" s="218"/>
      <c r="C120" s="96"/>
      <c r="D120" s="96"/>
      <c r="E120" s="96"/>
      <c r="F120" s="96"/>
      <c r="G120" s="96"/>
      <c r="P120" s="204"/>
    </row>
    <row r="121" spans="1:16" ht="15.75" hidden="1">
      <c r="A121" s="218"/>
      <c r="C121" s="96"/>
      <c r="D121" s="96"/>
      <c r="E121" s="96"/>
      <c r="F121" s="96"/>
      <c r="G121" s="96"/>
      <c r="P121" s="204"/>
    </row>
    <row r="122" spans="1:16" ht="15.75" hidden="1">
      <c r="A122" s="218"/>
      <c r="C122" s="96"/>
      <c r="D122" s="96"/>
      <c r="E122" s="96"/>
      <c r="F122" s="96"/>
      <c r="G122" s="96"/>
      <c r="P122" s="204"/>
    </row>
    <row r="123" spans="1:16" ht="15.75" hidden="1">
      <c r="A123" s="218"/>
      <c r="C123" s="96"/>
      <c r="D123" s="96"/>
      <c r="E123" s="96"/>
      <c r="F123" s="96"/>
      <c r="G123" s="96"/>
      <c r="P123" s="204"/>
    </row>
    <row r="124" spans="1:16" ht="15.75" hidden="1">
      <c r="A124" s="218"/>
      <c r="C124" s="96"/>
      <c r="D124" s="96"/>
      <c r="E124" s="96"/>
      <c r="F124" s="96"/>
      <c r="G124" s="96"/>
      <c r="P124" s="204"/>
    </row>
    <row r="125" spans="1:16" ht="15.75" hidden="1">
      <c r="A125" s="218"/>
      <c r="C125" s="96"/>
      <c r="D125" s="96"/>
      <c r="E125" s="96"/>
      <c r="F125" s="96"/>
      <c r="G125" s="96"/>
      <c r="P125" s="204"/>
    </row>
    <row r="126" spans="1:16" ht="15.75" hidden="1">
      <c r="A126" s="218"/>
      <c r="C126" s="96"/>
      <c r="D126" s="96"/>
      <c r="E126" s="96"/>
      <c r="F126" s="96"/>
      <c r="G126" s="96"/>
      <c r="P126" s="204"/>
    </row>
    <row r="127" spans="1:16" ht="15.75" hidden="1">
      <c r="A127" s="218"/>
      <c r="C127" s="96"/>
      <c r="D127" s="96"/>
      <c r="E127" s="96"/>
      <c r="F127" s="96"/>
      <c r="G127" s="96"/>
      <c r="P127" s="204"/>
    </row>
    <row r="128" spans="1:16" ht="15.75" hidden="1">
      <c r="A128" s="218"/>
      <c r="C128" s="96"/>
      <c r="D128" s="96"/>
      <c r="E128" s="96"/>
      <c r="F128" s="96"/>
      <c r="G128" s="96"/>
      <c r="P128" s="204"/>
    </row>
    <row r="129" spans="1:16" ht="15.75" hidden="1">
      <c r="A129" s="218"/>
      <c r="C129" s="96"/>
      <c r="D129" s="96"/>
      <c r="E129" s="96"/>
      <c r="F129" s="96"/>
      <c r="G129" s="96"/>
      <c r="P129" s="204"/>
    </row>
    <row r="130" spans="1:16" ht="15.75" hidden="1">
      <c r="A130" s="218"/>
      <c r="C130" s="96"/>
      <c r="D130" s="96"/>
      <c r="E130" s="96"/>
      <c r="F130" s="96"/>
      <c r="G130" s="96"/>
      <c r="P130" s="204"/>
    </row>
    <row r="131" spans="1:16" ht="15.75" hidden="1">
      <c r="A131" s="218"/>
      <c r="C131" s="96"/>
      <c r="D131" s="96"/>
      <c r="E131" s="96"/>
      <c r="F131" s="96"/>
      <c r="G131" s="96"/>
      <c r="P131" s="204"/>
    </row>
    <row r="132" spans="1:16" ht="15.75" hidden="1">
      <c r="A132" s="218"/>
      <c r="C132" s="96"/>
      <c r="D132" s="96"/>
      <c r="E132" s="96"/>
      <c r="F132" s="96"/>
      <c r="G132" s="96"/>
      <c r="P132" s="204"/>
    </row>
    <row r="133" spans="1:16" ht="15.75" hidden="1">
      <c r="A133" s="218"/>
      <c r="C133" s="96"/>
      <c r="D133" s="96"/>
      <c r="E133" s="96"/>
      <c r="F133" s="96"/>
      <c r="G133" s="96"/>
      <c r="P133" s="204"/>
    </row>
    <row r="134" spans="1:16" ht="15.75" hidden="1">
      <c r="A134" s="218"/>
      <c r="C134" s="96"/>
      <c r="D134" s="96"/>
      <c r="E134" s="96"/>
      <c r="F134" s="96"/>
      <c r="G134" s="96"/>
      <c r="P134" s="204"/>
    </row>
    <row r="135" spans="1:16" ht="15.75" hidden="1">
      <c r="A135" s="218"/>
      <c r="C135" s="96"/>
      <c r="D135" s="96"/>
      <c r="E135" s="96"/>
      <c r="F135" s="96"/>
      <c r="G135" s="96"/>
      <c r="P135" s="204"/>
    </row>
    <row r="136" spans="1:16" ht="15.75" hidden="1">
      <c r="A136" s="218"/>
      <c r="C136" s="96"/>
      <c r="D136" s="96"/>
      <c r="E136" s="96"/>
      <c r="F136" s="96"/>
      <c r="G136" s="96"/>
      <c r="P136" s="204"/>
    </row>
    <row r="137" spans="1:16" ht="15.75" hidden="1">
      <c r="A137" s="218"/>
      <c r="C137" s="96"/>
      <c r="D137" s="96"/>
      <c r="E137" s="96"/>
      <c r="F137" s="96"/>
      <c r="G137" s="96"/>
      <c r="P137" s="204"/>
    </row>
    <row r="138" spans="1:16" ht="15.75" hidden="1">
      <c r="A138" s="218"/>
      <c r="C138" s="96"/>
      <c r="D138" s="96"/>
      <c r="E138" s="96"/>
      <c r="F138" s="96"/>
      <c r="G138" s="96"/>
      <c r="P138" s="204"/>
    </row>
    <row r="139" spans="1:16" ht="15.75" hidden="1">
      <c r="A139" s="218"/>
      <c r="C139" s="96"/>
      <c r="D139" s="96"/>
      <c r="E139" s="96"/>
      <c r="F139" s="96"/>
      <c r="G139" s="96"/>
      <c r="P139" s="204"/>
    </row>
    <row r="140" spans="1:16" ht="15.75" hidden="1">
      <c r="A140" s="218"/>
      <c r="C140" s="96"/>
      <c r="D140" s="96"/>
      <c r="E140" s="96"/>
      <c r="F140" s="96"/>
      <c r="G140" s="96"/>
      <c r="P140" s="204"/>
    </row>
    <row r="141" spans="1:16" ht="15.75" hidden="1">
      <c r="A141" s="218"/>
      <c r="C141" s="96"/>
      <c r="D141" s="96"/>
      <c r="E141" s="96"/>
      <c r="F141" s="96"/>
      <c r="G141" s="96"/>
      <c r="P141" s="204"/>
    </row>
    <row r="142" spans="1:16" ht="15.75" hidden="1">
      <c r="A142" s="218"/>
      <c r="C142" s="96"/>
      <c r="D142" s="96"/>
      <c r="E142" s="96"/>
      <c r="F142" s="96"/>
      <c r="G142" s="96"/>
      <c r="P142" s="204"/>
    </row>
    <row r="143" spans="1:16" ht="15.75" hidden="1">
      <c r="A143" s="218"/>
      <c r="C143" s="96"/>
      <c r="D143" s="96"/>
      <c r="E143" s="96"/>
      <c r="F143" s="96"/>
      <c r="G143" s="96"/>
      <c r="P143" s="204"/>
    </row>
    <row r="144" spans="1:16" ht="15.75" hidden="1">
      <c r="A144" s="218"/>
      <c r="C144" s="96"/>
      <c r="D144" s="96"/>
      <c r="E144" s="96"/>
      <c r="F144" s="96"/>
      <c r="G144" s="96"/>
      <c r="P144" s="204"/>
    </row>
    <row r="145" spans="1:16" ht="15.75" hidden="1">
      <c r="A145" s="218"/>
      <c r="C145" s="96"/>
      <c r="D145" s="96"/>
      <c r="E145" s="96"/>
      <c r="F145" s="96"/>
      <c r="G145" s="96"/>
      <c r="P145" s="204"/>
    </row>
    <row r="146" spans="1:16" ht="15.75" hidden="1">
      <c r="A146" s="218"/>
      <c r="C146" s="96"/>
      <c r="D146" s="96"/>
      <c r="E146" s="96"/>
      <c r="F146" s="96"/>
      <c r="G146" s="96"/>
      <c r="P146" s="204"/>
    </row>
    <row r="147" spans="1:16" ht="15.75" hidden="1">
      <c r="A147" s="218"/>
      <c r="C147" s="96"/>
      <c r="D147" s="96"/>
      <c r="E147" s="96"/>
      <c r="F147" s="96"/>
      <c r="G147" s="96"/>
      <c r="P147" s="204"/>
    </row>
    <row r="148" spans="1:16" ht="15.75" hidden="1">
      <c r="A148" s="218"/>
      <c r="C148" s="96"/>
      <c r="D148" s="96"/>
      <c r="E148" s="96"/>
      <c r="F148" s="96"/>
      <c r="G148" s="96"/>
      <c r="P148" s="204"/>
    </row>
    <row r="149" spans="1:16" ht="15.75" hidden="1">
      <c r="A149" s="218"/>
      <c r="C149" s="96"/>
      <c r="D149" s="96"/>
      <c r="E149" s="96"/>
      <c r="F149" s="96"/>
      <c r="G149" s="96"/>
      <c r="P149" s="204"/>
    </row>
    <row r="150" spans="1:16" ht="15.75" hidden="1">
      <c r="A150" s="218"/>
      <c r="C150" s="96"/>
      <c r="D150" s="96"/>
      <c r="E150" s="96"/>
      <c r="F150" s="96"/>
      <c r="G150" s="96"/>
      <c r="P150" s="204"/>
    </row>
    <row r="151" spans="1:16" ht="15.75" hidden="1">
      <c r="A151" s="218"/>
      <c r="C151" s="96"/>
      <c r="D151" s="96"/>
      <c r="E151" s="96"/>
      <c r="F151" s="96"/>
      <c r="G151" s="96"/>
      <c r="P151" s="204"/>
    </row>
    <row r="152" spans="1:16" ht="15.75" hidden="1">
      <c r="A152" s="218"/>
      <c r="C152" s="96"/>
      <c r="D152" s="96"/>
      <c r="E152" s="96"/>
      <c r="F152" s="96"/>
      <c r="G152" s="96"/>
      <c r="P152" s="204"/>
    </row>
    <row r="153" spans="1:16" ht="15.75" hidden="1">
      <c r="A153" s="218"/>
      <c r="C153" s="96"/>
      <c r="D153" s="96"/>
      <c r="E153" s="96"/>
      <c r="F153" s="96"/>
      <c r="G153" s="96"/>
      <c r="P153" s="204"/>
    </row>
    <row r="154" spans="1:16" ht="15.75" hidden="1">
      <c r="A154" s="218"/>
      <c r="C154" s="96"/>
      <c r="D154" s="96"/>
      <c r="E154" s="96"/>
      <c r="F154" s="96"/>
      <c r="G154" s="96"/>
      <c r="P154" s="204"/>
    </row>
    <row r="155" spans="1:16" ht="15.75" hidden="1">
      <c r="A155" s="218"/>
      <c r="C155" s="96"/>
      <c r="D155" s="96"/>
      <c r="E155" s="96"/>
      <c r="F155" s="96"/>
      <c r="G155" s="96"/>
      <c r="P155" s="204"/>
    </row>
    <row r="156" spans="1:16" ht="15.75" hidden="1">
      <c r="A156" s="218"/>
      <c r="C156" s="96"/>
      <c r="D156" s="96"/>
      <c r="E156" s="96"/>
      <c r="F156" s="96"/>
      <c r="G156" s="96"/>
      <c r="P156" s="204"/>
    </row>
    <row r="157" spans="1:16" ht="15.75" hidden="1">
      <c r="A157" s="218"/>
      <c r="C157" s="96"/>
      <c r="D157" s="96"/>
      <c r="E157" s="96"/>
      <c r="F157" s="96"/>
      <c r="G157" s="96"/>
      <c r="P157" s="204"/>
    </row>
    <row r="158" spans="1:16" ht="15.75" hidden="1">
      <c r="A158" s="218"/>
      <c r="C158" s="96"/>
      <c r="D158" s="96"/>
      <c r="E158" s="96"/>
      <c r="F158" s="96"/>
      <c r="G158" s="96"/>
      <c r="P158" s="204"/>
    </row>
    <row r="159" spans="1:16" ht="15.75" hidden="1">
      <c r="A159" s="218"/>
      <c r="C159" s="96"/>
      <c r="D159" s="96"/>
      <c r="E159" s="96"/>
      <c r="F159" s="96"/>
      <c r="G159" s="96"/>
      <c r="P159" s="204"/>
    </row>
    <row r="160" spans="1:16" ht="15.75" hidden="1">
      <c r="A160" s="218"/>
      <c r="C160" s="96"/>
      <c r="D160" s="96"/>
      <c r="E160" s="96"/>
      <c r="F160" s="96"/>
      <c r="G160" s="96"/>
      <c r="P160" s="204"/>
    </row>
    <row r="161" spans="1:16" ht="15.75" hidden="1">
      <c r="A161" s="218"/>
      <c r="C161" s="96"/>
      <c r="D161" s="96"/>
      <c r="E161" s="96"/>
      <c r="F161" s="96"/>
      <c r="G161" s="96"/>
      <c r="P161" s="204"/>
    </row>
    <row r="162" spans="1:16" ht="15.75" hidden="1">
      <c r="A162" s="218"/>
      <c r="C162" s="96"/>
      <c r="D162" s="96"/>
      <c r="E162" s="96"/>
      <c r="F162" s="96"/>
      <c r="G162" s="96"/>
      <c r="P162" s="204"/>
    </row>
    <row r="163" spans="1:16" ht="15.75" hidden="1">
      <c r="A163" s="218"/>
      <c r="C163" s="96"/>
      <c r="D163" s="96"/>
      <c r="E163" s="96"/>
      <c r="F163" s="96"/>
      <c r="G163" s="96"/>
      <c r="P163" s="204"/>
    </row>
    <row r="164" spans="1:16" ht="15.75" hidden="1">
      <c r="A164" s="218"/>
      <c r="C164" s="96"/>
      <c r="D164" s="96"/>
      <c r="E164" s="96"/>
      <c r="F164" s="96"/>
      <c r="G164" s="96"/>
      <c r="P164" s="204"/>
    </row>
    <row r="165" spans="1:16" ht="15.75" hidden="1">
      <c r="A165" s="218"/>
      <c r="C165" s="96"/>
      <c r="D165" s="96"/>
      <c r="E165" s="96"/>
      <c r="F165" s="96"/>
      <c r="G165" s="96"/>
      <c r="P165" s="204"/>
    </row>
    <row r="166" spans="1:16" ht="15.75" hidden="1">
      <c r="A166" s="218"/>
      <c r="C166" s="96"/>
      <c r="D166" s="96"/>
      <c r="E166" s="96"/>
      <c r="F166" s="96"/>
      <c r="G166" s="96"/>
      <c r="P166" s="204"/>
    </row>
    <row r="167" spans="1:16" ht="15.75" hidden="1">
      <c r="A167" s="218"/>
      <c r="C167" s="96"/>
      <c r="D167" s="96"/>
      <c r="E167" s="96"/>
      <c r="F167" s="96"/>
      <c r="G167" s="96"/>
      <c r="P167" s="204"/>
    </row>
    <row r="168" spans="1:16" ht="15.75" hidden="1">
      <c r="A168" s="218"/>
      <c r="C168" s="96"/>
      <c r="D168" s="96"/>
      <c r="E168" s="96"/>
      <c r="F168" s="96"/>
      <c r="G168" s="96"/>
      <c r="P168" s="204"/>
    </row>
    <row r="169" spans="1:16" ht="15.75" hidden="1">
      <c r="A169" s="218"/>
      <c r="C169" s="96"/>
      <c r="D169" s="96"/>
      <c r="E169" s="96"/>
      <c r="F169" s="96"/>
      <c r="G169" s="96"/>
      <c r="P169" s="204"/>
    </row>
    <row r="170" spans="1:16" ht="15.75" hidden="1">
      <c r="A170" s="218"/>
      <c r="C170" s="96"/>
      <c r="D170" s="96"/>
      <c r="E170" s="96"/>
      <c r="F170" s="96"/>
      <c r="G170" s="96"/>
      <c r="P170" s="204"/>
    </row>
    <row r="171" spans="1:16" ht="15.75" hidden="1">
      <c r="A171" s="218"/>
      <c r="C171" s="96"/>
      <c r="D171" s="96"/>
      <c r="E171" s="96"/>
      <c r="F171" s="96"/>
      <c r="G171" s="96"/>
      <c r="P171" s="204"/>
    </row>
    <row r="172" spans="1:16" ht="15.75" hidden="1">
      <c r="A172" s="218"/>
      <c r="C172" s="96"/>
      <c r="D172" s="96"/>
      <c r="E172" s="96"/>
      <c r="F172" s="96"/>
      <c r="G172" s="96"/>
      <c r="P172" s="204"/>
    </row>
    <row r="173" spans="1:16" ht="15.75" hidden="1">
      <c r="A173" s="218"/>
      <c r="C173" s="96"/>
      <c r="D173" s="96"/>
      <c r="E173" s="96"/>
      <c r="F173" s="96"/>
      <c r="G173" s="96"/>
      <c r="P173" s="204"/>
    </row>
    <row r="174" spans="1:16" ht="15.75" hidden="1">
      <c r="A174" s="218"/>
      <c r="C174" s="96"/>
      <c r="D174" s="96"/>
      <c r="E174" s="96"/>
      <c r="F174" s="96"/>
      <c r="G174" s="96"/>
      <c r="P174" s="204"/>
    </row>
    <row r="175" spans="1:16" ht="15.75" hidden="1">
      <c r="A175" s="218"/>
      <c r="C175" s="96"/>
      <c r="D175" s="96"/>
      <c r="E175" s="96"/>
      <c r="F175" s="96"/>
      <c r="G175" s="96"/>
      <c r="P175" s="204"/>
    </row>
    <row r="176" spans="1:16" ht="15.75" hidden="1">
      <c r="A176" s="218"/>
      <c r="C176" s="96"/>
      <c r="D176" s="96"/>
      <c r="E176" s="96"/>
      <c r="F176" s="96"/>
      <c r="G176" s="96"/>
      <c r="P176" s="204"/>
    </row>
    <row r="177" spans="1:16" ht="15.75" hidden="1">
      <c r="A177" s="218"/>
      <c r="C177" s="96"/>
      <c r="D177" s="96"/>
      <c r="E177" s="96"/>
      <c r="F177" s="96"/>
      <c r="G177" s="96"/>
      <c r="P177" s="204"/>
    </row>
    <row r="178" spans="1:16" ht="15.75" hidden="1">
      <c r="A178" s="218"/>
      <c r="C178" s="96"/>
      <c r="D178" s="96"/>
      <c r="E178" s="96"/>
      <c r="F178" s="96"/>
      <c r="G178" s="96"/>
      <c r="P178" s="204"/>
    </row>
    <row r="179" spans="1:16" ht="15.75" hidden="1">
      <c r="A179" s="218"/>
      <c r="C179" s="96"/>
      <c r="D179" s="96"/>
      <c r="E179" s="96"/>
      <c r="F179" s="96"/>
      <c r="G179" s="96"/>
      <c r="P179" s="204"/>
    </row>
    <row r="180" spans="1:16" ht="15.75" hidden="1">
      <c r="A180" s="218"/>
      <c r="C180" s="96"/>
      <c r="D180" s="96"/>
      <c r="E180" s="96"/>
      <c r="F180" s="96"/>
      <c r="G180" s="96"/>
      <c r="P180" s="204"/>
    </row>
    <row r="181" spans="1:16" ht="15.75" hidden="1">
      <c r="A181" s="218"/>
      <c r="C181" s="96"/>
      <c r="D181" s="96"/>
      <c r="E181" s="96"/>
      <c r="F181" s="96"/>
      <c r="G181" s="96"/>
      <c r="P181" s="204"/>
    </row>
    <row r="182" spans="1:16" ht="15.75" hidden="1">
      <c r="A182" s="218"/>
      <c r="C182" s="96"/>
      <c r="D182" s="96"/>
      <c r="E182" s="96"/>
      <c r="F182" s="96"/>
      <c r="G182" s="96"/>
      <c r="P182" s="204"/>
    </row>
    <row r="183" spans="1:16" ht="15.75" hidden="1">
      <c r="A183" s="218"/>
      <c r="C183" s="96"/>
      <c r="D183" s="96"/>
      <c r="E183" s="96"/>
      <c r="F183" s="96"/>
      <c r="G183" s="96"/>
      <c r="P183" s="204"/>
    </row>
    <row r="184" spans="1:16" ht="15.75" hidden="1">
      <c r="A184" s="218"/>
      <c r="C184" s="96"/>
      <c r="D184" s="96"/>
      <c r="E184" s="96"/>
      <c r="F184" s="96"/>
      <c r="G184" s="96"/>
      <c r="P184" s="204"/>
    </row>
    <row r="185" spans="1:16" ht="15.75" hidden="1">
      <c r="A185" s="218"/>
      <c r="C185" s="96"/>
      <c r="D185" s="96"/>
      <c r="E185" s="96"/>
      <c r="F185" s="96"/>
      <c r="G185" s="96"/>
      <c r="P185" s="204"/>
    </row>
    <row r="186" spans="1:16" ht="15.75" hidden="1">
      <c r="A186" s="218"/>
      <c r="C186" s="96"/>
      <c r="D186" s="96"/>
      <c r="E186" s="96"/>
      <c r="F186" s="96"/>
      <c r="G186" s="96"/>
      <c r="P186" s="204"/>
    </row>
    <row r="187" spans="1:16" ht="15.75" hidden="1">
      <c r="A187" s="218"/>
      <c r="C187" s="96"/>
      <c r="D187" s="96"/>
      <c r="E187" s="96"/>
      <c r="F187" s="96"/>
      <c r="G187" s="96"/>
      <c r="P187" s="204"/>
    </row>
    <row r="188" spans="1:16" ht="15.75" hidden="1">
      <c r="A188" s="218"/>
      <c r="C188" s="96"/>
      <c r="D188" s="96"/>
      <c r="E188" s="96"/>
      <c r="F188" s="96"/>
      <c r="G188" s="96"/>
      <c r="P188" s="204"/>
    </row>
    <row r="189" spans="1:16" ht="15.75" hidden="1">
      <c r="A189" s="218"/>
      <c r="C189" s="96"/>
      <c r="D189" s="96"/>
      <c r="E189" s="96"/>
      <c r="F189" s="96"/>
      <c r="G189" s="96"/>
      <c r="P189" s="204"/>
    </row>
    <row r="190" spans="1:16" ht="15.75" hidden="1">
      <c r="A190" s="218"/>
      <c r="C190" s="96"/>
      <c r="D190" s="96"/>
      <c r="E190" s="96"/>
      <c r="F190" s="96"/>
      <c r="G190" s="96"/>
      <c r="P190" s="204"/>
    </row>
    <row r="191" spans="1:16" ht="15.75" hidden="1">
      <c r="A191" s="218"/>
      <c r="C191" s="96"/>
      <c r="D191" s="96"/>
      <c r="E191" s="96"/>
      <c r="F191" s="96"/>
      <c r="G191" s="96"/>
      <c r="P191" s="204"/>
    </row>
    <row r="192" spans="1:16" ht="15.75" hidden="1">
      <c r="A192" s="218"/>
      <c r="C192" s="96"/>
      <c r="D192" s="96"/>
      <c r="E192" s="96"/>
      <c r="F192" s="96"/>
      <c r="G192" s="96"/>
      <c r="P192" s="204"/>
    </row>
    <row r="193" spans="1:16" ht="15.75" hidden="1">
      <c r="A193" s="218"/>
      <c r="C193" s="96"/>
      <c r="D193" s="96"/>
      <c r="E193" s="96"/>
      <c r="F193" s="96"/>
      <c r="G193" s="96"/>
      <c r="P193" s="204"/>
    </row>
    <row r="194" spans="1:16" ht="15.75" hidden="1">
      <c r="A194" s="218"/>
      <c r="C194" s="96"/>
      <c r="D194" s="96"/>
      <c r="E194" s="96"/>
      <c r="F194" s="96"/>
      <c r="G194" s="96"/>
      <c r="P194" s="204"/>
    </row>
    <row r="195" spans="1:16" ht="15.75" hidden="1">
      <c r="A195" s="218"/>
      <c r="C195" s="96"/>
      <c r="D195" s="96"/>
      <c r="E195" s="96"/>
      <c r="F195" s="96"/>
      <c r="G195" s="96"/>
      <c r="P195" s="204"/>
    </row>
    <row r="196" spans="1:16" ht="15.75" hidden="1">
      <c r="A196" s="218"/>
      <c r="C196" s="96"/>
      <c r="D196" s="96"/>
      <c r="E196" s="96"/>
      <c r="F196" s="96"/>
      <c r="G196" s="96"/>
      <c r="P196" s="204"/>
    </row>
    <row r="197" spans="1:16" ht="15.75" hidden="1">
      <c r="A197" s="218"/>
      <c r="C197" s="96"/>
      <c r="D197" s="96"/>
      <c r="E197" s="96"/>
      <c r="F197" s="96"/>
      <c r="G197" s="96"/>
      <c r="P197" s="204"/>
    </row>
    <row r="198" spans="1:16" ht="15.75" hidden="1">
      <c r="A198" s="42"/>
      <c r="C198" s="96"/>
      <c r="D198" s="96"/>
      <c r="E198" s="96"/>
      <c r="F198" s="96"/>
      <c r="G198" s="96"/>
      <c r="P198" s="204"/>
    </row>
    <row r="199" spans="1:16" ht="15.75" hidden="1">
      <c r="A199" s="42"/>
      <c r="C199" s="96"/>
      <c r="D199" s="96"/>
      <c r="E199" s="96"/>
      <c r="F199" s="96"/>
      <c r="G199" s="96"/>
      <c r="P199" s="204"/>
    </row>
    <row r="200" spans="1:16" ht="15.75" hidden="1">
      <c r="A200" s="42"/>
      <c r="C200" s="96"/>
      <c r="D200" s="96"/>
      <c r="E200" s="96"/>
      <c r="F200" s="96"/>
      <c r="G200" s="96"/>
      <c r="P200" s="204"/>
    </row>
    <row r="201" spans="1:16" ht="15.75" hidden="1">
      <c r="A201" s="42"/>
      <c r="C201" s="96"/>
      <c r="D201" s="96"/>
      <c r="E201" s="96"/>
      <c r="F201" s="96"/>
      <c r="G201" s="96"/>
    </row>
    <row r="202" spans="1:16" ht="15.75" hidden="1">
      <c r="A202" s="42"/>
      <c r="C202" s="96"/>
      <c r="D202" s="96"/>
      <c r="E202" s="96"/>
      <c r="F202" s="96"/>
      <c r="G202" s="96"/>
    </row>
    <row r="203" spans="1:16" ht="15.75" hidden="1">
      <c r="A203" s="42"/>
      <c r="C203" s="96"/>
      <c r="D203" s="96"/>
      <c r="E203" s="96"/>
      <c r="F203" s="96"/>
      <c r="G203" s="96"/>
    </row>
    <row r="204" spans="1:16" ht="15.75" hidden="1">
      <c r="A204" s="42"/>
      <c r="C204" s="96"/>
      <c r="D204" s="96"/>
      <c r="E204" s="96"/>
      <c r="F204" s="96"/>
      <c r="G204" s="96"/>
    </row>
    <row r="205" spans="1:16" ht="15.75" hidden="1">
      <c r="A205" s="42"/>
      <c r="C205" s="96"/>
      <c r="D205" s="96"/>
      <c r="E205" s="96"/>
      <c r="F205" s="96"/>
      <c r="G205" s="96"/>
    </row>
    <row r="206" spans="1:16" ht="15.75" hidden="1">
      <c r="A206" s="42"/>
      <c r="C206" s="96"/>
      <c r="D206" s="96"/>
      <c r="E206" s="96"/>
      <c r="F206" s="96"/>
      <c r="G206" s="96"/>
    </row>
    <row r="207" spans="1:16" ht="15.75" hidden="1">
      <c r="A207" s="42"/>
      <c r="C207" s="96"/>
      <c r="D207" s="96"/>
      <c r="E207" s="96"/>
      <c r="F207" s="96"/>
      <c r="G207" s="96"/>
    </row>
    <row r="208" spans="1:16" ht="15.75" hidden="1">
      <c r="A208" s="42"/>
      <c r="C208" s="96"/>
      <c r="D208" s="96"/>
      <c r="E208" s="96"/>
      <c r="F208" s="96"/>
      <c r="G208" s="96"/>
    </row>
    <row r="209" spans="1:7" ht="15.75" hidden="1">
      <c r="A209" s="42"/>
      <c r="C209" s="96"/>
      <c r="D209" s="96"/>
      <c r="E209" s="96"/>
      <c r="F209" s="96"/>
      <c r="G209" s="96"/>
    </row>
    <row r="210" spans="1:7" ht="15.75" hidden="1">
      <c r="A210" s="42"/>
      <c r="C210" s="96"/>
      <c r="D210" s="96"/>
      <c r="E210" s="96"/>
      <c r="F210" s="96"/>
      <c r="G210" s="96"/>
    </row>
    <row r="211" spans="1:7" ht="15.75" hidden="1">
      <c r="A211" s="42"/>
      <c r="C211" s="96"/>
      <c r="D211" s="96"/>
      <c r="E211" s="96"/>
      <c r="F211" s="96"/>
      <c r="G211" s="96"/>
    </row>
    <row r="212" spans="1:7" ht="15.75" hidden="1">
      <c r="A212" s="42"/>
      <c r="C212" s="96"/>
      <c r="D212" s="96"/>
      <c r="E212" s="96"/>
      <c r="F212" s="96"/>
      <c r="G212" s="96"/>
    </row>
    <row r="213" spans="1:7" ht="15.75" hidden="1">
      <c r="A213" s="42"/>
      <c r="C213" s="96"/>
      <c r="D213" s="96"/>
      <c r="E213" s="96"/>
      <c r="F213" s="96"/>
      <c r="G213" s="96"/>
    </row>
    <row r="214" spans="1:7" ht="15.75" hidden="1">
      <c r="A214" s="42"/>
      <c r="C214" s="96"/>
      <c r="D214" s="96"/>
      <c r="E214" s="96"/>
      <c r="F214" s="96"/>
      <c r="G214" s="96"/>
    </row>
    <row r="215" spans="1:7" ht="15.75" hidden="1">
      <c r="A215" s="42"/>
      <c r="C215" s="96"/>
      <c r="D215" s="96"/>
      <c r="E215" s="96"/>
      <c r="F215" s="96"/>
      <c r="G215" s="96"/>
    </row>
    <row r="216" spans="1:7" ht="15.75" hidden="1">
      <c r="A216" s="42"/>
      <c r="C216" s="96"/>
      <c r="D216" s="96"/>
      <c r="E216" s="96"/>
      <c r="F216" s="96"/>
      <c r="G216" s="96"/>
    </row>
    <row r="217" spans="1:7" ht="15.75" hidden="1">
      <c r="A217" s="42"/>
      <c r="C217" s="96"/>
      <c r="D217" s="96"/>
      <c r="E217" s="96"/>
      <c r="F217" s="96"/>
      <c r="G217" s="96"/>
    </row>
    <row r="218" spans="1:7" ht="15.75" hidden="1">
      <c r="A218" s="42"/>
      <c r="C218" s="96"/>
      <c r="D218" s="96"/>
      <c r="E218" s="96"/>
      <c r="F218" s="96"/>
      <c r="G218" s="96"/>
    </row>
    <row r="219" spans="1:7" ht="15.75" hidden="1">
      <c r="A219" s="42"/>
      <c r="C219" s="96"/>
      <c r="D219" s="96"/>
      <c r="E219" s="96"/>
      <c r="F219" s="96"/>
      <c r="G219" s="96"/>
    </row>
    <row r="220" spans="1:7" ht="15.75" hidden="1">
      <c r="A220" s="42"/>
      <c r="C220" s="96"/>
      <c r="D220" s="96"/>
      <c r="E220" s="96"/>
      <c r="F220" s="96"/>
      <c r="G220" s="96"/>
    </row>
    <row r="221" spans="1:7" ht="15.75" hidden="1">
      <c r="A221" s="42"/>
      <c r="C221" s="96"/>
      <c r="D221" s="96"/>
      <c r="E221" s="96"/>
      <c r="F221" s="96"/>
      <c r="G221" s="96"/>
    </row>
    <row r="222" spans="1:7" ht="15.75" hidden="1">
      <c r="A222" s="42"/>
      <c r="C222" s="96"/>
      <c r="D222" s="96"/>
      <c r="E222" s="96"/>
      <c r="F222" s="96"/>
      <c r="G222" s="96"/>
    </row>
    <row r="223" spans="1:7" ht="15.75" hidden="1">
      <c r="A223" s="42"/>
      <c r="C223" s="96"/>
      <c r="D223" s="96"/>
      <c r="E223" s="96"/>
      <c r="F223" s="96"/>
      <c r="G223" s="96"/>
    </row>
    <row r="224" spans="1:7" ht="15.75" hidden="1">
      <c r="A224" s="42"/>
      <c r="C224" s="96"/>
      <c r="D224" s="96"/>
      <c r="E224" s="96"/>
      <c r="F224" s="96"/>
      <c r="G224" s="96"/>
    </row>
    <row r="225" spans="1:7" ht="15.75" hidden="1">
      <c r="A225" s="42"/>
      <c r="C225" s="96"/>
      <c r="D225" s="96"/>
      <c r="E225" s="96"/>
      <c r="F225" s="96"/>
      <c r="G225" s="96"/>
    </row>
    <row r="226" spans="1:7" ht="15.75" hidden="1">
      <c r="A226" s="42"/>
      <c r="C226" s="96"/>
      <c r="D226" s="96"/>
      <c r="E226" s="96"/>
      <c r="F226" s="96"/>
      <c r="G226" s="96"/>
    </row>
    <row r="227" spans="1:7" ht="15.75" hidden="1">
      <c r="A227" s="42"/>
      <c r="C227" s="96"/>
      <c r="D227" s="96"/>
      <c r="E227" s="96"/>
      <c r="F227" s="96"/>
      <c r="G227" s="96"/>
    </row>
    <row r="228" spans="1:7" ht="15.75" hidden="1">
      <c r="A228" s="42"/>
      <c r="C228" s="96"/>
      <c r="D228" s="96"/>
      <c r="E228" s="96"/>
      <c r="F228" s="96"/>
      <c r="G228" s="96"/>
    </row>
    <row r="229" spans="1:7" ht="15.75" hidden="1">
      <c r="A229" s="42"/>
      <c r="C229" s="96"/>
      <c r="D229" s="96"/>
      <c r="E229" s="96"/>
      <c r="F229" s="96"/>
      <c r="G229" s="96"/>
    </row>
    <row r="230" spans="1:7" ht="15.75" hidden="1">
      <c r="A230" s="42"/>
      <c r="C230" s="96"/>
      <c r="D230" s="96"/>
      <c r="E230" s="96"/>
      <c r="F230" s="96"/>
      <c r="G230" s="96"/>
    </row>
    <row r="231" spans="1:7" ht="15.75" hidden="1">
      <c r="A231" s="42"/>
      <c r="C231" s="96"/>
      <c r="D231" s="96"/>
      <c r="E231" s="96"/>
      <c r="F231" s="96"/>
      <c r="G231" s="96"/>
    </row>
    <row r="232" spans="1:7" ht="15.75" hidden="1">
      <c r="A232" s="42"/>
      <c r="C232" s="96"/>
      <c r="D232" s="96"/>
      <c r="E232" s="96"/>
      <c r="F232" s="96"/>
      <c r="G232" s="96"/>
    </row>
    <row r="233" spans="1:7" ht="15.75" hidden="1">
      <c r="A233" s="42"/>
      <c r="C233" s="96"/>
      <c r="D233" s="96"/>
      <c r="E233" s="96"/>
      <c r="F233" s="96"/>
      <c r="G233" s="96"/>
    </row>
    <row r="234" spans="1:7" ht="15.75" hidden="1">
      <c r="A234" s="42"/>
      <c r="C234" s="96"/>
      <c r="D234" s="96"/>
      <c r="E234" s="96"/>
      <c r="F234" s="96"/>
      <c r="G234" s="96"/>
    </row>
    <row r="235" spans="1:7" ht="15.75" hidden="1">
      <c r="A235" s="42"/>
      <c r="C235" s="96"/>
      <c r="D235" s="96"/>
      <c r="E235" s="96"/>
      <c r="F235" s="96"/>
      <c r="G235" s="96"/>
    </row>
    <row r="236" spans="1:7" ht="15.75" hidden="1">
      <c r="A236" s="42"/>
      <c r="C236" s="96"/>
      <c r="D236" s="96"/>
      <c r="E236" s="96"/>
      <c r="F236" s="96"/>
      <c r="G236" s="96"/>
    </row>
    <row r="237" spans="1:7" ht="15.75" hidden="1">
      <c r="A237" s="42"/>
      <c r="C237" s="96"/>
      <c r="D237" s="96"/>
      <c r="E237" s="96"/>
      <c r="F237" s="96"/>
      <c r="G237" s="96"/>
    </row>
    <row r="238" spans="1:7" ht="15.75" hidden="1">
      <c r="A238" s="42"/>
      <c r="C238" s="96"/>
      <c r="D238" s="96"/>
      <c r="E238" s="96"/>
      <c r="F238" s="96"/>
      <c r="G238" s="96"/>
    </row>
    <row r="239" spans="1:7" ht="15.75" hidden="1">
      <c r="A239" s="42"/>
      <c r="C239" s="96"/>
      <c r="D239" s="96"/>
      <c r="E239" s="96"/>
      <c r="F239" s="96"/>
      <c r="G239" s="96"/>
    </row>
    <row r="240" spans="1:7" ht="15.75" hidden="1">
      <c r="A240" s="42"/>
      <c r="C240" s="96"/>
      <c r="D240" s="96"/>
      <c r="E240" s="96"/>
      <c r="F240" s="96"/>
      <c r="G240" s="96"/>
    </row>
    <row r="241" spans="1:7" ht="15.75" hidden="1">
      <c r="A241" s="42"/>
      <c r="C241" s="96"/>
      <c r="D241" s="96"/>
      <c r="E241" s="96"/>
      <c r="F241" s="96"/>
      <c r="G241" s="96"/>
    </row>
    <row r="242" spans="1:7" ht="15.75" hidden="1">
      <c r="A242" s="42"/>
      <c r="C242" s="96"/>
      <c r="D242" s="96"/>
      <c r="E242" s="96"/>
      <c r="F242" s="96"/>
      <c r="G242" s="96"/>
    </row>
    <row r="243" spans="1:7" ht="15.75" hidden="1">
      <c r="A243" s="42"/>
      <c r="C243" s="96"/>
      <c r="D243" s="96"/>
      <c r="E243" s="96"/>
      <c r="F243" s="96"/>
      <c r="G243" s="96"/>
    </row>
    <row r="244" spans="1:7" ht="15.75" hidden="1">
      <c r="A244" s="42"/>
      <c r="C244" s="96"/>
      <c r="D244" s="96"/>
      <c r="E244" s="96"/>
      <c r="F244" s="96"/>
      <c r="G244" s="96"/>
    </row>
    <row r="245" spans="1:7" ht="15.75" hidden="1">
      <c r="A245" s="42"/>
      <c r="C245" s="96"/>
      <c r="D245" s="96"/>
      <c r="E245" s="96"/>
      <c r="F245" s="96"/>
      <c r="G245" s="96"/>
    </row>
    <row r="246" spans="1:7" ht="15.75" hidden="1">
      <c r="A246" s="42"/>
      <c r="C246" s="96"/>
      <c r="D246" s="96"/>
      <c r="E246" s="96"/>
      <c r="F246" s="96"/>
      <c r="G246" s="96"/>
    </row>
    <row r="247" spans="1:7" ht="15.75" hidden="1">
      <c r="A247" s="42"/>
      <c r="C247" s="96"/>
      <c r="D247" s="96"/>
      <c r="E247" s="96"/>
      <c r="F247" s="96"/>
      <c r="G247" s="96"/>
    </row>
    <row r="248" spans="1:7" ht="15.75" hidden="1">
      <c r="A248" s="42"/>
      <c r="C248" s="96"/>
      <c r="D248" s="96"/>
      <c r="E248" s="96"/>
      <c r="F248" s="96"/>
      <c r="G248" s="96"/>
    </row>
    <row r="249" spans="1:7" ht="15.75" hidden="1">
      <c r="A249" s="42"/>
      <c r="C249" s="96"/>
      <c r="D249" s="96"/>
      <c r="E249" s="96"/>
      <c r="F249" s="96"/>
      <c r="G249" s="96"/>
    </row>
    <row r="250" spans="1:7" ht="15.75" hidden="1">
      <c r="A250" s="42"/>
      <c r="C250" s="96"/>
      <c r="D250" s="96"/>
      <c r="E250" s="96"/>
      <c r="F250" s="96"/>
      <c r="G250" s="96"/>
    </row>
    <row r="251" spans="1:7" ht="15.75" hidden="1">
      <c r="A251" s="42"/>
      <c r="C251" s="96"/>
      <c r="D251" s="96"/>
      <c r="E251" s="96"/>
      <c r="F251" s="96"/>
      <c r="G251" s="96"/>
    </row>
    <row r="252" spans="1:7" ht="15.75" hidden="1">
      <c r="A252" s="42"/>
      <c r="C252" s="96"/>
      <c r="D252" s="96"/>
      <c r="E252" s="96"/>
      <c r="F252" s="96"/>
      <c r="G252" s="96"/>
    </row>
    <row r="253" spans="1:7" ht="15.75" hidden="1">
      <c r="A253" s="42"/>
      <c r="C253" s="96"/>
      <c r="D253" s="96"/>
      <c r="E253" s="96"/>
      <c r="F253" s="96"/>
      <c r="G253" s="96"/>
    </row>
    <row r="254" spans="1:7" ht="15.75" hidden="1">
      <c r="A254" s="42"/>
      <c r="C254" s="96"/>
      <c r="D254" s="96"/>
      <c r="E254" s="96"/>
      <c r="F254" s="96"/>
      <c r="G254" s="96"/>
    </row>
    <row r="255" spans="1:7" ht="15.75" hidden="1">
      <c r="A255" s="42"/>
      <c r="C255" s="96"/>
      <c r="D255" s="96"/>
      <c r="E255" s="96"/>
      <c r="F255" s="96"/>
      <c r="G255" s="96"/>
    </row>
    <row r="256" spans="1:7" ht="15.75" hidden="1">
      <c r="A256" s="42"/>
      <c r="C256" s="96"/>
      <c r="D256" s="96"/>
      <c r="E256" s="96"/>
      <c r="F256" s="96"/>
      <c r="G256" s="96"/>
    </row>
    <row r="257" spans="1:7" ht="15.75" hidden="1">
      <c r="A257" s="42"/>
      <c r="C257" s="96"/>
      <c r="D257" s="96"/>
      <c r="E257" s="96"/>
      <c r="F257" s="96"/>
      <c r="G257" s="96"/>
    </row>
    <row r="258" spans="1:7" ht="15.75" hidden="1">
      <c r="A258" s="42"/>
      <c r="C258" s="96"/>
      <c r="D258" s="96"/>
      <c r="E258" s="96"/>
      <c r="F258" s="96"/>
      <c r="G258" s="96"/>
    </row>
    <row r="259" spans="1:7" ht="15.75" hidden="1">
      <c r="A259" s="42"/>
      <c r="C259" s="96"/>
      <c r="D259" s="96"/>
      <c r="E259" s="96"/>
      <c r="F259" s="96"/>
      <c r="G259" s="96"/>
    </row>
    <row r="260" spans="1:7" ht="15.75" hidden="1">
      <c r="A260" s="42"/>
      <c r="C260" s="96"/>
      <c r="D260" s="96"/>
      <c r="E260" s="96"/>
      <c r="F260" s="96"/>
      <c r="G260" s="96"/>
    </row>
    <row r="261" spans="1:7" ht="15.75" hidden="1">
      <c r="A261" s="42"/>
      <c r="C261" s="96"/>
      <c r="D261" s="96"/>
      <c r="E261" s="96"/>
      <c r="F261" s="96"/>
      <c r="G261" s="96"/>
    </row>
    <row r="262" spans="1:7" ht="15.75" hidden="1">
      <c r="A262" s="42"/>
      <c r="C262" s="96"/>
      <c r="D262" s="96"/>
      <c r="E262" s="96"/>
      <c r="F262" s="96"/>
      <c r="G262" s="96"/>
    </row>
    <row r="263" spans="1:7" ht="15.75" hidden="1">
      <c r="A263" s="42"/>
      <c r="C263" s="96"/>
      <c r="D263" s="96"/>
      <c r="E263" s="96"/>
      <c r="F263" s="96"/>
      <c r="G263" s="96"/>
    </row>
    <row r="264" spans="1:7" ht="15.75" hidden="1">
      <c r="A264" s="42"/>
      <c r="C264" s="96"/>
      <c r="D264" s="96"/>
      <c r="E264" s="96"/>
      <c r="F264" s="96"/>
      <c r="G264" s="96"/>
    </row>
    <row r="265" spans="1:7" ht="15.75" hidden="1">
      <c r="A265" s="42"/>
      <c r="C265" s="96"/>
      <c r="D265" s="96"/>
      <c r="E265" s="96"/>
      <c r="F265" s="96"/>
      <c r="G265" s="96"/>
    </row>
    <row r="266" spans="1:7" ht="15.75" hidden="1">
      <c r="A266" s="42"/>
      <c r="C266" s="96"/>
      <c r="D266" s="96"/>
      <c r="E266" s="96"/>
      <c r="F266" s="96"/>
      <c r="G266" s="96"/>
    </row>
    <row r="267" spans="1:7" ht="15.75" hidden="1">
      <c r="A267" s="42"/>
      <c r="C267" s="96"/>
      <c r="D267" s="96"/>
      <c r="E267" s="96"/>
      <c r="F267" s="96"/>
      <c r="G267" s="96"/>
    </row>
    <row r="268" spans="1:7" ht="15.75" hidden="1">
      <c r="A268" s="42"/>
      <c r="C268" s="96"/>
      <c r="D268" s="96"/>
      <c r="E268" s="96"/>
      <c r="F268" s="96"/>
      <c r="G268" s="96"/>
    </row>
    <row r="269" spans="1:7" ht="15.75" hidden="1">
      <c r="A269" s="42"/>
      <c r="C269" s="96"/>
      <c r="D269" s="96"/>
      <c r="E269" s="96"/>
      <c r="F269" s="96"/>
      <c r="G269" s="96"/>
    </row>
    <row r="270" spans="1:7" ht="15.75" hidden="1">
      <c r="A270" s="42"/>
    </row>
    <row r="271" spans="1:7" ht="15.75" hidden="1">
      <c r="A271" s="42"/>
    </row>
    <row r="272" spans="1:7" ht="15.75" hidden="1">
      <c r="A272" s="42"/>
    </row>
    <row r="273" spans="1:1" ht="15.75" hidden="1">
      <c r="A273" s="42"/>
    </row>
    <row r="274" spans="1:1" ht="15.75" hidden="1">
      <c r="A274" s="42"/>
    </row>
    <row r="275" spans="1:1" ht="15.75" hidden="1">
      <c r="A275" s="42"/>
    </row>
    <row r="276" spans="1:1" ht="15.75" hidden="1">
      <c r="A276" s="42"/>
    </row>
    <row r="277" spans="1:1" ht="15.75" hidden="1">
      <c r="A277" s="42"/>
    </row>
    <row r="278" spans="1:1" ht="15.75" hidden="1">
      <c r="A278" s="42"/>
    </row>
    <row r="279" spans="1:1" ht="15.75" hidden="1">
      <c r="A279" s="42"/>
    </row>
    <row r="280" spans="1:1" ht="15.75" hidden="1">
      <c r="A280" s="42"/>
    </row>
    <row r="281" spans="1:1" ht="15.75" hidden="1">
      <c r="A281" s="42"/>
    </row>
    <row r="282" spans="1:1" ht="15.75" hidden="1">
      <c r="A282" s="42"/>
    </row>
    <row r="283" spans="1:1" ht="15.75" hidden="1">
      <c r="A283" s="42"/>
    </row>
    <row r="284" spans="1:1" ht="15.75" hidden="1">
      <c r="A284" s="42"/>
    </row>
    <row r="285" spans="1:1" ht="15.75" hidden="1">
      <c r="A285" s="42"/>
    </row>
    <row r="286" spans="1:1" ht="15.75" hidden="1">
      <c r="A286" s="42"/>
    </row>
    <row r="287" spans="1:1" ht="15.75" hidden="1">
      <c r="A287" s="42"/>
    </row>
    <row r="288" spans="1:1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  <row r="653" spans="1:1" ht="15.75" hidden="1">
      <c r="A653" s="42"/>
    </row>
  </sheetData>
  <mergeCells count="4">
    <mergeCell ref="A2:P2"/>
    <mergeCell ref="A3:P3"/>
    <mergeCell ref="A4:P4"/>
    <mergeCell ref="A5:P5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WVY652"/>
  <sheetViews>
    <sheetView zoomScale="50" workbookViewId="0">
      <selection activeCell="A31" sqref="A31:XFD1048576"/>
    </sheetView>
  </sheetViews>
  <sheetFormatPr defaultColWidth="0" defaultRowHeight="12.75" zeroHeight="1"/>
  <cols>
    <col min="1" max="1" width="51.140625" style="43" customWidth="1"/>
    <col min="2" max="4" width="12.42578125" style="24" bestFit="1" customWidth="1"/>
    <col min="5" max="5" width="12.140625" style="24" bestFit="1" customWidth="1"/>
    <col min="6" max="6" width="12.42578125" style="24" bestFit="1" customWidth="1"/>
    <col min="7" max="7" width="13" style="24" bestFit="1" customWidth="1"/>
    <col min="8" max="8" width="12.7109375" style="24" bestFit="1" customWidth="1"/>
    <col min="9" max="9" width="11.85546875" style="24" bestFit="1" customWidth="1"/>
    <col min="10" max="10" width="9.28515625" style="24" bestFit="1" customWidth="1"/>
    <col min="11" max="11" width="10.42578125" style="24" bestFit="1" customWidth="1"/>
    <col min="12" max="12" width="12.42578125" style="24" bestFit="1" customWidth="1"/>
    <col min="13" max="13" width="12.140625" style="24" bestFit="1" customWidth="1"/>
    <col min="14" max="14" width="11" style="24" bestFit="1" customWidth="1"/>
    <col min="15" max="15" width="16.7109375" style="24" bestFit="1" customWidth="1"/>
    <col min="16" max="16" width="10.42578125" style="24" bestFit="1" customWidth="1"/>
    <col min="17" max="17" width="2.5703125" style="219" hidden="1"/>
    <col min="18" max="256" width="9.140625" style="24" hidden="1"/>
    <col min="257" max="257" width="51.140625" style="24" hidden="1"/>
    <col min="258" max="260" width="12.42578125" style="24" hidden="1"/>
    <col min="261" max="261" width="12.140625" style="24" hidden="1"/>
    <col min="262" max="262" width="12.42578125" style="24" hidden="1"/>
    <col min="263" max="263" width="13" style="24" hidden="1"/>
    <col min="264" max="264" width="12.7109375" style="24" hidden="1"/>
    <col min="265" max="265" width="11.85546875" style="24" hidden="1"/>
    <col min="266" max="266" width="9.28515625" style="24" hidden="1"/>
    <col min="267" max="267" width="10.42578125" style="24" hidden="1"/>
    <col min="268" max="268" width="12.42578125" style="24" hidden="1"/>
    <col min="269" max="269" width="12.140625" style="24" hidden="1"/>
    <col min="270" max="270" width="11" style="24" hidden="1"/>
    <col min="271" max="271" width="16.7109375" style="24" hidden="1"/>
    <col min="272" max="272" width="10.42578125" style="24" hidden="1"/>
    <col min="273" max="273" width="2.5703125" style="24" hidden="1"/>
    <col min="274" max="512" width="9.140625" style="24" hidden="1"/>
    <col min="513" max="513" width="51.140625" style="24" hidden="1"/>
    <col min="514" max="516" width="12.42578125" style="24" hidden="1"/>
    <col min="517" max="517" width="12.140625" style="24" hidden="1"/>
    <col min="518" max="518" width="12.42578125" style="24" hidden="1"/>
    <col min="519" max="519" width="13" style="24" hidden="1"/>
    <col min="520" max="520" width="12.7109375" style="24" hidden="1"/>
    <col min="521" max="521" width="11.85546875" style="24" hidden="1"/>
    <col min="522" max="522" width="9.28515625" style="24" hidden="1"/>
    <col min="523" max="523" width="10.42578125" style="24" hidden="1"/>
    <col min="524" max="524" width="12.42578125" style="24" hidden="1"/>
    <col min="525" max="525" width="12.140625" style="24" hidden="1"/>
    <col min="526" max="526" width="11" style="24" hidden="1"/>
    <col min="527" max="527" width="16.7109375" style="24" hidden="1"/>
    <col min="528" max="528" width="10.42578125" style="24" hidden="1"/>
    <col min="529" max="529" width="2.5703125" style="24" hidden="1"/>
    <col min="530" max="768" width="9.140625" style="24" hidden="1"/>
    <col min="769" max="769" width="51.140625" style="24" hidden="1"/>
    <col min="770" max="772" width="12.42578125" style="24" hidden="1"/>
    <col min="773" max="773" width="12.140625" style="24" hidden="1"/>
    <col min="774" max="774" width="12.42578125" style="24" hidden="1"/>
    <col min="775" max="775" width="13" style="24" hidden="1"/>
    <col min="776" max="776" width="12.7109375" style="24" hidden="1"/>
    <col min="777" max="777" width="11.85546875" style="24" hidden="1"/>
    <col min="778" max="778" width="9.28515625" style="24" hidden="1"/>
    <col min="779" max="779" width="10.42578125" style="24" hidden="1"/>
    <col min="780" max="780" width="12.42578125" style="24" hidden="1"/>
    <col min="781" max="781" width="12.140625" style="24" hidden="1"/>
    <col min="782" max="782" width="11" style="24" hidden="1"/>
    <col min="783" max="783" width="16.7109375" style="24" hidden="1"/>
    <col min="784" max="784" width="10.42578125" style="24" hidden="1"/>
    <col min="785" max="785" width="2.5703125" style="24" hidden="1"/>
    <col min="786" max="1024" width="9.140625" style="24" hidden="1"/>
    <col min="1025" max="1025" width="51.140625" style="24" hidden="1"/>
    <col min="1026" max="1028" width="12.42578125" style="24" hidden="1"/>
    <col min="1029" max="1029" width="12.140625" style="24" hidden="1"/>
    <col min="1030" max="1030" width="12.42578125" style="24" hidden="1"/>
    <col min="1031" max="1031" width="13" style="24" hidden="1"/>
    <col min="1032" max="1032" width="12.7109375" style="24" hidden="1"/>
    <col min="1033" max="1033" width="11.85546875" style="24" hidden="1"/>
    <col min="1034" max="1034" width="9.28515625" style="24" hidden="1"/>
    <col min="1035" max="1035" width="10.42578125" style="24" hidden="1"/>
    <col min="1036" max="1036" width="12.42578125" style="24" hidden="1"/>
    <col min="1037" max="1037" width="12.140625" style="24" hidden="1"/>
    <col min="1038" max="1038" width="11" style="24" hidden="1"/>
    <col min="1039" max="1039" width="16.7109375" style="24" hidden="1"/>
    <col min="1040" max="1040" width="10.42578125" style="24" hidden="1"/>
    <col min="1041" max="1041" width="2.5703125" style="24" hidden="1"/>
    <col min="1042" max="1280" width="9.140625" style="24" hidden="1"/>
    <col min="1281" max="1281" width="51.140625" style="24" hidden="1"/>
    <col min="1282" max="1284" width="12.42578125" style="24" hidden="1"/>
    <col min="1285" max="1285" width="12.140625" style="24" hidden="1"/>
    <col min="1286" max="1286" width="12.42578125" style="24" hidden="1"/>
    <col min="1287" max="1287" width="13" style="24" hidden="1"/>
    <col min="1288" max="1288" width="12.7109375" style="24" hidden="1"/>
    <col min="1289" max="1289" width="11.85546875" style="24" hidden="1"/>
    <col min="1290" max="1290" width="9.28515625" style="24" hidden="1"/>
    <col min="1291" max="1291" width="10.42578125" style="24" hidden="1"/>
    <col min="1292" max="1292" width="12.42578125" style="24" hidden="1"/>
    <col min="1293" max="1293" width="12.140625" style="24" hidden="1"/>
    <col min="1294" max="1294" width="11" style="24" hidden="1"/>
    <col min="1295" max="1295" width="16.7109375" style="24" hidden="1"/>
    <col min="1296" max="1296" width="10.42578125" style="24" hidden="1"/>
    <col min="1297" max="1297" width="2.5703125" style="24" hidden="1"/>
    <col min="1298" max="1536" width="9.140625" style="24" hidden="1"/>
    <col min="1537" max="1537" width="51.140625" style="24" hidden="1"/>
    <col min="1538" max="1540" width="12.42578125" style="24" hidden="1"/>
    <col min="1541" max="1541" width="12.140625" style="24" hidden="1"/>
    <col min="1542" max="1542" width="12.42578125" style="24" hidden="1"/>
    <col min="1543" max="1543" width="13" style="24" hidden="1"/>
    <col min="1544" max="1544" width="12.7109375" style="24" hidden="1"/>
    <col min="1545" max="1545" width="11.85546875" style="24" hidden="1"/>
    <col min="1546" max="1546" width="9.28515625" style="24" hidden="1"/>
    <col min="1547" max="1547" width="10.42578125" style="24" hidden="1"/>
    <col min="1548" max="1548" width="12.42578125" style="24" hidden="1"/>
    <col min="1549" max="1549" width="12.140625" style="24" hidden="1"/>
    <col min="1550" max="1550" width="11" style="24" hidden="1"/>
    <col min="1551" max="1551" width="16.7109375" style="24" hidden="1"/>
    <col min="1552" max="1552" width="10.42578125" style="24" hidden="1"/>
    <col min="1553" max="1553" width="2.5703125" style="24" hidden="1"/>
    <col min="1554" max="1792" width="9.140625" style="24" hidden="1"/>
    <col min="1793" max="1793" width="51.140625" style="24" hidden="1"/>
    <col min="1794" max="1796" width="12.42578125" style="24" hidden="1"/>
    <col min="1797" max="1797" width="12.140625" style="24" hidden="1"/>
    <col min="1798" max="1798" width="12.42578125" style="24" hidden="1"/>
    <col min="1799" max="1799" width="13" style="24" hidden="1"/>
    <col min="1800" max="1800" width="12.7109375" style="24" hidden="1"/>
    <col min="1801" max="1801" width="11.85546875" style="24" hidden="1"/>
    <col min="1802" max="1802" width="9.28515625" style="24" hidden="1"/>
    <col min="1803" max="1803" width="10.42578125" style="24" hidden="1"/>
    <col min="1804" max="1804" width="12.42578125" style="24" hidden="1"/>
    <col min="1805" max="1805" width="12.140625" style="24" hidden="1"/>
    <col min="1806" max="1806" width="11" style="24" hidden="1"/>
    <col min="1807" max="1807" width="16.7109375" style="24" hidden="1"/>
    <col min="1808" max="1808" width="10.42578125" style="24" hidden="1"/>
    <col min="1809" max="1809" width="2.5703125" style="24" hidden="1"/>
    <col min="1810" max="2048" width="9.140625" style="24" hidden="1"/>
    <col min="2049" max="2049" width="51.140625" style="24" hidden="1"/>
    <col min="2050" max="2052" width="12.42578125" style="24" hidden="1"/>
    <col min="2053" max="2053" width="12.140625" style="24" hidden="1"/>
    <col min="2054" max="2054" width="12.42578125" style="24" hidden="1"/>
    <col min="2055" max="2055" width="13" style="24" hidden="1"/>
    <col min="2056" max="2056" width="12.7109375" style="24" hidden="1"/>
    <col min="2057" max="2057" width="11.85546875" style="24" hidden="1"/>
    <col min="2058" max="2058" width="9.28515625" style="24" hidden="1"/>
    <col min="2059" max="2059" width="10.42578125" style="24" hidden="1"/>
    <col min="2060" max="2060" width="12.42578125" style="24" hidden="1"/>
    <col min="2061" max="2061" width="12.140625" style="24" hidden="1"/>
    <col min="2062" max="2062" width="11" style="24" hidden="1"/>
    <col min="2063" max="2063" width="16.7109375" style="24" hidden="1"/>
    <col min="2064" max="2064" width="10.42578125" style="24" hidden="1"/>
    <col min="2065" max="2065" width="2.5703125" style="24" hidden="1"/>
    <col min="2066" max="2304" width="9.140625" style="24" hidden="1"/>
    <col min="2305" max="2305" width="51.140625" style="24" hidden="1"/>
    <col min="2306" max="2308" width="12.42578125" style="24" hidden="1"/>
    <col min="2309" max="2309" width="12.140625" style="24" hidden="1"/>
    <col min="2310" max="2310" width="12.42578125" style="24" hidden="1"/>
    <col min="2311" max="2311" width="13" style="24" hidden="1"/>
    <col min="2312" max="2312" width="12.7109375" style="24" hidden="1"/>
    <col min="2313" max="2313" width="11.85546875" style="24" hidden="1"/>
    <col min="2314" max="2314" width="9.28515625" style="24" hidden="1"/>
    <col min="2315" max="2315" width="10.42578125" style="24" hidden="1"/>
    <col min="2316" max="2316" width="12.42578125" style="24" hidden="1"/>
    <col min="2317" max="2317" width="12.140625" style="24" hidden="1"/>
    <col min="2318" max="2318" width="11" style="24" hidden="1"/>
    <col min="2319" max="2319" width="16.7109375" style="24" hidden="1"/>
    <col min="2320" max="2320" width="10.42578125" style="24" hidden="1"/>
    <col min="2321" max="2321" width="2.5703125" style="24" hidden="1"/>
    <col min="2322" max="2560" width="9.140625" style="24" hidden="1"/>
    <col min="2561" max="2561" width="51.140625" style="24" hidden="1"/>
    <col min="2562" max="2564" width="12.42578125" style="24" hidden="1"/>
    <col min="2565" max="2565" width="12.140625" style="24" hidden="1"/>
    <col min="2566" max="2566" width="12.42578125" style="24" hidden="1"/>
    <col min="2567" max="2567" width="13" style="24" hidden="1"/>
    <col min="2568" max="2568" width="12.7109375" style="24" hidden="1"/>
    <col min="2569" max="2569" width="11.85546875" style="24" hidden="1"/>
    <col min="2570" max="2570" width="9.28515625" style="24" hidden="1"/>
    <col min="2571" max="2571" width="10.42578125" style="24" hidden="1"/>
    <col min="2572" max="2572" width="12.42578125" style="24" hidden="1"/>
    <col min="2573" max="2573" width="12.140625" style="24" hidden="1"/>
    <col min="2574" max="2574" width="11" style="24" hidden="1"/>
    <col min="2575" max="2575" width="16.7109375" style="24" hidden="1"/>
    <col min="2576" max="2576" width="10.42578125" style="24" hidden="1"/>
    <col min="2577" max="2577" width="2.5703125" style="24" hidden="1"/>
    <col min="2578" max="2816" width="9.140625" style="24" hidden="1"/>
    <col min="2817" max="2817" width="51.140625" style="24" hidden="1"/>
    <col min="2818" max="2820" width="12.42578125" style="24" hidden="1"/>
    <col min="2821" max="2821" width="12.140625" style="24" hidden="1"/>
    <col min="2822" max="2822" width="12.42578125" style="24" hidden="1"/>
    <col min="2823" max="2823" width="13" style="24" hidden="1"/>
    <col min="2824" max="2824" width="12.7109375" style="24" hidden="1"/>
    <col min="2825" max="2825" width="11.85546875" style="24" hidden="1"/>
    <col min="2826" max="2826" width="9.28515625" style="24" hidden="1"/>
    <col min="2827" max="2827" width="10.42578125" style="24" hidden="1"/>
    <col min="2828" max="2828" width="12.42578125" style="24" hidden="1"/>
    <col min="2829" max="2829" width="12.140625" style="24" hidden="1"/>
    <col min="2830" max="2830" width="11" style="24" hidden="1"/>
    <col min="2831" max="2831" width="16.7109375" style="24" hidden="1"/>
    <col min="2832" max="2832" width="10.42578125" style="24" hidden="1"/>
    <col min="2833" max="2833" width="2.5703125" style="24" hidden="1"/>
    <col min="2834" max="3072" width="9.140625" style="24" hidden="1"/>
    <col min="3073" max="3073" width="51.140625" style="24" hidden="1"/>
    <col min="3074" max="3076" width="12.42578125" style="24" hidden="1"/>
    <col min="3077" max="3077" width="12.140625" style="24" hidden="1"/>
    <col min="3078" max="3078" width="12.42578125" style="24" hidden="1"/>
    <col min="3079" max="3079" width="13" style="24" hidden="1"/>
    <col min="3080" max="3080" width="12.7109375" style="24" hidden="1"/>
    <col min="3081" max="3081" width="11.85546875" style="24" hidden="1"/>
    <col min="3082" max="3082" width="9.28515625" style="24" hidden="1"/>
    <col min="3083" max="3083" width="10.42578125" style="24" hidden="1"/>
    <col min="3084" max="3084" width="12.42578125" style="24" hidden="1"/>
    <col min="3085" max="3085" width="12.140625" style="24" hidden="1"/>
    <col min="3086" max="3086" width="11" style="24" hidden="1"/>
    <col min="3087" max="3087" width="16.7109375" style="24" hidden="1"/>
    <col min="3088" max="3088" width="10.42578125" style="24" hidden="1"/>
    <col min="3089" max="3089" width="2.5703125" style="24" hidden="1"/>
    <col min="3090" max="3328" width="9.140625" style="24" hidden="1"/>
    <col min="3329" max="3329" width="51.140625" style="24" hidden="1"/>
    <col min="3330" max="3332" width="12.42578125" style="24" hidden="1"/>
    <col min="3333" max="3333" width="12.140625" style="24" hidden="1"/>
    <col min="3334" max="3334" width="12.42578125" style="24" hidden="1"/>
    <col min="3335" max="3335" width="13" style="24" hidden="1"/>
    <col min="3336" max="3336" width="12.7109375" style="24" hidden="1"/>
    <col min="3337" max="3337" width="11.85546875" style="24" hidden="1"/>
    <col min="3338" max="3338" width="9.28515625" style="24" hidden="1"/>
    <col min="3339" max="3339" width="10.42578125" style="24" hidden="1"/>
    <col min="3340" max="3340" width="12.42578125" style="24" hidden="1"/>
    <col min="3341" max="3341" width="12.140625" style="24" hidden="1"/>
    <col min="3342" max="3342" width="11" style="24" hidden="1"/>
    <col min="3343" max="3343" width="16.7109375" style="24" hidden="1"/>
    <col min="3344" max="3344" width="10.42578125" style="24" hidden="1"/>
    <col min="3345" max="3345" width="2.5703125" style="24" hidden="1"/>
    <col min="3346" max="3584" width="9.140625" style="24" hidden="1"/>
    <col min="3585" max="3585" width="51.140625" style="24" hidden="1"/>
    <col min="3586" max="3588" width="12.42578125" style="24" hidden="1"/>
    <col min="3589" max="3589" width="12.140625" style="24" hidden="1"/>
    <col min="3590" max="3590" width="12.42578125" style="24" hidden="1"/>
    <col min="3591" max="3591" width="13" style="24" hidden="1"/>
    <col min="3592" max="3592" width="12.7109375" style="24" hidden="1"/>
    <col min="3593" max="3593" width="11.85546875" style="24" hidden="1"/>
    <col min="3594" max="3594" width="9.28515625" style="24" hidden="1"/>
    <col min="3595" max="3595" width="10.42578125" style="24" hidden="1"/>
    <col min="3596" max="3596" width="12.42578125" style="24" hidden="1"/>
    <col min="3597" max="3597" width="12.140625" style="24" hidden="1"/>
    <col min="3598" max="3598" width="11" style="24" hidden="1"/>
    <col min="3599" max="3599" width="16.7109375" style="24" hidden="1"/>
    <col min="3600" max="3600" width="10.42578125" style="24" hidden="1"/>
    <col min="3601" max="3601" width="2.5703125" style="24" hidden="1"/>
    <col min="3602" max="3840" width="9.140625" style="24" hidden="1"/>
    <col min="3841" max="3841" width="51.140625" style="24" hidden="1"/>
    <col min="3842" max="3844" width="12.42578125" style="24" hidden="1"/>
    <col min="3845" max="3845" width="12.140625" style="24" hidden="1"/>
    <col min="3846" max="3846" width="12.42578125" style="24" hidden="1"/>
    <col min="3847" max="3847" width="13" style="24" hidden="1"/>
    <col min="3848" max="3848" width="12.7109375" style="24" hidden="1"/>
    <col min="3849" max="3849" width="11.85546875" style="24" hidden="1"/>
    <col min="3850" max="3850" width="9.28515625" style="24" hidden="1"/>
    <col min="3851" max="3851" width="10.42578125" style="24" hidden="1"/>
    <col min="3852" max="3852" width="12.42578125" style="24" hidden="1"/>
    <col min="3853" max="3853" width="12.140625" style="24" hidden="1"/>
    <col min="3854" max="3854" width="11" style="24" hidden="1"/>
    <col min="3855" max="3855" width="16.7109375" style="24" hidden="1"/>
    <col min="3856" max="3856" width="10.42578125" style="24" hidden="1"/>
    <col min="3857" max="3857" width="2.5703125" style="24" hidden="1"/>
    <col min="3858" max="4096" width="9.140625" style="24" hidden="1"/>
    <col min="4097" max="4097" width="51.140625" style="24" hidden="1"/>
    <col min="4098" max="4100" width="12.42578125" style="24" hidden="1"/>
    <col min="4101" max="4101" width="12.140625" style="24" hidden="1"/>
    <col min="4102" max="4102" width="12.42578125" style="24" hidden="1"/>
    <col min="4103" max="4103" width="13" style="24" hidden="1"/>
    <col min="4104" max="4104" width="12.7109375" style="24" hidden="1"/>
    <col min="4105" max="4105" width="11.85546875" style="24" hidden="1"/>
    <col min="4106" max="4106" width="9.28515625" style="24" hidden="1"/>
    <col min="4107" max="4107" width="10.42578125" style="24" hidden="1"/>
    <col min="4108" max="4108" width="12.42578125" style="24" hidden="1"/>
    <col min="4109" max="4109" width="12.140625" style="24" hidden="1"/>
    <col min="4110" max="4110" width="11" style="24" hidden="1"/>
    <col min="4111" max="4111" width="16.7109375" style="24" hidden="1"/>
    <col min="4112" max="4112" width="10.42578125" style="24" hidden="1"/>
    <col min="4113" max="4113" width="2.5703125" style="24" hidden="1"/>
    <col min="4114" max="4352" width="9.140625" style="24" hidden="1"/>
    <col min="4353" max="4353" width="51.140625" style="24" hidden="1"/>
    <col min="4354" max="4356" width="12.42578125" style="24" hidden="1"/>
    <col min="4357" max="4357" width="12.140625" style="24" hidden="1"/>
    <col min="4358" max="4358" width="12.42578125" style="24" hidden="1"/>
    <col min="4359" max="4359" width="13" style="24" hidden="1"/>
    <col min="4360" max="4360" width="12.7109375" style="24" hidden="1"/>
    <col min="4361" max="4361" width="11.85546875" style="24" hidden="1"/>
    <col min="4362" max="4362" width="9.28515625" style="24" hidden="1"/>
    <col min="4363" max="4363" width="10.42578125" style="24" hidden="1"/>
    <col min="4364" max="4364" width="12.42578125" style="24" hidden="1"/>
    <col min="4365" max="4365" width="12.140625" style="24" hidden="1"/>
    <col min="4366" max="4366" width="11" style="24" hidden="1"/>
    <col min="4367" max="4367" width="16.7109375" style="24" hidden="1"/>
    <col min="4368" max="4368" width="10.42578125" style="24" hidden="1"/>
    <col min="4369" max="4369" width="2.5703125" style="24" hidden="1"/>
    <col min="4370" max="4608" width="9.140625" style="24" hidden="1"/>
    <col min="4609" max="4609" width="51.140625" style="24" hidden="1"/>
    <col min="4610" max="4612" width="12.42578125" style="24" hidden="1"/>
    <col min="4613" max="4613" width="12.140625" style="24" hidden="1"/>
    <col min="4614" max="4614" width="12.42578125" style="24" hidden="1"/>
    <col min="4615" max="4615" width="13" style="24" hidden="1"/>
    <col min="4616" max="4616" width="12.7109375" style="24" hidden="1"/>
    <col min="4617" max="4617" width="11.85546875" style="24" hidden="1"/>
    <col min="4618" max="4618" width="9.28515625" style="24" hidden="1"/>
    <col min="4619" max="4619" width="10.42578125" style="24" hidden="1"/>
    <col min="4620" max="4620" width="12.42578125" style="24" hidden="1"/>
    <col min="4621" max="4621" width="12.140625" style="24" hidden="1"/>
    <col min="4622" max="4622" width="11" style="24" hidden="1"/>
    <col min="4623" max="4623" width="16.7109375" style="24" hidden="1"/>
    <col min="4624" max="4624" width="10.42578125" style="24" hidden="1"/>
    <col min="4625" max="4625" width="2.5703125" style="24" hidden="1"/>
    <col min="4626" max="4864" width="9.140625" style="24" hidden="1"/>
    <col min="4865" max="4865" width="51.140625" style="24" hidden="1"/>
    <col min="4866" max="4868" width="12.42578125" style="24" hidden="1"/>
    <col min="4869" max="4869" width="12.140625" style="24" hidden="1"/>
    <col min="4870" max="4870" width="12.42578125" style="24" hidden="1"/>
    <col min="4871" max="4871" width="13" style="24" hidden="1"/>
    <col min="4872" max="4872" width="12.7109375" style="24" hidden="1"/>
    <col min="4873" max="4873" width="11.85546875" style="24" hidden="1"/>
    <col min="4874" max="4874" width="9.28515625" style="24" hidden="1"/>
    <col min="4875" max="4875" width="10.42578125" style="24" hidden="1"/>
    <col min="4876" max="4876" width="12.42578125" style="24" hidden="1"/>
    <col min="4877" max="4877" width="12.140625" style="24" hidden="1"/>
    <col min="4878" max="4878" width="11" style="24" hidden="1"/>
    <col min="4879" max="4879" width="16.7109375" style="24" hidden="1"/>
    <col min="4880" max="4880" width="10.42578125" style="24" hidden="1"/>
    <col min="4881" max="4881" width="2.5703125" style="24" hidden="1"/>
    <col min="4882" max="5120" width="9.140625" style="24" hidden="1"/>
    <col min="5121" max="5121" width="51.140625" style="24" hidden="1"/>
    <col min="5122" max="5124" width="12.42578125" style="24" hidden="1"/>
    <col min="5125" max="5125" width="12.140625" style="24" hidden="1"/>
    <col min="5126" max="5126" width="12.42578125" style="24" hidden="1"/>
    <col min="5127" max="5127" width="13" style="24" hidden="1"/>
    <col min="5128" max="5128" width="12.7109375" style="24" hidden="1"/>
    <col min="5129" max="5129" width="11.85546875" style="24" hidden="1"/>
    <col min="5130" max="5130" width="9.28515625" style="24" hidden="1"/>
    <col min="5131" max="5131" width="10.42578125" style="24" hidden="1"/>
    <col min="5132" max="5132" width="12.42578125" style="24" hidden="1"/>
    <col min="5133" max="5133" width="12.140625" style="24" hidden="1"/>
    <col min="5134" max="5134" width="11" style="24" hidden="1"/>
    <col min="5135" max="5135" width="16.7109375" style="24" hidden="1"/>
    <col min="5136" max="5136" width="10.42578125" style="24" hidden="1"/>
    <col min="5137" max="5137" width="2.5703125" style="24" hidden="1"/>
    <col min="5138" max="5376" width="9.140625" style="24" hidden="1"/>
    <col min="5377" max="5377" width="51.140625" style="24" hidden="1"/>
    <col min="5378" max="5380" width="12.42578125" style="24" hidden="1"/>
    <col min="5381" max="5381" width="12.140625" style="24" hidden="1"/>
    <col min="5382" max="5382" width="12.42578125" style="24" hidden="1"/>
    <col min="5383" max="5383" width="13" style="24" hidden="1"/>
    <col min="5384" max="5384" width="12.7109375" style="24" hidden="1"/>
    <col min="5385" max="5385" width="11.85546875" style="24" hidden="1"/>
    <col min="5386" max="5386" width="9.28515625" style="24" hidden="1"/>
    <col min="5387" max="5387" width="10.42578125" style="24" hidden="1"/>
    <col min="5388" max="5388" width="12.42578125" style="24" hidden="1"/>
    <col min="5389" max="5389" width="12.140625" style="24" hidden="1"/>
    <col min="5390" max="5390" width="11" style="24" hidden="1"/>
    <col min="5391" max="5391" width="16.7109375" style="24" hidden="1"/>
    <col min="5392" max="5392" width="10.42578125" style="24" hidden="1"/>
    <col min="5393" max="5393" width="2.5703125" style="24" hidden="1"/>
    <col min="5394" max="5632" width="9.140625" style="24" hidden="1"/>
    <col min="5633" max="5633" width="51.140625" style="24" hidden="1"/>
    <col min="5634" max="5636" width="12.42578125" style="24" hidden="1"/>
    <col min="5637" max="5637" width="12.140625" style="24" hidden="1"/>
    <col min="5638" max="5638" width="12.42578125" style="24" hidden="1"/>
    <col min="5639" max="5639" width="13" style="24" hidden="1"/>
    <col min="5640" max="5640" width="12.7109375" style="24" hidden="1"/>
    <col min="5641" max="5641" width="11.85546875" style="24" hidden="1"/>
    <col min="5642" max="5642" width="9.28515625" style="24" hidden="1"/>
    <col min="5643" max="5643" width="10.42578125" style="24" hidden="1"/>
    <col min="5644" max="5644" width="12.42578125" style="24" hidden="1"/>
    <col min="5645" max="5645" width="12.140625" style="24" hidden="1"/>
    <col min="5646" max="5646" width="11" style="24" hidden="1"/>
    <col min="5647" max="5647" width="16.7109375" style="24" hidden="1"/>
    <col min="5648" max="5648" width="10.42578125" style="24" hidden="1"/>
    <col min="5649" max="5649" width="2.5703125" style="24" hidden="1"/>
    <col min="5650" max="5888" width="9.140625" style="24" hidden="1"/>
    <col min="5889" max="5889" width="51.140625" style="24" hidden="1"/>
    <col min="5890" max="5892" width="12.42578125" style="24" hidden="1"/>
    <col min="5893" max="5893" width="12.140625" style="24" hidden="1"/>
    <col min="5894" max="5894" width="12.42578125" style="24" hidden="1"/>
    <col min="5895" max="5895" width="13" style="24" hidden="1"/>
    <col min="5896" max="5896" width="12.7109375" style="24" hidden="1"/>
    <col min="5897" max="5897" width="11.85546875" style="24" hidden="1"/>
    <col min="5898" max="5898" width="9.28515625" style="24" hidden="1"/>
    <col min="5899" max="5899" width="10.42578125" style="24" hidden="1"/>
    <col min="5900" max="5900" width="12.42578125" style="24" hidden="1"/>
    <col min="5901" max="5901" width="12.140625" style="24" hidden="1"/>
    <col min="5902" max="5902" width="11" style="24" hidden="1"/>
    <col min="5903" max="5903" width="16.7109375" style="24" hidden="1"/>
    <col min="5904" max="5904" width="10.42578125" style="24" hidden="1"/>
    <col min="5905" max="5905" width="2.5703125" style="24" hidden="1"/>
    <col min="5906" max="6144" width="9.140625" style="24" hidden="1"/>
    <col min="6145" max="6145" width="51.140625" style="24" hidden="1"/>
    <col min="6146" max="6148" width="12.42578125" style="24" hidden="1"/>
    <col min="6149" max="6149" width="12.140625" style="24" hidden="1"/>
    <col min="6150" max="6150" width="12.42578125" style="24" hidden="1"/>
    <col min="6151" max="6151" width="13" style="24" hidden="1"/>
    <col min="6152" max="6152" width="12.7109375" style="24" hidden="1"/>
    <col min="6153" max="6153" width="11.85546875" style="24" hidden="1"/>
    <col min="6154" max="6154" width="9.28515625" style="24" hidden="1"/>
    <col min="6155" max="6155" width="10.42578125" style="24" hidden="1"/>
    <col min="6156" max="6156" width="12.42578125" style="24" hidden="1"/>
    <col min="6157" max="6157" width="12.140625" style="24" hidden="1"/>
    <col min="6158" max="6158" width="11" style="24" hidden="1"/>
    <col min="6159" max="6159" width="16.7109375" style="24" hidden="1"/>
    <col min="6160" max="6160" width="10.42578125" style="24" hidden="1"/>
    <col min="6161" max="6161" width="2.5703125" style="24" hidden="1"/>
    <col min="6162" max="6400" width="9.140625" style="24" hidden="1"/>
    <col min="6401" max="6401" width="51.140625" style="24" hidden="1"/>
    <col min="6402" max="6404" width="12.42578125" style="24" hidden="1"/>
    <col min="6405" max="6405" width="12.140625" style="24" hidden="1"/>
    <col min="6406" max="6406" width="12.42578125" style="24" hidden="1"/>
    <col min="6407" max="6407" width="13" style="24" hidden="1"/>
    <col min="6408" max="6408" width="12.7109375" style="24" hidden="1"/>
    <col min="6409" max="6409" width="11.85546875" style="24" hidden="1"/>
    <col min="6410" max="6410" width="9.28515625" style="24" hidden="1"/>
    <col min="6411" max="6411" width="10.42578125" style="24" hidden="1"/>
    <col min="6412" max="6412" width="12.42578125" style="24" hidden="1"/>
    <col min="6413" max="6413" width="12.140625" style="24" hidden="1"/>
    <col min="6414" max="6414" width="11" style="24" hidden="1"/>
    <col min="6415" max="6415" width="16.7109375" style="24" hidden="1"/>
    <col min="6416" max="6416" width="10.42578125" style="24" hidden="1"/>
    <col min="6417" max="6417" width="2.5703125" style="24" hidden="1"/>
    <col min="6418" max="6656" width="9.140625" style="24" hidden="1"/>
    <col min="6657" max="6657" width="51.140625" style="24" hidden="1"/>
    <col min="6658" max="6660" width="12.42578125" style="24" hidden="1"/>
    <col min="6661" max="6661" width="12.140625" style="24" hidden="1"/>
    <col min="6662" max="6662" width="12.42578125" style="24" hidden="1"/>
    <col min="6663" max="6663" width="13" style="24" hidden="1"/>
    <col min="6664" max="6664" width="12.7109375" style="24" hidden="1"/>
    <col min="6665" max="6665" width="11.85546875" style="24" hidden="1"/>
    <col min="6666" max="6666" width="9.28515625" style="24" hidden="1"/>
    <col min="6667" max="6667" width="10.42578125" style="24" hidden="1"/>
    <col min="6668" max="6668" width="12.42578125" style="24" hidden="1"/>
    <col min="6669" max="6669" width="12.140625" style="24" hidden="1"/>
    <col min="6670" max="6670" width="11" style="24" hidden="1"/>
    <col min="6671" max="6671" width="16.7109375" style="24" hidden="1"/>
    <col min="6672" max="6672" width="10.42578125" style="24" hidden="1"/>
    <col min="6673" max="6673" width="2.5703125" style="24" hidden="1"/>
    <col min="6674" max="6912" width="9.140625" style="24" hidden="1"/>
    <col min="6913" max="6913" width="51.140625" style="24" hidden="1"/>
    <col min="6914" max="6916" width="12.42578125" style="24" hidden="1"/>
    <col min="6917" max="6917" width="12.140625" style="24" hidden="1"/>
    <col min="6918" max="6918" width="12.42578125" style="24" hidden="1"/>
    <col min="6919" max="6919" width="13" style="24" hidden="1"/>
    <col min="6920" max="6920" width="12.7109375" style="24" hidden="1"/>
    <col min="6921" max="6921" width="11.85546875" style="24" hidden="1"/>
    <col min="6922" max="6922" width="9.28515625" style="24" hidden="1"/>
    <col min="6923" max="6923" width="10.42578125" style="24" hidden="1"/>
    <col min="6924" max="6924" width="12.42578125" style="24" hidden="1"/>
    <col min="6925" max="6925" width="12.140625" style="24" hidden="1"/>
    <col min="6926" max="6926" width="11" style="24" hidden="1"/>
    <col min="6927" max="6927" width="16.7109375" style="24" hidden="1"/>
    <col min="6928" max="6928" width="10.42578125" style="24" hidden="1"/>
    <col min="6929" max="6929" width="2.5703125" style="24" hidden="1"/>
    <col min="6930" max="7168" width="9.140625" style="24" hidden="1"/>
    <col min="7169" max="7169" width="51.140625" style="24" hidden="1"/>
    <col min="7170" max="7172" width="12.42578125" style="24" hidden="1"/>
    <col min="7173" max="7173" width="12.140625" style="24" hidden="1"/>
    <col min="7174" max="7174" width="12.42578125" style="24" hidden="1"/>
    <col min="7175" max="7175" width="13" style="24" hidden="1"/>
    <col min="7176" max="7176" width="12.7109375" style="24" hidden="1"/>
    <col min="7177" max="7177" width="11.85546875" style="24" hidden="1"/>
    <col min="7178" max="7178" width="9.28515625" style="24" hidden="1"/>
    <col min="7179" max="7179" width="10.42578125" style="24" hidden="1"/>
    <col min="7180" max="7180" width="12.42578125" style="24" hidden="1"/>
    <col min="7181" max="7181" width="12.140625" style="24" hidden="1"/>
    <col min="7182" max="7182" width="11" style="24" hidden="1"/>
    <col min="7183" max="7183" width="16.7109375" style="24" hidden="1"/>
    <col min="7184" max="7184" width="10.42578125" style="24" hidden="1"/>
    <col min="7185" max="7185" width="2.5703125" style="24" hidden="1"/>
    <col min="7186" max="7424" width="9.140625" style="24" hidden="1"/>
    <col min="7425" max="7425" width="51.140625" style="24" hidden="1"/>
    <col min="7426" max="7428" width="12.42578125" style="24" hidden="1"/>
    <col min="7429" max="7429" width="12.140625" style="24" hidden="1"/>
    <col min="7430" max="7430" width="12.42578125" style="24" hidden="1"/>
    <col min="7431" max="7431" width="13" style="24" hidden="1"/>
    <col min="7432" max="7432" width="12.7109375" style="24" hidden="1"/>
    <col min="7433" max="7433" width="11.85546875" style="24" hidden="1"/>
    <col min="7434" max="7434" width="9.28515625" style="24" hidden="1"/>
    <col min="7435" max="7435" width="10.42578125" style="24" hidden="1"/>
    <col min="7436" max="7436" width="12.42578125" style="24" hidden="1"/>
    <col min="7437" max="7437" width="12.140625" style="24" hidden="1"/>
    <col min="7438" max="7438" width="11" style="24" hidden="1"/>
    <col min="7439" max="7439" width="16.7109375" style="24" hidden="1"/>
    <col min="7440" max="7440" width="10.42578125" style="24" hidden="1"/>
    <col min="7441" max="7441" width="2.5703125" style="24" hidden="1"/>
    <col min="7442" max="7680" width="9.140625" style="24" hidden="1"/>
    <col min="7681" max="7681" width="51.140625" style="24" hidden="1"/>
    <col min="7682" max="7684" width="12.42578125" style="24" hidden="1"/>
    <col min="7685" max="7685" width="12.140625" style="24" hidden="1"/>
    <col min="7686" max="7686" width="12.42578125" style="24" hidden="1"/>
    <col min="7687" max="7687" width="13" style="24" hidden="1"/>
    <col min="7688" max="7688" width="12.7109375" style="24" hidden="1"/>
    <col min="7689" max="7689" width="11.85546875" style="24" hidden="1"/>
    <col min="7690" max="7690" width="9.28515625" style="24" hidden="1"/>
    <col min="7691" max="7691" width="10.42578125" style="24" hidden="1"/>
    <col min="7692" max="7692" width="12.42578125" style="24" hidden="1"/>
    <col min="7693" max="7693" width="12.140625" style="24" hidden="1"/>
    <col min="7694" max="7694" width="11" style="24" hidden="1"/>
    <col min="7695" max="7695" width="16.7109375" style="24" hidden="1"/>
    <col min="7696" max="7696" width="10.42578125" style="24" hidden="1"/>
    <col min="7697" max="7697" width="2.5703125" style="24" hidden="1"/>
    <col min="7698" max="7936" width="9.140625" style="24" hidden="1"/>
    <col min="7937" max="7937" width="51.140625" style="24" hidden="1"/>
    <col min="7938" max="7940" width="12.42578125" style="24" hidden="1"/>
    <col min="7941" max="7941" width="12.140625" style="24" hidden="1"/>
    <col min="7942" max="7942" width="12.42578125" style="24" hidden="1"/>
    <col min="7943" max="7943" width="13" style="24" hidden="1"/>
    <col min="7944" max="7944" width="12.7109375" style="24" hidden="1"/>
    <col min="7945" max="7945" width="11.85546875" style="24" hidden="1"/>
    <col min="7946" max="7946" width="9.28515625" style="24" hidden="1"/>
    <col min="7947" max="7947" width="10.42578125" style="24" hidden="1"/>
    <col min="7948" max="7948" width="12.42578125" style="24" hidden="1"/>
    <col min="7949" max="7949" width="12.140625" style="24" hidden="1"/>
    <col min="7950" max="7950" width="11" style="24" hidden="1"/>
    <col min="7951" max="7951" width="16.7109375" style="24" hidden="1"/>
    <col min="7952" max="7952" width="10.42578125" style="24" hidden="1"/>
    <col min="7953" max="7953" width="2.5703125" style="24" hidden="1"/>
    <col min="7954" max="8192" width="9.140625" style="24" hidden="1"/>
    <col min="8193" max="8193" width="51.140625" style="24" hidden="1"/>
    <col min="8194" max="8196" width="12.42578125" style="24" hidden="1"/>
    <col min="8197" max="8197" width="12.140625" style="24" hidden="1"/>
    <col min="8198" max="8198" width="12.42578125" style="24" hidden="1"/>
    <col min="8199" max="8199" width="13" style="24" hidden="1"/>
    <col min="8200" max="8200" width="12.7109375" style="24" hidden="1"/>
    <col min="8201" max="8201" width="11.85546875" style="24" hidden="1"/>
    <col min="8202" max="8202" width="9.28515625" style="24" hidden="1"/>
    <col min="8203" max="8203" width="10.42578125" style="24" hidden="1"/>
    <col min="8204" max="8204" width="12.42578125" style="24" hidden="1"/>
    <col min="8205" max="8205" width="12.140625" style="24" hidden="1"/>
    <col min="8206" max="8206" width="11" style="24" hidden="1"/>
    <col min="8207" max="8207" width="16.7109375" style="24" hidden="1"/>
    <col min="8208" max="8208" width="10.42578125" style="24" hidden="1"/>
    <col min="8209" max="8209" width="2.5703125" style="24" hidden="1"/>
    <col min="8210" max="8448" width="9.140625" style="24" hidden="1"/>
    <col min="8449" max="8449" width="51.140625" style="24" hidden="1"/>
    <col min="8450" max="8452" width="12.42578125" style="24" hidden="1"/>
    <col min="8453" max="8453" width="12.140625" style="24" hidden="1"/>
    <col min="8454" max="8454" width="12.42578125" style="24" hidden="1"/>
    <col min="8455" max="8455" width="13" style="24" hidden="1"/>
    <col min="8456" max="8456" width="12.7109375" style="24" hidden="1"/>
    <col min="8457" max="8457" width="11.85546875" style="24" hidden="1"/>
    <col min="8458" max="8458" width="9.28515625" style="24" hidden="1"/>
    <col min="8459" max="8459" width="10.42578125" style="24" hidden="1"/>
    <col min="8460" max="8460" width="12.42578125" style="24" hidden="1"/>
    <col min="8461" max="8461" width="12.140625" style="24" hidden="1"/>
    <col min="8462" max="8462" width="11" style="24" hidden="1"/>
    <col min="8463" max="8463" width="16.7109375" style="24" hidden="1"/>
    <col min="8464" max="8464" width="10.42578125" style="24" hidden="1"/>
    <col min="8465" max="8465" width="2.5703125" style="24" hidden="1"/>
    <col min="8466" max="8704" width="9.140625" style="24" hidden="1"/>
    <col min="8705" max="8705" width="51.140625" style="24" hidden="1"/>
    <col min="8706" max="8708" width="12.42578125" style="24" hidden="1"/>
    <col min="8709" max="8709" width="12.140625" style="24" hidden="1"/>
    <col min="8710" max="8710" width="12.42578125" style="24" hidden="1"/>
    <col min="8711" max="8711" width="13" style="24" hidden="1"/>
    <col min="8712" max="8712" width="12.7109375" style="24" hidden="1"/>
    <col min="8713" max="8713" width="11.85546875" style="24" hidden="1"/>
    <col min="8714" max="8714" width="9.28515625" style="24" hidden="1"/>
    <col min="8715" max="8715" width="10.42578125" style="24" hidden="1"/>
    <col min="8716" max="8716" width="12.42578125" style="24" hidden="1"/>
    <col min="8717" max="8717" width="12.140625" style="24" hidden="1"/>
    <col min="8718" max="8718" width="11" style="24" hidden="1"/>
    <col min="8719" max="8719" width="16.7109375" style="24" hidden="1"/>
    <col min="8720" max="8720" width="10.42578125" style="24" hidden="1"/>
    <col min="8721" max="8721" width="2.5703125" style="24" hidden="1"/>
    <col min="8722" max="8960" width="9.140625" style="24" hidden="1"/>
    <col min="8961" max="8961" width="51.140625" style="24" hidden="1"/>
    <col min="8962" max="8964" width="12.42578125" style="24" hidden="1"/>
    <col min="8965" max="8965" width="12.140625" style="24" hidden="1"/>
    <col min="8966" max="8966" width="12.42578125" style="24" hidden="1"/>
    <col min="8967" max="8967" width="13" style="24" hidden="1"/>
    <col min="8968" max="8968" width="12.7109375" style="24" hidden="1"/>
    <col min="8969" max="8969" width="11.85546875" style="24" hidden="1"/>
    <col min="8970" max="8970" width="9.28515625" style="24" hidden="1"/>
    <col min="8971" max="8971" width="10.42578125" style="24" hidden="1"/>
    <col min="8972" max="8972" width="12.42578125" style="24" hidden="1"/>
    <col min="8973" max="8973" width="12.140625" style="24" hidden="1"/>
    <col min="8974" max="8974" width="11" style="24" hidden="1"/>
    <col min="8975" max="8975" width="16.7109375" style="24" hidden="1"/>
    <col min="8976" max="8976" width="10.42578125" style="24" hidden="1"/>
    <col min="8977" max="8977" width="2.5703125" style="24" hidden="1"/>
    <col min="8978" max="9216" width="9.140625" style="24" hidden="1"/>
    <col min="9217" max="9217" width="51.140625" style="24" hidden="1"/>
    <col min="9218" max="9220" width="12.42578125" style="24" hidden="1"/>
    <col min="9221" max="9221" width="12.140625" style="24" hidden="1"/>
    <col min="9222" max="9222" width="12.42578125" style="24" hidden="1"/>
    <col min="9223" max="9223" width="13" style="24" hidden="1"/>
    <col min="9224" max="9224" width="12.7109375" style="24" hidden="1"/>
    <col min="9225" max="9225" width="11.85546875" style="24" hidden="1"/>
    <col min="9226" max="9226" width="9.28515625" style="24" hidden="1"/>
    <col min="9227" max="9227" width="10.42578125" style="24" hidden="1"/>
    <col min="9228" max="9228" width="12.42578125" style="24" hidden="1"/>
    <col min="9229" max="9229" width="12.140625" style="24" hidden="1"/>
    <col min="9230" max="9230" width="11" style="24" hidden="1"/>
    <col min="9231" max="9231" width="16.7109375" style="24" hidden="1"/>
    <col min="9232" max="9232" width="10.42578125" style="24" hidden="1"/>
    <col min="9233" max="9233" width="2.5703125" style="24" hidden="1"/>
    <col min="9234" max="9472" width="9.140625" style="24" hidden="1"/>
    <col min="9473" max="9473" width="51.140625" style="24" hidden="1"/>
    <col min="9474" max="9476" width="12.42578125" style="24" hidden="1"/>
    <col min="9477" max="9477" width="12.140625" style="24" hidden="1"/>
    <col min="9478" max="9478" width="12.42578125" style="24" hidden="1"/>
    <col min="9479" max="9479" width="13" style="24" hidden="1"/>
    <col min="9480" max="9480" width="12.7109375" style="24" hidden="1"/>
    <col min="9481" max="9481" width="11.85546875" style="24" hidden="1"/>
    <col min="9482" max="9482" width="9.28515625" style="24" hidden="1"/>
    <col min="9483" max="9483" width="10.42578125" style="24" hidden="1"/>
    <col min="9484" max="9484" width="12.42578125" style="24" hidden="1"/>
    <col min="9485" max="9485" width="12.140625" style="24" hidden="1"/>
    <col min="9486" max="9486" width="11" style="24" hidden="1"/>
    <col min="9487" max="9487" width="16.7109375" style="24" hidden="1"/>
    <col min="9488" max="9488" width="10.42578125" style="24" hidden="1"/>
    <col min="9489" max="9489" width="2.5703125" style="24" hidden="1"/>
    <col min="9490" max="9728" width="9.140625" style="24" hidden="1"/>
    <col min="9729" max="9729" width="51.140625" style="24" hidden="1"/>
    <col min="9730" max="9732" width="12.42578125" style="24" hidden="1"/>
    <col min="9733" max="9733" width="12.140625" style="24" hidden="1"/>
    <col min="9734" max="9734" width="12.42578125" style="24" hidden="1"/>
    <col min="9735" max="9735" width="13" style="24" hidden="1"/>
    <col min="9736" max="9736" width="12.7109375" style="24" hidden="1"/>
    <col min="9737" max="9737" width="11.85546875" style="24" hidden="1"/>
    <col min="9738" max="9738" width="9.28515625" style="24" hidden="1"/>
    <col min="9739" max="9739" width="10.42578125" style="24" hidden="1"/>
    <col min="9740" max="9740" width="12.42578125" style="24" hidden="1"/>
    <col min="9741" max="9741" width="12.140625" style="24" hidden="1"/>
    <col min="9742" max="9742" width="11" style="24" hidden="1"/>
    <col min="9743" max="9743" width="16.7109375" style="24" hidden="1"/>
    <col min="9744" max="9744" width="10.42578125" style="24" hidden="1"/>
    <col min="9745" max="9745" width="2.5703125" style="24" hidden="1"/>
    <col min="9746" max="9984" width="9.140625" style="24" hidden="1"/>
    <col min="9985" max="9985" width="51.140625" style="24" hidden="1"/>
    <col min="9986" max="9988" width="12.42578125" style="24" hidden="1"/>
    <col min="9989" max="9989" width="12.140625" style="24" hidden="1"/>
    <col min="9990" max="9990" width="12.42578125" style="24" hidden="1"/>
    <col min="9991" max="9991" width="13" style="24" hidden="1"/>
    <col min="9992" max="9992" width="12.7109375" style="24" hidden="1"/>
    <col min="9993" max="9993" width="11.85546875" style="24" hidden="1"/>
    <col min="9994" max="9994" width="9.28515625" style="24" hidden="1"/>
    <col min="9995" max="9995" width="10.42578125" style="24" hidden="1"/>
    <col min="9996" max="9996" width="12.42578125" style="24" hidden="1"/>
    <col min="9997" max="9997" width="12.140625" style="24" hidden="1"/>
    <col min="9998" max="9998" width="11" style="24" hidden="1"/>
    <col min="9999" max="9999" width="16.7109375" style="24" hidden="1"/>
    <col min="10000" max="10000" width="10.42578125" style="24" hidden="1"/>
    <col min="10001" max="10001" width="2.5703125" style="24" hidden="1"/>
    <col min="10002" max="10240" width="9.140625" style="24" hidden="1"/>
    <col min="10241" max="10241" width="51.140625" style="24" hidden="1"/>
    <col min="10242" max="10244" width="12.42578125" style="24" hidden="1"/>
    <col min="10245" max="10245" width="12.140625" style="24" hidden="1"/>
    <col min="10246" max="10246" width="12.42578125" style="24" hidden="1"/>
    <col min="10247" max="10247" width="13" style="24" hidden="1"/>
    <col min="10248" max="10248" width="12.7109375" style="24" hidden="1"/>
    <col min="10249" max="10249" width="11.85546875" style="24" hidden="1"/>
    <col min="10250" max="10250" width="9.28515625" style="24" hidden="1"/>
    <col min="10251" max="10251" width="10.42578125" style="24" hidden="1"/>
    <col min="10252" max="10252" width="12.42578125" style="24" hidden="1"/>
    <col min="10253" max="10253" width="12.140625" style="24" hidden="1"/>
    <col min="10254" max="10254" width="11" style="24" hidden="1"/>
    <col min="10255" max="10255" width="16.7109375" style="24" hidden="1"/>
    <col min="10256" max="10256" width="10.42578125" style="24" hidden="1"/>
    <col min="10257" max="10257" width="2.5703125" style="24" hidden="1"/>
    <col min="10258" max="10496" width="9.140625" style="24" hidden="1"/>
    <col min="10497" max="10497" width="51.140625" style="24" hidden="1"/>
    <col min="10498" max="10500" width="12.42578125" style="24" hidden="1"/>
    <col min="10501" max="10501" width="12.140625" style="24" hidden="1"/>
    <col min="10502" max="10502" width="12.42578125" style="24" hidden="1"/>
    <col min="10503" max="10503" width="13" style="24" hidden="1"/>
    <col min="10504" max="10504" width="12.7109375" style="24" hidden="1"/>
    <col min="10505" max="10505" width="11.85546875" style="24" hidden="1"/>
    <col min="10506" max="10506" width="9.28515625" style="24" hidden="1"/>
    <col min="10507" max="10507" width="10.42578125" style="24" hidden="1"/>
    <col min="10508" max="10508" width="12.42578125" style="24" hidden="1"/>
    <col min="10509" max="10509" width="12.140625" style="24" hidden="1"/>
    <col min="10510" max="10510" width="11" style="24" hidden="1"/>
    <col min="10511" max="10511" width="16.7109375" style="24" hidden="1"/>
    <col min="10512" max="10512" width="10.42578125" style="24" hidden="1"/>
    <col min="10513" max="10513" width="2.5703125" style="24" hidden="1"/>
    <col min="10514" max="10752" width="9.140625" style="24" hidden="1"/>
    <col min="10753" max="10753" width="51.140625" style="24" hidden="1"/>
    <col min="10754" max="10756" width="12.42578125" style="24" hidden="1"/>
    <col min="10757" max="10757" width="12.140625" style="24" hidden="1"/>
    <col min="10758" max="10758" width="12.42578125" style="24" hidden="1"/>
    <col min="10759" max="10759" width="13" style="24" hidden="1"/>
    <col min="10760" max="10760" width="12.7109375" style="24" hidden="1"/>
    <col min="10761" max="10761" width="11.85546875" style="24" hidden="1"/>
    <col min="10762" max="10762" width="9.28515625" style="24" hidden="1"/>
    <col min="10763" max="10763" width="10.42578125" style="24" hidden="1"/>
    <col min="10764" max="10764" width="12.42578125" style="24" hidden="1"/>
    <col min="10765" max="10765" width="12.140625" style="24" hidden="1"/>
    <col min="10766" max="10766" width="11" style="24" hidden="1"/>
    <col min="10767" max="10767" width="16.7109375" style="24" hidden="1"/>
    <col min="10768" max="10768" width="10.42578125" style="24" hidden="1"/>
    <col min="10769" max="10769" width="2.5703125" style="24" hidden="1"/>
    <col min="10770" max="11008" width="9.140625" style="24" hidden="1"/>
    <col min="11009" max="11009" width="51.140625" style="24" hidden="1"/>
    <col min="11010" max="11012" width="12.42578125" style="24" hidden="1"/>
    <col min="11013" max="11013" width="12.140625" style="24" hidden="1"/>
    <col min="11014" max="11014" width="12.42578125" style="24" hidden="1"/>
    <col min="11015" max="11015" width="13" style="24" hidden="1"/>
    <col min="11016" max="11016" width="12.7109375" style="24" hidden="1"/>
    <col min="11017" max="11017" width="11.85546875" style="24" hidden="1"/>
    <col min="11018" max="11018" width="9.28515625" style="24" hidden="1"/>
    <col min="11019" max="11019" width="10.42578125" style="24" hidden="1"/>
    <col min="11020" max="11020" width="12.42578125" style="24" hidden="1"/>
    <col min="11021" max="11021" width="12.140625" style="24" hidden="1"/>
    <col min="11022" max="11022" width="11" style="24" hidden="1"/>
    <col min="11023" max="11023" width="16.7109375" style="24" hidden="1"/>
    <col min="11024" max="11024" width="10.42578125" style="24" hidden="1"/>
    <col min="11025" max="11025" width="2.5703125" style="24" hidden="1"/>
    <col min="11026" max="11264" width="9.140625" style="24" hidden="1"/>
    <col min="11265" max="11265" width="51.140625" style="24" hidden="1"/>
    <col min="11266" max="11268" width="12.42578125" style="24" hidden="1"/>
    <col min="11269" max="11269" width="12.140625" style="24" hidden="1"/>
    <col min="11270" max="11270" width="12.42578125" style="24" hidden="1"/>
    <col min="11271" max="11271" width="13" style="24" hidden="1"/>
    <col min="11272" max="11272" width="12.7109375" style="24" hidden="1"/>
    <col min="11273" max="11273" width="11.85546875" style="24" hidden="1"/>
    <col min="11274" max="11274" width="9.28515625" style="24" hidden="1"/>
    <col min="11275" max="11275" width="10.42578125" style="24" hidden="1"/>
    <col min="11276" max="11276" width="12.42578125" style="24" hidden="1"/>
    <col min="11277" max="11277" width="12.140625" style="24" hidden="1"/>
    <col min="11278" max="11278" width="11" style="24" hidden="1"/>
    <col min="11279" max="11279" width="16.7109375" style="24" hidden="1"/>
    <col min="11280" max="11280" width="10.42578125" style="24" hidden="1"/>
    <col min="11281" max="11281" width="2.5703125" style="24" hidden="1"/>
    <col min="11282" max="11520" width="9.140625" style="24" hidden="1"/>
    <col min="11521" max="11521" width="51.140625" style="24" hidden="1"/>
    <col min="11522" max="11524" width="12.42578125" style="24" hidden="1"/>
    <col min="11525" max="11525" width="12.140625" style="24" hidden="1"/>
    <col min="11526" max="11526" width="12.42578125" style="24" hidden="1"/>
    <col min="11527" max="11527" width="13" style="24" hidden="1"/>
    <col min="11528" max="11528" width="12.7109375" style="24" hidden="1"/>
    <col min="11529" max="11529" width="11.85546875" style="24" hidden="1"/>
    <col min="11530" max="11530" width="9.28515625" style="24" hidden="1"/>
    <col min="11531" max="11531" width="10.42578125" style="24" hidden="1"/>
    <col min="11532" max="11532" width="12.42578125" style="24" hidden="1"/>
    <col min="11533" max="11533" width="12.140625" style="24" hidden="1"/>
    <col min="11534" max="11534" width="11" style="24" hidden="1"/>
    <col min="11535" max="11535" width="16.7109375" style="24" hidden="1"/>
    <col min="11536" max="11536" width="10.42578125" style="24" hidden="1"/>
    <col min="11537" max="11537" width="2.5703125" style="24" hidden="1"/>
    <col min="11538" max="11776" width="9.140625" style="24" hidden="1"/>
    <col min="11777" max="11777" width="51.140625" style="24" hidden="1"/>
    <col min="11778" max="11780" width="12.42578125" style="24" hidden="1"/>
    <col min="11781" max="11781" width="12.140625" style="24" hidden="1"/>
    <col min="11782" max="11782" width="12.42578125" style="24" hidden="1"/>
    <col min="11783" max="11783" width="13" style="24" hidden="1"/>
    <col min="11784" max="11784" width="12.7109375" style="24" hidden="1"/>
    <col min="11785" max="11785" width="11.85546875" style="24" hidden="1"/>
    <col min="11786" max="11786" width="9.28515625" style="24" hidden="1"/>
    <col min="11787" max="11787" width="10.42578125" style="24" hidden="1"/>
    <col min="11788" max="11788" width="12.42578125" style="24" hidden="1"/>
    <col min="11789" max="11789" width="12.140625" style="24" hidden="1"/>
    <col min="11790" max="11790" width="11" style="24" hidden="1"/>
    <col min="11791" max="11791" width="16.7109375" style="24" hidden="1"/>
    <col min="11792" max="11792" width="10.42578125" style="24" hidden="1"/>
    <col min="11793" max="11793" width="2.5703125" style="24" hidden="1"/>
    <col min="11794" max="12032" width="9.140625" style="24" hidden="1"/>
    <col min="12033" max="12033" width="51.140625" style="24" hidden="1"/>
    <col min="12034" max="12036" width="12.42578125" style="24" hidden="1"/>
    <col min="12037" max="12037" width="12.140625" style="24" hidden="1"/>
    <col min="12038" max="12038" width="12.42578125" style="24" hidden="1"/>
    <col min="12039" max="12039" width="13" style="24" hidden="1"/>
    <col min="12040" max="12040" width="12.7109375" style="24" hidden="1"/>
    <col min="12041" max="12041" width="11.85546875" style="24" hidden="1"/>
    <col min="12042" max="12042" width="9.28515625" style="24" hidden="1"/>
    <col min="12043" max="12043" width="10.42578125" style="24" hidden="1"/>
    <col min="12044" max="12044" width="12.42578125" style="24" hidden="1"/>
    <col min="12045" max="12045" width="12.140625" style="24" hidden="1"/>
    <col min="12046" max="12046" width="11" style="24" hidden="1"/>
    <col min="12047" max="12047" width="16.7109375" style="24" hidden="1"/>
    <col min="12048" max="12048" width="10.42578125" style="24" hidden="1"/>
    <col min="12049" max="12049" width="2.5703125" style="24" hidden="1"/>
    <col min="12050" max="12288" width="9.140625" style="24" hidden="1"/>
    <col min="12289" max="12289" width="51.140625" style="24" hidden="1"/>
    <col min="12290" max="12292" width="12.42578125" style="24" hidden="1"/>
    <col min="12293" max="12293" width="12.140625" style="24" hidden="1"/>
    <col min="12294" max="12294" width="12.42578125" style="24" hidden="1"/>
    <col min="12295" max="12295" width="13" style="24" hidden="1"/>
    <col min="12296" max="12296" width="12.7109375" style="24" hidden="1"/>
    <col min="12297" max="12297" width="11.85546875" style="24" hidden="1"/>
    <col min="12298" max="12298" width="9.28515625" style="24" hidden="1"/>
    <col min="12299" max="12299" width="10.42578125" style="24" hidden="1"/>
    <col min="12300" max="12300" width="12.42578125" style="24" hidden="1"/>
    <col min="12301" max="12301" width="12.140625" style="24" hidden="1"/>
    <col min="12302" max="12302" width="11" style="24" hidden="1"/>
    <col min="12303" max="12303" width="16.7109375" style="24" hidden="1"/>
    <col min="12304" max="12304" width="10.42578125" style="24" hidden="1"/>
    <col min="12305" max="12305" width="2.5703125" style="24" hidden="1"/>
    <col min="12306" max="12544" width="9.140625" style="24" hidden="1"/>
    <col min="12545" max="12545" width="51.140625" style="24" hidden="1"/>
    <col min="12546" max="12548" width="12.42578125" style="24" hidden="1"/>
    <col min="12549" max="12549" width="12.140625" style="24" hidden="1"/>
    <col min="12550" max="12550" width="12.42578125" style="24" hidden="1"/>
    <col min="12551" max="12551" width="13" style="24" hidden="1"/>
    <col min="12552" max="12552" width="12.7109375" style="24" hidden="1"/>
    <col min="12553" max="12553" width="11.85546875" style="24" hidden="1"/>
    <col min="12554" max="12554" width="9.28515625" style="24" hidden="1"/>
    <col min="12555" max="12555" width="10.42578125" style="24" hidden="1"/>
    <col min="12556" max="12556" width="12.42578125" style="24" hidden="1"/>
    <col min="12557" max="12557" width="12.140625" style="24" hidden="1"/>
    <col min="12558" max="12558" width="11" style="24" hidden="1"/>
    <col min="12559" max="12559" width="16.7109375" style="24" hidden="1"/>
    <col min="12560" max="12560" width="10.42578125" style="24" hidden="1"/>
    <col min="12561" max="12561" width="2.5703125" style="24" hidden="1"/>
    <col min="12562" max="12800" width="9.140625" style="24" hidden="1"/>
    <col min="12801" max="12801" width="51.140625" style="24" hidden="1"/>
    <col min="12802" max="12804" width="12.42578125" style="24" hidden="1"/>
    <col min="12805" max="12805" width="12.140625" style="24" hidden="1"/>
    <col min="12806" max="12806" width="12.42578125" style="24" hidden="1"/>
    <col min="12807" max="12807" width="13" style="24" hidden="1"/>
    <col min="12808" max="12808" width="12.7109375" style="24" hidden="1"/>
    <col min="12809" max="12809" width="11.85546875" style="24" hidden="1"/>
    <col min="12810" max="12810" width="9.28515625" style="24" hidden="1"/>
    <col min="12811" max="12811" width="10.42578125" style="24" hidden="1"/>
    <col min="12812" max="12812" width="12.42578125" style="24" hidden="1"/>
    <col min="12813" max="12813" width="12.140625" style="24" hidden="1"/>
    <col min="12814" max="12814" width="11" style="24" hidden="1"/>
    <col min="12815" max="12815" width="16.7109375" style="24" hidden="1"/>
    <col min="12816" max="12816" width="10.42578125" style="24" hidden="1"/>
    <col min="12817" max="12817" width="2.5703125" style="24" hidden="1"/>
    <col min="12818" max="13056" width="9.140625" style="24" hidden="1"/>
    <col min="13057" max="13057" width="51.140625" style="24" hidden="1"/>
    <col min="13058" max="13060" width="12.42578125" style="24" hidden="1"/>
    <col min="13061" max="13061" width="12.140625" style="24" hidden="1"/>
    <col min="13062" max="13062" width="12.42578125" style="24" hidden="1"/>
    <col min="13063" max="13063" width="13" style="24" hidden="1"/>
    <col min="13064" max="13064" width="12.7109375" style="24" hidden="1"/>
    <col min="13065" max="13065" width="11.85546875" style="24" hidden="1"/>
    <col min="13066" max="13066" width="9.28515625" style="24" hidden="1"/>
    <col min="13067" max="13067" width="10.42578125" style="24" hidden="1"/>
    <col min="13068" max="13068" width="12.42578125" style="24" hidden="1"/>
    <col min="13069" max="13069" width="12.140625" style="24" hidden="1"/>
    <col min="13070" max="13070" width="11" style="24" hidden="1"/>
    <col min="13071" max="13071" width="16.7109375" style="24" hidden="1"/>
    <col min="13072" max="13072" width="10.42578125" style="24" hidden="1"/>
    <col min="13073" max="13073" width="2.5703125" style="24" hidden="1"/>
    <col min="13074" max="13312" width="9.140625" style="24" hidden="1"/>
    <col min="13313" max="13313" width="51.140625" style="24" hidden="1"/>
    <col min="13314" max="13316" width="12.42578125" style="24" hidden="1"/>
    <col min="13317" max="13317" width="12.140625" style="24" hidden="1"/>
    <col min="13318" max="13318" width="12.42578125" style="24" hidden="1"/>
    <col min="13319" max="13319" width="13" style="24" hidden="1"/>
    <col min="13320" max="13320" width="12.7109375" style="24" hidden="1"/>
    <col min="13321" max="13321" width="11.85546875" style="24" hidden="1"/>
    <col min="13322" max="13322" width="9.28515625" style="24" hidden="1"/>
    <col min="13323" max="13323" width="10.42578125" style="24" hidden="1"/>
    <col min="13324" max="13324" width="12.42578125" style="24" hidden="1"/>
    <col min="13325" max="13325" width="12.140625" style="24" hidden="1"/>
    <col min="13326" max="13326" width="11" style="24" hidden="1"/>
    <col min="13327" max="13327" width="16.7109375" style="24" hidden="1"/>
    <col min="13328" max="13328" width="10.42578125" style="24" hidden="1"/>
    <col min="13329" max="13329" width="2.5703125" style="24" hidden="1"/>
    <col min="13330" max="13568" width="9.140625" style="24" hidden="1"/>
    <col min="13569" max="13569" width="51.140625" style="24" hidden="1"/>
    <col min="13570" max="13572" width="12.42578125" style="24" hidden="1"/>
    <col min="13573" max="13573" width="12.140625" style="24" hidden="1"/>
    <col min="13574" max="13574" width="12.42578125" style="24" hidden="1"/>
    <col min="13575" max="13575" width="13" style="24" hidden="1"/>
    <col min="13576" max="13576" width="12.7109375" style="24" hidden="1"/>
    <col min="13577" max="13577" width="11.85546875" style="24" hidden="1"/>
    <col min="13578" max="13578" width="9.28515625" style="24" hidden="1"/>
    <col min="13579" max="13579" width="10.42578125" style="24" hidden="1"/>
    <col min="13580" max="13580" width="12.42578125" style="24" hidden="1"/>
    <col min="13581" max="13581" width="12.140625" style="24" hidden="1"/>
    <col min="13582" max="13582" width="11" style="24" hidden="1"/>
    <col min="13583" max="13583" width="16.7109375" style="24" hidden="1"/>
    <col min="13584" max="13584" width="10.42578125" style="24" hidden="1"/>
    <col min="13585" max="13585" width="2.5703125" style="24" hidden="1"/>
    <col min="13586" max="13824" width="9.140625" style="24" hidden="1"/>
    <col min="13825" max="13825" width="51.140625" style="24" hidden="1"/>
    <col min="13826" max="13828" width="12.42578125" style="24" hidden="1"/>
    <col min="13829" max="13829" width="12.140625" style="24" hidden="1"/>
    <col min="13830" max="13830" width="12.42578125" style="24" hidden="1"/>
    <col min="13831" max="13831" width="13" style="24" hidden="1"/>
    <col min="13832" max="13832" width="12.7109375" style="24" hidden="1"/>
    <col min="13833" max="13833" width="11.85546875" style="24" hidden="1"/>
    <col min="13834" max="13834" width="9.28515625" style="24" hidden="1"/>
    <col min="13835" max="13835" width="10.42578125" style="24" hidden="1"/>
    <col min="13836" max="13836" width="12.42578125" style="24" hidden="1"/>
    <col min="13837" max="13837" width="12.140625" style="24" hidden="1"/>
    <col min="13838" max="13838" width="11" style="24" hidden="1"/>
    <col min="13839" max="13839" width="16.7109375" style="24" hidden="1"/>
    <col min="13840" max="13840" width="10.42578125" style="24" hidden="1"/>
    <col min="13841" max="13841" width="2.5703125" style="24" hidden="1"/>
    <col min="13842" max="14080" width="9.140625" style="24" hidden="1"/>
    <col min="14081" max="14081" width="51.140625" style="24" hidden="1"/>
    <col min="14082" max="14084" width="12.42578125" style="24" hidden="1"/>
    <col min="14085" max="14085" width="12.140625" style="24" hidden="1"/>
    <col min="14086" max="14086" width="12.42578125" style="24" hidden="1"/>
    <col min="14087" max="14087" width="13" style="24" hidden="1"/>
    <col min="14088" max="14088" width="12.7109375" style="24" hidden="1"/>
    <col min="14089" max="14089" width="11.85546875" style="24" hidden="1"/>
    <col min="14090" max="14090" width="9.28515625" style="24" hidden="1"/>
    <col min="14091" max="14091" width="10.42578125" style="24" hidden="1"/>
    <col min="14092" max="14092" width="12.42578125" style="24" hidden="1"/>
    <col min="14093" max="14093" width="12.140625" style="24" hidden="1"/>
    <col min="14094" max="14094" width="11" style="24" hidden="1"/>
    <col min="14095" max="14095" width="16.7109375" style="24" hidden="1"/>
    <col min="14096" max="14096" width="10.42578125" style="24" hidden="1"/>
    <col min="14097" max="14097" width="2.5703125" style="24" hidden="1"/>
    <col min="14098" max="14336" width="9.140625" style="24" hidden="1"/>
    <col min="14337" max="14337" width="51.140625" style="24" hidden="1"/>
    <col min="14338" max="14340" width="12.42578125" style="24" hidden="1"/>
    <col min="14341" max="14341" width="12.140625" style="24" hidden="1"/>
    <col min="14342" max="14342" width="12.42578125" style="24" hidden="1"/>
    <col min="14343" max="14343" width="13" style="24" hidden="1"/>
    <col min="14344" max="14344" width="12.7109375" style="24" hidden="1"/>
    <col min="14345" max="14345" width="11.85546875" style="24" hidden="1"/>
    <col min="14346" max="14346" width="9.28515625" style="24" hidden="1"/>
    <col min="14347" max="14347" width="10.42578125" style="24" hidden="1"/>
    <col min="14348" max="14348" width="12.42578125" style="24" hidden="1"/>
    <col min="14349" max="14349" width="12.140625" style="24" hidden="1"/>
    <col min="14350" max="14350" width="11" style="24" hidden="1"/>
    <col min="14351" max="14351" width="16.7109375" style="24" hidden="1"/>
    <col min="14352" max="14352" width="10.42578125" style="24" hidden="1"/>
    <col min="14353" max="14353" width="2.5703125" style="24" hidden="1"/>
    <col min="14354" max="14592" width="9.140625" style="24" hidden="1"/>
    <col min="14593" max="14593" width="51.140625" style="24" hidden="1"/>
    <col min="14594" max="14596" width="12.42578125" style="24" hidden="1"/>
    <col min="14597" max="14597" width="12.140625" style="24" hidden="1"/>
    <col min="14598" max="14598" width="12.42578125" style="24" hidden="1"/>
    <col min="14599" max="14599" width="13" style="24" hidden="1"/>
    <col min="14600" max="14600" width="12.7109375" style="24" hidden="1"/>
    <col min="14601" max="14601" width="11.85546875" style="24" hidden="1"/>
    <col min="14602" max="14602" width="9.28515625" style="24" hidden="1"/>
    <col min="14603" max="14603" width="10.42578125" style="24" hidden="1"/>
    <col min="14604" max="14604" width="12.42578125" style="24" hidden="1"/>
    <col min="14605" max="14605" width="12.140625" style="24" hidden="1"/>
    <col min="14606" max="14606" width="11" style="24" hidden="1"/>
    <col min="14607" max="14607" width="16.7109375" style="24" hidden="1"/>
    <col min="14608" max="14608" width="10.42578125" style="24" hidden="1"/>
    <col min="14609" max="14609" width="2.5703125" style="24" hidden="1"/>
    <col min="14610" max="14848" width="9.140625" style="24" hidden="1"/>
    <col min="14849" max="14849" width="51.140625" style="24" hidden="1"/>
    <col min="14850" max="14852" width="12.42578125" style="24" hidden="1"/>
    <col min="14853" max="14853" width="12.140625" style="24" hidden="1"/>
    <col min="14854" max="14854" width="12.42578125" style="24" hidden="1"/>
    <col min="14855" max="14855" width="13" style="24" hidden="1"/>
    <col min="14856" max="14856" width="12.7109375" style="24" hidden="1"/>
    <col min="14857" max="14857" width="11.85546875" style="24" hidden="1"/>
    <col min="14858" max="14858" width="9.28515625" style="24" hidden="1"/>
    <col min="14859" max="14859" width="10.42578125" style="24" hidden="1"/>
    <col min="14860" max="14860" width="12.42578125" style="24" hidden="1"/>
    <col min="14861" max="14861" width="12.140625" style="24" hidden="1"/>
    <col min="14862" max="14862" width="11" style="24" hidden="1"/>
    <col min="14863" max="14863" width="16.7109375" style="24" hidden="1"/>
    <col min="14864" max="14864" width="10.42578125" style="24" hidden="1"/>
    <col min="14865" max="14865" width="2.5703125" style="24" hidden="1"/>
    <col min="14866" max="15104" width="9.140625" style="24" hidden="1"/>
    <col min="15105" max="15105" width="51.140625" style="24" hidden="1"/>
    <col min="15106" max="15108" width="12.42578125" style="24" hidden="1"/>
    <col min="15109" max="15109" width="12.140625" style="24" hidden="1"/>
    <col min="15110" max="15110" width="12.42578125" style="24" hidden="1"/>
    <col min="15111" max="15111" width="13" style="24" hidden="1"/>
    <col min="15112" max="15112" width="12.7109375" style="24" hidden="1"/>
    <col min="15113" max="15113" width="11.85546875" style="24" hidden="1"/>
    <col min="15114" max="15114" width="9.28515625" style="24" hidden="1"/>
    <col min="15115" max="15115" width="10.42578125" style="24" hidden="1"/>
    <col min="15116" max="15116" width="12.42578125" style="24" hidden="1"/>
    <col min="15117" max="15117" width="12.140625" style="24" hidden="1"/>
    <col min="15118" max="15118" width="11" style="24" hidden="1"/>
    <col min="15119" max="15119" width="16.7109375" style="24" hidden="1"/>
    <col min="15120" max="15120" width="10.42578125" style="24" hidden="1"/>
    <col min="15121" max="15121" width="2.5703125" style="24" hidden="1"/>
    <col min="15122" max="15360" width="9.140625" style="24" hidden="1"/>
    <col min="15361" max="15361" width="51.140625" style="24" hidden="1"/>
    <col min="15362" max="15364" width="12.42578125" style="24" hidden="1"/>
    <col min="15365" max="15365" width="12.140625" style="24" hidden="1"/>
    <col min="15366" max="15366" width="12.42578125" style="24" hidden="1"/>
    <col min="15367" max="15367" width="13" style="24" hidden="1"/>
    <col min="15368" max="15368" width="12.7109375" style="24" hidden="1"/>
    <col min="15369" max="15369" width="11.85546875" style="24" hidden="1"/>
    <col min="15370" max="15370" width="9.28515625" style="24" hidden="1"/>
    <col min="15371" max="15371" width="10.42578125" style="24" hidden="1"/>
    <col min="15372" max="15372" width="12.42578125" style="24" hidden="1"/>
    <col min="15373" max="15373" width="12.140625" style="24" hidden="1"/>
    <col min="15374" max="15374" width="11" style="24" hidden="1"/>
    <col min="15375" max="15375" width="16.7109375" style="24" hidden="1"/>
    <col min="15376" max="15376" width="10.42578125" style="24" hidden="1"/>
    <col min="15377" max="15377" width="2.5703125" style="24" hidden="1"/>
    <col min="15378" max="15616" width="9.140625" style="24" hidden="1"/>
    <col min="15617" max="15617" width="51.140625" style="24" hidden="1"/>
    <col min="15618" max="15620" width="12.42578125" style="24" hidden="1"/>
    <col min="15621" max="15621" width="12.140625" style="24" hidden="1"/>
    <col min="15622" max="15622" width="12.42578125" style="24" hidden="1"/>
    <col min="15623" max="15623" width="13" style="24" hidden="1"/>
    <col min="15624" max="15624" width="12.7109375" style="24" hidden="1"/>
    <col min="15625" max="15625" width="11.85546875" style="24" hidden="1"/>
    <col min="15626" max="15626" width="9.28515625" style="24" hidden="1"/>
    <col min="15627" max="15627" width="10.42578125" style="24" hidden="1"/>
    <col min="15628" max="15628" width="12.42578125" style="24" hidden="1"/>
    <col min="15629" max="15629" width="12.140625" style="24" hidden="1"/>
    <col min="15630" max="15630" width="11" style="24" hidden="1"/>
    <col min="15631" max="15631" width="16.7109375" style="24" hidden="1"/>
    <col min="15632" max="15632" width="10.42578125" style="24" hidden="1"/>
    <col min="15633" max="15633" width="2.5703125" style="24" hidden="1"/>
    <col min="15634" max="15872" width="9.140625" style="24" hidden="1"/>
    <col min="15873" max="15873" width="51.140625" style="24" hidden="1"/>
    <col min="15874" max="15876" width="12.42578125" style="24" hidden="1"/>
    <col min="15877" max="15877" width="12.140625" style="24" hidden="1"/>
    <col min="15878" max="15878" width="12.42578125" style="24" hidden="1"/>
    <col min="15879" max="15879" width="13" style="24" hidden="1"/>
    <col min="15880" max="15880" width="12.7109375" style="24" hidden="1"/>
    <col min="15881" max="15881" width="11.85546875" style="24" hidden="1"/>
    <col min="15882" max="15882" width="9.28515625" style="24" hidden="1"/>
    <col min="15883" max="15883" width="10.42578125" style="24" hidden="1"/>
    <col min="15884" max="15884" width="12.42578125" style="24" hidden="1"/>
    <col min="15885" max="15885" width="12.140625" style="24" hidden="1"/>
    <col min="15886" max="15886" width="11" style="24" hidden="1"/>
    <col min="15887" max="15887" width="16.7109375" style="24" hidden="1"/>
    <col min="15888" max="15888" width="10.42578125" style="24" hidden="1"/>
    <col min="15889" max="15889" width="2.5703125" style="24" hidden="1"/>
    <col min="15890" max="16128" width="9.140625" style="24" hidden="1"/>
    <col min="16129" max="16129" width="51.140625" style="24" hidden="1"/>
    <col min="16130" max="16132" width="12.42578125" style="24" hidden="1"/>
    <col min="16133" max="16133" width="12.140625" style="24" hidden="1"/>
    <col min="16134" max="16134" width="12.42578125" style="24" hidden="1"/>
    <col min="16135" max="16135" width="13" style="24" hidden="1"/>
    <col min="16136" max="16136" width="12.7109375" style="24" hidden="1"/>
    <col min="16137" max="16137" width="11.85546875" style="24" hidden="1"/>
    <col min="16138" max="16138" width="9.28515625" style="24" hidden="1"/>
    <col min="16139" max="16139" width="10.42578125" style="24" hidden="1"/>
    <col min="16140" max="16140" width="12.42578125" style="24" hidden="1"/>
    <col min="16141" max="16141" width="12.140625" style="24" hidden="1"/>
    <col min="16142" max="16142" width="11" style="24" hidden="1"/>
    <col min="16143" max="16143" width="16.7109375" style="24" hidden="1"/>
    <col min="16144" max="16144" width="10.42578125" style="24" hidden="1"/>
    <col min="16145" max="16145" width="2.5703125" style="24" hidden="1"/>
    <col min="16146" max="16384" width="9.140625" style="24" hidden="1"/>
  </cols>
  <sheetData>
    <row r="1" spans="1:26" s="4" customFormat="1" ht="3.75" customHeight="1">
      <c r="A1" s="220"/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221"/>
      <c r="M1" s="221"/>
      <c r="N1" s="221"/>
      <c r="O1" s="221"/>
      <c r="P1" s="221"/>
      <c r="Q1" s="248"/>
    </row>
    <row r="2" spans="1:26" s="4" customFormat="1" ht="39" customHeight="1">
      <c r="A2" s="222" t="s">
        <v>0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2"/>
      <c r="Q2" s="248"/>
    </row>
    <row r="3" spans="1:26" s="4" customFormat="1" ht="20.25" customHeight="1">
      <c r="A3" s="222" t="s">
        <v>248</v>
      </c>
      <c r="B3" s="222"/>
      <c r="C3" s="222"/>
      <c r="D3" s="222"/>
      <c r="E3" s="222"/>
      <c r="F3" s="222"/>
      <c r="G3" s="222"/>
      <c r="H3" s="222"/>
      <c r="I3" s="222"/>
      <c r="J3" s="222"/>
      <c r="K3" s="222"/>
      <c r="L3" s="222"/>
      <c r="M3" s="222"/>
      <c r="N3" s="222"/>
      <c r="O3" s="222"/>
      <c r="P3" s="222"/>
      <c r="Q3" s="248"/>
    </row>
    <row r="4" spans="1:26" s="4" customFormat="1" ht="20.25" customHeight="1">
      <c r="A4" s="222" t="s">
        <v>2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48"/>
    </row>
    <row r="5" spans="1:26" s="4" customFormat="1" ht="39" customHeight="1">
      <c r="A5" s="246" t="s">
        <v>3</v>
      </c>
      <c r="B5" s="246"/>
      <c r="C5" s="246"/>
      <c r="D5" s="246"/>
      <c r="E5" s="246"/>
      <c r="F5" s="246"/>
      <c r="G5" s="246"/>
      <c r="H5" s="246"/>
      <c r="I5" s="246"/>
      <c r="J5" s="246"/>
      <c r="K5" s="246"/>
      <c r="L5" s="246"/>
      <c r="M5" s="246"/>
      <c r="N5" s="246"/>
      <c r="O5" s="246"/>
      <c r="P5" s="246"/>
      <c r="Q5" s="248"/>
    </row>
    <row r="6" spans="1:26" ht="7.5" customHeight="1">
      <c r="A6" s="184"/>
    </row>
    <row r="7" spans="1:26" ht="10.5" customHeight="1">
      <c r="A7" s="185"/>
      <c r="B7" s="224"/>
      <c r="C7" s="186"/>
      <c r="D7" s="186"/>
      <c r="E7" s="186"/>
      <c r="F7" s="186"/>
      <c r="G7" s="186"/>
      <c r="H7" s="187"/>
      <c r="I7" s="187"/>
      <c r="J7" s="187"/>
      <c r="K7" s="187"/>
      <c r="L7" s="187"/>
      <c r="M7" s="187"/>
      <c r="N7" s="187"/>
      <c r="O7" s="187"/>
      <c r="P7" s="188"/>
      <c r="Q7" s="249"/>
      <c r="R7" s="39"/>
      <c r="S7" s="39"/>
      <c r="T7" s="39"/>
      <c r="U7" s="39"/>
      <c r="V7" s="39"/>
    </row>
    <row r="8" spans="1:26" ht="51.75" customHeight="1">
      <c r="A8" s="250" t="s">
        <v>249</v>
      </c>
      <c r="B8" s="250" t="s">
        <v>57</v>
      </c>
      <c r="C8" s="250" t="s">
        <v>63</v>
      </c>
      <c r="D8" s="250" t="s">
        <v>58</v>
      </c>
      <c r="E8" s="250" t="s">
        <v>62</v>
      </c>
      <c r="F8" s="250" t="s">
        <v>59</v>
      </c>
      <c r="G8" s="250" t="s">
        <v>66</v>
      </c>
      <c r="H8" s="250" t="s">
        <v>64</v>
      </c>
      <c r="I8" s="250" t="s">
        <v>65</v>
      </c>
      <c r="J8" s="250" t="s">
        <v>60</v>
      </c>
      <c r="K8" s="250" t="s">
        <v>61</v>
      </c>
      <c r="L8" s="250" t="s">
        <v>67</v>
      </c>
      <c r="M8" s="250" t="s">
        <v>68</v>
      </c>
      <c r="N8" s="250" t="s">
        <v>69</v>
      </c>
      <c r="O8" s="251" t="s">
        <v>200</v>
      </c>
      <c r="P8" s="252" t="s">
        <v>15</v>
      </c>
      <c r="Q8" s="244">
        <v>1</v>
      </c>
      <c r="Y8" s="24">
        <v>1</v>
      </c>
      <c r="Z8" s="24">
        <v>1</v>
      </c>
    </row>
    <row r="9" spans="1:26" ht="43.5" customHeight="1">
      <c r="A9" s="192" t="s">
        <v>222</v>
      </c>
      <c r="B9" s="192">
        <v>403701.81942000001</v>
      </c>
      <c r="C9" s="193">
        <v>228900.10668</v>
      </c>
      <c r="D9" s="193">
        <v>185345.80156999998</v>
      </c>
      <c r="E9" s="193">
        <v>359061.39662999997</v>
      </c>
      <c r="F9" s="193">
        <v>227420.04493999999</v>
      </c>
      <c r="G9" s="193">
        <v>310786.28461000003</v>
      </c>
      <c r="H9" s="192">
        <v>267761.08299999998</v>
      </c>
      <c r="I9" s="192">
        <v>255885.50000999999</v>
      </c>
      <c r="J9" s="192">
        <v>25420.627690000001</v>
      </c>
      <c r="K9" s="192">
        <v>0</v>
      </c>
      <c r="L9" s="192">
        <v>146024.91299000001</v>
      </c>
      <c r="M9" s="192">
        <v>375379.65733999998</v>
      </c>
      <c r="N9" s="192">
        <v>85317.752290000004</v>
      </c>
      <c r="O9" s="192">
        <f t="shared" ref="O9:O27" si="0">SUM(B9:N9)</f>
        <v>2871004.9871700001</v>
      </c>
      <c r="P9" s="228">
        <f>+O9/$O$27</f>
        <v>5.0680551047672565E-2</v>
      </c>
      <c r="Q9" s="244"/>
      <c r="R9" s="39"/>
      <c r="S9" s="39"/>
      <c r="T9" s="39"/>
      <c r="U9" s="39"/>
      <c r="V9" s="39"/>
    </row>
    <row r="10" spans="1:26" ht="27" customHeight="1">
      <c r="A10" s="192" t="s">
        <v>223</v>
      </c>
      <c r="B10" s="192">
        <v>2247.43289</v>
      </c>
      <c r="C10" s="193">
        <v>983.42034999999998</v>
      </c>
      <c r="D10" s="193">
        <v>8563.6452399999998</v>
      </c>
      <c r="E10" s="193">
        <v>3291.9023999999999</v>
      </c>
      <c r="F10" s="193">
        <v>70.943979999999996</v>
      </c>
      <c r="G10" s="193">
        <v>0</v>
      </c>
      <c r="H10" s="192">
        <v>5510.6263099999996</v>
      </c>
      <c r="I10" s="192">
        <v>2384.9486499999998</v>
      </c>
      <c r="J10" s="192">
        <v>0</v>
      </c>
      <c r="K10" s="192">
        <v>0</v>
      </c>
      <c r="L10" s="192">
        <v>4103.8970200000003</v>
      </c>
      <c r="M10" s="192">
        <v>3993.1251200000002</v>
      </c>
      <c r="N10" s="192">
        <v>926.12711999999999</v>
      </c>
      <c r="O10" s="192">
        <f t="shared" si="0"/>
        <v>32076.069080000001</v>
      </c>
      <c r="P10" s="228">
        <f t="shared" ref="P10:P27" si="1">+O10/$O$27</f>
        <v>5.6622432342760441E-4</v>
      </c>
      <c r="Q10" s="244"/>
      <c r="R10" s="39"/>
      <c r="S10" s="39"/>
      <c r="T10" s="39"/>
      <c r="U10" s="39"/>
      <c r="V10" s="39"/>
    </row>
    <row r="11" spans="1:26" ht="27" customHeight="1">
      <c r="A11" s="192" t="s">
        <v>224</v>
      </c>
      <c r="B11" s="192">
        <v>39645.966509999998</v>
      </c>
      <c r="C11" s="193">
        <v>0</v>
      </c>
      <c r="D11" s="193">
        <v>34164.327159999993</v>
      </c>
      <c r="E11" s="193">
        <v>9222.9948399999994</v>
      </c>
      <c r="F11" s="193">
        <v>42608.599299999994</v>
      </c>
      <c r="G11" s="193">
        <v>54692.13248</v>
      </c>
      <c r="H11" s="192">
        <v>26435.833839999999</v>
      </c>
      <c r="I11" s="192">
        <v>114.60934</v>
      </c>
      <c r="J11" s="192">
        <v>0</v>
      </c>
      <c r="K11" s="192">
        <v>0</v>
      </c>
      <c r="L11" s="192">
        <v>972.02963999999997</v>
      </c>
      <c r="M11" s="192">
        <v>0</v>
      </c>
      <c r="N11" s="192">
        <v>391.14893999999998</v>
      </c>
      <c r="O11" s="192">
        <f t="shared" si="0"/>
        <v>208247.64204999999</v>
      </c>
      <c r="P11" s="228">
        <f t="shared" si="1"/>
        <v>3.6761013305921962E-3</v>
      </c>
      <c r="Q11" s="244"/>
      <c r="R11" s="39"/>
      <c r="S11" s="39"/>
      <c r="T11" s="39"/>
      <c r="U11" s="39"/>
      <c r="V11" s="39"/>
    </row>
    <row r="12" spans="1:26" ht="27" customHeight="1">
      <c r="A12" s="192" t="s">
        <v>225</v>
      </c>
      <c r="B12" s="192">
        <v>36536.983</v>
      </c>
      <c r="C12" s="193">
        <v>6706.6355199999998</v>
      </c>
      <c r="D12" s="193">
        <v>54187.846140000001</v>
      </c>
      <c r="E12" s="193">
        <v>107903.80254999999</v>
      </c>
      <c r="F12" s="193">
        <v>33379.007680000002</v>
      </c>
      <c r="G12" s="193">
        <v>1616.7474999999999</v>
      </c>
      <c r="H12" s="192">
        <v>2922.20919</v>
      </c>
      <c r="I12" s="192">
        <v>14702.61038</v>
      </c>
      <c r="J12" s="192">
        <v>0</v>
      </c>
      <c r="K12" s="192">
        <v>0</v>
      </c>
      <c r="L12" s="192">
        <v>8873.2949499999995</v>
      </c>
      <c r="M12" s="192">
        <v>11100.198619999999</v>
      </c>
      <c r="N12" s="192">
        <v>3717.3189700000003</v>
      </c>
      <c r="O12" s="192">
        <f t="shared" si="0"/>
        <v>281646.6545</v>
      </c>
      <c r="P12" s="228">
        <f t="shared" si="1"/>
        <v>4.9717808623048008E-3</v>
      </c>
      <c r="Q12" s="244"/>
      <c r="R12" s="39"/>
      <c r="S12" s="39"/>
      <c r="T12" s="39"/>
      <c r="U12" s="39"/>
      <c r="V12" s="39"/>
    </row>
    <row r="13" spans="1:26" ht="27" customHeight="1">
      <c r="A13" s="192" t="s">
        <v>226</v>
      </c>
      <c r="B13" s="192">
        <v>1482467.04161</v>
      </c>
      <c r="C13" s="193">
        <v>993309.10985999997</v>
      </c>
      <c r="D13" s="193">
        <v>1088810.52498</v>
      </c>
      <c r="E13" s="193">
        <v>1264661.08442</v>
      </c>
      <c r="F13" s="193">
        <v>1199553.42081</v>
      </c>
      <c r="G13" s="193">
        <v>458142.00429000001</v>
      </c>
      <c r="H13" s="192">
        <v>256527.42687</v>
      </c>
      <c r="I13" s="192">
        <v>889006.61688999995</v>
      </c>
      <c r="J13" s="192">
        <v>40641.00748</v>
      </c>
      <c r="K13" s="192">
        <v>86918.277780000004</v>
      </c>
      <c r="L13" s="192">
        <v>340848.60726000002</v>
      </c>
      <c r="M13" s="192">
        <v>534006.85826999997</v>
      </c>
      <c r="N13" s="192">
        <v>81045.416740000001</v>
      </c>
      <c r="O13" s="192">
        <f t="shared" si="0"/>
        <v>8715937.3972600009</v>
      </c>
      <c r="P13" s="228">
        <f t="shared" si="1"/>
        <v>0.15385849629804138</v>
      </c>
      <c r="Q13" s="244"/>
      <c r="R13" s="39"/>
      <c r="S13" s="39"/>
      <c r="T13" s="39"/>
      <c r="U13" s="39"/>
      <c r="V13" s="39"/>
    </row>
    <row r="14" spans="1:26" ht="27" customHeight="1">
      <c r="A14" s="192" t="s">
        <v>227</v>
      </c>
      <c r="B14" s="192">
        <v>47832.575389999998</v>
      </c>
      <c r="C14" s="193">
        <v>168739.49922999999</v>
      </c>
      <c r="D14" s="193">
        <v>22759.804230000002</v>
      </c>
      <c r="E14" s="193">
        <v>70495.685089999999</v>
      </c>
      <c r="F14" s="193">
        <v>16962.078859999998</v>
      </c>
      <c r="G14" s="193">
        <v>14394.176720000001</v>
      </c>
      <c r="H14" s="192">
        <v>2470.25423</v>
      </c>
      <c r="I14" s="192">
        <v>457.93619999999999</v>
      </c>
      <c r="J14" s="192">
        <v>0</v>
      </c>
      <c r="K14" s="192">
        <v>0</v>
      </c>
      <c r="L14" s="192">
        <v>1372.4418400000002</v>
      </c>
      <c r="M14" s="192">
        <v>0</v>
      </c>
      <c r="N14" s="192">
        <v>251.91403</v>
      </c>
      <c r="O14" s="192">
        <f t="shared" si="0"/>
        <v>345736.36581999995</v>
      </c>
      <c r="P14" s="228">
        <f t="shared" si="1"/>
        <v>6.1031275164203577E-3</v>
      </c>
      <c r="Q14" s="244"/>
      <c r="R14" s="39"/>
      <c r="S14" s="39"/>
      <c r="T14" s="39"/>
      <c r="U14" s="39"/>
      <c r="V14" s="39"/>
    </row>
    <row r="15" spans="1:26" ht="27" customHeight="1">
      <c r="A15" s="192" t="s">
        <v>134</v>
      </c>
      <c r="B15" s="192">
        <v>1029715.54575</v>
      </c>
      <c r="C15" s="193">
        <v>382626.14438000001</v>
      </c>
      <c r="D15" s="193">
        <v>734582.45240999991</v>
      </c>
      <c r="E15" s="193">
        <v>743857.28110999998</v>
      </c>
      <c r="F15" s="193">
        <v>119061.7775</v>
      </c>
      <c r="G15" s="193">
        <v>371843.71799999999</v>
      </c>
      <c r="H15" s="192">
        <v>749553.31408000004</v>
      </c>
      <c r="I15" s="192">
        <v>556743.28210000007</v>
      </c>
      <c r="J15" s="192">
        <v>200</v>
      </c>
      <c r="K15" s="192">
        <v>3500</v>
      </c>
      <c r="L15" s="192">
        <v>857431.06001000002</v>
      </c>
      <c r="M15" s="192">
        <v>1172285.0914200002</v>
      </c>
      <c r="N15" s="192">
        <v>83853.789969999998</v>
      </c>
      <c r="O15" s="192">
        <f t="shared" si="0"/>
        <v>6805253.4567300007</v>
      </c>
      <c r="P15" s="228">
        <f t="shared" si="1"/>
        <v>0.12013005785340798</v>
      </c>
      <c r="Q15" s="244"/>
      <c r="R15" s="39"/>
      <c r="S15" s="39"/>
      <c r="T15" s="39"/>
      <c r="U15" s="39"/>
      <c r="V15" s="39"/>
    </row>
    <row r="16" spans="1:26" ht="27" customHeight="1">
      <c r="A16" s="192" t="s">
        <v>228</v>
      </c>
      <c r="B16" s="192">
        <v>1594122.6427500001</v>
      </c>
      <c r="C16" s="193">
        <v>1691982.46101</v>
      </c>
      <c r="D16" s="193">
        <v>2172989.6580700004</v>
      </c>
      <c r="E16" s="193">
        <v>1464078.5088499999</v>
      </c>
      <c r="F16" s="193">
        <v>1734014.50079</v>
      </c>
      <c r="G16" s="193">
        <v>1211416.3458099999</v>
      </c>
      <c r="H16" s="192">
        <v>972598.08844000008</v>
      </c>
      <c r="I16" s="192">
        <v>1816218.1272700001</v>
      </c>
      <c r="J16" s="192">
        <v>17392.568940000001</v>
      </c>
      <c r="K16" s="192">
        <v>84305.172449999998</v>
      </c>
      <c r="L16" s="192">
        <v>1548148.5944700001</v>
      </c>
      <c r="M16" s="192">
        <v>1330066.7641199999</v>
      </c>
      <c r="N16" s="192">
        <v>378360.56108999997</v>
      </c>
      <c r="O16" s="192">
        <f t="shared" si="0"/>
        <v>16015693.99406</v>
      </c>
      <c r="P16" s="228">
        <f t="shared" si="1"/>
        <v>0.2827177941721209</v>
      </c>
      <c r="Q16" s="244"/>
      <c r="R16" s="39"/>
      <c r="S16" s="39"/>
      <c r="T16" s="39"/>
      <c r="U16" s="39"/>
      <c r="V16" s="39"/>
    </row>
    <row r="17" spans="1:22" ht="27" customHeight="1">
      <c r="A17" s="192" t="s">
        <v>229</v>
      </c>
      <c r="B17" s="192">
        <v>190943.9069</v>
      </c>
      <c r="C17" s="193">
        <v>64172.761590000002</v>
      </c>
      <c r="D17" s="193">
        <v>130146.95415999999</v>
      </c>
      <c r="E17" s="193">
        <v>149678.61647000001</v>
      </c>
      <c r="F17" s="193">
        <v>83125.668139999994</v>
      </c>
      <c r="G17" s="193">
        <v>13858.8058</v>
      </c>
      <c r="H17" s="192">
        <v>29357.089050000002</v>
      </c>
      <c r="I17" s="192">
        <v>219072.97915</v>
      </c>
      <c r="J17" s="192">
        <v>0</v>
      </c>
      <c r="K17" s="192">
        <v>0</v>
      </c>
      <c r="L17" s="192">
        <v>23953.78614</v>
      </c>
      <c r="M17" s="192">
        <v>100047.2884</v>
      </c>
      <c r="N17" s="192">
        <v>23976.359640000002</v>
      </c>
      <c r="O17" s="192">
        <f t="shared" si="0"/>
        <v>1028334.2154399999</v>
      </c>
      <c r="P17" s="228">
        <f t="shared" si="1"/>
        <v>1.8152718275507917E-2</v>
      </c>
      <c r="Q17" s="244"/>
      <c r="R17" s="39"/>
      <c r="S17" s="39"/>
      <c r="T17" s="39"/>
      <c r="U17" s="39"/>
      <c r="V17" s="39"/>
    </row>
    <row r="18" spans="1:22" ht="27" customHeight="1">
      <c r="A18" s="192" t="s">
        <v>230</v>
      </c>
      <c r="B18" s="192">
        <v>328050.95419000002</v>
      </c>
      <c r="C18" s="193">
        <v>287511.51075999998</v>
      </c>
      <c r="D18" s="193">
        <v>437803.87889999995</v>
      </c>
      <c r="E18" s="193">
        <v>275453.66194999998</v>
      </c>
      <c r="F18" s="193">
        <v>278549.57617000001</v>
      </c>
      <c r="G18" s="193">
        <v>97564.544170000008</v>
      </c>
      <c r="H18" s="192">
        <v>163165.13238</v>
      </c>
      <c r="I18" s="192">
        <v>765821.1791699999</v>
      </c>
      <c r="J18" s="192">
        <v>685.99997999999994</v>
      </c>
      <c r="K18" s="192">
        <v>8270.111280000001</v>
      </c>
      <c r="L18" s="192">
        <v>106203.45077</v>
      </c>
      <c r="M18" s="192">
        <v>826393.16117999994</v>
      </c>
      <c r="N18" s="192">
        <v>137062.93599999999</v>
      </c>
      <c r="O18" s="192">
        <f t="shared" si="0"/>
        <v>3712536.0968999993</v>
      </c>
      <c r="P18" s="228">
        <f t="shared" si="1"/>
        <v>6.5535718682513872E-2</v>
      </c>
      <c r="Q18" s="244"/>
      <c r="R18" s="39"/>
      <c r="S18" s="39"/>
      <c r="T18" s="39"/>
      <c r="U18" s="39"/>
      <c r="V18" s="39"/>
    </row>
    <row r="19" spans="1:22" ht="27" customHeight="1">
      <c r="A19" s="192" t="s">
        <v>231</v>
      </c>
      <c r="B19" s="192">
        <v>160908.97230000002</v>
      </c>
      <c r="C19" s="193">
        <v>80495.930529999998</v>
      </c>
      <c r="D19" s="193">
        <v>9483.1337899999999</v>
      </c>
      <c r="E19" s="193">
        <v>61266.828829999999</v>
      </c>
      <c r="F19" s="193">
        <v>19160.622789999998</v>
      </c>
      <c r="G19" s="193">
        <v>35342.87268</v>
      </c>
      <c r="H19" s="192">
        <v>12788.187119999999</v>
      </c>
      <c r="I19" s="192">
        <v>326.40911</v>
      </c>
      <c r="J19" s="192">
        <v>0</v>
      </c>
      <c r="K19" s="192">
        <v>0</v>
      </c>
      <c r="L19" s="192">
        <v>664.00506999999993</v>
      </c>
      <c r="M19" s="192">
        <v>281.00799999999998</v>
      </c>
      <c r="N19" s="192">
        <v>23733.774590000001</v>
      </c>
      <c r="O19" s="192">
        <f t="shared" si="0"/>
        <v>404451.74481</v>
      </c>
      <c r="P19" s="228">
        <f t="shared" si="1"/>
        <v>7.1396035154116947E-3</v>
      </c>
      <c r="Q19" s="244"/>
      <c r="R19" s="39"/>
      <c r="S19" s="39"/>
      <c r="T19" s="39"/>
      <c r="U19" s="39"/>
      <c r="V19" s="39"/>
    </row>
    <row r="20" spans="1:22" ht="27" customHeight="1">
      <c r="A20" s="192" t="s">
        <v>232</v>
      </c>
      <c r="B20" s="192">
        <v>1947833.24287</v>
      </c>
      <c r="C20" s="193">
        <v>1649080.7103599999</v>
      </c>
      <c r="D20" s="193">
        <v>4023814.3557399996</v>
      </c>
      <c r="E20" s="193">
        <v>967194.19027999998</v>
      </c>
      <c r="F20" s="193">
        <v>1637848.6660799999</v>
      </c>
      <c r="G20" s="193">
        <v>694520.79485000006</v>
      </c>
      <c r="H20" s="192">
        <v>1071499.5486599999</v>
      </c>
      <c r="I20" s="192">
        <v>620320.68570999999</v>
      </c>
      <c r="J20" s="192">
        <v>6118.1007699999991</v>
      </c>
      <c r="K20" s="192">
        <v>0</v>
      </c>
      <c r="L20" s="192">
        <v>518308.41944999999</v>
      </c>
      <c r="M20" s="192">
        <v>959555.14052999998</v>
      </c>
      <c r="N20" s="192">
        <v>70015.242180000001</v>
      </c>
      <c r="O20" s="192">
        <f t="shared" si="0"/>
        <v>14166109.097479997</v>
      </c>
      <c r="P20" s="228">
        <f t="shared" si="1"/>
        <v>0.25006790948469437</v>
      </c>
      <c r="Q20" s="244"/>
      <c r="R20" s="39"/>
      <c r="S20" s="39"/>
      <c r="T20" s="39"/>
      <c r="U20" s="39"/>
      <c r="V20" s="39"/>
    </row>
    <row r="21" spans="1:22" ht="27" customHeight="1">
      <c r="A21" s="192" t="s">
        <v>233</v>
      </c>
      <c r="B21" s="192">
        <v>942.48229000000003</v>
      </c>
      <c r="C21" s="193">
        <v>500.42937999999998</v>
      </c>
      <c r="D21" s="193">
        <v>3873.8983800000001</v>
      </c>
      <c r="E21" s="193">
        <v>1902.69831</v>
      </c>
      <c r="F21" s="193">
        <v>16436.167359999999</v>
      </c>
      <c r="G21" s="193">
        <v>1694.0135299999999</v>
      </c>
      <c r="H21" s="192">
        <v>214.31994</v>
      </c>
      <c r="I21" s="192">
        <v>1005.61984</v>
      </c>
      <c r="J21" s="192">
        <v>124.28996000000001</v>
      </c>
      <c r="K21" s="192">
        <v>0</v>
      </c>
      <c r="L21" s="192">
        <v>1193.6819499999999</v>
      </c>
      <c r="M21" s="192">
        <v>3452.5685800000001</v>
      </c>
      <c r="N21" s="192">
        <v>1608.92137</v>
      </c>
      <c r="O21" s="192">
        <f t="shared" si="0"/>
        <v>32949.090889999992</v>
      </c>
      <c r="P21" s="228">
        <f t="shared" si="1"/>
        <v>5.8163538213532528E-4</v>
      </c>
      <c r="Q21" s="244"/>
      <c r="R21" s="39"/>
      <c r="S21" s="39"/>
      <c r="T21" s="39"/>
      <c r="U21" s="39"/>
      <c r="V21" s="39"/>
    </row>
    <row r="22" spans="1:22" ht="27" customHeight="1">
      <c r="A22" s="192" t="s">
        <v>234</v>
      </c>
      <c r="B22" s="192">
        <v>112726.10053</v>
      </c>
      <c r="C22" s="193">
        <v>37367.386700000003</v>
      </c>
      <c r="D22" s="193">
        <v>17909.868899999998</v>
      </c>
      <c r="E22" s="193">
        <v>33261.110260000001</v>
      </c>
      <c r="F22" s="193">
        <v>2619.0128100000002</v>
      </c>
      <c r="G22" s="193">
        <v>25310.250550000001</v>
      </c>
      <c r="H22" s="192">
        <v>10039.0699</v>
      </c>
      <c r="I22" s="192">
        <v>8438.5747499999998</v>
      </c>
      <c r="J22" s="192">
        <v>0</v>
      </c>
      <c r="K22" s="192">
        <v>0</v>
      </c>
      <c r="L22" s="192">
        <v>8567.4422100000011</v>
      </c>
      <c r="M22" s="192">
        <v>15682.672130000001</v>
      </c>
      <c r="N22" s="192">
        <v>3813.06828</v>
      </c>
      <c r="O22" s="192">
        <f t="shared" si="0"/>
        <v>275734.55702000001</v>
      </c>
      <c r="P22" s="228">
        <f t="shared" si="1"/>
        <v>4.8674172824876493E-3</v>
      </c>
      <c r="Q22" s="244"/>
      <c r="R22" s="39"/>
      <c r="S22" s="39"/>
      <c r="T22" s="39"/>
      <c r="U22" s="39"/>
      <c r="V22" s="39"/>
    </row>
    <row r="23" spans="1:22" ht="27" customHeight="1">
      <c r="A23" s="192" t="s">
        <v>235</v>
      </c>
      <c r="B23" s="192">
        <v>363933.71772000002</v>
      </c>
      <c r="C23" s="193">
        <v>42689.962340000005</v>
      </c>
      <c r="D23" s="193">
        <v>130694.39212999999</v>
      </c>
      <c r="E23" s="193">
        <v>103745.08166</v>
      </c>
      <c r="F23" s="193">
        <v>752273.06264000002</v>
      </c>
      <c r="G23" s="193">
        <v>30646.135249999999</v>
      </c>
      <c r="H23" s="192">
        <v>18463.706590000002</v>
      </c>
      <c r="I23" s="192">
        <v>201232.7597</v>
      </c>
      <c r="J23" s="192">
        <v>1229.4406000000001</v>
      </c>
      <c r="K23" s="192">
        <v>0</v>
      </c>
      <c r="L23" s="192">
        <v>16244.610419999999</v>
      </c>
      <c r="M23" s="192">
        <v>57863.612380000006</v>
      </c>
      <c r="N23" s="192">
        <v>26375.231460000003</v>
      </c>
      <c r="O23" s="192">
        <f t="shared" si="0"/>
        <v>1745391.7128900003</v>
      </c>
      <c r="P23" s="228">
        <f t="shared" si="1"/>
        <v>3.081060959441256E-2</v>
      </c>
      <c r="Q23" s="244"/>
      <c r="R23" s="39"/>
      <c r="S23" s="39"/>
      <c r="T23" s="39"/>
      <c r="U23" s="39"/>
      <c r="V23" s="39"/>
    </row>
    <row r="24" spans="1:22" ht="27" customHeight="1">
      <c r="A24" s="192" t="s">
        <v>236</v>
      </c>
      <c r="B24" s="192">
        <v>65.853610000000003</v>
      </c>
      <c r="C24" s="193">
        <v>32.895429999999998</v>
      </c>
      <c r="D24" s="193">
        <v>179.58862999999999</v>
      </c>
      <c r="E24" s="193">
        <v>1.3333599999999999</v>
      </c>
      <c r="F24" s="193">
        <v>2237.6414500000001</v>
      </c>
      <c r="G24" s="193">
        <v>0</v>
      </c>
      <c r="H24" s="192">
        <v>2.3669699999999998</v>
      </c>
      <c r="I24" s="192">
        <v>223.96892000000003</v>
      </c>
      <c r="J24" s="192">
        <v>0</v>
      </c>
      <c r="K24" s="192">
        <v>0</v>
      </c>
      <c r="L24" s="192">
        <v>0</v>
      </c>
      <c r="M24" s="192">
        <v>324.04381999999998</v>
      </c>
      <c r="N24" s="192">
        <v>203.50648000000001</v>
      </c>
      <c r="O24" s="192">
        <f t="shared" si="0"/>
        <v>3271.1986699999998</v>
      </c>
      <c r="P24" s="228">
        <f t="shared" si="1"/>
        <v>5.7744988923001453E-5</v>
      </c>
      <c r="Q24" s="244"/>
      <c r="R24" s="39"/>
      <c r="S24" s="39"/>
      <c r="T24" s="39"/>
      <c r="U24" s="39"/>
      <c r="V24" s="39"/>
    </row>
    <row r="25" spans="1:22" ht="27" customHeight="1">
      <c r="A25" s="192" t="s">
        <v>237</v>
      </c>
      <c r="B25" s="192">
        <v>554.34911999999997</v>
      </c>
      <c r="C25" s="193">
        <v>0</v>
      </c>
      <c r="D25" s="193">
        <v>0</v>
      </c>
      <c r="E25" s="193">
        <v>0</v>
      </c>
      <c r="F25" s="193">
        <v>20.216009999999997</v>
      </c>
      <c r="G25" s="193">
        <v>0</v>
      </c>
      <c r="H25" s="192">
        <v>21.284050000000001</v>
      </c>
      <c r="I25" s="192">
        <v>0</v>
      </c>
      <c r="J25" s="192">
        <v>0</v>
      </c>
      <c r="K25" s="192">
        <v>0</v>
      </c>
      <c r="L25" s="192">
        <v>0</v>
      </c>
      <c r="M25" s="192">
        <v>0</v>
      </c>
      <c r="N25" s="192">
        <v>92.59939</v>
      </c>
      <c r="O25" s="192">
        <f t="shared" si="0"/>
        <v>688.4485699999999</v>
      </c>
      <c r="P25" s="228">
        <f t="shared" si="1"/>
        <v>1.2152870876749954E-5</v>
      </c>
      <c r="Q25" s="244"/>
      <c r="R25" s="39"/>
      <c r="S25" s="39"/>
      <c r="T25" s="39"/>
      <c r="U25" s="39"/>
      <c r="V25" s="39"/>
    </row>
    <row r="26" spans="1:22" ht="27" customHeight="1">
      <c r="A26" s="192" t="s">
        <v>238</v>
      </c>
      <c r="B26" s="192">
        <v>3.64377</v>
      </c>
      <c r="C26" s="193">
        <v>345.36540000000002</v>
      </c>
      <c r="D26" s="193">
        <v>65.209270000000004</v>
      </c>
      <c r="E26" s="193">
        <v>0</v>
      </c>
      <c r="F26" s="193">
        <v>666.95643000000007</v>
      </c>
      <c r="G26" s="193">
        <v>171.38079000000002</v>
      </c>
      <c r="H26" s="192">
        <v>576.93981000000008</v>
      </c>
      <c r="I26" s="192">
        <v>45.594809999999995</v>
      </c>
      <c r="J26" s="192">
        <v>18.141220000000001</v>
      </c>
      <c r="K26" s="192">
        <v>0</v>
      </c>
      <c r="L26" s="192">
        <v>148.97957</v>
      </c>
      <c r="M26" s="192">
        <v>605.79648999999995</v>
      </c>
      <c r="N26" s="192">
        <v>1337.62229</v>
      </c>
      <c r="O26" s="199">
        <f t="shared" si="0"/>
        <v>3985.6298500000003</v>
      </c>
      <c r="P26" s="200">
        <f t="shared" si="1"/>
        <v>7.0356519049157593E-5</v>
      </c>
      <c r="Q26" s="244"/>
      <c r="R26" s="39"/>
      <c r="S26" s="39"/>
      <c r="T26" s="39"/>
      <c r="U26" s="39"/>
      <c r="V26" s="39"/>
    </row>
    <row r="27" spans="1:22" ht="33" customHeight="1">
      <c r="A27" s="231" t="s">
        <v>43</v>
      </c>
      <c r="B27" s="232">
        <f>SUM(B9:B26)</f>
        <v>7742233.2306199996</v>
      </c>
      <c r="C27" s="232">
        <f t="shared" ref="C27:N27" si="2">SUM(C9:C26)</f>
        <v>5635444.3295199983</v>
      </c>
      <c r="D27" s="232">
        <f t="shared" si="2"/>
        <v>9055375.3397000004</v>
      </c>
      <c r="E27" s="232">
        <f t="shared" si="2"/>
        <v>5615076.1770099988</v>
      </c>
      <c r="F27" s="232">
        <f t="shared" si="2"/>
        <v>6166007.9637400005</v>
      </c>
      <c r="G27" s="232">
        <f t="shared" si="2"/>
        <v>3322000.2070300002</v>
      </c>
      <c r="H27" s="232">
        <f t="shared" si="2"/>
        <v>3589906.4804299991</v>
      </c>
      <c r="I27" s="232">
        <f t="shared" si="2"/>
        <v>5352001.4019999998</v>
      </c>
      <c r="J27" s="232">
        <f t="shared" si="2"/>
        <v>91830.176639999991</v>
      </c>
      <c r="K27" s="232">
        <f t="shared" si="2"/>
        <v>182993.56151000003</v>
      </c>
      <c r="L27" s="232">
        <f>SUM(L9:L26)</f>
        <v>3583059.2137599997</v>
      </c>
      <c r="M27" s="232">
        <f>SUM(M9:M26)</f>
        <v>5391036.9863999989</v>
      </c>
      <c r="N27" s="232">
        <f t="shared" si="2"/>
        <v>922083.29083000007</v>
      </c>
      <c r="O27" s="232">
        <f t="shared" si="0"/>
        <v>56649048.359189995</v>
      </c>
      <c r="P27" s="233">
        <f t="shared" si="1"/>
        <v>1</v>
      </c>
      <c r="Q27" s="244">
        <v>1</v>
      </c>
      <c r="R27" s="39"/>
      <c r="S27" s="39"/>
      <c r="T27" s="39"/>
      <c r="U27" s="39"/>
      <c r="V27" s="39"/>
    </row>
    <row r="28" spans="1:22" ht="33" customHeight="1">
      <c r="A28" s="234" t="s">
        <v>239</v>
      </c>
      <c r="B28" s="228">
        <f t="shared" ref="B28:O28" si="3">+B27/$O$27</f>
        <v>0.13667013753751792</v>
      </c>
      <c r="C28" s="228">
        <f t="shared" si="3"/>
        <v>9.9479947020253479E-2</v>
      </c>
      <c r="D28" s="228">
        <f t="shared" si="3"/>
        <v>0.15985044059846021</v>
      </c>
      <c r="E28" s="228">
        <f t="shared" si="3"/>
        <v>9.9120397246692374E-2</v>
      </c>
      <c r="F28" s="228">
        <f t="shared" si="3"/>
        <v>0.10884574661596604</v>
      </c>
      <c r="G28" s="228">
        <f t="shared" si="3"/>
        <v>5.8641765453259949E-2</v>
      </c>
      <c r="H28" s="228">
        <f t="shared" si="3"/>
        <v>6.3370993589649954E-2</v>
      </c>
      <c r="I28" s="228">
        <f t="shared" si="3"/>
        <v>9.4476457363678934E-2</v>
      </c>
      <c r="J28" s="228">
        <f t="shared" si="3"/>
        <v>1.6210365275289337E-3</v>
      </c>
      <c r="K28" s="228">
        <f t="shared" si="3"/>
        <v>3.2303024818653211E-3</v>
      </c>
      <c r="L28" s="228">
        <f t="shared" si="3"/>
        <v>6.3250121891566272E-2</v>
      </c>
      <c r="M28" s="228">
        <f>+M27/$O$27</f>
        <v>9.5165534859782477E-2</v>
      </c>
      <c r="N28" s="228">
        <f t="shared" si="3"/>
        <v>1.6277118813778156E-2</v>
      </c>
      <c r="O28" s="228">
        <f t="shared" si="3"/>
        <v>1</v>
      </c>
      <c r="P28" s="228"/>
      <c r="Q28" s="244"/>
      <c r="R28" s="39"/>
      <c r="S28" s="39"/>
      <c r="T28" s="39"/>
      <c r="U28" s="39"/>
      <c r="V28" s="39"/>
    </row>
    <row r="29" spans="1:22" ht="9" customHeight="1" thickBot="1">
      <c r="A29" s="235"/>
      <c r="B29" s="236"/>
      <c r="C29" s="237"/>
      <c r="D29" s="237"/>
      <c r="E29" s="237"/>
      <c r="F29" s="237"/>
      <c r="G29" s="237"/>
      <c r="H29" s="238"/>
      <c r="I29" s="238"/>
      <c r="J29" s="238"/>
      <c r="K29" s="238"/>
      <c r="L29" s="238"/>
      <c r="M29" s="238"/>
      <c r="N29" s="238"/>
      <c r="O29" s="238"/>
      <c r="P29" s="239"/>
      <c r="Q29" s="244"/>
      <c r="R29" s="39"/>
      <c r="S29" s="39"/>
      <c r="T29" s="39"/>
      <c r="U29" s="39"/>
      <c r="V29" s="39"/>
    </row>
    <row r="30" spans="1:22" ht="15" customHeight="1" thickTop="1">
      <c r="A30" s="247" t="s">
        <v>240</v>
      </c>
      <c r="B30" s="204"/>
      <c r="C30" s="241"/>
      <c r="D30" s="241"/>
      <c r="E30" s="241"/>
      <c r="F30" s="241"/>
      <c r="G30" s="241"/>
      <c r="H30" s="242"/>
      <c r="I30" s="242"/>
      <c r="J30" s="242"/>
      <c r="K30" s="242"/>
      <c r="L30" s="242"/>
      <c r="M30" s="242"/>
      <c r="N30" s="242"/>
      <c r="O30" s="242"/>
      <c r="P30" s="242"/>
      <c r="Q30" s="244"/>
      <c r="R30" s="242"/>
      <c r="S30" s="39"/>
      <c r="T30" s="39"/>
      <c r="U30" s="39"/>
      <c r="V30" s="39"/>
    </row>
    <row r="31" spans="1:22" ht="15" hidden="1" customHeight="1">
      <c r="A31" s="247"/>
      <c r="C31" s="40"/>
      <c r="D31" s="40"/>
      <c r="E31" s="40"/>
      <c r="F31" s="40"/>
      <c r="G31" s="40"/>
      <c r="H31" s="39"/>
      <c r="I31" s="39"/>
      <c r="J31" s="39"/>
      <c r="K31" s="39"/>
      <c r="L31" s="39"/>
      <c r="M31" s="39"/>
      <c r="N31" s="39"/>
      <c r="O31" s="39"/>
      <c r="P31" s="242"/>
      <c r="Q31" s="244"/>
      <c r="R31" s="39"/>
      <c r="S31" s="39"/>
      <c r="T31" s="39"/>
      <c r="U31" s="39"/>
      <c r="V31" s="39"/>
    </row>
    <row r="32" spans="1:22" ht="15" hidden="1" customHeight="1">
      <c r="A32" s="243"/>
      <c r="C32" s="40"/>
      <c r="D32" s="40"/>
      <c r="E32" s="40"/>
      <c r="F32" s="40"/>
      <c r="G32" s="40"/>
      <c r="H32" s="39"/>
      <c r="I32" s="39"/>
      <c r="J32" s="39"/>
      <c r="K32" s="39"/>
      <c r="L32" s="39"/>
      <c r="M32" s="39"/>
      <c r="N32" s="39"/>
      <c r="O32" s="39"/>
      <c r="P32" s="242"/>
      <c r="Q32" s="244"/>
      <c r="R32" s="39"/>
      <c r="S32" s="39"/>
      <c r="T32" s="39"/>
      <c r="U32" s="39"/>
      <c r="V32" s="39"/>
    </row>
    <row r="33" spans="1:22" ht="9" hidden="1" customHeight="1">
      <c r="A33" s="216"/>
      <c r="C33" s="40"/>
      <c r="D33" s="40"/>
      <c r="E33" s="40"/>
      <c r="F33" s="40"/>
      <c r="G33" s="40"/>
      <c r="H33" s="39"/>
      <c r="I33" s="39"/>
      <c r="J33" s="39"/>
      <c r="K33" s="39"/>
      <c r="L33" s="39"/>
      <c r="M33" s="39"/>
      <c r="N33" s="39"/>
      <c r="O33" s="39"/>
      <c r="P33" s="242"/>
      <c r="Q33" s="244"/>
      <c r="R33" s="39"/>
      <c r="S33" s="39"/>
      <c r="T33" s="39"/>
      <c r="U33" s="39"/>
      <c r="V33" s="39"/>
    </row>
    <row r="34" spans="1:22" ht="9" hidden="1" customHeight="1">
      <c r="A34" s="38"/>
      <c r="C34" s="40"/>
      <c r="D34" s="40"/>
      <c r="E34" s="40"/>
      <c r="F34" s="40"/>
      <c r="G34" s="40"/>
      <c r="H34" s="39"/>
      <c r="I34" s="39"/>
      <c r="J34" s="39"/>
      <c r="K34" s="39"/>
      <c r="L34" s="39"/>
      <c r="M34" s="39"/>
      <c r="N34" s="39"/>
      <c r="O34" s="39"/>
      <c r="P34" s="242"/>
      <c r="Q34" s="244"/>
      <c r="R34" s="39"/>
      <c r="S34" s="39"/>
      <c r="T34" s="39"/>
      <c r="U34" s="39"/>
      <c r="V34" s="39"/>
    </row>
    <row r="35" spans="1:22" ht="9" hidden="1" customHeight="1">
      <c r="A35" s="38"/>
      <c r="C35" s="40"/>
      <c r="D35" s="40"/>
      <c r="E35" s="40"/>
      <c r="F35" s="40"/>
      <c r="G35" s="40"/>
      <c r="H35" s="39"/>
      <c r="I35" s="39"/>
      <c r="J35" s="39"/>
      <c r="K35" s="39"/>
      <c r="L35" s="39"/>
      <c r="M35" s="39"/>
      <c r="N35" s="39"/>
      <c r="O35" s="39"/>
      <c r="P35" s="242"/>
      <c r="Q35" s="244"/>
      <c r="R35" s="39"/>
      <c r="S35" s="39"/>
      <c r="T35" s="39"/>
      <c r="U35" s="39"/>
      <c r="V35" s="39"/>
    </row>
    <row r="36" spans="1:22" ht="9" hidden="1" customHeight="1">
      <c r="A36" s="38"/>
      <c r="B36" s="245"/>
      <c r="C36" s="40"/>
      <c r="D36" s="40"/>
      <c r="E36" s="40"/>
      <c r="F36" s="40"/>
      <c r="G36" s="40"/>
      <c r="H36" s="39"/>
      <c r="I36" s="39"/>
      <c r="J36" s="39"/>
      <c r="K36" s="39"/>
      <c r="L36" s="39"/>
      <c r="M36" s="39"/>
      <c r="N36" s="39"/>
      <c r="O36" s="39"/>
      <c r="P36" s="242"/>
      <c r="Q36" s="244"/>
      <c r="R36" s="39"/>
      <c r="S36" s="39"/>
      <c r="T36" s="39"/>
      <c r="U36" s="39"/>
      <c r="V36" s="39"/>
    </row>
    <row r="37" spans="1:22" ht="9" hidden="1" customHeight="1">
      <c r="A37" s="38"/>
      <c r="B37" s="245"/>
      <c r="C37" s="40"/>
      <c r="D37" s="40"/>
      <c r="E37" s="40"/>
      <c r="F37" s="40"/>
      <c r="G37" s="40"/>
      <c r="H37" s="39"/>
      <c r="I37" s="39"/>
      <c r="J37" s="39"/>
      <c r="K37" s="39"/>
      <c r="L37" s="39"/>
      <c r="M37" s="39"/>
      <c r="N37" s="39"/>
      <c r="O37" s="39"/>
      <c r="P37" s="242"/>
      <c r="Q37" s="244"/>
      <c r="R37" s="39"/>
      <c r="S37" s="39"/>
      <c r="T37" s="39"/>
      <c r="U37" s="39"/>
      <c r="V37" s="39"/>
    </row>
    <row r="38" spans="1:22" ht="9" hidden="1" customHeight="1">
      <c r="A38" s="38"/>
      <c r="B38" s="245"/>
      <c r="C38" s="40"/>
      <c r="D38" s="40"/>
      <c r="E38" s="40"/>
      <c r="F38" s="40"/>
      <c r="G38" s="40"/>
      <c r="H38" s="39"/>
      <c r="I38" s="39"/>
      <c r="J38" s="39"/>
      <c r="K38" s="39"/>
      <c r="L38" s="39"/>
      <c r="M38" s="39"/>
      <c r="N38" s="39"/>
      <c r="O38" s="39"/>
      <c r="P38" s="242"/>
      <c r="Q38" s="244"/>
      <c r="R38" s="39"/>
      <c r="S38" s="39"/>
      <c r="T38" s="39"/>
      <c r="U38" s="39"/>
      <c r="V38" s="39"/>
    </row>
    <row r="39" spans="1:22" ht="9" hidden="1" customHeight="1">
      <c r="A39" s="213"/>
      <c r="B39" s="245"/>
      <c r="C39" s="40"/>
      <c r="D39" s="40"/>
      <c r="E39" s="40"/>
      <c r="F39" s="40"/>
      <c r="G39" s="40"/>
      <c r="H39" s="39"/>
      <c r="I39" s="39"/>
      <c r="J39" s="39"/>
      <c r="K39" s="39"/>
      <c r="L39" s="39"/>
      <c r="M39" s="39"/>
      <c r="N39" s="39"/>
      <c r="O39" s="39"/>
      <c r="P39" s="242"/>
      <c r="Q39" s="244"/>
      <c r="R39" s="39"/>
      <c r="S39" s="39"/>
      <c r="T39" s="39"/>
      <c r="U39" s="39"/>
      <c r="V39" s="39"/>
    </row>
    <row r="40" spans="1:22" ht="9" hidden="1" customHeight="1">
      <c r="A40" s="38"/>
      <c r="B40" s="245"/>
      <c r="C40" s="40"/>
      <c r="D40" s="40"/>
      <c r="E40" s="40"/>
      <c r="F40" s="40"/>
      <c r="G40" s="40"/>
      <c r="H40" s="39"/>
      <c r="I40" s="39"/>
      <c r="J40" s="39"/>
      <c r="K40" s="39"/>
      <c r="L40" s="39"/>
      <c r="M40" s="39"/>
      <c r="N40" s="39"/>
      <c r="O40" s="39"/>
      <c r="P40" s="242"/>
      <c r="Q40" s="244"/>
      <c r="R40" s="39"/>
      <c r="S40" s="39"/>
      <c r="T40" s="39"/>
      <c r="U40" s="39"/>
      <c r="V40" s="39"/>
    </row>
    <row r="41" spans="1:22" ht="9" hidden="1" customHeight="1">
      <c r="A41" s="38"/>
      <c r="B41" s="245"/>
      <c r="C41" s="40"/>
      <c r="D41" s="40"/>
      <c r="E41" s="40"/>
      <c r="F41" s="40"/>
      <c r="G41" s="40"/>
      <c r="H41" s="39"/>
      <c r="I41" s="39"/>
      <c r="J41" s="39"/>
      <c r="K41" s="39"/>
      <c r="L41" s="39"/>
      <c r="M41" s="39"/>
      <c r="N41" s="39"/>
      <c r="O41" s="39"/>
      <c r="P41" s="242"/>
      <c r="Q41" s="244"/>
      <c r="R41" s="39"/>
      <c r="S41" s="39"/>
      <c r="T41" s="39"/>
      <c r="U41" s="39"/>
      <c r="V41" s="39"/>
    </row>
    <row r="42" spans="1:22" ht="9" hidden="1" customHeight="1">
      <c r="A42" s="38"/>
      <c r="B42" s="245"/>
      <c r="C42" s="40"/>
      <c r="D42" s="40"/>
      <c r="E42" s="40"/>
      <c r="F42" s="40"/>
      <c r="G42" s="40"/>
      <c r="H42" s="39"/>
      <c r="I42" s="39"/>
      <c r="J42" s="39"/>
      <c r="K42" s="39"/>
      <c r="L42" s="39"/>
      <c r="M42" s="39"/>
      <c r="N42" s="39"/>
      <c r="O42" s="39"/>
      <c r="P42" s="242"/>
      <c r="Q42" s="244"/>
      <c r="R42" s="39"/>
      <c r="S42" s="39"/>
      <c r="T42" s="39"/>
      <c r="U42" s="39"/>
      <c r="V42" s="39"/>
    </row>
    <row r="43" spans="1:22" ht="9" hidden="1" customHeight="1">
      <c r="A43" s="38"/>
      <c r="C43" s="40"/>
      <c r="D43" s="40"/>
      <c r="E43" s="40"/>
      <c r="F43" s="40"/>
      <c r="G43" s="40"/>
      <c r="H43" s="39"/>
      <c r="I43" s="39"/>
      <c r="J43" s="39"/>
      <c r="K43" s="39"/>
      <c r="L43" s="39"/>
      <c r="M43" s="39"/>
      <c r="N43" s="39"/>
      <c r="O43" s="39"/>
      <c r="P43" s="242"/>
      <c r="Q43" s="244"/>
      <c r="R43" s="39"/>
      <c r="S43" s="39"/>
      <c r="T43" s="39"/>
      <c r="U43" s="39"/>
      <c r="V43" s="39"/>
    </row>
    <row r="44" spans="1:22" ht="9" hidden="1" customHeight="1">
      <c r="A44" s="38"/>
      <c r="C44" s="40"/>
      <c r="D44" s="40"/>
      <c r="E44" s="40"/>
      <c r="F44" s="40"/>
      <c r="G44" s="40"/>
      <c r="H44" s="39"/>
      <c r="I44" s="39"/>
      <c r="J44" s="39"/>
      <c r="K44" s="39"/>
      <c r="L44" s="39"/>
      <c r="M44" s="39"/>
      <c r="N44" s="39"/>
      <c r="O44" s="39"/>
      <c r="P44" s="242"/>
      <c r="Q44" s="244"/>
      <c r="R44" s="39"/>
      <c r="S44" s="39"/>
      <c r="T44" s="39"/>
      <c r="U44" s="39"/>
      <c r="V44" s="39"/>
    </row>
    <row r="45" spans="1:22" ht="9" hidden="1" customHeight="1">
      <c r="A45" s="213"/>
      <c r="C45" s="40"/>
      <c r="D45" s="40"/>
      <c r="E45" s="40"/>
      <c r="F45" s="40"/>
      <c r="G45" s="40"/>
      <c r="H45" s="39"/>
      <c r="I45" s="39"/>
      <c r="J45" s="39"/>
      <c r="K45" s="39"/>
      <c r="L45" s="39"/>
      <c r="M45" s="39"/>
      <c r="N45" s="39"/>
      <c r="O45" s="39"/>
      <c r="P45" s="242"/>
      <c r="Q45" s="244"/>
      <c r="R45" s="39"/>
      <c r="S45" s="39"/>
      <c r="T45" s="39"/>
      <c r="U45" s="39"/>
      <c r="V45" s="39"/>
    </row>
    <row r="46" spans="1:22" ht="9" hidden="1" customHeight="1">
      <c r="A46" s="38"/>
      <c r="C46" s="40"/>
      <c r="D46" s="40"/>
      <c r="E46" s="40"/>
      <c r="F46" s="40"/>
      <c r="G46" s="40"/>
      <c r="H46" s="39"/>
      <c r="I46" s="39"/>
      <c r="J46" s="39"/>
      <c r="K46" s="39"/>
      <c r="L46" s="39"/>
      <c r="M46" s="39"/>
      <c r="N46" s="39"/>
      <c r="O46" s="39"/>
      <c r="P46" s="242"/>
      <c r="Q46" s="244"/>
      <c r="R46" s="39"/>
      <c r="S46" s="39"/>
      <c r="T46" s="39"/>
      <c r="U46" s="39"/>
      <c r="V46" s="39"/>
    </row>
    <row r="47" spans="1:22" ht="9" hidden="1" customHeight="1">
      <c r="A47" s="38"/>
      <c r="C47" s="40"/>
      <c r="D47" s="40"/>
      <c r="E47" s="40"/>
      <c r="F47" s="40"/>
      <c r="G47" s="40"/>
      <c r="H47" s="39"/>
      <c r="I47" s="39"/>
      <c r="J47" s="39"/>
      <c r="K47" s="39"/>
      <c r="L47" s="39"/>
      <c r="M47" s="39"/>
      <c r="N47" s="39"/>
      <c r="O47" s="39"/>
      <c r="P47" s="242"/>
      <c r="Q47" s="244"/>
      <c r="R47" s="39"/>
      <c r="S47" s="39"/>
      <c r="T47" s="39"/>
      <c r="U47" s="39"/>
      <c r="V47" s="39"/>
    </row>
    <row r="48" spans="1:22" ht="9" hidden="1" customHeight="1">
      <c r="A48" s="38"/>
      <c r="C48" s="40"/>
      <c r="D48" s="40"/>
      <c r="E48" s="40"/>
      <c r="F48" s="40"/>
      <c r="G48" s="40"/>
      <c r="H48" s="39"/>
      <c r="I48" s="39"/>
      <c r="J48" s="39"/>
      <c r="K48" s="39"/>
      <c r="L48" s="39"/>
      <c r="M48" s="39"/>
      <c r="N48" s="39"/>
      <c r="O48" s="39"/>
      <c r="P48" s="242"/>
      <c r="Q48" s="244"/>
      <c r="R48" s="39"/>
      <c r="S48" s="39"/>
      <c r="T48" s="39"/>
      <c r="U48" s="39"/>
      <c r="V48" s="39"/>
    </row>
    <row r="49" spans="1:22" ht="9" hidden="1" customHeight="1">
      <c r="A49" s="38"/>
      <c r="C49" s="40"/>
      <c r="D49" s="40"/>
      <c r="E49" s="40"/>
      <c r="F49" s="40"/>
      <c r="G49" s="40"/>
      <c r="H49" s="39"/>
      <c r="I49" s="39"/>
      <c r="J49" s="39"/>
      <c r="K49" s="39"/>
      <c r="L49" s="39"/>
      <c r="M49" s="39"/>
      <c r="N49" s="39"/>
      <c r="O49" s="39"/>
      <c r="P49" s="242"/>
      <c r="Q49" s="244"/>
      <c r="R49" s="39"/>
      <c r="S49" s="39"/>
      <c r="T49" s="39"/>
      <c r="U49" s="39"/>
      <c r="V49" s="39"/>
    </row>
    <row r="50" spans="1:22" ht="9" hidden="1" customHeight="1">
      <c r="A50" s="38"/>
      <c r="C50" s="40"/>
      <c r="D50" s="40"/>
      <c r="E50" s="40"/>
      <c r="F50" s="40"/>
      <c r="G50" s="40"/>
      <c r="H50" s="39"/>
      <c r="I50" s="39"/>
      <c r="J50" s="39"/>
      <c r="K50" s="39"/>
      <c r="L50" s="39"/>
      <c r="M50" s="39"/>
      <c r="N50" s="39"/>
      <c r="O50" s="39"/>
      <c r="P50" s="242"/>
      <c r="Q50" s="244"/>
      <c r="R50" s="39"/>
      <c r="S50" s="39"/>
      <c r="T50" s="39"/>
      <c r="U50" s="39"/>
      <c r="V50" s="39"/>
    </row>
    <row r="51" spans="1:22" ht="9" hidden="1" customHeight="1">
      <c r="A51" s="213"/>
      <c r="C51" s="40"/>
      <c r="D51" s="40"/>
      <c r="E51" s="40"/>
      <c r="F51" s="40"/>
      <c r="G51" s="40"/>
      <c r="H51" s="39"/>
      <c r="I51" s="39"/>
      <c r="J51" s="39"/>
      <c r="K51" s="39"/>
      <c r="L51" s="39"/>
      <c r="M51" s="39"/>
      <c r="N51" s="39"/>
      <c r="O51" s="39"/>
      <c r="P51" s="242"/>
      <c r="Q51" s="244"/>
      <c r="R51" s="39"/>
      <c r="S51" s="39"/>
      <c r="T51" s="39"/>
      <c r="U51" s="39"/>
      <c r="V51" s="39"/>
    </row>
    <row r="52" spans="1:22" ht="9" hidden="1" customHeight="1">
      <c r="A52" s="38"/>
      <c r="C52" s="40"/>
      <c r="D52" s="40"/>
      <c r="E52" s="40"/>
      <c r="F52" s="40"/>
      <c r="G52" s="40"/>
      <c r="H52" s="39"/>
      <c r="I52" s="39"/>
      <c r="J52" s="39"/>
      <c r="K52" s="39"/>
      <c r="L52" s="39"/>
      <c r="M52" s="39"/>
      <c r="N52" s="39"/>
      <c r="O52" s="39"/>
      <c r="P52" s="242"/>
      <c r="Q52" s="244"/>
      <c r="R52" s="39"/>
      <c r="S52" s="39"/>
      <c r="T52" s="39"/>
      <c r="U52" s="39"/>
      <c r="V52" s="39"/>
    </row>
    <row r="53" spans="1:22" ht="9" hidden="1" customHeight="1">
      <c r="A53" s="38"/>
      <c r="C53" s="40"/>
      <c r="D53" s="40"/>
      <c r="E53" s="40"/>
      <c r="F53" s="40"/>
      <c r="G53" s="40"/>
      <c r="H53" s="39"/>
      <c r="I53" s="39"/>
      <c r="J53" s="39"/>
      <c r="K53" s="39"/>
      <c r="L53" s="39"/>
      <c r="M53" s="39"/>
      <c r="N53" s="39"/>
      <c r="O53" s="39"/>
      <c r="P53" s="242"/>
      <c r="Q53" s="244"/>
      <c r="R53" s="39"/>
      <c r="S53" s="39"/>
      <c r="T53" s="39"/>
      <c r="U53" s="39"/>
      <c r="V53" s="39"/>
    </row>
    <row r="54" spans="1:22" ht="9" hidden="1" customHeight="1">
      <c r="A54" s="38"/>
      <c r="C54" s="40"/>
      <c r="D54" s="40"/>
      <c r="E54" s="40"/>
      <c r="F54" s="40"/>
      <c r="G54" s="40"/>
      <c r="H54" s="39"/>
      <c r="I54" s="39"/>
      <c r="J54" s="39"/>
      <c r="K54" s="39"/>
      <c r="L54" s="39"/>
      <c r="M54" s="39"/>
      <c r="N54" s="39"/>
      <c r="O54" s="39"/>
      <c r="P54" s="242"/>
      <c r="Q54" s="244"/>
      <c r="R54" s="39"/>
      <c r="S54" s="39"/>
      <c r="T54" s="39"/>
      <c r="U54" s="39"/>
      <c r="V54" s="39"/>
    </row>
    <row r="55" spans="1:22" ht="9" hidden="1" customHeight="1">
      <c r="A55" s="38"/>
      <c r="C55" s="40"/>
      <c r="D55" s="40"/>
      <c r="E55" s="40"/>
      <c r="F55" s="40"/>
      <c r="G55" s="40"/>
      <c r="H55" s="39"/>
      <c r="I55" s="39"/>
      <c r="J55" s="39"/>
      <c r="K55" s="39"/>
      <c r="L55" s="39"/>
      <c r="M55" s="39"/>
      <c r="N55" s="39"/>
      <c r="O55" s="39"/>
      <c r="P55" s="242"/>
      <c r="Q55" s="244"/>
      <c r="R55" s="39"/>
      <c r="S55" s="39"/>
      <c r="T55" s="39"/>
      <c r="U55" s="39"/>
      <c r="V55" s="39"/>
    </row>
    <row r="56" spans="1:22" ht="9" hidden="1" customHeight="1">
      <c r="A56" s="213"/>
      <c r="C56" s="40"/>
      <c r="D56" s="40"/>
      <c r="E56" s="40"/>
      <c r="F56" s="40"/>
      <c r="G56" s="40"/>
      <c r="H56" s="39"/>
      <c r="I56" s="39"/>
      <c r="J56" s="39"/>
      <c r="K56" s="39"/>
      <c r="L56" s="39"/>
      <c r="M56" s="39"/>
      <c r="N56" s="39"/>
      <c r="O56" s="39"/>
      <c r="P56" s="242"/>
      <c r="Q56" s="244"/>
      <c r="R56" s="39"/>
      <c r="S56" s="39"/>
      <c r="T56" s="39"/>
      <c r="U56" s="39"/>
      <c r="V56" s="39"/>
    </row>
    <row r="57" spans="1:22" ht="9" hidden="1" customHeight="1">
      <c r="A57" s="214"/>
      <c r="C57" s="40"/>
      <c r="D57" s="40"/>
      <c r="E57" s="40"/>
      <c r="F57" s="40"/>
      <c r="G57" s="40"/>
      <c r="H57" s="39"/>
      <c r="I57" s="39"/>
      <c r="J57" s="39"/>
      <c r="K57" s="39"/>
      <c r="L57" s="39"/>
      <c r="M57" s="39"/>
      <c r="N57" s="39"/>
      <c r="O57" s="39"/>
      <c r="P57" s="242"/>
      <c r="Q57" s="244"/>
      <c r="R57" s="39"/>
      <c r="S57" s="39"/>
      <c r="T57" s="39"/>
      <c r="U57" s="39"/>
      <c r="V57" s="39"/>
    </row>
    <row r="58" spans="1:22" ht="9" hidden="1" customHeight="1">
      <c r="A58" s="214"/>
      <c r="C58" s="40"/>
      <c r="D58" s="40"/>
      <c r="E58" s="40"/>
      <c r="F58" s="40"/>
      <c r="G58" s="40"/>
      <c r="H58" s="39"/>
      <c r="I58" s="39"/>
      <c r="J58" s="39"/>
      <c r="K58" s="39"/>
      <c r="L58" s="39"/>
      <c r="M58" s="39"/>
      <c r="N58" s="39"/>
      <c r="O58" s="39"/>
      <c r="P58" s="242"/>
      <c r="Q58" s="244"/>
      <c r="R58" s="39"/>
      <c r="S58" s="39"/>
      <c r="T58" s="39"/>
      <c r="U58" s="39"/>
      <c r="V58" s="39"/>
    </row>
    <row r="59" spans="1:22" ht="9" hidden="1" customHeight="1">
      <c r="A59" s="214"/>
      <c r="C59" s="40"/>
      <c r="D59" s="40"/>
      <c r="E59" s="40"/>
      <c r="F59" s="40"/>
      <c r="G59" s="40"/>
      <c r="H59" s="39"/>
      <c r="I59" s="39"/>
      <c r="J59" s="39"/>
      <c r="K59" s="39"/>
      <c r="L59" s="39"/>
      <c r="M59" s="39"/>
      <c r="N59" s="39"/>
      <c r="O59" s="39"/>
      <c r="P59" s="242"/>
      <c r="Q59" s="244"/>
      <c r="R59" s="39"/>
      <c r="S59" s="39"/>
      <c r="T59" s="39"/>
      <c r="U59" s="39"/>
      <c r="V59" s="39"/>
    </row>
    <row r="60" spans="1:22" ht="9" hidden="1" customHeight="1">
      <c r="A60" s="214"/>
      <c r="C60" s="40"/>
      <c r="D60" s="40"/>
      <c r="E60" s="40"/>
      <c r="F60" s="40"/>
      <c r="G60" s="40"/>
      <c r="H60" s="39"/>
      <c r="I60" s="39"/>
      <c r="J60" s="39"/>
      <c r="K60" s="39"/>
      <c r="L60" s="39"/>
      <c r="M60" s="39"/>
      <c r="N60" s="39"/>
      <c r="O60" s="39"/>
      <c r="P60" s="242"/>
      <c r="Q60" s="244"/>
      <c r="R60" s="39"/>
      <c r="S60" s="39"/>
      <c r="T60" s="39"/>
      <c r="U60" s="39"/>
      <c r="V60" s="39"/>
    </row>
    <row r="61" spans="1:22" ht="9" hidden="1" customHeight="1">
      <c r="A61" s="215"/>
      <c r="C61" s="40"/>
      <c r="D61" s="40"/>
      <c r="E61" s="40"/>
      <c r="F61" s="40"/>
      <c r="G61" s="40"/>
      <c r="H61" s="39"/>
      <c r="I61" s="39"/>
      <c r="J61" s="39"/>
      <c r="K61" s="39"/>
      <c r="L61" s="39"/>
      <c r="M61" s="39"/>
      <c r="N61" s="39"/>
      <c r="O61" s="39"/>
      <c r="P61" s="242"/>
      <c r="Q61" s="244"/>
      <c r="R61" s="39"/>
      <c r="S61" s="39"/>
      <c r="T61" s="39"/>
      <c r="U61" s="39"/>
      <c r="V61" s="39"/>
    </row>
    <row r="62" spans="1:22" ht="9" hidden="1" customHeight="1">
      <c r="A62" s="215"/>
      <c r="C62" s="40"/>
      <c r="D62" s="40"/>
      <c r="E62" s="40"/>
      <c r="F62" s="40"/>
      <c r="G62" s="40"/>
      <c r="H62" s="39"/>
      <c r="I62" s="39"/>
      <c r="J62" s="39"/>
      <c r="K62" s="39"/>
      <c r="L62" s="39"/>
      <c r="M62" s="39"/>
      <c r="N62" s="39"/>
      <c r="O62" s="39"/>
      <c r="P62" s="242"/>
      <c r="Q62" s="244"/>
      <c r="R62" s="39"/>
      <c r="S62" s="39"/>
      <c r="T62" s="39"/>
      <c r="U62" s="39"/>
      <c r="V62" s="39"/>
    </row>
    <row r="63" spans="1:22" ht="9" hidden="1" customHeight="1">
      <c r="A63" s="216"/>
      <c r="C63" s="40"/>
      <c r="D63" s="40"/>
      <c r="E63" s="40"/>
      <c r="F63" s="40"/>
      <c r="G63" s="40"/>
      <c r="H63" s="39"/>
      <c r="I63" s="39"/>
      <c r="J63" s="39"/>
      <c r="K63" s="39"/>
      <c r="L63" s="39"/>
      <c r="M63" s="39"/>
      <c r="N63" s="39"/>
      <c r="O63" s="39"/>
      <c r="P63" s="242"/>
      <c r="Q63" s="244"/>
      <c r="R63" s="39"/>
      <c r="S63" s="39"/>
      <c r="T63" s="39"/>
      <c r="U63" s="39"/>
      <c r="V63" s="39"/>
    </row>
    <row r="64" spans="1:22" ht="9" hidden="1" customHeight="1">
      <c r="A64" s="38"/>
      <c r="C64" s="40"/>
      <c r="D64" s="40"/>
      <c r="E64" s="40"/>
      <c r="F64" s="40"/>
      <c r="G64" s="40"/>
      <c r="H64" s="39"/>
      <c r="I64" s="39"/>
      <c r="J64" s="39"/>
      <c r="K64" s="39"/>
      <c r="L64" s="39"/>
      <c r="M64" s="39"/>
      <c r="N64" s="39"/>
      <c r="O64" s="39"/>
      <c r="P64" s="242"/>
      <c r="Q64" s="244"/>
      <c r="R64" s="39"/>
      <c r="S64" s="39"/>
      <c r="T64" s="39"/>
      <c r="U64" s="39"/>
      <c r="V64" s="39"/>
    </row>
    <row r="65" spans="1:22" ht="9" hidden="1" customHeight="1">
      <c r="A65" s="38"/>
      <c r="C65" s="40"/>
      <c r="D65" s="40"/>
      <c r="E65" s="40"/>
      <c r="F65" s="40"/>
      <c r="G65" s="40"/>
      <c r="H65" s="39"/>
      <c r="I65" s="39"/>
      <c r="J65" s="39"/>
      <c r="K65" s="39"/>
      <c r="L65" s="39"/>
      <c r="M65" s="39"/>
      <c r="N65" s="39"/>
      <c r="O65" s="39"/>
      <c r="P65" s="242"/>
      <c r="Q65" s="244"/>
      <c r="R65" s="39"/>
      <c r="S65" s="39"/>
      <c r="T65" s="39"/>
      <c r="U65" s="39"/>
      <c r="V65" s="39"/>
    </row>
    <row r="66" spans="1:22" ht="9" hidden="1" customHeight="1">
      <c r="A66" s="38"/>
      <c r="C66" s="40"/>
      <c r="D66" s="40"/>
      <c r="E66" s="40"/>
      <c r="F66" s="40"/>
      <c r="G66" s="40"/>
      <c r="H66" s="39"/>
      <c r="I66" s="39"/>
      <c r="J66" s="39"/>
      <c r="K66" s="39"/>
      <c r="L66" s="39"/>
      <c r="M66" s="39"/>
      <c r="N66" s="39"/>
      <c r="O66" s="39"/>
      <c r="P66" s="242"/>
      <c r="Q66" s="244"/>
      <c r="R66" s="39"/>
      <c r="S66" s="39"/>
      <c r="T66" s="39"/>
      <c r="U66" s="39"/>
      <c r="V66" s="39"/>
    </row>
    <row r="67" spans="1:22" ht="9" hidden="1" customHeight="1">
      <c r="A67" s="38"/>
      <c r="C67" s="40"/>
      <c r="D67" s="40"/>
      <c r="E67" s="40"/>
      <c r="F67" s="40"/>
      <c r="G67" s="40"/>
      <c r="H67" s="39"/>
      <c r="I67" s="39"/>
      <c r="J67" s="39"/>
      <c r="K67" s="39"/>
      <c r="L67" s="39"/>
      <c r="M67" s="39"/>
      <c r="N67" s="39"/>
      <c r="O67" s="39"/>
      <c r="P67" s="242"/>
      <c r="Q67" s="244"/>
      <c r="R67" s="39"/>
      <c r="S67" s="39"/>
      <c r="T67" s="39"/>
      <c r="U67" s="39"/>
      <c r="V67" s="39"/>
    </row>
    <row r="68" spans="1:22" ht="9" hidden="1" customHeight="1">
      <c r="A68" s="214"/>
      <c r="C68" s="40"/>
      <c r="D68" s="40"/>
      <c r="E68" s="40"/>
      <c r="F68" s="40"/>
      <c r="G68" s="40"/>
      <c r="H68" s="39"/>
      <c r="I68" s="39"/>
      <c r="J68" s="39"/>
      <c r="K68" s="39"/>
      <c r="L68" s="39"/>
      <c r="M68" s="39"/>
      <c r="N68" s="39"/>
      <c r="O68" s="39"/>
      <c r="P68" s="242"/>
      <c r="Q68" s="244"/>
      <c r="R68" s="39"/>
      <c r="S68" s="39"/>
      <c r="T68" s="39"/>
      <c r="U68" s="39"/>
      <c r="V68" s="39"/>
    </row>
    <row r="69" spans="1:22" ht="9" hidden="1" customHeight="1">
      <c r="A69" s="216"/>
      <c r="C69" s="40"/>
      <c r="D69" s="40"/>
      <c r="E69" s="40"/>
      <c r="F69" s="40"/>
      <c r="G69" s="40"/>
      <c r="H69" s="39"/>
      <c r="I69" s="39"/>
      <c r="J69" s="39"/>
      <c r="K69" s="39"/>
      <c r="L69" s="39"/>
      <c r="M69" s="39"/>
      <c r="N69" s="39"/>
      <c r="O69" s="39"/>
      <c r="P69" s="242"/>
      <c r="Q69" s="244"/>
      <c r="R69" s="39"/>
      <c r="S69" s="39"/>
      <c r="T69" s="39"/>
      <c r="U69" s="39"/>
      <c r="V69" s="39"/>
    </row>
    <row r="70" spans="1:22" ht="9" hidden="1" customHeight="1">
      <c r="A70" s="38"/>
      <c r="C70" s="40"/>
      <c r="D70" s="40"/>
      <c r="E70" s="40"/>
      <c r="F70" s="40"/>
      <c r="G70" s="40"/>
      <c r="H70" s="39"/>
      <c r="I70" s="39"/>
      <c r="J70" s="39"/>
      <c r="K70" s="39"/>
      <c r="L70" s="39"/>
      <c r="M70" s="39"/>
      <c r="N70" s="39"/>
      <c r="O70" s="39"/>
      <c r="P70" s="242"/>
      <c r="Q70" s="244"/>
      <c r="R70" s="39"/>
      <c r="S70" s="39"/>
      <c r="T70" s="39"/>
      <c r="U70" s="39"/>
      <c r="V70" s="39"/>
    </row>
    <row r="71" spans="1:22" ht="9" hidden="1" customHeight="1">
      <c r="A71" s="38"/>
      <c r="C71" s="40"/>
      <c r="D71" s="40"/>
      <c r="E71" s="40"/>
      <c r="F71" s="40"/>
      <c r="G71" s="40"/>
      <c r="H71" s="39"/>
      <c r="I71" s="39"/>
      <c r="J71" s="39"/>
      <c r="K71" s="39"/>
      <c r="L71" s="39"/>
      <c r="M71" s="39"/>
      <c r="N71" s="39"/>
      <c r="O71" s="39"/>
      <c r="P71" s="242"/>
      <c r="Q71" s="244"/>
      <c r="R71" s="39"/>
      <c r="S71" s="39"/>
      <c r="T71" s="39"/>
      <c r="U71" s="39"/>
      <c r="V71" s="39"/>
    </row>
    <row r="72" spans="1:22" ht="9" hidden="1" customHeight="1">
      <c r="A72" s="38"/>
      <c r="C72" s="40"/>
      <c r="D72" s="40"/>
      <c r="E72" s="40"/>
      <c r="F72" s="40"/>
      <c r="G72" s="40"/>
      <c r="H72" s="39"/>
      <c r="I72" s="39"/>
      <c r="J72" s="39"/>
      <c r="K72" s="39"/>
      <c r="L72" s="39"/>
      <c r="M72" s="39"/>
      <c r="N72" s="39"/>
      <c r="O72" s="39"/>
      <c r="P72" s="242"/>
      <c r="Q72" s="244"/>
      <c r="R72" s="39"/>
      <c r="S72" s="39"/>
      <c r="T72" s="39"/>
      <c r="U72" s="39"/>
      <c r="V72" s="39"/>
    </row>
    <row r="73" spans="1:22" ht="9" hidden="1" customHeight="1">
      <c r="A73" s="38"/>
      <c r="C73" s="40"/>
      <c r="D73" s="40"/>
      <c r="E73" s="40"/>
      <c r="F73" s="40"/>
      <c r="G73" s="40"/>
      <c r="H73" s="39"/>
      <c r="I73" s="39"/>
      <c r="J73" s="39"/>
      <c r="K73" s="39"/>
      <c r="L73" s="39"/>
      <c r="M73" s="39"/>
      <c r="N73" s="39"/>
      <c r="O73" s="39"/>
      <c r="P73" s="242"/>
      <c r="Q73" s="244"/>
      <c r="R73" s="39"/>
      <c r="S73" s="39"/>
      <c r="T73" s="39"/>
      <c r="U73" s="39"/>
      <c r="V73" s="39"/>
    </row>
    <row r="74" spans="1:22" ht="9" hidden="1" customHeight="1">
      <c r="A74" s="214"/>
      <c r="C74" s="40"/>
      <c r="D74" s="40"/>
      <c r="E74" s="40"/>
      <c r="F74" s="40"/>
      <c r="G74" s="40"/>
      <c r="H74" s="39"/>
      <c r="I74" s="39"/>
      <c r="J74" s="39"/>
      <c r="K74" s="39"/>
      <c r="L74" s="39"/>
      <c r="M74" s="39"/>
      <c r="N74" s="39"/>
      <c r="O74" s="39"/>
      <c r="P74" s="242"/>
      <c r="Q74" s="244"/>
      <c r="R74" s="39"/>
      <c r="S74" s="39"/>
      <c r="T74" s="39"/>
      <c r="U74" s="39"/>
      <c r="V74" s="39"/>
    </row>
    <row r="75" spans="1:22" ht="9" hidden="1" customHeight="1">
      <c r="A75" s="216"/>
      <c r="C75" s="40"/>
      <c r="D75" s="40"/>
      <c r="E75" s="40"/>
      <c r="F75" s="40"/>
      <c r="G75" s="40"/>
      <c r="H75" s="39"/>
      <c r="I75" s="39"/>
      <c r="J75" s="39"/>
      <c r="K75" s="39"/>
      <c r="L75" s="39"/>
      <c r="M75" s="39"/>
      <c r="N75" s="39"/>
      <c r="O75" s="39"/>
      <c r="P75" s="242"/>
      <c r="Q75" s="244"/>
      <c r="R75" s="39"/>
      <c r="S75" s="39"/>
      <c r="T75" s="39"/>
      <c r="U75" s="39"/>
      <c r="V75" s="39"/>
    </row>
    <row r="76" spans="1:22" ht="9" hidden="1" customHeight="1">
      <c r="A76" s="38"/>
      <c r="C76" s="40"/>
      <c r="D76" s="40"/>
      <c r="E76" s="40"/>
      <c r="F76" s="40"/>
      <c r="G76" s="40"/>
      <c r="H76" s="39"/>
      <c r="I76" s="39"/>
      <c r="J76" s="39"/>
      <c r="K76" s="39"/>
      <c r="L76" s="39"/>
      <c r="M76" s="39"/>
      <c r="N76" s="39"/>
      <c r="O76" s="39"/>
      <c r="P76" s="242"/>
      <c r="Q76" s="244"/>
      <c r="R76" s="39"/>
      <c r="S76" s="39"/>
      <c r="T76" s="39"/>
      <c r="U76" s="39"/>
      <c r="V76" s="39"/>
    </row>
    <row r="77" spans="1:22" ht="9" hidden="1" customHeight="1">
      <c r="A77" s="38"/>
      <c r="C77" s="40"/>
      <c r="D77" s="40"/>
      <c r="E77" s="40"/>
      <c r="F77" s="40"/>
      <c r="G77" s="40"/>
      <c r="H77" s="39"/>
      <c r="I77" s="39"/>
      <c r="J77" s="39"/>
      <c r="K77" s="39"/>
      <c r="L77" s="39"/>
      <c r="M77" s="39"/>
      <c r="N77" s="39"/>
      <c r="O77" s="39"/>
      <c r="P77" s="242"/>
      <c r="Q77" s="244"/>
      <c r="R77" s="39"/>
      <c r="S77" s="39"/>
      <c r="T77" s="39"/>
      <c r="U77" s="39"/>
      <c r="V77" s="39"/>
    </row>
    <row r="78" spans="1:22" ht="9" hidden="1" customHeight="1">
      <c r="A78" s="38"/>
      <c r="C78" s="96"/>
      <c r="D78" s="96"/>
      <c r="E78" s="96"/>
      <c r="F78" s="96"/>
      <c r="G78" s="96"/>
      <c r="P78" s="204"/>
      <c r="Q78" s="244"/>
    </row>
    <row r="79" spans="1:22" ht="9" hidden="1" customHeight="1">
      <c r="A79" s="38"/>
      <c r="C79" s="96"/>
      <c r="D79" s="96"/>
      <c r="E79" s="96"/>
      <c r="F79" s="96"/>
      <c r="G79" s="96"/>
      <c r="P79" s="204"/>
      <c r="Q79" s="244"/>
    </row>
    <row r="80" spans="1:22" ht="9" hidden="1" customHeight="1">
      <c r="A80" s="38"/>
      <c r="C80" s="96"/>
      <c r="D80" s="96"/>
      <c r="E80" s="96"/>
      <c r="F80" s="96"/>
      <c r="G80" s="96"/>
      <c r="P80" s="204"/>
      <c r="Q80" s="244"/>
    </row>
    <row r="81" spans="1:17" ht="9" hidden="1" customHeight="1">
      <c r="A81" s="38"/>
      <c r="C81" s="96"/>
      <c r="D81" s="96"/>
      <c r="E81" s="96"/>
      <c r="F81" s="96"/>
      <c r="G81" s="96"/>
      <c r="P81" s="204"/>
      <c r="Q81" s="244"/>
    </row>
    <row r="82" spans="1:17" ht="9" hidden="1" customHeight="1">
      <c r="A82" s="38"/>
      <c r="C82" s="96"/>
      <c r="D82" s="96"/>
      <c r="E82" s="96"/>
      <c r="F82" s="96"/>
      <c r="G82" s="96"/>
      <c r="P82" s="204"/>
      <c r="Q82" s="244"/>
    </row>
    <row r="83" spans="1:17" ht="9" hidden="1" customHeight="1">
      <c r="A83" s="38"/>
      <c r="C83" s="96"/>
      <c r="D83" s="96"/>
      <c r="E83" s="96"/>
      <c r="F83" s="96"/>
      <c r="G83" s="96"/>
      <c r="P83" s="204"/>
      <c r="Q83" s="244"/>
    </row>
    <row r="84" spans="1:17" ht="9" hidden="1" customHeight="1">
      <c r="A84" s="214"/>
      <c r="C84" s="96"/>
      <c r="D84" s="96"/>
      <c r="E84" s="96"/>
      <c r="F84" s="96"/>
      <c r="G84" s="96"/>
      <c r="P84" s="204"/>
      <c r="Q84" s="244"/>
    </row>
    <row r="85" spans="1:17" ht="9" hidden="1" customHeight="1">
      <c r="A85" s="216"/>
      <c r="C85" s="96"/>
      <c r="D85" s="96"/>
      <c r="E85" s="96"/>
      <c r="F85" s="96"/>
      <c r="G85" s="96"/>
      <c r="P85" s="204"/>
      <c r="Q85" s="244"/>
    </row>
    <row r="86" spans="1:17" ht="9" hidden="1" customHeight="1">
      <c r="A86" s="38"/>
      <c r="C86" s="96"/>
      <c r="D86" s="96"/>
      <c r="E86" s="96"/>
      <c r="F86" s="96"/>
      <c r="G86" s="96"/>
      <c r="P86" s="204"/>
      <c r="Q86" s="244"/>
    </row>
    <row r="87" spans="1:17" ht="9" hidden="1" customHeight="1">
      <c r="A87" s="38"/>
      <c r="C87" s="96"/>
      <c r="D87" s="96"/>
      <c r="E87" s="96"/>
      <c r="F87" s="96"/>
      <c r="G87" s="96"/>
      <c r="P87" s="204"/>
      <c r="Q87" s="244"/>
    </row>
    <row r="88" spans="1:17" ht="9" hidden="1" customHeight="1">
      <c r="A88" s="38"/>
      <c r="C88" s="96"/>
      <c r="D88" s="96"/>
      <c r="E88" s="96"/>
      <c r="F88" s="96"/>
      <c r="G88" s="96"/>
      <c r="P88" s="204"/>
      <c r="Q88" s="244"/>
    </row>
    <row r="89" spans="1:17" ht="9" hidden="1" customHeight="1">
      <c r="A89" s="38"/>
      <c r="C89" s="96"/>
      <c r="D89" s="96"/>
      <c r="E89" s="96"/>
      <c r="F89" s="96"/>
      <c r="G89" s="96"/>
      <c r="P89" s="204"/>
      <c r="Q89" s="244"/>
    </row>
    <row r="90" spans="1:17" ht="9" hidden="1" customHeight="1">
      <c r="A90" s="38"/>
      <c r="C90" s="96"/>
      <c r="D90" s="96"/>
      <c r="E90" s="96"/>
      <c r="F90" s="96"/>
      <c r="G90" s="96"/>
      <c r="P90" s="204"/>
      <c r="Q90" s="244"/>
    </row>
    <row r="91" spans="1:17" ht="9" hidden="1" customHeight="1">
      <c r="A91" s="38"/>
      <c r="C91" s="96"/>
      <c r="D91" s="96"/>
      <c r="E91" s="96"/>
      <c r="F91" s="96"/>
      <c r="G91" s="96"/>
      <c r="P91" s="204"/>
      <c r="Q91" s="244"/>
    </row>
    <row r="92" spans="1:17" ht="9" hidden="1" customHeight="1">
      <c r="A92" s="38"/>
      <c r="C92" s="96"/>
      <c r="D92" s="96"/>
      <c r="E92" s="96"/>
      <c r="F92" s="96"/>
      <c r="G92" s="96"/>
      <c r="P92" s="204"/>
      <c r="Q92" s="244"/>
    </row>
    <row r="93" spans="1:17" ht="9" hidden="1" customHeight="1">
      <c r="A93" s="38"/>
      <c r="C93" s="96"/>
      <c r="D93" s="96"/>
      <c r="E93" s="96"/>
      <c r="F93" s="96"/>
      <c r="G93" s="96"/>
      <c r="P93" s="204"/>
      <c r="Q93" s="244"/>
    </row>
    <row r="94" spans="1:17" ht="9" hidden="1" customHeight="1">
      <c r="A94" s="38"/>
      <c r="C94" s="96"/>
      <c r="D94" s="96"/>
      <c r="E94" s="96"/>
      <c r="F94" s="96"/>
      <c r="G94" s="96"/>
      <c r="P94" s="204"/>
      <c r="Q94" s="244"/>
    </row>
    <row r="95" spans="1:17" ht="9" hidden="1" customHeight="1">
      <c r="A95" s="216"/>
      <c r="C95" s="96"/>
      <c r="D95" s="96"/>
      <c r="E95" s="96"/>
      <c r="F95" s="96"/>
      <c r="G95" s="96"/>
      <c r="P95" s="204"/>
      <c r="Q95" s="244"/>
    </row>
    <row r="96" spans="1:17" ht="9" hidden="1" customHeight="1">
      <c r="A96" s="38"/>
      <c r="C96" s="96"/>
      <c r="D96" s="96"/>
      <c r="E96" s="96"/>
      <c r="F96" s="96"/>
      <c r="G96" s="96"/>
      <c r="P96" s="204"/>
      <c r="Q96" s="244"/>
    </row>
    <row r="97" spans="1:17" ht="9" hidden="1" customHeight="1">
      <c r="A97" s="38"/>
      <c r="C97" s="96"/>
      <c r="D97" s="96"/>
      <c r="E97" s="96"/>
      <c r="F97" s="96"/>
      <c r="G97" s="96"/>
      <c r="P97" s="204"/>
      <c r="Q97" s="244"/>
    </row>
    <row r="98" spans="1:17" ht="9" hidden="1" customHeight="1">
      <c r="A98" s="38"/>
      <c r="C98" s="96"/>
      <c r="D98" s="96"/>
      <c r="E98" s="96"/>
      <c r="F98" s="96"/>
      <c r="G98" s="96"/>
      <c r="P98" s="204"/>
      <c r="Q98" s="244"/>
    </row>
    <row r="99" spans="1:17" hidden="1">
      <c r="A99" s="217"/>
      <c r="C99" s="96"/>
      <c r="D99" s="96"/>
      <c r="E99" s="96"/>
      <c r="F99" s="96"/>
      <c r="G99" s="96"/>
      <c r="P99" s="204"/>
      <c r="Q99" s="244"/>
    </row>
    <row r="100" spans="1:17" hidden="1">
      <c r="A100" s="217"/>
      <c r="C100" s="96"/>
      <c r="D100" s="96"/>
      <c r="E100" s="96"/>
      <c r="F100" s="96"/>
      <c r="G100" s="96"/>
      <c r="P100" s="204"/>
      <c r="Q100" s="244"/>
    </row>
    <row r="101" spans="1:17" hidden="1">
      <c r="A101" s="217"/>
      <c r="C101" s="96"/>
      <c r="D101" s="96"/>
      <c r="E101" s="96"/>
      <c r="F101" s="96"/>
      <c r="G101" s="96"/>
      <c r="P101" s="204"/>
      <c r="Q101" s="244"/>
    </row>
    <row r="102" spans="1:17" hidden="1">
      <c r="A102" s="217"/>
      <c r="C102" s="96"/>
      <c r="D102" s="96"/>
      <c r="E102" s="96"/>
      <c r="F102" s="96"/>
      <c r="G102" s="96"/>
      <c r="P102" s="204"/>
    </row>
    <row r="103" spans="1:17" hidden="1">
      <c r="A103" s="217"/>
      <c r="C103" s="96"/>
      <c r="D103" s="96"/>
      <c r="E103" s="96"/>
      <c r="F103" s="96"/>
      <c r="G103" s="96"/>
      <c r="P103" s="204"/>
    </row>
    <row r="104" spans="1:17" hidden="1">
      <c r="A104" s="217"/>
      <c r="C104" s="96"/>
      <c r="D104" s="96"/>
      <c r="E104" s="96"/>
      <c r="F104" s="96"/>
      <c r="G104" s="96"/>
      <c r="P104" s="204"/>
    </row>
    <row r="105" spans="1:17" hidden="1">
      <c r="A105" s="217"/>
      <c r="C105" s="96"/>
      <c r="D105" s="96"/>
      <c r="E105" s="96"/>
      <c r="F105" s="96"/>
      <c r="G105" s="96"/>
      <c r="P105" s="204"/>
    </row>
    <row r="106" spans="1:17" ht="15.75" hidden="1">
      <c r="A106" s="218"/>
      <c r="C106" s="96"/>
      <c r="D106" s="96"/>
      <c r="E106" s="96"/>
      <c r="F106" s="96"/>
      <c r="G106" s="96"/>
      <c r="P106" s="204"/>
    </row>
    <row r="107" spans="1:17" ht="15.75" hidden="1">
      <c r="A107" s="218"/>
      <c r="C107" s="96"/>
      <c r="D107" s="96"/>
      <c r="E107" s="96"/>
      <c r="F107" s="96"/>
      <c r="G107" s="96"/>
      <c r="P107" s="204"/>
    </row>
    <row r="108" spans="1:17" ht="15.75" hidden="1">
      <c r="A108" s="218"/>
      <c r="C108" s="96"/>
      <c r="D108" s="96"/>
      <c r="E108" s="96"/>
      <c r="F108" s="96"/>
      <c r="G108" s="96"/>
      <c r="P108" s="204"/>
    </row>
    <row r="109" spans="1:17" ht="15.75" hidden="1">
      <c r="A109" s="218"/>
      <c r="C109" s="96"/>
      <c r="D109" s="96"/>
      <c r="E109" s="96"/>
      <c r="F109" s="96"/>
      <c r="G109" s="96"/>
      <c r="P109" s="204"/>
    </row>
    <row r="110" spans="1:17" ht="15.75" hidden="1">
      <c r="A110" s="218"/>
      <c r="C110" s="96"/>
      <c r="D110" s="96"/>
      <c r="E110" s="96"/>
      <c r="F110" s="96"/>
      <c r="G110" s="96"/>
      <c r="P110" s="204"/>
    </row>
    <row r="111" spans="1:17" ht="15.75" hidden="1">
      <c r="A111" s="218"/>
      <c r="C111" s="96"/>
      <c r="D111" s="96"/>
      <c r="E111" s="96"/>
      <c r="F111" s="96"/>
      <c r="G111" s="96"/>
      <c r="P111" s="204"/>
    </row>
    <row r="112" spans="1:17" ht="15.75" hidden="1">
      <c r="A112" s="218"/>
      <c r="C112" s="96"/>
      <c r="D112" s="96"/>
      <c r="E112" s="96"/>
      <c r="F112" s="96"/>
      <c r="G112" s="96"/>
      <c r="P112" s="204"/>
    </row>
    <row r="113" spans="1:16" ht="15.75" hidden="1">
      <c r="A113" s="218"/>
      <c r="C113" s="96"/>
      <c r="D113" s="96"/>
      <c r="E113" s="96"/>
      <c r="F113" s="96"/>
      <c r="G113" s="96"/>
      <c r="P113" s="204"/>
    </row>
    <row r="114" spans="1:16" ht="15.75" hidden="1">
      <c r="A114" s="218"/>
      <c r="C114" s="96"/>
      <c r="D114" s="96"/>
      <c r="E114" s="96"/>
      <c r="F114" s="96"/>
      <c r="G114" s="96"/>
      <c r="P114" s="204"/>
    </row>
    <row r="115" spans="1:16" ht="15.75" hidden="1">
      <c r="A115" s="218"/>
      <c r="C115" s="96"/>
      <c r="D115" s="96"/>
      <c r="E115" s="96"/>
      <c r="F115" s="96"/>
      <c r="G115" s="96"/>
      <c r="P115" s="204"/>
    </row>
    <row r="116" spans="1:16" ht="15.75" hidden="1">
      <c r="A116" s="218"/>
      <c r="C116" s="96"/>
      <c r="D116" s="96"/>
      <c r="E116" s="96"/>
      <c r="F116" s="96"/>
      <c r="G116" s="96"/>
      <c r="P116" s="204"/>
    </row>
    <row r="117" spans="1:16" ht="15.75" hidden="1">
      <c r="A117" s="218"/>
      <c r="C117" s="96"/>
      <c r="D117" s="96"/>
      <c r="E117" s="96"/>
      <c r="F117" s="96"/>
      <c r="G117" s="96"/>
      <c r="P117" s="204"/>
    </row>
    <row r="118" spans="1:16" ht="15.75" hidden="1">
      <c r="A118" s="218"/>
      <c r="C118" s="96"/>
      <c r="D118" s="96"/>
      <c r="E118" s="96"/>
      <c r="F118" s="96"/>
      <c r="G118" s="96"/>
      <c r="P118" s="204"/>
    </row>
    <row r="119" spans="1:16" ht="15.75" hidden="1">
      <c r="A119" s="218"/>
      <c r="C119" s="96"/>
      <c r="D119" s="96"/>
      <c r="E119" s="96"/>
      <c r="F119" s="96"/>
      <c r="G119" s="96"/>
      <c r="P119" s="204"/>
    </row>
    <row r="120" spans="1:16" ht="15.75" hidden="1">
      <c r="A120" s="218"/>
      <c r="C120" s="96"/>
      <c r="D120" s="96"/>
      <c r="E120" s="96"/>
      <c r="F120" s="96"/>
      <c r="G120" s="96"/>
      <c r="P120" s="204"/>
    </row>
    <row r="121" spans="1:16" ht="15.75" hidden="1">
      <c r="A121" s="218"/>
      <c r="C121" s="96"/>
      <c r="D121" s="96"/>
      <c r="E121" s="96"/>
      <c r="F121" s="96"/>
      <c r="G121" s="96"/>
      <c r="P121" s="204"/>
    </row>
    <row r="122" spans="1:16" ht="15.75" hidden="1">
      <c r="A122" s="218"/>
      <c r="C122" s="96"/>
      <c r="D122" s="96"/>
      <c r="E122" s="96"/>
      <c r="F122" s="96"/>
      <c r="G122" s="96"/>
      <c r="P122" s="204"/>
    </row>
    <row r="123" spans="1:16" ht="15.75" hidden="1">
      <c r="A123" s="218"/>
      <c r="C123" s="96"/>
      <c r="D123" s="96"/>
      <c r="E123" s="96"/>
      <c r="F123" s="96"/>
      <c r="G123" s="96"/>
      <c r="P123" s="204"/>
    </row>
    <row r="124" spans="1:16" ht="15.75" hidden="1">
      <c r="A124" s="218"/>
      <c r="C124" s="96"/>
      <c r="D124" s="96"/>
      <c r="E124" s="96"/>
      <c r="F124" s="96"/>
      <c r="G124" s="96"/>
      <c r="P124" s="204"/>
    </row>
    <row r="125" spans="1:16" ht="15.75" hidden="1">
      <c r="A125" s="218"/>
      <c r="C125" s="96"/>
      <c r="D125" s="96"/>
      <c r="E125" s="96"/>
      <c r="F125" s="96"/>
      <c r="G125" s="96"/>
      <c r="P125" s="204"/>
    </row>
    <row r="126" spans="1:16" ht="15.75" hidden="1">
      <c r="A126" s="218"/>
      <c r="C126" s="96"/>
      <c r="D126" s="96"/>
      <c r="E126" s="96"/>
      <c r="F126" s="96"/>
      <c r="G126" s="96"/>
      <c r="P126" s="204"/>
    </row>
    <row r="127" spans="1:16" ht="15.75" hidden="1">
      <c r="A127" s="218"/>
      <c r="C127" s="96"/>
      <c r="D127" s="96"/>
      <c r="E127" s="96"/>
      <c r="F127" s="96"/>
      <c r="G127" s="96"/>
      <c r="P127" s="204"/>
    </row>
    <row r="128" spans="1:16" ht="15.75" hidden="1">
      <c r="A128" s="218"/>
      <c r="C128" s="96"/>
      <c r="D128" s="96"/>
      <c r="E128" s="96"/>
      <c r="F128" s="96"/>
      <c r="G128" s="96"/>
      <c r="P128" s="204"/>
    </row>
    <row r="129" spans="1:16" ht="15.75" hidden="1">
      <c r="A129" s="218"/>
      <c r="C129" s="96"/>
      <c r="D129" s="96"/>
      <c r="E129" s="96"/>
      <c r="F129" s="96"/>
      <c r="G129" s="96"/>
      <c r="P129" s="204"/>
    </row>
    <row r="130" spans="1:16" ht="15.75" hidden="1">
      <c r="A130" s="218"/>
      <c r="C130" s="96"/>
      <c r="D130" s="96"/>
      <c r="E130" s="96"/>
      <c r="F130" s="96"/>
      <c r="G130" s="96"/>
      <c r="P130" s="204"/>
    </row>
    <row r="131" spans="1:16" ht="15.75" hidden="1">
      <c r="A131" s="218"/>
      <c r="C131" s="96"/>
      <c r="D131" s="96"/>
      <c r="E131" s="96"/>
      <c r="F131" s="96"/>
      <c r="G131" s="96"/>
      <c r="P131" s="204"/>
    </row>
    <row r="132" spans="1:16" ht="15.75" hidden="1">
      <c r="A132" s="218"/>
      <c r="C132" s="96"/>
      <c r="D132" s="96"/>
      <c r="E132" s="96"/>
      <c r="F132" s="96"/>
      <c r="G132" s="96"/>
      <c r="P132" s="204"/>
    </row>
    <row r="133" spans="1:16" ht="15.75" hidden="1">
      <c r="A133" s="218"/>
      <c r="C133" s="96"/>
      <c r="D133" s="96"/>
      <c r="E133" s="96"/>
      <c r="F133" s="96"/>
      <c r="G133" s="96"/>
      <c r="P133" s="204"/>
    </row>
    <row r="134" spans="1:16" ht="15.75" hidden="1">
      <c r="A134" s="218"/>
      <c r="C134" s="96"/>
      <c r="D134" s="96"/>
      <c r="E134" s="96"/>
      <c r="F134" s="96"/>
      <c r="G134" s="96"/>
      <c r="P134" s="204"/>
    </row>
    <row r="135" spans="1:16" ht="15.75" hidden="1">
      <c r="A135" s="218"/>
      <c r="C135" s="96"/>
      <c r="D135" s="96"/>
      <c r="E135" s="96"/>
      <c r="F135" s="96"/>
      <c r="G135" s="96"/>
      <c r="P135" s="204"/>
    </row>
    <row r="136" spans="1:16" ht="15.75" hidden="1">
      <c r="A136" s="218"/>
      <c r="C136" s="96"/>
      <c r="D136" s="96"/>
      <c r="E136" s="96"/>
      <c r="F136" s="96"/>
      <c r="G136" s="96"/>
      <c r="P136" s="204"/>
    </row>
    <row r="137" spans="1:16" ht="15.75" hidden="1">
      <c r="A137" s="218"/>
      <c r="C137" s="96"/>
      <c r="D137" s="96"/>
      <c r="E137" s="96"/>
      <c r="F137" s="96"/>
      <c r="G137" s="96"/>
      <c r="P137" s="204"/>
    </row>
    <row r="138" spans="1:16" ht="15.75" hidden="1">
      <c r="A138" s="218"/>
      <c r="C138" s="96"/>
      <c r="D138" s="96"/>
      <c r="E138" s="96"/>
      <c r="F138" s="96"/>
      <c r="G138" s="96"/>
      <c r="P138" s="204"/>
    </row>
    <row r="139" spans="1:16" ht="15.75" hidden="1">
      <c r="A139" s="218"/>
      <c r="C139" s="96"/>
      <c r="D139" s="96"/>
      <c r="E139" s="96"/>
      <c r="F139" s="96"/>
      <c r="G139" s="96"/>
      <c r="P139" s="204"/>
    </row>
    <row r="140" spans="1:16" ht="15.75" hidden="1">
      <c r="A140" s="218"/>
      <c r="C140" s="96"/>
      <c r="D140" s="96"/>
      <c r="E140" s="96"/>
      <c r="F140" s="96"/>
      <c r="G140" s="96"/>
      <c r="P140" s="204"/>
    </row>
    <row r="141" spans="1:16" ht="15.75" hidden="1">
      <c r="A141" s="218"/>
      <c r="C141" s="96"/>
      <c r="D141" s="96"/>
      <c r="E141" s="96"/>
      <c r="F141" s="96"/>
      <c r="G141" s="96"/>
      <c r="P141" s="204"/>
    </row>
    <row r="142" spans="1:16" ht="15.75" hidden="1">
      <c r="A142" s="218"/>
      <c r="C142" s="96"/>
      <c r="D142" s="96"/>
      <c r="E142" s="96"/>
      <c r="F142" s="96"/>
      <c r="G142" s="96"/>
      <c r="P142" s="204"/>
    </row>
    <row r="143" spans="1:16" ht="15.75" hidden="1">
      <c r="A143" s="218"/>
      <c r="C143" s="96"/>
      <c r="D143" s="96"/>
      <c r="E143" s="96"/>
      <c r="F143" s="96"/>
      <c r="G143" s="96"/>
      <c r="P143" s="204"/>
    </row>
    <row r="144" spans="1:16" ht="15.75" hidden="1">
      <c r="A144" s="218"/>
      <c r="C144" s="96"/>
      <c r="D144" s="96"/>
      <c r="E144" s="96"/>
      <c r="F144" s="96"/>
      <c r="G144" s="96"/>
      <c r="P144" s="204"/>
    </row>
    <row r="145" spans="1:16" ht="15.75" hidden="1">
      <c r="A145" s="218"/>
      <c r="C145" s="96"/>
      <c r="D145" s="96"/>
      <c r="E145" s="96"/>
      <c r="F145" s="96"/>
      <c r="G145" s="96"/>
      <c r="P145" s="204"/>
    </row>
    <row r="146" spans="1:16" ht="15.75" hidden="1">
      <c r="A146" s="218"/>
      <c r="C146" s="96"/>
      <c r="D146" s="96"/>
      <c r="E146" s="96"/>
      <c r="F146" s="96"/>
      <c r="G146" s="96"/>
      <c r="P146" s="204"/>
    </row>
    <row r="147" spans="1:16" ht="15.75" hidden="1">
      <c r="A147" s="218"/>
      <c r="C147" s="96"/>
      <c r="D147" s="96"/>
      <c r="E147" s="96"/>
      <c r="F147" s="96"/>
      <c r="G147" s="96"/>
      <c r="P147" s="204"/>
    </row>
    <row r="148" spans="1:16" ht="15.75" hidden="1">
      <c r="A148" s="218"/>
      <c r="C148" s="96"/>
      <c r="D148" s="96"/>
      <c r="E148" s="96"/>
      <c r="F148" s="96"/>
      <c r="G148" s="96"/>
      <c r="P148" s="204"/>
    </row>
    <row r="149" spans="1:16" ht="15.75" hidden="1">
      <c r="A149" s="218"/>
      <c r="C149" s="96"/>
      <c r="D149" s="96"/>
      <c r="E149" s="96"/>
      <c r="F149" s="96"/>
      <c r="G149" s="96"/>
      <c r="P149" s="204"/>
    </row>
    <row r="150" spans="1:16" ht="15.75" hidden="1">
      <c r="A150" s="218"/>
      <c r="C150" s="96"/>
      <c r="D150" s="96"/>
      <c r="E150" s="96"/>
      <c r="F150" s="96"/>
      <c r="G150" s="96"/>
      <c r="P150" s="204"/>
    </row>
    <row r="151" spans="1:16" ht="15.75" hidden="1">
      <c r="A151" s="218"/>
      <c r="C151" s="96"/>
      <c r="D151" s="96"/>
      <c r="E151" s="96"/>
      <c r="F151" s="96"/>
      <c r="G151" s="96"/>
      <c r="P151" s="204"/>
    </row>
    <row r="152" spans="1:16" ht="15.75" hidden="1">
      <c r="A152" s="218"/>
      <c r="C152" s="96"/>
      <c r="D152" s="96"/>
      <c r="E152" s="96"/>
      <c r="F152" s="96"/>
      <c r="G152" s="96"/>
      <c r="P152" s="204"/>
    </row>
    <row r="153" spans="1:16" ht="15.75" hidden="1">
      <c r="A153" s="218"/>
      <c r="C153" s="96"/>
      <c r="D153" s="96"/>
      <c r="E153" s="96"/>
      <c r="F153" s="96"/>
      <c r="G153" s="96"/>
      <c r="P153" s="204"/>
    </row>
    <row r="154" spans="1:16" ht="15.75" hidden="1">
      <c r="A154" s="218"/>
      <c r="C154" s="96"/>
      <c r="D154" s="96"/>
      <c r="E154" s="96"/>
      <c r="F154" s="96"/>
      <c r="G154" s="96"/>
      <c r="P154" s="204"/>
    </row>
    <row r="155" spans="1:16" ht="15.75" hidden="1">
      <c r="A155" s="218"/>
      <c r="C155" s="96"/>
      <c r="D155" s="96"/>
      <c r="E155" s="96"/>
      <c r="F155" s="96"/>
      <c r="G155" s="96"/>
      <c r="P155" s="204"/>
    </row>
    <row r="156" spans="1:16" ht="15.75" hidden="1">
      <c r="A156" s="218"/>
      <c r="C156" s="96"/>
      <c r="D156" s="96"/>
      <c r="E156" s="96"/>
      <c r="F156" s="96"/>
      <c r="G156" s="96"/>
      <c r="P156" s="204"/>
    </row>
    <row r="157" spans="1:16" ht="15.75" hidden="1">
      <c r="A157" s="218"/>
      <c r="C157" s="96"/>
      <c r="D157" s="96"/>
      <c r="E157" s="96"/>
      <c r="F157" s="96"/>
      <c r="G157" s="96"/>
      <c r="P157" s="204"/>
    </row>
    <row r="158" spans="1:16" ht="15.75" hidden="1">
      <c r="A158" s="218"/>
      <c r="C158" s="96"/>
      <c r="D158" s="96"/>
      <c r="E158" s="96"/>
      <c r="F158" s="96"/>
      <c r="G158" s="96"/>
      <c r="P158" s="204"/>
    </row>
    <row r="159" spans="1:16" ht="15.75" hidden="1">
      <c r="A159" s="218"/>
      <c r="C159" s="96"/>
      <c r="D159" s="96"/>
      <c r="E159" s="96"/>
      <c r="F159" s="96"/>
      <c r="G159" s="96"/>
      <c r="P159" s="204"/>
    </row>
    <row r="160" spans="1:16" ht="15.75" hidden="1">
      <c r="A160" s="218"/>
      <c r="C160" s="96"/>
      <c r="D160" s="96"/>
      <c r="E160" s="96"/>
      <c r="F160" s="96"/>
      <c r="G160" s="96"/>
      <c r="P160" s="204"/>
    </row>
    <row r="161" spans="1:16" ht="15.75" hidden="1">
      <c r="A161" s="218"/>
      <c r="C161" s="96"/>
      <c r="D161" s="96"/>
      <c r="E161" s="96"/>
      <c r="F161" s="96"/>
      <c r="G161" s="96"/>
      <c r="P161" s="204"/>
    </row>
    <row r="162" spans="1:16" ht="15.75" hidden="1">
      <c r="A162" s="218"/>
      <c r="C162" s="96"/>
      <c r="D162" s="96"/>
      <c r="E162" s="96"/>
      <c r="F162" s="96"/>
      <c r="G162" s="96"/>
      <c r="P162" s="204"/>
    </row>
    <row r="163" spans="1:16" ht="15.75" hidden="1">
      <c r="A163" s="218"/>
      <c r="C163" s="96"/>
      <c r="D163" s="96"/>
      <c r="E163" s="96"/>
      <c r="F163" s="96"/>
      <c r="G163" s="96"/>
      <c r="P163" s="204"/>
    </row>
    <row r="164" spans="1:16" ht="15.75" hidden="1">
      <c r="A164" s="218"/>
      <c r="C164" s="96"/>
      <c r="D164" s="96"/>
      <c r="E164" s="96"/>
      <c r="F164" s="96"/>
      <c r="G164" s="96"/>
      <c r="P164" s="204"/>
    </row>
    <row r="165" spans="1:16" ht="15.75" hidden="1">
      <c r="A165" s="218"/>
      <c r="C165" s="96"/>
      <c r="D165" s="96"/>
      <c r="E165" s="96"/>
      <c r="F165" s="96"/>
      <c r="G165" s="96"/>
      <c r="P165" s="204"/>
    </row>
    <row r="166" spans="1:16" ht="15.75" hidden="1">
      <c r="A166" s="218"/>
      <c r="C166" s="96"/>
      <c r="D166" s="96"/>
      <c r="E166" s="96"/>
      <c r="F166" s="96"/>
      <c r="G166" s="96"/>
      <c r="P166" s="204"/>
    </row>
    <row r="167" spans="1:16" ht="15.75" hidden="1">
      <c r="A167" s="218"/>
      <c r="C167" s="96"/>
      <c r="D167" s="96"/>
      <c r="E167" s="96"/>
      <c r="F167" s="96"/>
      <c r="G167" s="96"/>
      <c r="P167" s="204"/>
    </row>
    <row r="168" spans="1:16" ht="15.75" hidden="1">
      <c r="A168" s="218"/>
      <c r="C168" s="96"/>
      <c r="D168" s="96"/>
      <c r="E168" s="96"/>
      <c r="F168" s="96"/>
      <c r="G168" s="96"/>
      <c r="P168" s="204"/>
    </row>
    <row r="169" spans="1:16" ht="15.75" hidden="1">
      <c r="A169" s="218"/>
      <c r="C169" s="96"/>
      <c r="D169" s="96"/>
      <c r="E169" s="96"/>
      <c r="F169" s="96"/>
      <c r="G169" s="96"/>
      <c r="P169" s="204"/>
    </row>
    <row r="170" spans="1:16" ht="15.75" hidden="1">
      <c r="A170" s="218"/>
      <c r="C170" s="96"/>
      <c r="D170" s="96"/>
      <c r="E170" s="96"/>
      <c r="F170" s="96"/>
      <c r="G170" s="96"/>
      <c r="P170" s="204"/>
    </row>
    <row r="171" spans="1:16" ht="15.75" hidden="1">
      <c r="A171" s="218"/>
      <c r="C171" s="96"/>
      <c r="D171" s="96"/>
      <c r="E171" s="96"/>
      <c r="F171" s="96"/>
      <c r="G171" s="96"/>
      <c r="P171" s="204"/>
    </row>
    <row r="172" spans="1:16" ht="15.75" hidden="1">
      <c r="A172" s="218"/>
      <c r="C172" s="96"/>
      <c r="D172" s="96"/>
      <c r="E172" s="96"/>
      <c r="F172" s="96"/>
      <c r="G172" s="96"/>
      <c r="P172" s="204"/>
    </row>
    <row r="173" spans="1:16" ht="15.75" hidden="1">
      <c r="A173" s="218"/>
      <c r="C173" s="96"/>
      <c r="D173" s="96"/>
      <c r="E173" s="96"/>
      <c r="F173" s="96"/>
      <c r="G173" s="96"/>
      <c r="P173" s="204"/>
    </row>
    <row r="174" spans="1:16" ht="15.75" hidden="1">
      <c r="A174" s="218"/>
      <c r="C174" s="96"/>
      <c r="D174" s="96"/>
      <c r="E174" s="96"/>
      <c r="F174" s="96"/>
      <c r="G174" s="96"/>
      <c r="P174" s="204"/>
    </row>
    <row r="175" spans="1:16" ht="15.75" hidden="1">
      <c r="A175" s="218"/>
      <c r="C175" s="96"/>
      <c r="D175" s="96"/>
      <c r="E175" s="96"/>
      <c r="F175" s="96"/>
      <c r="G175" s="96"/>
      <c r="P175" s="204"/>
    </row>
    <row r="176" spans="1:16" ht="15.75" hidden="1">
      <c r="A176" s="218"/>
      <c r="C176" s="96"/>
      <c r="D176" s="96"/>
      <c r="E176" s="96"/>
      <c r="F176" s="96"/>
      <c r="G176" s="96"/>
      <c r="P176" s="204"/>
    </row>
    <row r="177" spans="1:16" ht="15.75" hidden="1">
      <c r="A177" s="218"/>
      <c r="C177" s="96"/>
      <c r="D177" s="96"/>
      <c r="E177" s="96"/>
      <c r="F177" s="96"/>
      <c r="G177" s="96"/>
      <c r="P177" s="204"/>
    </row>
    <row r="178" spans="1:16" ht="15.75" hidden="1">
      <c r="A178" s="218"/>
      <c r="C178" s="96"/>
      <c r="D178" s="96"/>
      <c r="E178" s="96"/>
      <c r="F178" s="96"/>
      <c r="G178" s="96"/>
      <c r="P178" s="204"/>
    </row>
    <row r="179" spans="1:16" ht="15.75" hidden="1">
      <c r="A179" s="218"/>
      <c r="C179" s="96"/>
      <c r="D179" s="96"/>
      <c r="E179" s="96"/>
      <c r="F179" s="96"/>
      <c r="G179" s="96"/>
      <c r="P179" s="204"/>
    </row>
    <row r="180" spans="1:16" ht="15.75" hidden="1">
      <c r="A180" s="218"/>
      <c r="C180" s="96"/>
      <c r="D180" s="96"/>
      <c r="E180" s="96"/>
      <c r="F180" s="96"/>
      <c r="G180" s="96"/>
      <c r="P180" s="204"/>
    </row>
    <row r="181" spans="1:16" ht="15.75" hidden="1">
      <c r="A181" s="218"/>
      <c r="C181" s="96"/>
      <c r="D181" s="96"/>
      <c r="E181" s="96"/>
      <c r="F181" s="96"/>
      <c r="G181" s="96"/>
      <c r="P181" s="204"/>
    </row>
    <row r="182" spans="1:16" ht="15.75" hidden="1">
      <c r="A182" s="218"/>
      <c r="C182" s="96"/>
      <c r="D182" s="96"/>
      <c r="E182" s="96"/>
      <c r="F182" s="96"/>
      <c r="G182" s="96"/>
      <c r="P182" s="204"/>
    </row>
    <row r="183" spans="1:16" ht="15.75" hidden="1">
      <c r="A183" s="218"/>
      <c r="C183" s="96"/>
      <c r="D183" s="96"/>
      <c r="E183" s="96"/>
      <c r="F183" s="96"/>
      <c r="G183" s="96"/>
      <c r="P183" s="204"/>
    </row>
    <row r="184" spans="1:16" ht="15.75" hidden="1">
      <c r="A184" s="218"/>
      <c r="C184" s="96"/>
      <c r="D184" s="96"/>
      <c r="E184" s="96"/>
      <c r="F184" s="96"/>
      <c r="G184" s="96"/>
      <c r="P184" s="204"/>
    </row>
    <row r="185" spans="1:16" ht="15.75" hidden="1">
      <c r="A185" s="218"/>
      <c r="C185" s="96"/>
      <c r="D185" s="96"/>
      <c r="E185" s="96"/>
      <c r="F185" s="96"/>
      <c r="G185" s="96"/>
      <c r="P185" s="204"/>
    </row>
    <row r="186" spans="1:16" ht="15.75" hidden="1">
      <c r="A186" s="218"/>
      <c r="C186" s="96"/>
      <c r="D186" s="96"/>
      <c r="E186" s="96"/>
      <c r="F186" s="96"/>
      <c r="G186" s="96"/>
      <c r="P186" s="204"/>
    </row>
    <row r="187" spans="1:16" ht="15.75" hidden="1">
      <c r="A187" s="218"/>
      <c r="C187" s="96"/>
      <c r="D187" s="96"/>
      <c r="E187" s="96"/>
      <c r="F187" s="96"/>
      <c r="G187" s="96"/>
      <c r="P187" s="204"/>
    </row>
    <row r="188" spans="1:16" ht="15.75" hidden="1">
      <c r="A188" s="218"/>
      <c r="C188" s="96"/>
      <c r="D188" s="96"/>
      <c r="E188" s="96"/>
      <c r="F188" s="96"/>
      <c r="G188" s="96"/>
      <c r="P188" s="204"/>
    </row>
    <row r="189" spans="1:16" ht="15.75" hidden="1">
      <c r="A189" s="218"/>
      <c r="C189" s="96"/>
      <c r="D189" s="96"/>
      <c r="E189" s="96"/>
      <c r="F189" s="96"/>
      <c r="G189" s="96"/>
      <c r="P189" s="204"/>
    </row>
    <row r="190" spans="1:16" ht="15.75" hidden="1">
      <c r="A190" s="218"/>
      <c r="C190" s="96"/>
      <c r="D190" s="96"/>
      <c r="E190" s="96"/>
      <c r="F190" s="96"/>
      <c r="G190" s="96"/>
      <c r="P190" s="204"/>
    </row>
    <row r="191" spans="1:16" ht="15.75" hidden="1">
      <c r="A191" s="218"/>
      <c r="C191" s="96"/>
      <c r="D191" s="96"/>
      <c r="E191" s="96"/>
      <c r="F191" s="96"/>
      <c r="G191" s="96"/>
      <c r="P191" s="204"/>
    </row>
    <row r="192" spans="1:16" ht="15.75" hidden="1">
      <c r="A192" s="218"/>
      <c r="C192" s="96"/>
      <c r="D192" s="96"/>
      <c r="E192" s="96"/>
      <c r="F192" s="96"/>
      <c r="G192" s="96"/>
      <c r="P192" s="204"/>
    </row>
    <row r="193" spans="1:16" ht="15.75" hidden="1">
      <c r="A193" s="218"/>
      <c r="C193" s="96"/>
      <c r="D193" s="96"/>
      <c r="E193" s="96"/>
      <c r="F193" s="96"/>
      <c r="G193" s="96"/>
      <c r="P193" s="204"/>
    </row>
    <row r="194" spans="1:16" ht="15.75" hidden="1">
      <c r="A194" s="218"/>
      <c r="C194" s="96"/>
      <c r="D194" s="96"/>
      <c r="E194" s="96"/>
      <c r="F194" s="96"/>
      <c r="G194" s="96"/>
      <c r="P194" s="204"/>
    </row>
    <row r="195" spans="1:16" ht="15.75" hidden="1">
      <c r="A195" s="218"/>
      <c r="C195" s="96"/>
      <c r="D195" s="96"/>
      <c r="E195" s="96"/>
      <c r="F195" s="96"/>
      <c r="G195" s="96"/>
      <c r="P195" s="204"/>
    </row>
    <row r="196" spans="1:16" ht="15.75" hidden="1">
      <c r="A196" s="218"/>
      <c r="C196" s="96"/>
      <c r="D196" s="96"/>
      <c r="E196" s="96"/>
      <c r="F196" s="96"/>
      <c r="G196" s="96"/>
      <c r="P196" s="204"/>
    </row>
    <row r="197" spans="1:16" ht="15.75" hidden="1">
      <c r="A197" s="42"/>
      <c r="C197" s="96"/>
      <c r="D197" s="96"/>
      <c r="E197" s="96"/>
      <c r="F197" s="96"/>
      <c r="G197" s="96"/>
      <c r="P197" s="204"/>
    </row>
    <row r="198" spans="1:16" ht="15.75" hidden="1">
      <c r="A198" s="42"/>
      <c r="C198" s="96"/>
      <c r="D198" s="96"/>
      <c r="E198" s="96"/>
      <c r="F198" s="96"/>
      <c r="G198" s="96"/>
      <c r="P198" s="204"/>
    </row>
    <row r="199" spans="1:16" ht="15.75" hidden="1">
      <c r="A199" s="42"/>
      <c r="C199" s="96"/>
      <c r="D199" s="96"/>
      <c r="E199" s="96"/>
      <c r="F199" s="96"/>
      <c r="G199" s="96"/>
      <c r="P199" s="204"/>
    </row>
    <row r="200" spans="1:16" ht="15.75" hidden="1">
      <c r="A200" s="42"/>
      <c r="C200" s="96"/>
      <c r="D200" s="96"/>
      <c r="E200" s="96"/>
      <c r="F200" s="96"/>
      <c r="G200" s="96"/>
    </row>
    <row r="201" spans="1:16" ht="15.75" hidden="1">
      <c r="A201" s="42"/>
      <c r="C201" s="96"/>
      <c r="D201" s="96"/>
      <c r="E201" s="96"/>
      <c r="F201" s="96"/>
      <c r="G201" s="96"/>
    </row>
    <row r="202" spans="1:16" ht="15.75" hidden="1">
      <c r="A202" s="42"/>
      <c r="C202" s="96"/>
      <c r="D202" s="96"/>
      <c r="E202" s="96"/>
      <c r="F202" s="96"/>
      <c r="G202" s="96"/>
    </row>
    <row r="203" spans="1:16" ht="15.75" hidden="1">
      <c r="A203" s="42"/>
      <c r="C203" s="96"/>
      <c r="D203" s="96"/>
      <c r="E203" s="96"/>
      <c r="F203" s="96"/>
      <c r="G203" s="96"/>
    </row>
    <row r="204" spans="1:16" ht="15.75" hidden="1">
      <c r="A204" s="42"/>
      <c r="C204" s="96"/>
      <c r="D204" s="96"/>
      <c r="E204" s="96"/>
      <c r="F204" s="96"/>
      <c r="G204" s="96"/>
    </row>
    <row r="205" spans="1:16" ht="15.75" hidden="1">
      <c r="A205" s="42"/>
      <c r="C205" s="96"/>
      <c r="D205" s="96"/>
      <c r="E205" s="96"/>
      <c r="F205" s="96"/>
      <c r="G205" s="96"/>
    </row>
    <row r="206" spans="1:16" ht="15.75" hidden="1">
      <c r="A206" s="42"/>
      <c r="C206" s="96"/>
      <c r="D206" s="96"/>
      <c r="E206" s="96"/>
      <c r="F206" s="96"/>
      <c r="G206" s="96"/>
    </row>
    <row r="207" spans="1:16" ht="15.75" hidden="1">
      <c r="A207" s="42"/>
      <c r="C207" s="96"/>
      <c r="D207" s="96"/>
      <c r="E207" s="96"/>
      <c r="F207" s="96"/>
      <c r="G207" s="96"/>
    </row>
    <row r="208" spans="1:16" ht="15.75" hidden="1">
      <c r="A208" s="42"/>
      <c r="C208" s="96"/>
      <c r="D208" s="96"/>
      <c r="E208" s="96"/>
      <c r="F208" s="96"/>
      <c r="G208" s="96"/>
    </row>
    <row r="209" spans="1:7" ht="15.75" hidden="1">
      <c r="A209" s="42"/>
      <c r="C209" s="96"/>
      <c r="D209" s="96"/>
      <c r="E209" s="96"/>
      <c r="F209" s="96"/>
      <c r="G209" s="96"/>
    </row>
    <row r="210" spans="1:7" ht="15.75" hidden="1">
      <c r="A210" s="42"/>
      <c r="C210" s="96"/>
      <c r="D210" s="96"/>
      <c r="E210" s="96"/>
      <c r="F210" s="96"/>
      <c r="G210" s="96"/>
    </row>
    <row r="211" spans="1:7" ht="15.75" hidden="1">
      <c r="A211" s="42"/>
      <c r="C211" s="96"/>
      <c r="D211" s="96"/>
      <c r="E211" s="96"/>
      <c r="F211" s="96"/>
      <c r="G211" s="96"/>
    </row>
    <row r="212" spans="1:7" ht="15.75" hidden="1">
      <c r="A212" s="42"/>
      <c r="C212" s="96"/>
      <c r="D212" s="96"/>
      <c r="E212" s="96"/>
      <c r="F212" s="96"/>
      <c r="G212" s="96"/>
    </row>
    <row r="213" spans="1:7" ht="15.75" hidden="1">
      <c r="A213" s="42"/>
      <c r="C213" s="96"/>
      <c r="D213" s="96"/>
      <c r="E213" s="96"/>
      <c r="F213" s="96"/>
      <c r="G213" s="96"/>
    </row>
    <row r="214" spans="1:7" ht="15.75" hidden="1">
      <c r="A214" s="42"/>
      <c r="C214" s="96"/>
      <c r="D214" s="96"/>
      <c r="E214" s="96"/>
      <c r="F214" s="96"/>
      <c r="G214" s="96"/>
    </row>
    <row r="215" spans="1:7" ht="15.75" hidden="1">
      <c r="A215" s="42"/>
      <c r="C215" s="96"/>
      <c r="D215" s="96"/>
      <c r="E215" s="96"/>
      <c r="F215" s="96"/>
      <c r="G215" s="96"/>
    </row>
    <row r="216" spans="1:7" ht="15.75" hidden="1">
      <c r="A216" s="42"/>
      <c r="C216" s="96"/>
      <c r="D216" s="96"/>
      <c r="E216" s="96"/>
      <c r="F216" s="96"/>
      <c r="G216" s="96"/>
    </row>
    <row r="217" spans="1:7" ht="15.75" hidden="1">
      <c r="A217" s="42"/>
      <c r="C217" s="96"/>
      <c r="D217" s="96"/>
      <c r="E217" s="96"/>
      <c r="F217" s="96"/>
      <c r="G217" s="96"/>
    </row>
    <row r="218" spans="1:7" ht="15.75" hidden="1">
      <c r="A218" s="42"/>
      <c r="C218" s="96"/>
      <c r="D218" s="96"/>
      <c r="E218" s="96"/>
      <c r="F218" s="96"/>
      <c r="G218" s="96"/>
    </row>
    <row r="219" spans="1:7" ht="15.75" hidden="1">
      <c r="A219" s="42"/>
      <c r="C219" s="96"/>
      <c r="D219" s="96"/>
      <c r="E219" s="96"/>
      <c r="F219" s="96"/>
      <c r="G219" s="96"/>
    </row>
    <row r="220" spans="1:7" ht="15.75" hidden="1">
      <c r="A220" s="42"/>
      <c r="C220" s="96"/>
      <c r="D220" s="96"/>
      <c r="E220" s="96"/>
      <c r="F220" s="96"/>
      <c r="G220" s="96"/>
    </row>
    <row r="221" spans="1:7" ht="15.75" hidden="1">
      <c r="A221" s="42"/>
      <c r="C221" s="96"/>
      <c r="D221" s="96"/>
      <c r="E221" s="96"/>
      <c r="F221" s="96"/>
      <c r="G221" s="96"/>
    </row>
    <row r="222" spans="1:7" ht="15.75" hidden="1">
      <c r="A222" s="42"/>
      <c r="C222" s="96"/>
      <c r="D222" s="96"/>
      <c r="E222" s="96"/>
      <c r="F222" s="96"/>
      <c r="G222" s="96"/>
    </row>
    <row r="223" spans="1:7" ht="15.75" hidden="1">
      <c r="A223" s="42"/>
      <c r="C223" s="96"/>
      <c r="D223" s="96"/>
      <c r="E223" s="96"/>
      <c r="F223" s="96"/>
      <c r="G223" s="96"/>
    </row>
    <row r="224" spans="1:7" ht="15.75" hidden="1">
      <c r="A224" s="42"/>
      <c r="C224" s="96"/>
      <c r="D224" s="96"/>
      <c r="E224" s="96"/>
      <c r="F224" s="96"/>
      <c r="G224" s="96"/>
    </row>
    <row r="225" spans="1:7" ht="15.75" hidden="1">
      <c r="A225" s="42"/>
      <c r="C225" s="96"/>
      <c r="D225" s="96"/>
      <c r="E225" s="96"/>
      <c r="F225" s="96"/>
      <c r="G225" s="96"/>
    </row>
    <row r="226" spans="1:7" ht="15.75" hidden="1">
      <c r="A226" s="42"/>
      <c r="C226" s="96"/>
      <c r="D226" s="96"/>
      <c r="E226" s="96"/>
      <c r="F226" s="96"/>
      <c r="G226" s="96"/>
    </row>
    <row r="227" spans="1:7" ht="15.75" hidden="1">
      <c r="A227" s="42"/>
      <c r="C227" s="96"/>
      <c r="D227" s="96"/>
      <c r="E227" s="96"/>
      <c r="F227" s="96"/>
      <c r="G227" s="96"/>
    </row>
    <row r="228" spans="1:7" ht="15.75" hidden="1">
      <c r="A228" s="42"/>
      <c r="C228" s="96"/>
      <c r="D228" s="96"/>
      <c r="E228" s="96"/>
      <c r="F228" s="96"/>
      <c r="G228" s="96"/>
    </row>
    <row r="229" spans="1:7" ht="15.75" hidden="1">
      <c r="A229" s="42"/>
      <c r="C229" s="96"/>
      <c r="D229" s="96"/>
      <c r="E229" s="96"/>
      <c r="F229" s="96"/>
      <c r="G229" s="96"/>
    </row>
    <row r="230" spans="1:7" ht="15.75" hidden="1">
      <c r="A230" s="42"/>
      <c r="C230" s="96"/>
      <c r="D230" s="96"/>
      <c r="E230" s="96"/>
      <c r="F230" s="96"/>
      <c r="G230" s="96"/>
    </row>
    <row r="231" spans="1:7" ht="15.75" hidden="1">
      <c r="A231" s="42"/>
      <c r="C231" s="96"/>
      <c r="D231" s="96"/>
      <c r="E231" s="96"/>
      <c r="F231" s="96"/>
      <c r="G231" s="96"/>
    </row>
    <row r="232" spans="1:7" ht="15.75" hidden="1">
      <c r="A232" s="42"/>
      <c r="C232" s="96"/>
      <c r="D232" s="96"/>
      <c r="E232" s="96"/>
      <c r="F232" s="96"/>
      <c r="G232" s="96"/>
    </row>
    <row r="233" spans="1:7" ht="15.75" hidden="1">
      <c r="A233" s="42"/>
      <c r="C233" s="96"/>
      <c r="D233" s="96"/>
      <c r="E233" s="96"/>
      <c r="F233" s="96"/>
      <c r="G233" s="96"/>
    </row>
    <row r="234" spans="1:7" ht="15.75" hidden="1">
      <c r="A234" s="42"/>
      <c r="C234" s="96"/>
      <c r="D234" s="96"/>
      <c r="E234" s="96"/>
      <c r="F234" s="96"/>
      <c r="G234" s="96"/>
    </row>
    <row r="235" spans="1:7" ht="15.75" hidden="1">
      <c r="A235" s="42"/>
      <c r="C235" s="96"/>
      <c r="D235" s="96"/>
      <c r="E235" s="96"/>
      <c r="F235" s="96"/>
      <c r="G235" s="96"/>
    </row>
    <row r="236" spans="1:7" ht="15.75" hidden="1">
      <c r="A236" s="42"/>
      <c r="C236" s="96"/>
      <c r="D236" s="96"/>
      <c r="E236" s="96"/>
      <c r="F236" s="96"/>
      <c r="G236" s="96"/>
    </row>
    <row r="237" spans="1:7" ht="15.75" hidden="1">
      <c r="A237" s="42"/>
      <c r="C237" s="96"/>
      <c r="D237" s="96"/>
      <c r="E237" s="96"/>
      <c r="F237" s="96"/>
      <c r="G237" s="96"/>
    </row>
    <row r="238" spans="1:7" ht="15.75" hidden="1">
      <c r="A238" s="42"/>
      <c r="C238" s="96"/>
      <c r="D238" s="96"/>
      <c r="E238" s="96"/>
      <c r="F238" s="96"/>
      <c r="G238" s="96"/>
    </row>
    <row r="239" spans="1:7" ht="15.75" hidden="1">
      <c r="A239" s="42"/>
      <c r="C239" s="96"/>
      <c r="D239" s="96"/>
      <c r="E239" s="96"/>
      <c r="F239" s="96"/>
      <c r="G239" s="96"/>
    </row>
    <row r="240" spans="1:7" ht="15.75" hidden="1">
      <c r="A240" s="42"/>
      <c r="C240" s="96"/>
      <c r="D240" s="96"/>
      <c r="E240" s="96"/>
      <c r="F240" s="96"/>
      <c r="G240" s="96"/>
    </row>
    <row r="241" spans="1:7" ht="15.75" hidden="1">
      <c r="A241" s="42"/>
      <c r="C241" s="96"/>
      <c r="D241" s="96"/>
      <c r="E241" s="96"/>
      <c r="F241" s="96"/>
      <c r="G241" s="96"/>
    </row>
    <row r="242" spans="1:7" ht="15.75" hidden="1">
      <c r="A242" s="42"/>
      <c r="C242" s="96"/>
      <c r="D242" s="96"/>
      <c r="E242" s="96"/>
      <c r="F242" s="96"/>
      <c r="G242" s="96"/>
    </row>
    <row r="243" spans="1:7" ht="15.75" hidden="1">
      <c r="A243" s="42"/>
      <c r="C243" s="96"/>
      <c r="D243" s="96"/>
      <c r="E243" s="96"/>
      <c r="F243" s="96"/>
      <c r="G243" s="96"/>
    </row>
    <row r="244" spans="1:7" ht="15.75" hidden="1">
      <c r="A244" s="42"/>
      <c r="C244" s="96"/>
      <c r="D244" s="96"/>
      <c r="E244" s="96"/>
      <c r="F244" s="96"/>
      <c r="G244" s="96"/>
    </row>
    <row r="245" spans="1:7" ht="15.75" hidden="1">
      <c r="A245" s="42"/>
      <c r="C245" s="96"/>
      <c r="D245" s="96"/>
      <c r="E245" s="96"/>
      <c r="F245" s="96"/>
      <c r="G245" s="96"/>
    </row>
    <row r="246" spans="1:7" ht="15.75" hidden="1">
      <c r="A246" s="42"/>
      <c r="C246" s="96"/>
      <c r="D246" s="96"/>
      <c r="E246" s="96"/>
      <c r="F246" s="96"/>
      <c r="G246" s="96"/>
    </row>
    <row r="247" spans="1:7" ht="15.75" hidden="1">
      <c r="A247" s="42"/>
      <c r="C247" s="96"/>
      <c r="D247" s="96"/>
      <c r="E247" s="96"/>
      <c r="F247" s="96"/>
      <c r="G247" s="96"/>
    </row>
    <row r="248" spans="1:7" ht="15.75" hidden="1">
      <c r="A248" s="42"/>
      <c r="C248" s="96"/>
      <c r="D248" s="96"/>
      <c r="E248" s="96"/>
      <c r="F248" s="96"/>
      <c r="G248" s="96"/>
    </row>
    <row r="249" spans="1:7" ht="15.75" hidden="1">
      <c r="A249" s="42"/>
      <c r="C249" s="96"/>
      <c r="D249" s="96"/>
      <c r="E249" s="96"/>
      <c r="F249" s="96"/>
      <c r="G249" s="96"/>
    </row>
    <row r="250" spans="1:7" ht="15.75" hidden="1">
      <c r="A250" s="42"/>
      <c r="C250" s="96"/>
      <c r="D250" s="96"/>
      <c r="E250" s="96"/>
      <c r="F250" s="96"/>
      <c r="G250" s="96"/>
    </row>
    <row r="251" spans="1:7" ht="15.75" hidden="1">
      <c r="A251" s="42"/>
      <c r="C251" s="96"/>
      <c r="D251" s="96"/>
      <c r="E251" s="96"/>
      <c r="F251" s="96"/>
      <c r="G251" s="96"/>
    </row>
    <row r="252" spans="1:7" ht="15.75" hidden="1">
      <c r="A252" s="42"/>
      <c r="C252" s="96"/>
      <c r="D252" s="96"/>
      <c r="E252" s="96"/>
      <c r="F252" s="96"/>
      <c r="G252" s="96"/>
    </row>
    <row r="253" spans="1:7" ht="15.75" hidden="1">
      <c r="A253" s="42"/>
      <c r="C253" s="96"/>
      <c r="D253" s="96"/>
      <c r="E253" s="96"/>
      <c r="F253" s="96"/>
      <c r="G253" s="96"/>
    </row>
    <row r="254" spans="1:7" ht="15.75" hidden="1">
      <c r="A254" s="42"/>
      <c r="C254" s="96"/>
      <c r="D254" s="96"/>
      <c r="E254" s="96"/>
      <c r="F254" s="96"/>
      <c r="G254" s="96"/>
    </row>
    <row r="255" spans="1:7" ht="15.75" hidden="1">
      <c r="A255" s="42"/>
      <c r="C255" s="96"/>
      <c r="D255" s="96"/>
      <c r="E255" s="96"/>
      <c r="F255" s="96"/>
      <c r="G255" s="96"/>
    </row>
    <row r="256" spans="1:7" ht="15.75" hidden="1">
      <c r="A256" s="42"/>
      <c r="C256" s="96"/>
      <c r="D256" s="96"/>
      <c r="E256" s="96"/>
      <c r="F256" s="96"/>
      <c r="G256" s="96"/>
    </row>
    <row r="257" spans="1:7" ht="15.75" hidden="1">
      <c r="A257" s="42"/>
      <c r="C257" s="96"/>
      <c r="D257" s="96"/>
      <c r="E257" s="96"/>
      <c r="F257" s="96"/>
      <c r="G257" s="96"/>
    </row>
    <row r="258" spans="1:7" ht="15.75" hidden="1">
      <c r="A258" s="42"/>
      <c r="C258" s="96"/>
      <c r="D258" s="96"/>
      <c r="E258" s="96"/>
      <c r="F258" s="96"/>
      <c r="G258" s="96"/>
    </row>
    <row r="259" spans="1:7" ht="15.75" hidden="1">
      <c r="A259" s="42"/>
      <c r="C259" s="96"/>
      <c r="D259" s="96"/>
      <c r="E259" s="96"/>
      <c r="F259" s="96"/>
      <c r="G259" s="96"/>
    </row>
    <row r="260" spans="1:7" ht="15.75" hidden="1">
      <c r="A260" s="42"/>
      <c r="C260" s="96"/>
      <c r="D260" s="96"/>
      <c r="E260" s="96"/>
      <c r="F260" s="96"/>
      <c r="G260" s="96"/>
    </row>
    <row r="261" spans="1:7" ht="15.75" hidden="1">
      <c r="A261" s="42"/>
      <c r="C261" s="96"/>
      <c r="D261" s="96"/>
      <c r="E261" s="96"/>
      <c r="F261" s="96"/>
      <c r="G261" s="96"/>
    </row>
    <row r="262" spans="1:7" ht="15.75" hidden="1">
      <c r="A262" s="42"/>
      <c r="C262" s="96"/>
      <c r="D262" s="96"/>
      <c r="E262" s="96"/>
      <c r="F262" s="96"/>
      <c r="G262" s="96"/>
    </row>
    <row r="263" spans="1:7" ht="15.75" hidden="1">
      <c r="A263" s="42"/>
      <c r="C263" s="96"/>
      <c r="D263" s="96"/>
      <c r="E263" s="96"/>
      <c r="F263" s="96"/>
      <c r="G263" s="96"/>
    </row>
    <row r="264" spans="1:7" ht="15.75" hidden="1">
      <c r="A264" s="42"/>
      <c r="C264" s="96"/>
      <c r="D264" s="96"/>
      <c r="E264" s="96"/>
      <c r="F264" s="96"/>
      <c r="G264" s="96"/>
    </row>
    <row r="265" spans="1:7" ht="15.75" hidden="1">
      <c r="A265" s="42"/>
      <c r="C265" s="96"/>
      <c r="D265" s="96"/>
      <c r="E265" s="96"/>
      <c r="F265" s="96"/>
      <c r="G265" s="96"/>
    </row>
    <row r="266" spans="1:7" ht="15.75" hidden="1">
      <c r="A266" s="42"/>
      <c r="C266" s="96"/>
      <c r="D266" s="96"/>
      <c r="E266" s="96"/>
      <c r="F266" s="96"/>
      <c r="G266" s="96"/>
    </row>
    <row r="267" spans="1:7" ht="15.75" hidden="1">
      <c r="A267" s="42"/>
      <c r="C267" s="96"/>
      <c r="D267" s="96"/>
      <c r="E267" s="96"/>
      <c r="F267" s="96"/>
      <c r="G267" s="96"/>
    </row>
    <row r="268" spans="1:7" ht="15.75" hidden="1">
      <c r="A268" s="42"/>
      <c r="C268" s="96"/>
      <c r="D268" s="96"/>
      <c r="E268" s="96"/>
      <c r="F268" s="96"/>
      <c r="G268" s="96"/>
    </row>
    <row r="269" spans="1:7" ht="15.75" hidden="1">
      <c r="A269" s="42"/>
    </row>
    <row r="270" spans="1:7" ht="15.75" hidden="1">
      <c r="A270" s="42"/>
    </row>
    <row r="271" spans="1:7" ht="15.75" hidden="1">
      <c r="A271" s="42"/>
    </row>
    <row r="272" spans="1:7" ht="15.75" hidden="1">
      <c r="A272" s="42"/>
    </row>
    <row r="273" spans="1:1" ht="15.75" hidden="1">
      <c r="A273" s="42"/>
    </row>
    <row r="274" spans="1:1" ht="15.75" hidden="1">
      <c r="A274" s="42"/>
    </row>
    <row r="275" spans="1:1" ht="15.75" hidden="1">
      <c r="A275" s="42"/>
    </row>
    <row r="276" spans="1:1" ht="15.75" hidden="1">
      <c r="A276" s="42"/>
    </row>
    <row r="277" spans="1:1" ht="15.75" hidden="1">
      <c r="A277" s="42"/>
    </row>
    <row r="278" spans="1:1" ht="15.75" hidden="1">
      <c r="A278" s="42"/>
    </row>
    <row r="279" spans="1:1" ht="15.75" hidden="1">
      <c r="A279" s="42"/>
    </row>
    <row r="280" spans="1:1" ht="15.75" hidden="1">
      <c r="A280" s="42"/>
    </row>
    <row r="281" spans="1:1" ht="15.75" hidden="1">
      <c r="A281" s="42"/>
    </row>
    <row r="282" spans="1:1" ht="15.75" hidden="1">
      <c r="A282" s="42"/>
    </row>
    <row r="283" spans="1:1" ht="15.75" hidden="1">
      <c r="A283" s="42"/>
    </row>
    <row r="284" spans="1:1" ht="15.75" hidden="1">
      <c r="A284" s="42"/>
    </row>
    <row r="285" spans="1:1" ht="15.75" hidden="1">
      <c r="A285" s="42"/>
    </row>
    <row r="286" spans="1:1" ht="15.75" hidden="1">
      <c r="A286" s="42"/>
    </row>
    <row r="287" spans="1:1" ht="15.75" hidden="1">
      <c r="A287" s="42"/>
    </row>
    <row r="288" spans="1:1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</sheetData>
  <mergeCells count="4">
    <mergeCell ref="A2:P2"/>
    <mergeCell ref="A3:P3"/>
    <mergeCell ref="A4:P4"/>
    <mergeCell ref="A5:P5"/>
  </mergeCells>
  <pageMargins left="0.93" right="0.25" top="0.73" bottom="0.71" header="0.5" footer="0.5"/>
  <pageSetup scale="54" orientation="landscape" horizont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WVX652"/>
  <sheetViews>
    <sheetView zoomScale="50" workbookViewId="0">
      <selection activeCell="A33" sqref="A33:XFD1048576"/>
    </sheetView>
  </sheetViews>
  <sheetFormatPr defaultColWidth="0" defaultRowHeight="12.75" zeroHeight="1"/>
  <cols>
    <col min="1" max="1" width="66.85546875" style="43" customWidth="1"/>
    <col min="2" max="15" width="14.140625" style="24" customWidth="1"/>
    <col min="16" max="16" width="9.85546875" style="24" customWidth="1"/>
    <col min="17" max="256" width="9.140625" style="24" hidden="1"/>
    <col min="257" max="257" width="51.140625" style="24" hidden="1"/>
    <col min="258" max="270" width="9.85546875" style="24" hidden="1"/>
    <col min="271" max="271" width="12.7109375" style="24" hidden="1"/>
    <col min="272" max="272" width="9.85546875" style="24" hidden="1"/>
    <col min="273" max="512" width="9.140625" style="24" hidden="1"/>
    <col min="513" max="513" width="51.140625" style="24" hidden="1"/>
    <col min="514" max="526" width="9.85546875" style="24" hidden="1"/>
    <col min="527" max="527" width="12.7109375" style="24" hidden="1"/>
    <col min="528" max="528" width="9.85546875" style="24" hidden="1"/>
    <col min="529" max="768" width="9.140625" style="24" hidden="1"/>
    <col min="769" max="769" width="51.140625" style="24" hidden="1"/>
    <col min="770" max="782" width="9.85546875" style="24" hidden="1"/>
    <col min="783" max="783" width="12.7109375" style="24" hidden="1"/>
    <col min="784" max="784" width="9.85546875" style="24" hidden="1"/>
    <col min="785" max="1024" width="9.140625" style="24" hidden="1"/>
    <col min="1025" max="1025" width="51.140625" style="24" hidden="1"/>
    <col min="1026" max="1038" width="9.85546875" style="24" hidden="1"/>
    <col min="1039" max="1039" width="12.7109375" style="24" hidden="1"/>
    <col min="1040" max="1040" width="9.85546875" style="24" hidden="1"/>
    <col min="1041" max="1280" width="9.140625" style="24" hidden="1"/>
    <col min="1281" max="1281" width="51.140625" style="24" hidden="1"/>
    <col min="1282" max="1294" width="9.85546875" style="24" hidden="1"/>
    <col min="1295" max="1295" width="12.7109375" style="24" hidden="1"/>
    <col min="1296" max="1296" width="9.85546875" style="24" hidden="1"/>
    <col min="1297" max="1536" width="9.140625" style="24" hidden="1"/>
    <col min="1537" max="1537" width="51.140625" style="24" hidden="1"/>
    <col min="1538" max="1550" width="9.85546875" style="24" hidden="1"/>
    <col min="1551" max="1551" width="12.7109375" style="24" hidden="1"/>
    <col min="1552" max="1552" width="9.85546875" style="24" hidden="1"/>
    <col min="1553" max="1792" width="9.140625" style="24" hidden="1"/>
    <col min="1793" max="1793" width="51.140625" style="24" hidden="1"/>
    <col min="1794" max="1806" width="9.85546875" style="24" hidden="1"/>
    <col min="1807" max="1807" width="12.7109375" style="24" hidden="1"/>
    <col min="1808" max="1808" width="9.85546875" style="24" hidden="1"/>
    <col min="1809" max="2048" width="9.140625" style="24" hidden="1"/>
    <col min="2049" max="2049" width="51.140625" style="24" hidden="1"/>
    <col min="2050" max="2062" width="9.85546875" style="24" hidden="1"/>
    <col min="2063" max="2063" width="12.7109375" style="24" hidden="1"/>
    <col min="2064" max="2064" width="9.85546875" style="24" hidden="1"/>
    <col min="2065" max="2304" width="9.140625" style="24" hidden="1"/>
    <col min="2305" max="2305" width="51.140625" style="24" hidden="1"/>
    <col min="2306" max="2318" width="9.85546875" style="24" hidden="1"/>
    <col min="2319" max="2319" width="12.7109375" style="24" hidden="1"/>
    <col min="2320" max="2320" width="9.85546875" style="24" hidden="1"/>
    <col min="2321" max="2560" width="9.140625" style="24" hidden="1"/>
    <col min="2561" max="2561" width="51.140625" style="24" hidden="1"/>
    <col min="2562" max="2574" width="9.85546875" style="24" hidden="1"/>
    <col min="2575" max="2575" width="12.7109375" style="24" hidden="1"/>
    <col min="2576" max="2576" width="9.85546875" style="24" hidden="1"/>
    <col min="2577" max="2816" width="9.140625" style="24" hidden="1"/>
    <col min="2817" max="2817" width="51.140625" style="24" hidden="1"/>
    <col min="2818" max="2830" width="9.85546875" style="24" hidden="1"/>
    <col min="2831" max="2831" width="12.7109375" style="24" hidden="1"/>
    <col min="2832" max="2832" width="9.85546875" style="24" hidden="1"/>
    <col min="2833" max="3072" width="9.140625" style="24" hidden="1"/>
    <col min="3073" max="3073" width="51.140625" style="24" hidden="1"/>
    <col min="3074" max="3086" width="9.85546875" style="24" hidden="1"/>
    <col min="3087" max="3087" width="12.7109375" style="24" hidden="1"/>
    <col min="3088" max="3088" width="9.85546875" style="24" hidden="1"/>
    <col min="3089" max="3328" width="9.140625" style="24" hidden="1"/>
    <col min="3329" max="3329" width="51.140625" style="24" hidden="1"/>
    <col min="3330" max="3342" width="9.85546875" style="24" hidden="1"/>
    <col min="3343" max="3343" width="12.7109375" style="24" hidden="1"/>
    <col min="3344" max="3344" width="9.85546875" style="24" hidden="1"/>
    <col min="3345" max="3584" width="9.140625" style="24" hidden="1"/>
    <col min="3585" max="3585" width="51.140625" style="24" hidden="1"/>
    <col min="3586" max="3598" width="9.85546875" style="24" hidden="1"/>
    <col min="3599" max="3599" width="12.7109375" style="24" hidden="1"/>
    <col min="3600" max="3600" width="9.85546875" style="24" hidden="1"/>
    <col min="3601" max="3840" width="9.140625" style="24" hidden="1"/>
    <col min="3841" max="3841" width="51.140625" style="24" hidden="1"/>
    <col min="3842" max="3854" width="9.85546875" style="24" hidden="1"/>
    <col min="3855" max="3855" width="12.7109375" style="24" hidden="1"/>
    <col min="3856" max="3856" width="9.85546875" style="24" hidden="1"/>
    <col min="3857" max="4096" width="9.140625" style="24" hidden="1"/>
    <col min="4097" max="4097" width="51.140625" style="24" hidden="1"/>
    <col min="4098" max="4110" width="9.85546875" style="24" hidden="1"/>
    <col min="4111" max="4111" width="12.7109375" style="24" hidden="1"/>
    <col min="4112" max="4112" width="9.85546875" style="24" hidden="1"/>
    <col min="4113" max="4352" width="9.140625" style="24" hidden="1"/>
    <col min="4353" max="4353" width="51.140625" style="24" hidden="1"/>
    <col min="4354" max="4366" width="9.85546875" style="24" hidden="1"/>
    <col min="4367" max="4367" width="12.7109375" style="24" hidden="1"/>
    <col min="4368" max="4368" width="9.85546875" style="24" hidden="1"/>
    <col min="4369" max="4608" width="9.140625" style="24" hidden="1"/>
    <col min="4609" max="4609" width="51.140625" style="24" hidden="1"/>
    <col min="4610" max="4622" width="9.85546875" style="24" hidden="1"/>
    <col min="4623" max="4623" width="12.7109375" style="24" hidden="1"/>
    <col min="4624" max="4624" width="9.85546875" style="24" hidden="1"/>
    <col min="4625" max="4864" width="9.140625" style="24" hidden="1"/>
    <col min="4865" max="4865" width="51.140625" style="24" hidden="1"/>
    <col min="4866" max="4878" width="9.85546875" style="24" hidden="1"/>
    <col min="4879" max="4879" width="12.7109375" style="24" hidden="1"/>
    <col min="4880" max="4880" width="9.85546875" style="24" hidden="1"/>
    <col min="4881" max="5120" width="9.140625" style="24" hidden="1"/>
    <col min="5121" max="5121" width="51.140625" style="24" hidden="1"/>
    <col min="5122" max="5134" width="9.85546875" style="24" hidden="1"/>
    <col min="5135" max="5135" width="12.7109375" style="24" hidden="1"/>
    <col min="5136" max="5136" width="9.85546875" style="24" hidden="1"/>
    <col min="5137" max="5376" width="9.140625" style="24" hidden="1"/>
    <col min="5377" max="5377" width="51.140625" style="24" hidden="1"/>
    <col min="5378" max="5390" width="9.85546875" style="24" hidden="1"/>
    <col min="5391" max="5391" width="12.7109375" style="24" hidden="1"/>
    <col min="5392" max="5392" width="9.85546875" style="24" hidden="1"/>
    <col min="5393" max="5632" width="9.140625" style="24" hidden="1"/>
    <col min="5633" max="5633" width="51.140625" style="24" hidden="1"/>
    <col min="5634" max="5646" width="9.85546875" style="24" hidden="1"/>
    <col min="5647" max="5647" width="12.7109375" style="24" hidden="1"/>
    <col min="5648" max="5648" width="9.85546875" style="24" hidden="1"/>
    <col min="5649" max="5888" width="9.140625" style="24" hidden="1"/>
    <col min="5889" max="5889" width="51.140625" style="24" hidden="1"/>
    <col min="5890" max="5902" width="9.85546875" style="24" hidden="1"/>
    <col min="5903" max="5903" width="12.7109375" style="24" hidden="1"/>
    <col min="5904" max="5904" width="9.85546875" style="24" hidden="1"/>
    <col min="5905" max="6144" width="9.140625" style="24" hidden="1"/>
    <col min="6145" max="6145" width="51.140625" style="24" hidden="1"/>
    <col min="6146" max="6158" width="9.85546875" style="24" hidden="1"/>
    <col min="6159" max="6159" width="12.7109375" style="24" hidden="1"/>
    <col min="6160" max="6160" width="9.85546875" style="24" hidden="1"/>
    <col min="6161" max="6400" width="9.140625" style="24" hidden="1"/>
    <col min="6401" max="6401" width="51.140625" style="24" hidden="1"/>
    <col min="6402" max="6414" width="9.85546875" style="24" hidden="1"/>
    <col min="6415" max="6415" width="12.7109375" style="24" hidden="1"/>
    <col min="6416" max="6416" width="9.85546875" style="24" hidden="1"/>
    <col min="6417" max="6656" width="9.140625" style="24" hidden="1"/>
    <col min="6657" max="6657" width="51.140625" style="24" hidden="1"/>
    <col min="6658" max="6670" width="9.85546875" style="24" hidden="1"/>
    <col min="6671" max="6671" width="12.7109375" style="24" hidden="1"/>
    <col min="6672" max="6672" width="9.85546875" style="24" hidden="1"/>
    <col min="6673" max="6912" width="9.140625" style="24" hidden="1"/>
    <col min="6913" max="6913" width="51.140625" style="24" hidden="1"/>
    <col min="6914" max="6926" width="9.85546875" style="24" hidden="1"/>
    <col min="6927" max="6927" width="12.7109375" style="24" hidden="1"/>
    <col min="6928" max="6928" width="9.85546875" style="24" hidden="1"/>
    <col min="6929" max="7168" width="9.140625" style="24" hidden="1"/>
    <col min="7169" max="7169" width="51.140625" style="24" hidden="1"/>
    <col min="7170" max="7182" width="9.85546875" style="24" hidden="1"/>
    <col min="7183" max="7183" width="12.7109375" style="24" hidden="1"/>
    <col min="7184" max="7184" width="9.85546875" style="24" hidden="1"/>
    <col min="7185" max="7424" width="9.140625" style="24" hidden="1"/>
    <col min="7425" max="7425" width="51.140625" style="24" hidden="1"/>
    <col min="7426" max="7438" width="9.85546875" style="24" hidden="1"/>
    <col min="7439" max="7439" width="12.7109375" style="24" hidden="1"/>
    <col min="7440" max="7440" width="9.85546875" style="24" hidden="1"/>
    <col min="7441" max="7680" width="9.140625" style="24" hidden="1"/>
    <col min="7681" max="7681" width="51.140625" style="24" hidden="1"/>
    <col min="7682" max="7694" width="9.85546875" style="24" hidden="1"/>
    <col min="7695" max="7695" width="12.7109375" style="24" hidden="1"/>
    <col min="7696" max="7696" width="9.85546875" style="24" hidden="1"/>
    <col min="7697" max="7936" width="9.140625" style="24" hidden="1"/>
    <col min="7937" max="7937" width="51.140625" style="24" hidden="1"/>
    <col min="7938" max="7950" width="9.85546875" style="24" hidden="1"/>
    <col min="7951" max="7951" width="12.7109375" style="24" hidden="1"/>
    <col min="7952" max="7952" width="9.85546875" style="24" hidden="1"/>
    <col min="7953" max="8192" width="9.140625" style="24" hidden="1"/>
    <col min="8193" max="8193" width="51.140625" style="24" hidden="1"/>
    <col min="8194" max="8206" width="9.85546875" style="24" hidden="1"/>
    <col min="8207" max="8207" width="12.7109375" style="24" hidden="1"/>
    <col min="8208" max="8208" width="9.85546875" style="24" hidden="1"/>
    <col min="8209" max="8448" width="9.140625" style="24" hidden="1"/>
    <col min="8449" max="8449" width="51.140625" style="24" hidden="1"/>
    <col min="8450" max="8462" width="9.85546875" style="24" hidden="1"/>
    <col min="8463" max="8463" width="12.7109375" style="24" hidden="1"/>
    <col min="8464" max="8464" width="9.85546875" style="24" hidden="1"/>
    <col min="8465" max="8704" width="9.140625" style="24" hidden="1"/>
    <col min="8705" max="8705" width="51.140625" style="24" hidden="1"/>
    <col min="8706" max="8718" width="9.85546875" style="24" hidden="1"/>
    <col min="8719" max="8719" width="12.7109375" style="24" hidden="1"/>
    <col min="8720" max="8720" width="9.85546875" style="24" hidden="1"/>
    <col min="8721" max="8960" width="9.140625" style="24" hidden="1"/>
    <col min="8961" max="8961" width="51.140625" style="24" hidden="1"/>
    <col min="8962" max="8974" width="9.85546875" style="24" hidden="1"/>
    <col min="8975" max="8975" width="12.7109375" style="24" hidden="1"/>
    <col min="8976" max="8976" width="9.85546875" style="24" hidden="1"/>
    <col min="8977" max="9216" width="9.140625" style="24" hidden="1"/>
    <col min="9217" max="9217" width="51.140625" style="24" hidden="1"/>
    <col min="9218" max="9230" width="9.85546875" style="24" hidden="1"/>
    <col min="9231" max="9231" width="12.7109375" style="24" hidden="1"/>
    <col min="9232" max="9232" width="9.85546875" style="24" hidden="1"/>
    <col min="9233" max="9472" width="9.140625" style="24" hidden="1"/>
    <col min="9473" max="9473" width="51.140625" style="24" hidden="1"/>
    <col min="9474" max="9486" width="9.85546875" style="24" hidden="1"/>
    <col min="9487" max="9487" width="12.7109375" style="24" hidden="1"/>
    <col min="9488" max="9488" width="9.85546875" style="24" hidden="1"/>
    <col min="9489" max="9728" width="9.140625" style="24" hidden="1"/>
    <col min="9729" max="9729" width="51.140625" style="24" hidden="1"/>
    <col min="9730" max="9742" width="9.85546875" style="24" hidden="1"/>
    <col min="9743" max="9743" width="12.7109375" style="24" hidden="1"/>
    <col min="9744" max="9744" width="9.85546875" style="24" hidden="1"/>
    <col min="9745" max="9984" width="9.140625" style="24" hidden="1"/>
    <col min="9985" max="9985" width="51.140625" style="24" hidden="1"/>
    <col min="9986" max="9998" width="9.85546875" style="24" hidden="1"/>
    <col min="9999" max="9999" width="12.7109375" style="24" hidden="1"/>
    <col min="10000" max="10000" width="9.85546875" style="24" hidden="1"/>
    <col min="10001" max="10240" width="9.140625" style="24" hidden="1"/>
    <col min="10241" max="10241" width="51.140625" style="24" hidden="1"/>
    <col min="10242" max="10254" width="9.85546875" style="24" hidden="1"/>
    <col min="10255" max="10255" width="12.7109375" style="24" hidden="1"/>
    <col min="10256" max="10256" width="9.85546875" style="24" hidden="1"/>
    <col min="10257" max="10496" width="9.140625" style="24" hidden="1"/>
    <col min="10497" max="10497" width="51.140625" style="24" hidden="1"/>
    <col min="10498" max="10510" width="9.85546875" style="24" hidden="1"/>
    <col min="10511" max="10511" width="12.7109375" style="24" hidden="1"/>
    <col min="10512" max="10512" width="9.85546875" style="24" hidden="1"/>
    <col min="10513" max="10752" width="9.140625" style="24" hidden="1"/>
    <col min="10753" max="10753" width="51.140625" style="24" hidden="1"/>
    <col min="10754" max="10766" width="9.85546875" style="24" hidden="1"/>
    <col min="10767" max="10767" width="12.7109375" style="24" hidden="1"/>
    <col min="10768" max="10768" width="9.85546875" style="24" hidden="1"/>
    <col min="10769" max="11008" width="9.140625" style="24" hidden="1"/>
    <col min="11009" max="11009" width="51.140625" style="24" hidden="1"/>
    <col min="11010" max="11022" width="9.85546875" style="24" hidden="1"/>
    <col min="11023" max="11023" width="12.7109375" style="24" hidden="1"/>
    <col min="11024" max="11024" width="9.85546875" style="24" hidden="1"/>
    <col min="11025" max="11264" width="9.140625" style="24" hidden="1"/>
    <col min="11265" max="11265" width="51.140625" style="24" hidden="1"/>
    <col min="11266" max="11278" width="9.85546875" style="24" hidden="1"/>
    <col min="11279" max="11279" width="12.7109375" style="24" hidden="1"/>
    <col min="11280" max="11280" width="9.85546875" style="24" hidden="1"/>
    <col min="11281" max="11520" width="9.140625" style="24" hidden="1"/>
    <col min="11521" max="11521" width="51.140625" style="24" hidden="1"/>
    <col min="11522" max="11534" width="9.85546875" style="24" hidden="1"/>
    <col min="11535" max="11535" width="12.7109375" style="24" hidden="1"/>
    <col min="11536" max="11536" width="9.85546875" style="24" hidden="1"/>
    <col min="11537" max="11776" width="9.140625" style="24" hidden="1"/>
    <col min="11777" max="11777" width="51.140625" style="24" hidden="1"/>
    <col min="11778" max="11790" width="9.85546875" style="24" hidden="1"/>
    <col min="11791" max="11791" width="12.7109375" style="24" hidden="1"/>
    <col min="11792" max="11792" width="9.85546875" style="24" hidden="1"/>
    <col min="11793" max="12032" width="9.140625" style="24" hidden="1"/>
    <col min="12033" max="12033" width="51.140625" style="24" hidden="1"/>
    <col min="12034" max="12046" width="9.85546875" style="24" hidden="1"/>
    <col min="12047" max="12047" width="12.7109375" style="24" hidden="1"/>
    <col min="12048" max="12048" width="9.85546875" style="24" hidden="1"/>
    <col min="12049" max="12288" width="9.140625" style="24" hidden="1"/>
    <col min="12289" max="12289" width="51.140625" style="24" hidden="1"/>
    <col min="12290" max="12302" width="9.85546875" style="24" hidden="1"/>
    <col min="12303" max="12303" width="12.7109375" style="24" hidden="1"/>
    <col min="12304" max="12304" width="9.85546875" style="24" hidden="1"/>
    <col min="12305" max="12544" width="9.140625" style="24" hidden="1"/>
    <col min="12545" max="12545" width="51.140625" style="24" hidden="1"/>
    <col min="12546" max="12558" width="9.85546875" style="24" hidden="1"/>
    <col min="12559" max="12559" width="12.7109375" style="24" hidden="1"/>
    <col min="12560" max="12560" width="9.85546875" style="24" hidden="1"/>
    <col min="12561" max="12800" width="9.140625" style="24" hidden="1"/>
    <col min="12801" max="12801" width="51.140625" style="24" hidden="1"/>
    <col min="12802" max="12814" width="9.85546875" style="24" hidden="1"/>
    <col min="12815" max="12815" width="12.7109375" style="24" hidden="1"/>
    <col min="12816" max="12816" width="9.85546875" style="24" hidden="1"/>
    <col min="12817" max="13056" width="9.140625" style="24" hidden="1"/>
    <col min="13057" max="13057" width="51.140625" style="24" hidden="1"/>
    <col min="13058" max="13070" width="9.85546875" style="24" hidden="1"/>
    <col min="13071" max="13071" width="12.7109375" style="24" hidden="1"/>
    <col min="13072" max="13072" width="9.85546875" style="24" hidden="1"/>
    <col min="13073" max="13312" width="9.140625" style="24" hidden="1"/>
    <col min="13313" max="13313" width="51.140625" style="24" hidden="1"/>
    <col min="13314" max="13326" width="9.85546875" style="24" hidden="1"/>
    <col min="13327" max="13327" width="12.7109375" style="24" hidden="1"/>
    <col min="13328" max="13328" width="9.85546875" style="24" hidden="1"/>
    <col min="13329" max="13568" width="9.140625" style="24" hidden="1"/>
    <col min="13569" max="13569" width="51.140625" style="24" hidden="1"/>
    <col min="13570" max="13582" width="9.85546875" style="24" hidden="1"/>
    <col min="13583" max="13583" width="12.7109375" style="24" hidden="1"/>
    <col min="13584" max="13584" width="9.85546875" style="24" hidden="1"/>
    <col min="13585" max="13824" width="9.140625" style="24" hidden="1"/>
    <col min="13825" max="13825" width="51.140625" style="24" hidden="1"/>
    <col min="13826" max="13838" width="9.85546875" style="24" hidden="1"/>
    <col min="13839" max="13839" width="12.7109375" style="24" hidden="1"/>
    <col min="13840" max="13840" width="9.85546875" style="24" hidden="1"/>
    <col min="13841" max="14080" width="9.140625" style="24" hidden="1"/>
    <col min="14081" max="14081" width="51.140625" style="24" hidden="1"/>
    <col min="14082" max="14094" width="9.85546875" style="24" hidden="1"/>
    <col min="14095" max="14095" width="12.7109375" style="24" hidden="1"/>
    <col min="14096" max="14096" width="9.85546875" style="24" hidden="1"/>
    <col min="14097" max="14336" width="9.140625" style="24" hidden="1"/>
    <col min="14337" max="14337" width="51.140625" style="24" hidden="1"/>
    <col min="14338" max="14350" width="9.85546875" style="24" hidden="1"/>
    <col min="14351" max="14351" width="12.7109375" style="24" hidden="1"/>
    <col min="14352" max="14352" width="9.85546875" style="24" hidden="1"/>
    <col min="14353" max="14592" width="9.140625" style="24" hidden="1"/>
    <col min="14593" max="14593" width="51.140625" style="24" hidden="1"/>
    <col min="14594" max="14606" width="9.85546875" style="24" hidden="1"/>
    <col min="14607" max="14607" width="12.7109375" style="24" hidden="1"/>
    <col min="14608" max="14608" width="9.85546875" style="24" hidden="1"/>
    <col min="14609" max="14848" width="9.140625" style="24" hidden="1"/>
    <col min="14849" max="14849" width="51.140625" style="24" hidden="1"/>
    <col min="14850" max="14862" width="9.85546875" style="24" hidden="1"/>
    <col min="14863" max="14863" width="12.7109375" style="24" hidden="1"/>
    <col min="14864" max="14864" width="9.85546875" style="24" hidden="1"/>
    <col min="14865" max="15104" width="9.140625" style="24" hidden="1"/>
    <col min="15105" max="15105" width="51.140625" style="24" hidden="1"/>
    <col min="15106" max="15118" width="9.85546875" style="24" hidden="1"/>
    <col min="15119" max="15119" width="12.7109375" style="24" hidden="1"/>
    <col min="15120" max="15120" width="9.85546875" style="24" hidden="1"/>
    <col min="15121" max="15360" width="9.140625" style="24" hidden="1"/>
    <col min="15361" max="15361" width="51.140625" style="24" hidden="1"/>
    <col min="15362" max="15374" width="9.85546875" style="24" hidden="1"/>
    <col min="15375" max="15375" width="12.7109375" style="24" hidden="1"/>
    <col min="15376" max="15376" width="9.85546875" style="24" hidden="1"/>
    <col min="15377" max="15616" width="9.140625" style="24" hidden="1"/>
    <col min="15617" max="15617" width="51.140625" style="24" hidden="1"/>
    <col min="15618" max="15630" width="9.85546875" style="24" hidden="1"/>
    <col min="15631" max="15631" width="12.7109375" style="24" hidden="1"/>
    <col min="15632" max="15632" width="9.85546875" style="24" hidden="1"/>
    <col min="15633" max="15872" width="9.140625" style="24" hidden="1"/>
    <col min="15873" max="15873" width="51.140625" style="24" hidden="1"/>
    <col min="15874" max="15886" width="9.85546875" style="24" hidden="1"/>
    <col min="15887" max="15887" width="12.7109375" style="24" hidden="1"/>
    <col min="15888" max="15888" width="9.85546875" style="24" hidden="1"/>
    <col min="15889" max="16128" width="9.140625" style="24" hidden="1"/>
    <col min="16129" max="16129" width="51.140625" style="24" hidden="1"/>
    <col min="16130" max="16142" width="9.85546875" style="24" hidden="1"/>
    <col min="16143" max="16143" width="12.7109375" style="24" hidden="1"/>
    <col min="16144" max="16144" width="9.85546875" style="24" hidden="1"/>
    <col min="16145" max="16384" width="9.140625" style="24" hidden="1"/>
  </cols>
  <sheetData>
    <row r="1" spans="1:26" s="4" customFormat="1" ht="3.75" customHeight="1">
      <c r="A1" s="220"/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221"/>
      <c r="M1" s="221"/>
      <c r="N1" s="221"/>
      <c r="O1" s="221"/>
      <c r="P1" s="221"/>
    </row>
    <row r="2" spans="1:26" s="4" customFormat="1" ht="39" customHeight="1">
      <c r="A2" s="222" t="s">
        <v>0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2"/>
    </row>
    <row r="3" spans="1:26" s="4" customFormat="1" ht="20.25" customHeight="1">
      <c r="A3" s="222" t="s">
        <v>250</v>
      </c>
      <c r="B3" s="222"/>
      <c r="C3" s="222"/>
      <c r="D3" s="222"/>
      <c r="E3" s="222"/>
      <c r="F3" s="222"/>
      <c r="G3" s="222"/>
      <c r="H3" s="222"/>
      <c r="I3" s="222"/>
      <c r="J3" s="222"/>
      <c r="K3" s="222"/>
      <c r="L3" s="222"/>
      <c r="M3" s="222"/>
      <c r="N3" s="222"/>
      <c r="O3" s="222"/>
      <c r="P3" s="222"/>
    </row>
    <row r="4" spans="1:26" s="4" customFormat="1" ht="20.25" customHeight="1">
      <c r="A4" s="222" t="s">
        <v>2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</row>
    <row r="5" spans="1:26" s="86" customFormat="1" ht="39" customHeight="1">
      <c r="A5" s="223" t="s">
        <v>3</v>
      </c>
      <c r="B5" s="223"/>
      <c r="C5" s="223"/>
      <c r="D5" s="223"/>
      <c r="E5" s="223"/>
      <c r="F5" s="223"/>
      <c r="G5" s="223"/>
      <c r="H5" s="223"/>
      <c r="I5" s="223"/>
      <c r="J5" s="223"/>
      <c r="K5" s="223"/>
      <c r="L5" s="223"/>
      <c r="M5" s="223"/>
      <c r="N5" s="223"/>
      <c r="O5" s="223"/>
      <c r="P5" s="223"/>
    </row>
    <row r="6" spans="1:26" ht="7.5" customHeight="1">
      <c r="A6" s="184"/>
    </row>
    <row r="7" spans="1:26" ht="24" customHeight="1">
      <c r="A7" s="185"/>
      <c r="B7" s="224"/>
      <c r="C7" s="186"/>
      <c r="D7" s="186"/>
      <c r="E7" s="186"/>
      <c r="F7" s="186"/>
      <c r="G7" s="186"/>
      <c r="H7" s="187"/>
      <c r="I7" s="187"/>
      <c r="J7" s="187"/>
      <c r="K7" s="187"/>
      <c r="L7" s="187"/>
      <c r="M7" s="187"/>
      <c r="N7" s="187"/>
      <c r="O7" s="187"/>
      <c r="P7" s="188"/>
    </row>
    <row r="8" spans="1:26" ht="37.5" customHeight="1">
      <c r="A8" s="225" t="s">
        <v>221</v>
      </c>
      <c r="B8" s="225" t="s">
        <v>57</v>
      </c>
      <c r="C8" s="225" t="s">
        <v>63</v>
      </c>
      <c r="D8" s="225" t="s">
        <v>242</v>
      </c>
      <c r="E8" s="225" t="s">
        <v>243</v>
      </c>
      <c r="F8" s="225" t="s">
        <v>244</v>
      </c>
      <c r="G8" s="225" t="s">
        <v>66</v>
      </c>
      <c r="H8" s="225" t="s">
        <v>64</v>
      </c>
      <c r="I8" s="225" t="s">
        <v>65</v>
      </c>
      <c r="J8" s="225" t="s">
        <v>60</v>
      </c>
      <c r="K8" s="225" t="s">
        <v>61</v>
      </c>
      <c r="L8" s="225" t="s">
        <v>67</v>
      </c>
      <c r="M8" s="225" t="s">
        <v>68</v>
      </c>
      <c r="N8" s="225" t="s">
        <v>69</v>
      </c>
      <c r="O8" s="226" t="s">
        <v>200</v>
      </c>
      <c r="P8" s="227" t="s">
        <v>15</v>
      </c>
      <c r="Y8" s="24">
        <v>1</v>
      </c>
      <c r="Z8" s="24">
        <v>1</v>
      </c>
    </row>
    <row r="9" spans="1:26" ht="42.75" customHeight="1">
      <c r="A9" s="192" t="s">
        <v>222</v>
      </c>
      <c r="B9" s="192">
        <v>7789.9353300000002</v>
      </c>
      <c r="C9" s="193">
        <v>111.4</v>
      </c>
      <c r="D9" s="193">
        <v>372.81558000000001</v>
      </c>
      <c r="E9" s="193">
        <v>1914.1029199999998</v>
      </c>
      <c r="F9" s="193">
        <v>236.05212</v>
      </c>
      <c r="G9" s="193">
        <v>625.21851000000004</v>
      </c>
      <c r="H9" s="192">
        <v>3651.2771600000001</v>
      </c>
      <c r="I9" s="192">
        <v>0</v>
      </c>
      <c r="J9" s="192">
        <v>216.09</v>
      </c>
      <c r="K9" s="192">
        <v>783.42571999999996</v>
      </c>
      <c r="L9" s="192">
        <v>428.75</v>
      </c>
      <c r="M9" s="192">
        <v>20</v>
      </c>
      <c r="N9" s="192">
        <v>706.29024000000004</v>
      </c>
      <c r="O9" s="192">
        <f t="shared" ref="O9:O27" si="0">SUM(B9:N9)</f>
        <v>16855.35758</v>
      </c>
      <c r="P9" s="228">
        <f>+O9/$O$27</f>
        <v>1.7236714101596109E-3</v>
      </c>
    </row>
    <row r="10" spans="1:26" ht="27" customHeight="1">
      <c r="A10" s="192" t="s">
        <v>223</v>
      </c>
      <c r="B10" s="192">
        <v>1.0495999999999999</v>
      </c>
      <c r="C10" s="193">
        <v>0</v>
      </c>
      <c r="D10" s="193">
        <v>0</v>
      </c>
      <c r="E10" s="193">
        <v>64.212490000000003</v>
      </c>
      <c r="F10" s="193">
        <v>35</v>
      </c>
      <c r="G10" s="193">
        <v>0</v>
      </c>
      <c r="H10" s="192">
        <v>432.80831999999998</v>
      </c>
      <c r="I10" s="192">
        <v>0</v>
      </c>
      <c r="J10" s="192">
        <v>0</v>
      </c>
      <c r="K10" s="192">
        <v>0</v>
      </c>
      <c r="L10" s="192">
        <v>0</v>
      </c>
      <c r="M10" s="192">
        <v>0</v>
      </c>
      <c r="N10" s="192">
        <v>16.824060000000003</v>
      </c>
      <c r="O10" s="192">
        <f t="shared" si="0"/>
        <v>549.89447000000007</v>
      </c>
      <c r="P10" s="228">
        <f t="shared" ref="P10:P27" si="1">+O10/$O$27</f>
        <v>5.6233596471933879E-5</v>
      </c>
    </row>
    <row r="11" spans="1:26" ht="27" customHeight="1">
      <c r="A11" s="192" t="s">
        <v>224</v>
      </c>
      <c r="B11" s="192">
        <v>4541.5307000000003</v>
      </c>
      <c r="C11" s="193">
        <v>28769.66071</v>
      </c>
      <c r="D11" s="193">
        <v>101688.94089</v>
      </c>
      <c r="E11" s="193">
        <v>179422.74747999999</v>
      </c>
      <c r="F11" s="193">
        <v>105866.70479999999</v>
      </c>
      <c r="G11" s="193">
        <v>41776.846259999998</v>
      </c>
      <c r="H11" s="192">
        <v>15291.469140000001</v>
      </c>
      <c r="I11" s="192">
        <v>0</v>
      </c>
      <c r="J11" s="192">
        <v>0</v>
      </c>
      <c r="K11" s="192">
        <v>27910.938999999998</v>
      </c>
      <c r="L11" s="192">
        <v>96.04</v>
      </c>
      <c r="M11" s="192">
        <v>0</v>
      </c>
      <c r="N11" s="192">
        <v>3.5605500000000001</v>
      </c>
      <c r="O11" s="192">
        <f t="shared" si="0"/>
        <v>505368.43952999997</v>
      </c>
      <c r="P11" s="228">
        <f t="shared" si="1"/>
        <v>5.1680252209448357E-2</v>
      </c>
    </row>
    <row r="12" spans="1:26" ht="27" customHeight="1">
      <c r="A12" s="192" t="s">
        <v>225</v>
      </c>
      <c r="B12" s="192">
        <v>24214.125499999998</v>
      </c>
      <c r="C12" s="193">
        <v>6313.1750000000002</v>
      </c>
      <c r="D12" s="193">
        <v>84.397800000000004</v>
      </c>
      <c r="E12" s="193">
        <v>92305.277279999995</v>
      </c>
      <c r="F12" s="193">
        <v>172962.55867</v>
      </c>
      <c r="G12" s="193">
        <v>27914.912</v>
      </c>
      <c r="H12" s="192">
        <v>122.98436</v>
      </c>
      <c r="I12" s="192">
        <v>0</v>
      </c>
      <c r="J12" s="192">
        <v>0</v>
      </c>
      <c r="K12" s="192">
        <v>0</v>
      </c>
      <c r="L12" s="192">
        <v>0</v>
      </c>
      <c r="M12" s="192">
        <v>3.5</v>
      </c>
      <c r="N12" s="192">
        <v>153.69029999999998</v>
      </c>
      <c r="O12" s="192">
        <f t="shared" si="0"/>
        <v>324074.62091000006</v>
      </c>
      <c r="P12" s="228">
        <f t="shared" si="1"/>
        <v>3.3140688719869985E-2</v>
      </c>
    </row>
    <row r="13" spans="1:26" ht="27" customHeight="1">
      <c r="A13" s="192" t="s">
        <v>226</v>
      </c>
      <c r="B13" s="192">
        <v>202824.31472999998</v>
      </c>
      <c r="C13" s="193">
        <v>21308.871010000003</v>
      </c>
      <c r="D13" s="193">
        <v>34144.770299999996</v>
      </c>
      <c r="E13" s="193">
        <v>281263.95216000004</v>
      </c>
      <c r="F13" s="193">
        <v>28919.666679999998</v>
      </c>
      <c r="G13" s="193">
        <v>14484.874980000001</v>
      </c>
      <c r="H13" s="192">
        <v>7177.1123399999997</v>
      </c>
      <c r="I13" s="192">
        <v>127.15522999999999</v>
      </c>
      <c r="J13" s="192">
        <v>17.5</v>
      </c>
      <c r="K13" s="192">
        <v>15065.380380000001</v>
      </c>
      <c r="L13" s="192">
        <v>807.60762999999997</v>
      </c>
      <c r="M13" s="192">
        <v>360.18691999999999</v>
      </c>
      <c r="N13" s="192">
        <v>4577.08554</v>
      </c>
      <c r="O13" s="192">
        <f t="shared" si="0"/>
        <v>611078.47790000006</v>
      </c>
      <c r="P13" s="228">
        <f t="shared" si="1"/>
        <v>6.2490427552239547E-2</v>
      </c>
    </row>
    <row r="14" spans="1:26" ht="27" customHeight="1">
      <c r="A14" s="192" t="s">
        <v>227</v>
      </c>
      <c r="B14" s="192">
        <v>54436.892650000002</v>
      </c>
      <c r="C14" s="193">
        <v>70306.01685</v>
      </c>
      <c r="D14" s="193">
        <v>13950.37743</v>
      </c>
      <c r="E14" s="193">
        <v>30485.85643</v>
      </c>
      <c r="F14" s="193">
        <v>13109.1059</v>
      </c>
      <c r="G14" s="193">
        <v>50908.076639999999</v>
      </c>
      <c r="H14" s="192">
        <v>201.81395999999998</v>
      </c>
      <c r="I14" s="192">
        <v>6.86</v>
      </c>
      <c r="J14" s="192">
        <v>0</v>
      </c>
      <c r="K14" s="192">
        <v>2058</v>
      </c>
      <c r="L14" s="192">
        <v>47.461019999999998</v>
      </c>
      <c r="M14" s="192">
        <v>0</v>
      </c>
      <c r="N14" s="192">
        <v>39.84919</v>
      </c>
      <c r="O14" s="192">
        <f t="shared" si="0"/>
        <v>235550.31006999998</v>
      </c>
      <c r="P14" s="228">
        <f t="shared" si="1"/>
        <v>2.4087969252200844E-2</v>
      </c>
    </row>
    <row r="15" spans="1:26" ht="27" customHeight="1">
      <c r="A15" s="192" t="s">
        <v>134</v>
      </c>
      <c r="B15" s="192">
        <v>569480.28528999991</v>
      </c>
      <c r="C15" s="193">
        <v>220804.71745</v>
      </c>
      <c r="D15" s="193">
        <v>129874.83525</v>
      </c>
      <c r="E15" s="193">
        <v>1120375.1550799999</v>
      </c>
      <c r="F15" s="193">
        <v>151949.73572999999</v>
      </c>
      <c r="G15" s="193">
        <v>236186.29550000001</v>
      </c>
      <c r="H15" s="192">
        <v>189576.51428</v>
      </c>
      <c r="I15" s="192">
        <v>222.73209</v>
      </c>
      <c r="J15" s="192">
        <v>205.86362</v>
      </c>
      <c r="K15" s="192">
        <v>96746.629950000002</v>
      </c>
      <c r="L15" s="192">
        <v>11285.233550000001</v>
      </c>
      <c r="M15" s="192">
        <v>12972.88422</v>
      </c>
      <c r="N15" s="192">
        <v>23026.367590000002</v>
      </c>
      <c r="O15" s="192">
        <f t="shared" si="0"/>
        <v>2762707.2495999993</v>
      </c>
      <c r="P15" s="228">
        <f t="shared" si="1"/>
        <v>0.28252141659852054</v>
      </c>
    </row>
    <row r="16" spans="1:26" ht="27" customHeight="1">
      <c r="A16" s="192" t="s">
        <v>228</v>
      </c>
      <c r="B16" s="192">
        <v>127247.06727</v>
      </c>
      <c r="C16" s="193">
        <v>86604.091409999994</v>
      </c>
      <c r="D16" s="193">
        <v>357785.71905000001</v>
      </c>
      <c r="E16" s="193">
        <v>375975.64357000001</v>
      </c>
      <c r="F16" s="193">
        <v>176759.05718999999</v>
      </c>
      <c r="G16" s="193">
        <v>133975.63092</v>
      </c>
      <c r="H16" s="192">
        <v>80944.785349999991</v>
      </c>
      <c r="I16" s="192">
        <v>123.74235</v>
      </c>
      <c r="J16" s="192">
        <v>1713.93797</v>
      </c>
      <c r="K16" s="192">
        <v>4207.9377199999999</v>
      </c>
      <c r="L16" s="192">
        <v>2298.6389599999998</v>
      </c>
      <c r="M16" s="192">
        <v>8024.9115000000002</v>
      </c>
      <c r="N16" s="192">
        <v>18003.09491</v>
      </c>
      <c r="O16" s="192">
        <f t="shared" si="0"/>
        <v>1373664.25817</v>
      </c>
      <c r="P16" s="228">
        <f t="shared" si="1"/>
        <v>0.14047437425921044</v>
      </c>
    </row>
    <row r="17" spans="1:22" ht="27" customHeight="1">
      <c r="A17" s="192" t="s">
        <v>229</v>
      </c>
      <c r="B17" s="192">
        <v>5056.6815999999999</v>
      </c>
      <c r="C17" s="193">
        <v>12.697190000000001</v>
      </c>
      <c r="D17" s="193">
        <v>57.816079999999999</v>
      </c>
      <c r="E17" s="193">
        <v>5266.6619700000001</v>
      </c>
      <c r="F17" s="193">
        <v>150.54028</v>
      </c>
      <c r="G17" s="193">
        <v>465.46545000000003</v>
      </c>
      <c r="H17" s="192">
        <v>1140.0558100000001</v>
      </c>
      <c r="I17" s="192">
        <v>0</v>
      </c>
      <c r="J17" s="192">
        <v>12</v>
      </c>
      <c r="K17" s="192">
        <v>0</v>
      </c>
      <c r="L17" s="192">
        <v>141.19389999999999</v>
      </c>
      <c r="M17" s="192">
        <v>177.13</v>
      </c>
      <c r="N17" s="192">
        <v>1119.3813500000001</v>
      </c>
      <c r="O17" s="192">
        <f t="shared" si="0"/>
        <v>13599.623629999998</v>
      </c>
      <c r="P17" s="228">
        <f t="shared" si="1"/>
        <v>1.390731838746435E-3</v>
      </c>
    </row>
    <row r="18" spans="1:22" ht="27" customHeight="1">
      <c r="A18" s="192" t="s">
        <v>230</v>
      </c>
      <c r="B18" s="192">
        <v>78248.744439999995</v>
      </c>
      <c r="C18" s="193">
        <v>50911.121189999998</v>
      </c>
      <c r="D18" s="193">
        <v>99880.461180000013</v>
      </c>
      <c r="E18" s="193">
        <v>237507.80205</v>
      </c>
      <c r="F18" s="193">
        <v>4521.5209299999997</v>
      </c>
      <c r="G18" s="193">
        <v>2030.58906</v>
      </c>
      <c r="H18" s="192">
        <v>11641.83404</v>
      </c>
      <c r="I18" s="192">
        <v>116.86</v>
      </c>
      <c r="J18" s="192">
        <v>7.524</v>
      </c>
      <c r="K18" s="192">
        <v>0</v>
      </c>
      <c r="L18" s="192">
        <v>562.89107999999999</v>
      </c>
      <c r="M18" s="192">
        <v>147.54732000000001</v>
      </c>
      <c r="N18" s="192">
        <v>6405.6295799999998</v>
      </c>
      <c r="O18" s="192">
        <f t="shared" si="0"/>
        <v>491982.52486999996</v>
      </c>
      <c r="P18" s="228">
        <f t="shared" si="1"/>
        <v>5.0311374789389587E-2</v>
      </c>
    </row>
    <row r="19" spans="1:22" ht="27" customHeight="1">
      <c r="A19" s="192" t="s">
        <v>231</v>
      </c>
      <c r="B19" s="192">
        <v>780203.13933000003</v>
      </c>
      <c r="C19" s="193">
        <v>37353.450560000005</v>
      </c>
      <c r="D19" s="193">
        <v>1252371.1921700002</v>
      </c>
      <c r="E19" s="193">
        <v>227966.24746000001</v>
      </c>
      <c r="F19" s="193">
        <v>18007.092270000001</v>
      </c>
      <c r="G19" s="193">
        <v>20499.481039999999</v>
      </c>
      <c r="H19" s="192">
        <v>22281.900140000002</v>
      </c>
      <c r="I19" s="192">
        <v>976.72706999999991</v>
      </c>
      <c r="J19" s="192">
        <v>26115.71312</v>
      </c>
      <c r="K19" s="192">
        <v>0</v>
      </c>
      <c r="L19" s="192">
        <v>1287.5101100000002</v>
      </c>
      <c r="M19" s="192">
        <v>5488</v>
      </c>
      <c r="N19" s="192">
        <v>2002.2561699999999</v>
      </c>
      <c r="O19" s="192">
        <f t="shared" si="0"/>
        <v>2394552.7094400004</v>
      </c>
      <c r="P19" s="228">
        <f t="shared" si="1"/>
        <v>0.24487300407553633</v>
      </c>
    </row>
    <row r="20" spans="1:22" ht="27" customHeight="1">
      <c r="A20" s="192" t="s">
        <v>232</v>
      </c>
      <c r="B20" s="192">
        <v>77953.249389999997</v>
      </c>
      <c r="C20" s="193">
        <v>4449.1665000000003</v>
      </c>
      <c r="D20" s="193">
        <v>22670.874510000001</v>
      </c>
      <c r="E20" s="193">
        <v>403923.40038000001</v>
      </c>
      <c r="F20" s="193">
        <v>253162.26461000001</v>
      </c>
      <c r="G20" s="193">
        <v>18517.29983</v>
      </c>
      <c r="H20" s="192">
        <v>16893.960190000002</v>
      </c>
      <c r="I20" s="192">
        <v>20.58</v>
      </c>
      <c r="J20" s="192">
        <v>2130.5311499999998</v>
      </c>
      <c r="K20" s="192">
        <v>423.47800000000001</v>
      </c>
      <c r="L20" s="192">
        <v>2043.8673200000001</v>
      </c>
      <c r="M20" s="192">
        <v>2750.7153599999997</v>
      </c>
      <c r="N20" s="192">
        <v>6349.9088300000003</v>
      </c>
      <c r="O20" s="192">
        <f t="shared" si="0"/>
        <v>811289.29607000004</v>
      </c>
      <c r="P20" s="228">
        <f t="shared" si="1"/>
        <v>8.296449116354937E-2</v>
      </c>
    </row>
    <row r="21" spans="1:22" ht="27" customHeight="1">
      <c r="A21" s="192" t="s">
        <v>233</v>
      </c>
      <c r="B21" s="192">
        <v>158.1867</v>
      </c>
      <c r="C21" s="193">
        <v>182.38</v>
      </c>
      <c r="D21" s="193">
        <v>192.09948</v>
      </c>
      <c r="E21" s="193">
        <v>1103.2787599999999</v>
      </c>
      <c r="F21" s="193">
        <v>90.107789999999994</v>
      </c>
      <c r="G21" s="193">
        <v>495.20296999999999</v>
      </c>
      <c r="H21" s="192">
        <v>309.10215000000005</v>
      </c>
      <c r="I21" s="192">
        <v>0</v>
      </c>
      <c r="J21" s="192">
        <v>0</v>
      </c>
      <c r="K21" s="192">
        <v>0</v>
      </c>
      <c r="L21" s="192">
        <v>0</v>
      </c>
      <c r="M21" s="192">
        <v>0</v>
      </c>
      <c r="N21" s="192">
        <v>539.71759999999995</v>
      </c>
      <c r="O21" s="192">
        <f t="shared" si="0"/>
        <v>3070.0754499999998</v>
      </c>
      <c r="P21" s="228">
        <f t="shared" si="1"/>
        <v>3.1395366458893608E-4</v>
      </c>
    </row>
    <row r="22" spans="1:22" ht="27" customHeight="1">
      <c r="A22" s="192" t="s">
        <v>234</v>
      </c>
      <c r="B22" s="192">
        <v>909.03088000000002</v>
      </c>
      <c r="C22" s="193">
        <v>196.215</v>
      </c>
      <c r="D22" s="193">
        <v>273.45800000000003</v>
      </c>
      <c r="E22" s="193">
        <v>662.87890000000004</v>
      </c>
      <c r="F22" s="193">
        <v>472.83357000000001</v>
      </c>
      <c r="G22" s="193">
        <v>106.55575999999999</v>
      </c>
      <c r="H22" s="192">
        <v>408.09042999999997</v>
      </c>
      <c r="I22" s="192">
        <v>0</v>
      </c>
      <c r="J22" s="192">
        <v>0</v>
      </c>
      <c r="K22" s="192">
        <v>0</v>
      </c>
      <c r="L22" s="192">
        <v>0</v>
      </c>
      <c r="M22" s="192">
        <v>0</v>
      </c>
      <c r="N22" s="192">
        <v>1060.3618300000001</v>
      </c>
      <c r="O22" s="192">
        <f t="shared" si="0"/>
        <v>4089.4243700000006</v>
      </c>
      <c r="P22" s="228">
        <f t="shared" si="1"/>
        <v>4.1819485805171387E-4</v>
      </c>
    </row>
    <row r="23" spans="1:22" ht="27" customHeight="1">
      <c r="A23" s="192" t="s">
        <v>235</v>
      </c>
      <c r="B23" s="192">
        <v>15664.27203</v>
      </c>
      <c r="C23" s="193">
        <v>1534.2210400000001</v>
      </c>
      <c r="D23" s="193">
        <v>3372.76595</v>
      </c>
      <c r="E23" s="193">
        <v>11344.79355</v>
      </c>
      <c r="F23" s="193">
        <v>178046.04186000003</v>
      </c>
      <c r="G23" s="193">
        <v>3470.8235399999999</v>
      </c>
      <c r="H23" s="192">
        <v>4219.3933099999995</v>
      </c>
      <c r="I23" s="192">
        <v>0</v>
      </c>
      <c r="J23" s="192">
        <v>29.673999999999999</v>
      </c>
      <c r="K23" s="192">
        <v>0</v>
      </c>
      <c r="L23" s="192">
        <v>261.12943000000001</v>
      </c>
      <c r="M23" s="192">
        <v>806.81273999999996</v>
      </c>
      <c r="N23" s="192">
        <v>3194.4729400000001</v>
      </c>
      <c r="O23" s="192">
        <f t="shared" si="0"/>
        <v>221944.40039000002</v>
      </c>
      <c r="P23" s="228">
        <f t="shared" si="1"/>
        <v>2.2696594586115011E-2</v>
      </c>
    </row>
    <row r="24" spans="1:22" ht="27" customHeight="1">
      <c r="A24" s="192" t="s">
        <v>236</v>
      </c>
      <c r="B24" s="192">
        <v>0</v>
      </c>
      <c r="C24" s="193">
        <v>0</v>
      </c>
      <c r="D24" s="193">
        <v>0</v>
      </c>
      <c r="E24" s="193">
        <v>1781.53325</v>
      </c>
      <c r="F24" s="193">
        <v>0</v>
      </c>
      <c r="G24" s="193">
        <v>0</v>
      </c>
      <c r="H24" s="192">
        <v>11.35303</v>
      </c>
      <c r="I24" s="192">
        <v>0</v>
      </c>
      <c r="J24" s="192">
        <v>0</v>
      </c>
      <c r="K24" s="192">
        <v>0</v>
      </c>
      <c r="L24" s="192">
        <v>0</v>
      </c>
      <c r="M24" s="192">
        <v>0</v>
      </c>
      <c r="N24" s="192">
        <v>8.7539200000000008</v>
      </c>
      <c r="O24" s="192">
        <f t="shared" si="0"/>
        <v>1801.6402</v>
      </c>
      <c r="P24" s="228">
        <f t="shared" si="1"/>
        <v>1.8424027431011305E-4</v>
      </c>
    </row>
    <row r="25" spans="1:22" ht="27" customHeight="1">
      <c r="A25" s="192" t="s">
        <v>237</v>
      </c>
      <c r="B25" s="192">
        <v>525.32077000000004</v>
      </c>
      <c r="C25" s="193">
        <v>0</v>
      </c>
      <c r="D25" s="193">
        <v>487.06</v>
      </c>
      <c r="E25" s="193">
        <v>3753.3210399999998</v>
      </c>
      <c r="F25" s="193">
        <v>120.65399000000001</v>
      </c>
      <c r="G25" s="193">
        <v>0</v>
      </c>
      <c r="H25" s="192">
        <v>19.665950000000002</v>
      </c>
      <c r="I25" s="192">
        <v>0</v>
      </c>
      <c r="J25" s="192">
        <v>0</v>
      </c>
      <c r="K25" s="192">
        <v>0</v>
      </c>
      <c r="L25" s="192">
        <v>0</v>
      </c>
      <c r="M25" s="192">
        <v>0</v>
      </c>
      <c r="N25" s="192">
        <v>36.93479</v>
      </c>
      <c r="O25" s="192">
        <f t="shared" si="0"/>
        <v>4942.9565399999992</v>
      </c>
      <c r="P25" s="228">
        <f t="shared" si="1"/>
        <v>5.0547921212713127E-4</v>
      </c>
    </row>
    <row r="26" spans="1:22" s="230" customFormat="1" ht="39" customHeight="1">
      <c r="A26" s="199" t="s">
        <v>238</v>
      </c>
      <c r="B26" s="199">
        <v>7.8117999999999999</v>
      </c>
      <c r="C26" s="229">
        <v>0</v>
      </c>
      <c r="D26" s="229">
        <v>20.58</v>
      </c>
      <c r="E26" s="229">
        <v>120.65785000000001</v>
      </c>
      <c r="F26" s="229">
        <v>254.64318</v>
      </c>
      <c r="G26" s="229">
        <v>0</v>
      </c>
      <c r="H26" s="199">
        <v>420.21340000000004</v>
      </c>
      <c r="I26" s="199">
        <v>0</v>
      </c>
      <c r="J26" s="199">
        <v>0</v>
      </c>
      <c r="K26" s="199">
        <v>0</v>
      </c>
      <c r="L26" s="199">
        <v>0</v>
      </c>
      <c r="M26" s="199">
        <v>0</v>
      </c>
      <c r="N26" s="199">
        <v>808.18667000000005</v>
      </c>
      <c r="O26" s="199">
        <f t="shared" si="0"/>
        <v>1632.0929000000001</v>
      </c>
      <c r="P26" s="200">
        <f t="shared" si="1"/>
        <v>1.6690193946359986E-4</v>
      </c>
    </row>
    <row r="27" spans="1:22" ht="24" customHeight="1">
      <c r="A27" s="231" t="s">
        <v>245</v>
      </c>
      <c r="B27" s="232">
        <f>SUM(B9:B26)</f>
        <v>1949261.6380100001</v>
      </c>
      <c r="C27" s="232">
        <f t="shared" ref="C27:N27" si="2">SUM(C9:C26)</f>
        <v>528857.18390999991</v>
      </c>
      <c r="D27" s="232">
        <f t="shared" si="2"/>
        <v>2017228.1636700004</v>
      </c>
      <c r="E27" s="232">
        <f t="shared" si="2"/>
        <v>2975237.5226200004</v>
      </c>
      <c r="F27" s="232">
        <f t="shared" si="2"/>
        <v>1104663.5795700001</v>
      </c>
      <c r="G27" s="232">
        <f t="shared" si="2"/>
        <v>551457.27246000012</v>
      </c>
      <c r="H27" s="232">
        <f t="shared" si="2"/>
        <v>354744.33335999999</v>
      </c>
      <c r="I27" s="232">
        <f t="shared" si="2"/>
        <v>1594.6567399999999</v>
      </c>
      <c r="J27" s="232">
        <f t="shared" si="2"/>
        <v>30448.833859999999</v>
      </c>
      <c r="K27" s="232">
        <f t="shared" si="2"/>
        <v>147195.79076999999</v>
      </c>
      <c r="L27" s="232">
        <f>SUM(L9:L26)</f>
        <v>19260.323000000004</v>
      </c>
      <c r="M27" s="232">
        <f>SUM(M9:M26)</f>
        <v>30751.688060000004</v>
      </c>
      <c r="N27" s="232">
        <f t="shared" si="2"/>
        <v>68052.36606</v>
      </c>
      <c r="O27" s="232">
        <f t="shared" si="0"/>
        <v>9778753.3520900048</v>
      </c>
      <c r="P27" s="233">
        <f t="shared" si="1"/>
        <v>1</v>
      </c>
    </row>
    <row r="28" spans="1:22" ht="36" customHeight="1">
      <c r="A28" s="234" t="s">
        <v>239</v>
      </c>
      <c r="B28" s="228">
        <f t="shared" ref="B28:O28" si="3">+B27/$O$27</f>
        <v>0.19933641516721415</v>
      </c>
      <c r="C28" s="228">
        <f t="shared" si="3"/>
        <v>5.4082270496879616E-2</v>
      </c>
      <c r="D28" s="228">
        <f t="shared" si="3"/>
        <v>0.20628684363317742</v>
      </c>
      <c r="E28" s="228">
        <f t="shared" si="3"/>
        <v>0.30425529875790408</v>
      </c>
      <c r="F28" s="228">
        <f t="shared" si="3"/>
        <v>0.11296568589020616</v>
      </c>
      <c r="G28" s="228">
        <f t="shared" si="3"/>
        <v>5.6393412596109464E-2</v>
      </c>
      <c r="H28" s="228">
        <f t="shared" si="3"/>
        <v>3.6277050927374169E-2</v>
      </c>
      <c r="I28" s="228">
        <f t="shared" si="3"/>
        <v>1.6307362325067491E-4</v>
      </c>
      <c r="J28" s="228">
        <f t="shared" si="3"/>
        <v>3.1137746053787312E-3</v>
      </c>
      <c r="K28" s="228">
        <f t="shared" si="3"/>
        <v>1.5052613095977102E-2</v>
      </c>
      <c r="L28" s="228">
        <f t="shared" si="3"/>
        <v>1.9696092442993778E-3</v>
      </c>
      <c r="M28" s="228">
        <f>+M27/$O$27</f>
        <v>3.1447452402946097E-3</v>
      </c>
      <c r="N28" s="228">
        <f t="shared" si="3"/>
        <v>6.9592067219340619E-3</v>
      </c>
      <c r="O28" s="228">
        <f t="shared" si="3"/>
        <v>1</v>
      </c>
      <c r="P28" s="228"/>
    </row>
    <row r="29" spans="1:22" ht="14.25" customHeight="1" thickBot="1">
      <c r="A29" s="235"/>
      <c r="B29" s="236"/>
      <c r="C29" s="237"/>
      <c r="D29" s="237"/>
      <c r="E29" s="237"/>
      <c r="F29" s="237"/>
      <c r="G29" s="237"/>
      <c r="H29" s="238"/>
      <c r="I29" s="238"/>
      <c r="J29" s="238"/>
      <c r="K29" s="238"/>
      <c r="L29" s="238"/>
      <c r="M29" s="238"/>
      <c r="N29" s="238"/>
      <c r="O29" s="238"/>
      <c r="P29" s="239"/>
    </row>
    <row r="30" spans="1:22" ht="15" customHeight="1" thickTop="1">
      <c r="A30" s="240" t="s">
        <v>240</v>
      </c>
      <c r="B30" s="204"/>
      <c r="C30" s="241"/>
      <c r="D30" s="241"/>
      <c r="E30" s="241"/>
      <c r="F30" s="241"/>
      <c r="G30" s="241"/>
      <c r="H30" s="242"/>
      <c r="I30" s="242"/>
      <c r="J30" s="242"/>
      <c r="K30" s="242"/>
      <c r="L30" s="242"/>
      <c r="M30" s="242"/>
      <c r="N30" s="242"/>
      <c r="O30" s="242"/>
      <c r="P30" s="242"/>
    </row>
    <row r="31" spans="1:22" ht="15" customHeight="1">
      <c r="A31" s="240" t="s">
        <v>251</v>
      </c>
      <c r="C31" s="40"/>
      <c r="D31" s="40"/>
      <c r="E31" s="40"/>
      <c r="F31" s="40"/>
      <c r="G31" s="40"/>
      <c r="H31" s="39"/>
      <c r="I31" s="39"/>
      <c r="J31" s="39"/>
      <c r="K31" s="39"/>
      <c r="L31" s="39"/>
      <c r="M31" s="39"/>
      <c r="N31" s="39"/>
      <c r="O31" s="39"/>
      <c r="P31" s="242"/>
    </row>
    <row r="32" spans="1:22" ht="15" customHeight="1">
      <c r="A32" s="243" t="s">
        <v>247</v>
      </c>
      <c r="C32" s="40"/>
      <c r="D32" s="40"/>
      <c r="E32" s="40"/>
      <c r="F32" s="40"/>
      <c r="G32" s="40"/>
      <c r="H32" s="39"/>
      <c r="I32" s="39"/>
      <c r="J32" s="39"/>
      <c r="K32" s="39"/>
      <c r="L32" s="39"/>
      <c r="M32" s="39"/>
      <c r="N32" s="39"/>
      <c r="O32" s="39"/>
      <c r="P32" s="242"/>
      <c r="Q32" s="244"/>
      <c r="R32" s="39"/>
      <c r="S32" s="39"/>
      <c r="T32" s="39"/>
      <c r="U32" s="39"/>
      <c r="V32" s="39"/>
    </row>
    <row r="33" spans="1:16" ht="9" hidden="1" customHeight="1">
      <c r="A33" s="216"/>
      <c r="C33" s="40"/>
      <c r="D33" s="40"/>
      <c r="E33" s="40"/>
      <c r="F33" s="40"/>
      <c r="G33" s="40"/>
      <c r="H33" s="39"/>
      <c r="I33" s="39"/>
      <c r="J33" s="39"/>
      <c r="K33" s="39"/>
      <c r="L33" s="39"/>
      <c r="M33" s="39"/>
      <c r="N33" s="39"/>
      <c r="O33" s="39"/>
      <c r="P33" s="242"/>
    </row>
    <row r="34" spans="1:16" ht="9" hidden="1" customHeight="1">
      <c r="A34" s="38"/>
      <c r="C34" s="40"/>
      <c r="D34" s="40"/>
      <c r="E34" s="40"/>
      <c r="F34" s="40"/>
      <c r="G34" s="40"/>
      <c r="H34" s="39"/>
      <c r="I34" s="39"/>
      <c r="J34" s="39"/>
      <c r="K34" s="39"/>
      <c r="L34" s="39"/>
      <c r="M34" s="39"/>
      <c r="N34" s="39"/>
      <c r="O34" s="39"/>
      <c r="P34" s="242"/>
    </row>
    <row r="35" spans="1:16" ht="9" hidden="1" customHeight="1">
      <c r="A35" s="38"/>
      <c r="C35" s="40"/>
      <c r="D35" s="40"/>
      <c r="E35" s="40"/>
      <c r="F35" s="40"/>
      <c r="G35" s="40"/>
      <c r="H35" s="39"/>
      <c r="I35" s="39"/>
      <c r="J35" s="39"/>
      <c r="K35" s="39"/>
      <c r="L35" s="39"/>
      <c r="M35" s="39"/>
      <c r="N35" s="39"/>
      <c r="O35" s="39"/>
      <c r="P35" s="242"/>
    </row>
    <row r="36" spans="1:16" ht="9" hidden="1" customHeight="1">
      <c r="A36" s="38"/>
      <c r="B36" s="245"/>
      <c r="C36" s="40"/>
      <c r="D36" s="40"/>
      <c r="E36" s="40"/>
      <c r="F36" s="40"/>
      <c r="G36" s="40"/>
      <c r="H36" s="39"/>
      <c r="I36" s="39"/>
      <c r="J36" s="39"/>
      <c r="K36" s="39"/>
      <c r="L36" s="39"/>
      <c r="M36" s="39"/>
      <c r="N36" s="39"/>
      <c r="O36" s="39"/>
      <c r="P36" s="242"/>
    </row>
    <row r="37" spans="1:16" ht="9" hidden="1" customHeight="1">
      <c r="A37" s="38"/>
      <c r="B37" s="245"/>
      <c r="C37" s="40"/>
      <c r="D37" s="40"/>
      <c r="E37" s="40"/>
      <c r="F37" s="40"/>
      <c r="G37" s="40"/>
      <c r="H37" s="39"/>
      <c r="I37" s="39"/>
      <c r="J37" s="39"/>
      <c r="K37" s="39"/>
      <c r="L37" s="39"/>
      <c r="M37" s="39"/>
      <c r="N37" s="39"/>
      <c r="O37" s="39"/>
      <c r="P37" s="242"/>
    </row>
    <row r="38" spans="1:16" ht="9" hidden="1" customHeight="1">
      <c r="A38" s="38"/>
      <c r="B38" s="245"/>
      <c r="C38" s="40"/>
      <c r="D38" s="40"/>
      <c r="E38" s="40"/>
      <c r="F38" s="40"/>
      <c r="G38" s="40"/>
      <c r="H38" s="39"/>
      <c r="I38" s="39"/>
      <c r="J38" s="39"/>
      <c r="K38" s="39"/>
      <c r="L38" s="39"/>
      <c r="M38" s="39"/>
      <c r="N38" s="39"/>
      <c r="O38" s="39"/>
      <c r="P38" s="242"/>
    </row>
    <row r="39" spans="1:16" ht="9" hidden="1" customHeight="1">
      <c r="A39" s="213"/>
      <c r="B39" s="245"/>
      <c r="C39" s="40"/>
      <c r="D39" s="40"/>
      <c r="E39" s="40"/>
      <c r="F39" s="40"/>
      <c r="G39" s="40"/>
      <c r="H39" s="39"/>
      <c r="I39" s="39"/>
      <c r="J39" s="39"/>
      <c r="K39" s="39"/>
      <c r="L39" s="39"/>
      <c r="M39" s="39"/>
      <c r="N39" s="39"/>
      <c r="O39" s="39"/>
      <c r="P39" s="242"/>
    </row>
    <row r="40" spans="1:16" ht="9" hidden="1" customHeight="1">
      <c r="A40" s="38"/>
      <c r="B40" s="245"/>
      <c r="C40" s="40"/>
      <c r="D40" s="40"/>
      <c r="E40" s="40"/>
      <c r="F40" s="40"/>
      <c r="G40" s="40"/>
      <c r="H40" s="39"/>
      <c r="I40" s="39"/>
      <c r="J40" s="39"/>
      <c r="K40" s="39"/>
      <c r="L40" s="39"/>
      <c r="M40" s="39"/>
      <c r="N40" s="39"/>
      <c r="O40" s="39"/>
      <c r="P40" s="242"/>
    </row>
    <row r="41" spans="1:16" ht="9" hidden="1" customHeight="1">
      <c r="A41" s="38"/>
      <c r="B41" s="245"/>
      <c r="C41" s="40"/>
      <c r="D41" s="40"/>
      <c r="E41" s="40"/>
      <c r="F41" s="40"/>
      <c r="G41" s="40"/>
      <c r="H41" s="39"/>
      <c r="I41" s="39"/>
      <c r="J41" s="39"/>
      <c r="K41" s="39"/>
      <c r="L41" s="39"/>
      <c r="M41" s="39"/>
      <c r="N41" s="39"/>
      <c r="O41" s="39"/>
      <c r="P41" s="242"/>
    </row>
    <row r="42" spans="1:16" ht="9" hidden="1" customHeight="1">
      <c r="A42" s="38"/>
      <c r="B42" s="245"/>
      <c r="C42" s="40"/>
      <c r="D42" s="40"/>
      <c r="E42" s="40"/>
      <c r="F42" s="40"/>
      <c r="G42" s="40"/>
      <c r="H42" s="39"/>
      <c r="I42" s="39"/>
      <c r="J42" s="39"/>
      <c r="K42" s="39"/>
      <c r="L42" s="39"/>
      <c r="M42" s="39"/>
      <c r="N42" s="39"/>
      <c r="O42" s="39"/>
      <c r="P42" s="242"/>
    </row>
    <row r="43" spans="1:16" ht="9" hidden="1" customHeight="1">
      <c r="A43" s="38"/>
      <c r="C43" s="40"/>
      <c r="D43" s="40"/>
      <c r="E43" s="40"/>
      <c r="F43" s="40"/>
      <c r="G43" s="40"/>
      <c r="H43" s="39"/>
      <c r="I43" s="39"/>
      <c r="J43" s="39"/>
      <c r="K43" s="39"/>
      <c r="L43" s="39"/>
      <c r="M43" s="39"/>
      <c r="N43" s="39"/>
      <c r="O43" s="39"/>
      <c r="P43" s="242"/>
    </row>
    <row r="44" spans="1:16" ht="9" hidden="1" customHeight="1">
      <c r="A44" s="38"/>
      <c r="C44" s="40"/>
      <c r="D44" s="40"/>
      <c r="E44" s="40"/>
      <c r="F44" s="40"/>
      <c r="G44" s="40"/>
      <c r="H44" s="39"/>
      <c r="I44" s="39"/>
      <c r="J44" s="39"/>
      <c r="K44" s="39"/>
      <c r="L44" s="39"/>
      <c r="M44" s="39"/>
      <c r="N44" s="39"/>
      <c r="O44" s="39"/>
      <c r="P44" s="242"/>
    </row>
    <row r="45" spans="1:16" ht="9" hidden="1" customHeight="1">
      <c r="A45" s="213"/>
      <c r="C45" s="40"/>
      <c r="D45" s="40"/>
      <c r="E45" s="40"/>
      <c r="F45" s="40"/>
      <c r="G45" s="40"/>
      <c r="H45" s="39"/>
      <c r="I45" s="39"/>
      <c r="J45" s="39"/>
      <c r="K45" s="39"/>
      <c r="L45" s="39"/>
      <c r="M45" s="39"/>
      <c r="N45" s="39"/>
      <c r="O45" s="39"/>
      <c r="P45" s="242"/>
    </row>
    <row r="46" spans="1:16" ht="9" hidden="1" customHeight="1">
      <c r="A46" s="38"/>
      <c r="C46" s="40"/>
      <c r="D46" s="40"/>
      <c r="E46" s="40"/>
      <c r="F46" s="40"/>
      <c r="G46" s="40"/>
      <c r="H46" s="39"/>
      <c r="I46" s="39"/>
      <c r="J46" s="39"/>
      <c r="K46" s="39"/>
      <c r="L46" s="39"/>
      <c r="M46" s="39"/>
      <c r="N46" s="39"/>
      <c r="O46" s="39"/>
      <c r="P46" s="242"/>
    </row>
    <row r="47" spans="1:16" ht="9" hidden="1" customHeight="1">
      <c r="A47" s="38"/>
      <c r="C47" s="40"/>
      <c r="D47" s="40"/>
      <c r="E47" s="40"/>
      <c r="F47" s="40"/>
      <c r="G47" s="40"/>
      <c r="H47" s="39"/>
      <c r="I47" s="39"/>
      <c r="J47" s="39"/>
      <c r="K47" s="39"/>
      <c r="L47" s="39"/>
      <c r="M47" s="39"/>
      <c r="N47" s="39"/>
      <c r="O47" s="39"/>
      <c r="P47" s="242"/>
    </row>
    <row r="48" spans="1:16" ht="9" hidden="1" customHeight="1">
      <c r="A48" s="38"/>
      <c r="C48" s="40"/>
      <c r="D48" s="40"/>
      <c r="E48" s="40"/>
      <c r="F48" s="40"/>
      <c r="G48" s="40"/>
      <c r="H48" s="39"/>
      <c r="I48" s="39"/>
      <c r="J48" s="39"/>
      <c r="K48" s="39"/>
      <c r="L48" s="39"/>
      <c r="M48" s="39"/>
      <c r="N48" s="39"/>
      <c r="O48" s="39"/>
      <c r="P48" s="242"/>
    </row>
    <row r="49" spans="1:16" ht="9" hidden="1" customHeight="1">
      <c r="A49" s="38"/>
      <c r="C49" s="40"/>
      <c r="D49" s="40"/>
      <c r="E49" s="40"/>
      <c r="F49" s="40"/>
      <c r="G49" s="40"/>
      <c r="H49" s="39"/>
      <c r="I49" s="39"/>
      <c r="J49" s="39"/>
      <c r="K49" s="39"/>
      <c r="L49" s="39"/>
      <c r="M49" s="39"/>
      <c r="N49" s="39"/>
      <c r="O49" s="39"/>
      <c r="P49" s="242"/>
    </row>
    <row r="50" spans="1:16" ht="9" hidden="1" customHeight="1">
      <c r="A50" s="38"/>
      <c r="C50" s="40"/>
      <c r="D50" s="40"/>
      <c r="E50" s="40"/>
      <c r="F50" s="40"/>
      <c r="G50" s="40"/>
      <c r="H50" s="39"/>
      <c r="I50" s="39"/>
      <c r="J50" s="39"/>
      <c r="K50" s="39"/>
      <c r="L50" s="39"/>
      <c r="M50" s="39"/>
      <c r="N50" s="39"/>
      <c r="O50" s="39"/>
      <c r="P50" s="242"/>
    </row>
    <row r="51" spans="1:16" ht="9" hidden="1" customHeight="1">
      <c r="A51" s="213"/>
      <c r="C51" s="40"/>
      <c r="D51" s="40"/>
      <c r="E51" s="40"/>
      <c r="F51" s="40"/>
      <c r="G51" s="40"/>
      <c r="H51" s="39"/>
      <c r="I51" s="39"/>
      <c r="J51" s="39"/>
      <c r="K51" s="39"/>
      <c r="L51" s="39"/>
      <c r="M51" s="39"/>
      <c r="N51" s="39"/>
      <c r="O51" s="39"/>
      <c r="P51" s="242"/>
    </row>
    <row r="52" spans="1:16" ht="9" hidden="1" customHeight="1">
      <c r="A52" s="38"/>
      <c r="C52" s="40"/>
      <c r="D52" s="40"/>
      <c r="E52" s="40"/>
      <c r="F52" s="40"/>
      <c r="G52" s="40"/>
      <c r="H52" s="39"/>
      <c r="I52" s="39"/>
      <c r="J52" s="39"/>
      <c r="K52" s="39"/>
      <c r="L52" s="39"/>
      <c r="M52" s="39"/>
      <c r="N52" s="39"/>
      <c r="O52" s="39"/>
      <c r="P52" s="242"/>
    </row>
    <row r="53" spans="1:16" ht="9" hidden="1" customHeight="1">
      <c r="A53" s="38"/>
      <c r="C53" s="40"/>
      <c r="D53" s="40"/>
      <c r="E53" s="40"/>
      <c r="F53" s="40"/>
      <c r="G53" s="40"/>
      <c r="H53" s="39"/>
      <c r="I53" s="39"/>
      <c r="J53" s="39"/>
      <c r="K53" s="39"/>
      <c r="L53" s="39"/>
      <c r="M53" s="39"/>
      <c r="N53" s="39"/>
      <c r="O53" s="39"/>
      <c r="P53" s="242"/>
    </row>
    <row r="54" spans="1:16" ht="9" hidden="1" customHeight="1">
      <c r="A54" s="38"/>
      <c r="C54" s="40"/>
      <c r="D54" s="40"/>
      <c r="E54" s="40"/>
      <c r="F54" s="40"/>
      <c r="G54" s="40"/>
      <c r="H54" s="39"/>
      <c r="I54" s="39"/>
      <c r="J54" s="39"/>
      <c r="K54" s="39"/>
      <c r="L54" s="39"/>
      <c r="M54" s="39"/>
      <c r="N54" s="39"/>
      <c r="O54" s="39"/>
      <c r="P54" s="242"/>
    </row>
    <row r="55" spans="1:16" ht="9" hidden="1" customHeight="1">
      <c r="A55" s="38"/>
      <c r="C55" s="40"/>
      <c r="D55" s="40"/>
      <c r="E55" s="40"/>
      <c r="F55" s="40"/>
      <c r="G55" s="40"/>
      <c r="H55" s="39"/>
      <c r="I55" s="39"/>
      <c r="J55" s="39"/>
      <c r="K55" s="39"/>
      <c r="L55" s="39"/>
      <c r="M55" s="39"/>
      <c r="N55" s="39"/>
      <c r="O55" s="39"/>
      <c r="P55" s="242"/>
    </row>
    <row r="56" spans="1:16" ht="9" hidden="1" customHeight="1">
      <c r="A56" s="213"/>
      <c r="C56" s="40"/>
      <c r="D56" s="40"/>
      <c r="E56" s="40"/>
      <c r="F56" s="40"/>
      <c r="G56" s="40"/>
      <c r="H56" s="39"/>
      <c r="I56" s="39"/>
      <c r="J56" s="39"/>
      <c r="K56" s="39"/>
      <c r="L56" s="39"/>
      <c r="M56" s="39"/>
      <c r="N56" s="39"/>
      <c r="O56" s="39"/>
      <c r="P56" s="242"/>
    </row>
    <row r="57" spans="1:16" ht="9" hidden="1" customHeight="1">
      <c r="A57" s="214"/>
      <c r="C57" s="40"/>
      <c r="D57" s="40"/>
      <c r="E57" s="40"/>
      <c r="F57" s="40"/>
      <c r="G57" s="40"/>
      <c r="H57" s="39"/>
      <c r="I57" s="39"/>
      <c r="J57" s="39"/>
      <c r="K57" s="39"/>
      <c r="L57" s="39"/>
      <c r="M57" s="39"/>
      <c r="N57" s="39"/>
      <c r="O57" s="39"/>
      <c r="P57" s="242"/>
    </row>
    <row r="58" spans="1:16" ht="9" hidden="1" customHeight="1">
      <c r="A58" s="214"/>
      <c r="C58" s="40"/>
      <c r="D58" s="40"/>
      <c r="E58" s="40"/>
      <c r="F58" s="40"/>
      <c r="G58" s="40"/>
      <c r="H58" s="39"/>
      <c r="I58" s="39"/>
      <c r="J58" s="39"/>
      <c r="K58" s="39"/>
      <c r="L58" s="39"/>
      <c r="M58" s="39"/>
      <c r="N58" s="39"/>
      <c r="O58" s="39"/>
      <c r="P58" s="242"/>
    </row>
    <row r="59" spans="1:16" ht="9" hidden="1" customHeight="1">
      <c r="A59" s="214"/>
      <c r="C59" s="40"/>
      <c r="D59" s="40"/>
      <c r="E59" s="40"/>
      <c r="F59" s="40"/>
      <c r="G59" s="40"/>
      <c r="H59" s="39"/>
      <c r="I59" s="39"/>
      <c r="J59" s="39"/>
      <c r="K59" s="39"/>
      <c r="L59" s="39"/>
      <c r="M59" s="39"/>
      <c r="N59" s="39"/>
      <c r="O59" s="39"/>
      <c r="P59" s="242"/>
    </row>
    <row r="60" spans="1:16" ht="9" hidden="1" customHeight="1">
      <c r="A60" s="214"/>
      <c r="C60" s="40"/>
      <c r="D60" s="40"/>
      <c r="E60" s="40"/>
      <c r="F60" s="40"/>
      <c r="G60" s="40"/>
      <c r="H60" s="39"/>
      <c r="I60" s="39"/>
      <c r="J60" s="39"/>
      <c r="K60" s="39"/>
      <c r="L60" s="39"/>
      <c r="M60" s="39"/>
      <c r="N60" s="39"/>
      <c r="O60" s="39"/>
      <c r="P60" s="242"/>
    </row>
    <row r="61" spans="1:16" ht="9" hidden="1" customHeight="1">
      <c r="A61" s="215"/>
      <c r="C61" s="40"/>
      <c r="D61" s="40"/>
      <c r="E61" s="40"/>
      <c r="F61" s="40"/>
      <c r="G61" s="40"/>
      <c r="H61" s="39"/>
      <c r="I61" s="39"/>
      <c r="J61" s="39"/>
      <c r="K61" s="39"/>
      <c r="L61" s="39"/>
      <c r="M61" s="39"/>
      <c r="N61" s="39"/>
      <c r="O61" s="39"/>
      <c r="P61" s="242"/>
    </row>
    <row r="62" spans="1:16" ht="9" hidden="1" customHeight="1">
      <c r="A62" s="215"/>
      <c r="C62" s="40"/>
      <c r="D62" s="40"/>
      <c r="E62" s="40"/>
      <c r="F62" s="40"/>
      <c r="G62" s="40"/>
      <c r="H62" s="39"/>
      <c r="I62" s="39"/>
      <c r="J62" s="39"/>
      <c r="K62" s="39"/>
      <c r="L62" s="39"/>
      <c r="M62" s="39"/>
      <c r="N62" s="39"/>
      <c r="O62" s="39"/>
      <c r="P62" s="242"/>
    </row>
    <row r="63" spans="1:16" ht="9" hidden="1" customHeight="1">
      <c r="A63" s="216"/>
      <c r="C63" s="40"/>
      <c r="D63" s="40"/>
      <c r="E63" s="40"/>
      <c r="F63" s="40"/>
      <c r="G63" s="40"/>
      <c r="H63" s="39"/>
      <c r="I63" s="39"/>
      <c r="J63" s="39"/>
      <c r="K63" s="39"/>
      <c r="L63" s="39"/>
      <c r="M63" s="39"/>
      <c r="N63" s="39"/>
      <c r="O63" s="39"/>
      <c r="P63" s="242"/>
    </row>
    <row r="64" spans="1:16" ht="9" hidden="1" customHeight="1">
      <c r="A64" s="38"/>
      <c r="C64" s="40"/>
      <c r="D64" s="40"/>
      <c r="E64" s="40"/>
      <c r="F64" s="40"/>
      <c r="G64" s="40"/>
      <c r="H64" s="39"/>
      <c r="I64" s="39"/>
      <c r="J64" s="39"/>
      <c r="K64" s="39"/>
      <c r="L64" s="39"/>
      <c r="M64" s="39"/>
      <c r="N64" s="39"/>
      <c r="O64" s="39"/>
      <c r="P64" s="242"/>
    </row>
    <row r="65" spans="1:16" ht="9" hidden="1" customHeight="1">
      <c r="A65" s="38"/>
      <c r="C65" s="40"/>
      <c r="D65" s="40"/>
      <c r="E65" s="40"/>
      <c r="F65" s="40"/>
      <c r="G65" s="40"/>
      <c r="H65" s="39"/>
      <c r="I65" s="39"/>
      <c r="J65" s="39"/>
      <c r="K65" s="39"/>
      <c r="L65" s="39"/>
      <c r="M65" s="39"/>
      <c r="N65" s="39"/>
      <c r="O65" s="39"/>
      <c r="P65" s="242"/>
    </row>
    <row r="66" spans="1:16" ht="9" hidden="1" customHeight="1">
      <c r="A66" s="38"/>
      <c r="C66" s="40"/>
      <c r="D66" s="40"/>
      <c r="E66" s="40"/>
      <c r="F66" s="40"/>
      <c r="G66" s="40"/>
      <c r="H66" s="39"/>
      <c r="I66" s="39"/>
      <c r="J66" s="39"/>
      <c r="K66" s="39"/>
      <c r="L66" s="39"/>
      <c r="M66" s="39"/>
      <c r="N66" s="39"/>
      <c r="O66" s="39"/>
      <c r="P66" s="242"/>
    </row>
    <row r="67" spans="1:16" ht="9" hidden="1" customHeight="1">
      <c r="A67" s="38"/>
      <c r="C67" s="40"/>
      <c r="D67" s="40"/>
      <c r="E67" s="40"/>
      <c r="F67" s="40"/>
      <c r="G67" s="40"/>
      <c r="H67" s="39"/>
      <c r="I67" s="39"/>
      <c r="J67" s="39"/>
      <c r="K67" s="39"/>
      <c r="L67" s="39"/>
      <c r="M67" s="39"/>
      <c r="N67" s="39"/>
      <c r="O67" s="39"/>
      <c r="P67" s="242"/>
    </row>
    <row r="68" spans="1:16" ht="9" hidden="1" customHeight="1">
      <c r="A68" s="214"/>
      <c r="C68" s="40"/>
      <c r="D68" s="40"/>
      <c r="E68" s="40"/>
      <c r="F68" s="40"/>
      <c r="G68" s="40"/>
      <c r="H68" s="39"/>
      <c r="I68" s="39"/>
      <c r="J68" s="39"/>
      <c r="K68" s="39"/>
      <c r="L68" s="39"/>
      <c r="M68" s="39"/>
      <c r="N68" s="39"/>
      <c r="O68" s="39"/>
      <c r="P68" s="242"/>
    </row>
    <row r="69" spans="1:16" ht="9" hidden="1" customHeight="1">
      <c r="A69" s="216"/>
      <c r="C69" s="40"/>
      <c r="D69" s="40"/>
      <c r="E69" s="40"/>
      <c r="F69" s="40"/>
      <c r="G69" s="40"/>
      <c r="H69" s="39"/>
      <c r="I69" s="39"/>
      <c r="J69" s="39"/>
      <c r="K69" s="39"/>
      <c r="L69" s="39"/>
      <c r="M69" s="39"/>
      <c r="N69" s="39"/>
      <c r="O69" s="39"/>
      <c r="P69" s="242"/>
    </row>
    <row r="70" spans="1:16" ht="9" hidden="1" customHeight="1">
      <c r="A70" s="38"/>
      <c r="C70" s="40"/>
      <c r="D70" s="40"/>
      <c r="E70" s="40"/>
      <c r="F70" s="40"/>
      <c r="G70" s="40"/>
      <c r="H70" s="39"/>
      <c r="I70" s="39"/>
      <c r="J70" s="39"/>
      <c r="K70" s="39"/>
      <c r="L70" s="39"/>
      <c r="M70" s="39"/>
      <c r="N70" s="39"/>
      <c r="O70" s="39"/>
      <c r="P70" s="242"/>
    </row>
    <row r="71" spans="1:16" ht="9" hidden="1" customHeight="1">
      <c r="A71" s="38"/>
      <c r="C71" s="40"/>
      <c r="D71" s="40"/>
      <c r="E71" s="40"/>
      <c r="F71" s="40"/>
      <c r="G71" s="40"/>
      <c r="H71" s="39"/>
      <c r="I71" s="39"/>
      <c r="J71" s="39"/>
      <c r="K71" s="39"/>
      <c r="L71" s="39"/>
      <c r="M71" s="39"/>
      <c r="N71" s="39"/>
      <c r="O71" s="39"/>
      <c r="P71" s="242"/>
    </row>
    <row r="72" spans="1:16" ht="9" hidden="1" customHeight="1">
      <c r="A72" s="38"/>
      <c r="C72" s="40"/>
      <c r="D72" s="40"/>
      <c r="E72" s="40"/>
      <c r="F72" s="40"/>
      <c r="G72" s="40"/>
      <c r="H72" s="39"/>
      <c r="I72" s="39"/>
      <c r="J72" s="39"/>
      <c r="K72" s="39"/>
      <c r="L72" s="39"/>
      <c r="M72" s="39"/>
      <c r="N72" s="39"/>
      <c r="O72" s="39"/>
      <c r="P72" s="242"/>
    </row>
    <row r="73" spans="1:16" ht="9" hidden="1" customHeight="1">
      <c r="A73" s="38"/>
      <c r="C73" s="40"/>
      <c r="D73" s="40"/>
      <c r="E73" s="40"/>
      <c r="F73" s="40"/>
      <c r="G73" s="40"/>
      <c r="H73" s="39"/>
      <c r="I73" s="39"/>
      <c r="J73" s="39"/>
      <c r="K73" s="39"/>
      <c r="L73" s="39"/>
      <c r="M73" s="39"/>
      <c r="N73" s="39"/>
      <c r="O73" s="39"/>
      <c r="P73" s="242"/>
    </row>
    <row r="74" spans="1:16" ht="9" hidden="1" customHeight="1">
      <c r="A74" s="214"/>
      <c r="C74" s="40"/>
      <c r="D74" s="40"/>
      <c r="E74" s="40"/>
      <c r="F74" s="40"/>
      <c r="G74" s="40"/>
      <c r="H74" s="39"/>
      <c r="I74" s="39"/>
      <c r="J74" s="39"/>
      <c r="K74" s="39"/>
      <c r="L74" s="39"/>
      <c r="M74" s="39"/>
      <c r="N74" s="39"/>
      <c r="O74" s="39"/>
      <c r="P74" s="242"/>
    </row>
    <row r="75" spans="1:16" ht="9" hidden="1" customHeight="1">
      <c r="A75" s="216"/>
      <c r="C75" s="40"/>
      <c r="D75" s="40"/>
      <c r="E75" s="40"/>
      <c r="F75" s="40"/>
      <c r="G75" s="40"/>
      <c r="H75" s="39"/>
      <c r="I75" s="39"/>
      <c r="J75" s="39"/>
      <c r="K75" s="39"/>
      <c r="L75" s="39"/>
      <c r="M75" s="39"/>
      <c r="N75" s="39"/>
      <c r="O75" s="39"/>
      <c r="P75" s="242"/>
    </row>
    <row r="76" spans="1:16" ht="9" hidden="1" customHeight="1">
      <c r="A76" s="38"/>
      <c r="C76" s="40"/>
      <c r="D76" s="40"/>
      <c r="E76" s="40"/>
      <c r="F76" s="40"/>
      <c r="G76" s="40"/>
      <c r="H76" s="39"/>
      <c r="I76" s="39"/>
      <c r="J76" s="39"/>
      <c r="K76" s="39"/>
      <c r="L76" s="39"/>
      <c r="M76" s="39"/>
      <c r="N76" s="39"/>
      <c r="O76" s="39"/>
      <c r="P76" s="242"/>
    </row>
    <row r="77" spans="1:16" ht="9" hidden="1" customHeight="1">
      <c r="A77" s="38"/>
      <c r="C77" s="40"/>
      <c r="D77" s="40"/>
      <c r="E77" s="40"/>
      <c r="F77" s="40"/>
      <c r="G77" s="40"/>
      <c r="H77" s="39"/>
      <c r="I77" s="39"/>
      <c r="J77" s="39"/>
      <c r="K77" s="39"/>
      <c r="L77" s="39"/>
      <c r="M77" s="39"/>
      <c r="N77" s="39"/>
      <c r="O77" s="39"/>
      <c r="P77" s="242"/>
    </row>
    <row r="78" spans="1:16" ht="9" hidden="1" customHeight="1">
      <c r="A78" s="38"/>
      <c r="C78" s="96"/>
      <c r="D78" s="96"/>
      <c r="E78" s="96"/>
      <c r="F78" s="96"/>
      <c r="G78" s="96"/>
      <c r="P78" s="204"/>
    </row>
    <row r="79" spans="1:16" ht="9" hidden="1" customHeight="1">
      <c r="A79" s="38"/>
      <c r="C79" s="96"/>
      <c r="D79" s="96"/>
      <c r="E79" s="96"/>
      <c r="F79" s="96"/>
      <c r="G79" s="96"/>
      <c r="P79" s="204"/>
    </row>
    <row r="80" spans="1:16" ht="9" hidden="1" customHeight="1">
      <c r="A80" s="38"/>
      <c r="C80" s="96"/>
      <c r="D80" s="96"/>
      <c r="E80" s="96"/>
      <c r="F80" s="96"/>
      <c r="G80" s="96"/>
      <c r="P80" s="204"/>
    </row>
    <row r="81" spans="1:16" ht="9" hidden="1" customHeight="1">
      <c r="A81" s="38"/>
      <c r="C81" s="96"/>
      <c r="D81" s="96"/>
      <c r="E81" s="96"/>
      <c r="F81" s="96"/>
      <c r="G81" s="96"/>
      <c r="P81" s="204"/>
    </row>
    <row r="82" spans="1:16" ht="9" hidden="1" customHeight="1">
      <c r="A82" s="38"/>
      <c r="C82" s="96"/>
      <c r="D82" s="96"/>
      <c r="E82" s="96"/>
      <c r="F82" s="96"/>
      <c r="G82" s="96"/>
      <c r="P82" s="204"/>
    </row>
    <row r="83" spans="1:16" ht="9" hidden="1" customHeight="1">
      <c r="A83" s="38"/>
      <c r="C83" s="96"/>
      <c r="D83" s="96"/>
      <c r="E83" s="96"/>
      <c r="F83" s="96"/>
      <c r="G83" s="96"/>
      <c r="P83" s="204"/>
    </row>
    <row r="84" spans="1:16" ht="9" hidden="1" customHeight="1">
      <c r="A84" s="214"/>
      <c r="C84" s="96"/>
      <c r="D84" s="96"/>
      <c r="E84" s="96"/>
      <c r="F84" s="96"/>
      <c r="G84" s="96"/>
      <c r="P84" s="204"/>
    </row>
    <row r="85" spans="1:16" ht="9" hidden="1" customHeight="1">
      <c r="A85" s="216"/>
      <c r="C85" s="96"/>
      <c r="D85" s="96"/>
      <c r="E85" s="96"/>
      <c r="F85" s="96"/>
      <c r="G85" s="96"/>
      <c r="P85" s="204"/>
    </row>
    <row r="86" spans="1:16" ht="9" hidden="1" customHeight="1">
      <c r="A86" s="38"/>
      <c r="C86" s="96"/>
      <c r="D86" s="96"/>
      <c r="E86" s="96"/>
      <c r="F86" s="96"/>
      <c r="G86" s="96"/>
      <c r="P86" s="204"/>
    </row>
    <row r="87" spans="1:16" ht="9" hidden="1" customHeight="1">
      <c r="A87" s="38"/>
      <c r="C87" s="96"/>
      <c r="D87" s="96"/>
      <c r="E87" s="96"/>
      <c r="F87" s="96"/>
      <c r="G87" s="96"/>
      <c r="P87" s="204"/>
    </row>
    <row r="88" spans="1:16" ht="9" hidden="1" customHeight="1">
      <c r="A88" s="38"/>
      <c r="C88" s="96"/>
      <c r="D88" s="96"/>
      <c r="E88" s="96"/>
      <c r="F88" s="96"/>
      <c r="G88" s="96"/>
      <c r="P88" s="204"/>
    </row>
    <row r="89" spans="1:16" ht="9" hidden="1" customHeight="1">
      <c r="A89" s="38"/>
      <c r="C89" s="96"/>
      <c r="D89" s="96"/>
      <c r="E89" s="96"/>
      <c r="F89" s="96"/>
      <c r="G89" s="96"/>
      <c r="P89" s="204"/>
    </row>
    <row r="90" spans="1:16" ht="9" hidden="1" customHeight="1">
      <c r="A90" s="38"/>
      <c r="C90" s="96"/>
      <c r="D90" s="96"/>
      <c r="E90" s="96"/>
      <c r="F90" s="96"/>
      <c r="G90" s="96"/>
      <c r="P90" s="204"/>
    </row>
    <row r="91" spans="1:16" ht="9" hidden="1" customHeight="1">
      <c r="A91" s="38"/>
      <c r="C91" s="96"/>
      <c r="D91" s="96"/>
      <c r="E91" s="96"/>
      <c r="F91" s="96"/>
      <c r="G91" s="96"/>
      <c r="P91" s="204"/>
    </row>
    <row r="92" spans="1:16" ht="9" hidden="1" customHeight="1">
      <c r="A92" s="38"/>
      <c r="C92" s="96"/>
      <c r="D92" s="96"/>
      <c r="E92" s="96"/>
      <c r="F92" s="96"/>
      <c r="G92" s="96"/>
      <c r="P92" s="204"/>
    </row>
    <row r="93" spans="1:16" ht="9" hidden="1" customHeight="1">
      <c r="A93" s="38"/>
      <c r="C93" s="96"/>
      <c r="D93" s="96"/>
      <c r="E93" s="96"/>
      <c r="F93" s="96"/>
      <c r="G93" s="96"/>
      <c r="P93" s="204"/>
    </row>
    <row r="94" spans="1:16" ht="9" hidden="1" customHeight="1">
      <c r="A94" s="38"/>
      <c r="C94" s="96"/>
      <c r="D94" s="96"/>
      <c r="E94" s="96"/>
      <c r="F94" s="96"/>
      <c r="G94" s="96"/>
      <c r="P94" s="204"/>
    </row>
    <row r="95" spans="1:16" ht="9" hidden="1" customHeight="1">
      <c r="A95" s="216"/>
      <c r="C95" s="96"/>
      <c r="D95" s="96"/>
      <c r="E95" s="96"/>
      <c r="F95" s="96"/>
      <c r="G95" s="96"/>
      <c r="P95" s="204"/>
    </row>
    <row r="96" spans="1:16" ht="9" hidden="1" customHeight="1">
      <c r="A96" s="38"/>
      <c r="C96" s="96"/>
      <c r="D96" s="96"/>
      <c r="E96" s="96"/>
      <c r="F96" s="96"/>
      <c r="G96" s="96"/>
      <c r="P96" s="204"/>
    </row>
    <row r="97" spans="1:16" ht="9" hidden="1" customHeight="1">
      <c r="A97" s="38"/>
      <c r="C97" s="96"/>
      <c r="D97" s="96"/>
      <c r="E97" s="96"/>
      <c r="F97" s="96"/>
      <c r="G97" s="96"/>
      <c r="P97" s="204"/>
    </row>
    <row r="98" spans="1:16" ht="9" hidden="1" customHeight="1">
      <c r="A98" s="38"/>
      <c r="C98" s="96"/>
      <c r="D98" s="96"/>
      <c r="E98" s="96"/>
      <c r="F98" s="96"/>
      <c r="G98" s="96"/>
      <c r="P98" s="204"/>
    </row>
    <row r="99" spans="1:16" hidden="1">
      <c r="A99" s="217"/>
      <c r="C99" s="96"/>
      <c r="D99" s="96"/>
      <c r="E99" s="96"/>
      <c r="F99" s="96"/>
      <c r="G99" s="96"/>
      <c r="P99" s="204"/>
    </row>
    <row r="100" spans="1:16" hidden="1">
      <c r="A100" s="217"/>
      <c r="C100" s="96"/>
      <c r="D100" s="96"/>
      <c r="E100" s="96"/>
      <c r="F100" s="96"/>
      <c r="G100" s="96"/>
      <c r="P100" s="204"/>
    </row>
    <row r="101" spans="1:16" hidden="1">
      <c r="A101" s="217"/>
      <c r="C101" s="96"/>
      <c r="D101" s="96"/>
      <c r="E101" s="96"/>
      <c r="F101" s="96"/>
      <c r="G101" s="96"/>
      <c r="P101" s="204"/>
    </row>
    <row r="102" spans="1:16" hidden="1">
      <c r="A102" s="217"/>
      <c r="C102" s="96"/>
      <c r="D102" s="96"/>
      <c r="E102" s="96"/>
      <c r="F102" s="96"/>
      <c r="G102" s="96"/>
      <c r="P102" s="204"/>
    </row>
    <row r="103" spans="1:16" hidden="1">
      <c r="A103" s="217"/>
      <c r="C103" s="96"/>
      <c r="D103" s="96"/>
      <c r="E103" s="96"/>
      <c r="F103" s="96"/>
      <c r="G103" s="96"/>
      <c r="P103" s="204"/>
    </row>
    <row r="104" spans="1:16" hidden="1">
      <c r="A104" s="217"/>
      <c r="C104" s="96"/>
      <c r="D104" s="96"/>
      <c r="E104" s="96"/>
      <c r="F104" s="96"/>
      <c r="G104" s="96"/>
      <c r="P104" s="204"/>
    </row>
    <row r="105" spans="1:16" hidden="1">
      <c r="A105" s="217"/>
      <c r="C105" s="96"/>
      <c r="D105" s="96"/>
      <c r="E105" s="96"/>
      <c r="F105" s="96"/>
      <c r="G105" s="96"/>
      <c r="P105" s="204"/>
    </row>
    <row r="106" spans="1:16" ht="15.75" hidden="1">
      <c r="A106" s="218"/>
      <c r="C106" s="96"/>
      <c r="D106" s="96"/>
      <c r="E106" s="96"/>
      <c r="F106" s="96"/>
      <c r="G106" s="96"/>
      <c r="P106" s="204"/>
    </row>
    <row r="107" spans="1:16" ht="15.75" hidden="1">
      <c r="A107" s="218"/>
      <c r="C107" s="96"/>
      <c r="D107" s="96"/>
      <c r="E107" s="96"/>
      <c r="F107" s="96"/>
      <c r="G107" s="96"/>
      <c r="P107" s="204"/>
    </row>
    <row r="108" spans="1:16" ht="15.75" hidden="1">
      <c r="A108" s="218"/>
      <c r="C108" s="96"/>
      <c r="D108" s="96"/>
      <c r="E108" s="96"/>
      <c r="F108" s="96"/>
      <c r="G108" s="96"/>
      <c r="P108" s="204"/>
    </row>
    <row r="109" spans="1:16" ht="15.75" hidden="1">
      <c r="A109" s="218"/>
      <c r="C109" s="96"/>
      <c r="D109" s="96"/>
      <c r="E109" s="96"/>
      <c r="F109" s="96"/>
      <c r="G109" s="96"/>
      <c r="P109" s="204"/>
    </row>
    <row r="110" spans="1:16" ht="15.75" hidden="1">
      <c r="A110" s="218"/>
      <c r="C110" s="96"/>
      <c r="D110" s="96"/>
      <c r="E110" s="96"/>
      <c r="F110" s="96"/>
      <c r="G110" s="96"/>
      <c r="P110" s="204"/>
    </row>
    <row r="111" spans="1:16" ht="15.75" hidden="1">
      <c r="A111" s="218"/>
      <c r="C111" s="96"/>
      <c r="D111" s="96"/>
      <c r="E111" s="96"/>
      <c r="F111" s="96"/>
      <c r="G111" s="96"/>
      <c r="P111" s="204"/>
    </row>
    <row r="112" spans="1:16" ht="15.75" hidden="1">
      <c r="A112" s="218"/>
      <c r="C112" s="96"/>
      <c r="D112" s="96"/>
      <c r="E112" s="96"/>
      <c r="F112" s="96"/>
      <c r="G112" s="96"/>
      <c r="P112" s="204"/>
    </row>
    <row r="113" spans="1:16" ht="15.75" hidden="1">
      <c r="A113" s="218"/>
      <c r="C113" s="96"/>
      <c r="D113" s="96"/>
      <c r="E113" s="96"/>
      <c r="F113" s="96"/>
      <c r="G113" s="96"/>
      <c r="P113" s="204"/>
    </row>
    <row r="114" spans="1:16" ht="15.75" hidden="1">
      <c r="A114" s="218"/>
      <c r="C114" s="96"/>
      <c r="D114" s="96"/>
      <c r="E114" s="96"/>
      <c r="F114" s="96"/>
      <c r="G114" s="96"/>
      <c r="P114" s="204"/>
    </row>
    <row r="115" spans="1:16" ht="15.75" hidden="1">
      <c r="A115" s="218"/>
      <c r="C115" s="96"/>
      <c r="D115" s="96"/>
      <c r="E115" s="96"/>
      <c r="F115" s="96"/>
      <c r="G115" s="96"/>
      <c r="P115" s="204"/>
    </row>
    <row r="116" spans="1:16" ht="15.75" hidden="1">
      <c r="A116" s="218"/>
      <c r="C116" s="96"/>
      <c r="D116" s="96"/>
      <c r="E116" s="96"/>
      <c r="F116" s="96"/>
      <c r="G116" s="96"/>
      <c r="P116" s="204"/>
    </row>
    <row r="117" spans="1:16" ht="15.75" hidden="1">
      <c r="A117" s="218"/>
      <c r="C117" s="96"/>
      <c r="D117" s="96"/>
      <c r="E117" s="96"/>
      <c r="F117" s="96"/>
      <c r="G117" s="96"/>
      <c r="P117" s="204"/>
    </row>
    <row r="118" spans="1:16" ht="15.75" hidden="1">
      <c r="A118" s="218"/>
      <c r="C118" s="96"/>
      <c r="D118" s="96"/>
      <c r="E118" s="96"/>
      <c r="F118" s="96"/>
      <c r="G118" s="96"/>
      <c r="P118" s="204"/>
    </row>
    <row r="119" spans="1:16" ht="15.75" hidden="1">
      <c r="A119" s="218"/>
      <c r="C119" s="96"/>
      <c r="D119" s="96"/>
      <c r="E119" s="96"/>
      <c r="F119" s="96"/>
      <c r="G119" s="96"/>
      <c r="P119" s="204"/>
    </row>
    <row r="120" spans="1:16" ht="15.75" hidden="1">
      <c r="A120" s="218"/>
      <c r="C120" s="96"/>
      <c r="D120" s="96"/>
      <c r="E120" s="96"/>
      <c r="F120" s="96"/>
      <c r="G120" s="96"/>
      <c r="P120" s="204"/>
    </row>
    <row r="121" spans="1:16" ht="15.75" hidden="1">
      <c r="A121" s="218"/>
      <c r="C121" s="96"/>
      <c r="D121" s="96"/>
      <c r="E121" s="96"/>
      <c r="F121" s="96"/>
      <c r="G121" s="96"/>
      <c r="P121" s="204"/>
    </row>
    <row r="122" spans="1:16" ht="15.75" hidden="1">
      <c r="A122" s="218"/>
      <c r="C122" s="96"/>
      <c r="D122" s="96"/>
      <c r="E122" s="96"/>
      <c r="F122" s="96"/>
      <c r="G122" s="96"/>
      <c r="P122" s="204"/>
    </row>
    <row r="123" spans="1:16" ht="15.75" hidden="1">
      <c r="A123" s="218"/>
      <c r="C123" s="96"/>
      <c r="D123" s="96"/>
      <c r="E123" s="96"/>
      <c r="F123" s="96"/>
      <c r="G123" s="96"/>
      <c r="P123" s="204"/>
    </row>
    <row r="124" spans="1:16" ht="15.75" hidden="1">
      <c r="A124" s="218"/>
      <c r="C124" s="96"/>
      <c r="D124" s="96"/>
      <c r="E124" s="96"/>
      <c r="F124" s="96"/>
      <c r="G124" s="96"/>
      <c r="P124" s="204"/>
    </row>
    <row r="125" spans="1:16" ht="15.75" hidden="1">
      <c r="A125" s="218"/>
      <c r="C125" s="96"/>
      <c r="D125" s="96"/>
      <c r="E125" s="96"/>
      <c r="F125" s="96"/>
      <c r="G125" s="96"/>
      <c r="P125" s="204"/>
    </row>
    <row r="126" spans="1:16" ht="15.75" hidden="1">
      <c r="A126" s="218"/>
      <c r="C126" s="96"/>
      <c r="D126" s="96"/>
      <c r="E126" s="96"/>
      <c r="F126" s="96"/>
      <c r="G126" s="96"/>
      <c r="P126" s="204"/>
    </row>
    <row r="127" spans="1:16" ht="15.75" hidden="1">
      <c r="A127" s="218"/>
      <c r="C127" s="96"/>
      <c r="D127" s="96"/>
      <c r="E127" s="96"/>
      <c r="F127" s="96"/>
      <c r="G127" s="96"/>
      <c r="P127" s="204"/>
    </row>
    <row r="128" spans="1:16" ht="15.75" hidden="1">
      <c r="A128" s="218"/>
      <c r="C128" s="96"/>
      <c r="D128" s="96"/>
      <c r="E128" s="96"/>
      <c r="F128" s="96"/>
      <c r="G128" s="96"/>
      <c r="P128" s="204"/>
    </row>
    <row r="129" spans="1:16" ht="15.75" hidden="1">
      <c r="A129" s="218"/>
      <c r="C129" s="96"/>
      <c r="D129" s="96"/>
      <c r="E129" s="96"/>
      <c r="F129" s="96"/>
      <c r="G129" s="96"/>
      <c r="P129" s="204"/>
    </row>
    <row r="130" spans="1:16" ht="15.75" hidden="1">
      <c r="A130" s="218"/>
      <c r="C130" s="96"/>
      <c r="D130" s="96"/>
      <c r="E130" s="96"/>
      <c r="F130" s="96"/>
      <c r="G130" s="96"/>
      <c r="P130" s="204"/>
    </row>
    <row r="131" spans="1:16" ht="15.75" hidden="1">
      <c r="A131" s="218"/>
      <c r="C131" s="96"/>
      <c r="D131" s="96"/>
      <c r="E131" s="96"/>
      <c r="F131" s="96"/>
      <c r="G131" s="96"/>
      <c r="P131" s="204"/>
    </row>
    <row r="132" spans="1:16" ht="15.75" hidden="1">
      <c r="A132" s="218"/>
      <c r="C132" s="96"/>
      <c r="D132" s="96"/>
      <c r="E132" s="96"/>
      <c r="F132" s="96"/>
      <c r="G132" s="96"/>
      <c r="P132" s="204"/>
    </row>
    <row r="133" spans="1:16" ht="15.75" hidden="1">
      <c r="A133" s="218"/>
      <c r="C133" s="96"/>
      <c r="D133" s="96"/>
      <c r="E133" s="96"/>
      <c r="F133" s="96"/>
      <c r="G133" s="96"/>
      <c r="P133" s="204"/>
    </row>
    <row r="134" spans="1:16" ht="15.75" hidden="1">
      <c r="A134" s="218"/>
      <c r="C134" s="96"/>
      <c r="D134" s="96"/>
      <c r="E134" s="96"/>
      <c r="F134" s="96"/>
      <c r="G134" s="96"/>
      <c r="P134" s="204"/>
    </row>
    <row r="135" spans="1:16" ht="15.75" hidden="1">
      <c r="A135" s="218"/>
      <c r="C135" s="96"/>
      <c r="D135" s="96"/>
      <c r="E135" s="96"/>
      <c r="F135" s="96"/>
      <c r="G135" s="96"/>
      <c r="P135" s="204"/>
    </row>
    <row r="136" spans="1:16" ht="15.75" hidden="1">
      <c r="A136" s="218"/>
      <c r="C136" s="96"/>
      <c r="D136" s="96"/>
      <c r="E136" s="96"/>
      <c r="F136" s="96"/>
      <c r="G136" s="96"/>
      <c r="P136" s="204"/>
    </row>
    <row r="137" spans="1:16" ht="15.75" hidden="1">
      <c r="A137" s="218"/>
      <c r="C137" s="96"/>
      <c r="D137" s="96"/>
      <c r="E137" s="96"/>
      <c r="F137" s="96"/>
      <c r="G137" s="96"/>
      <c r="P137" s="204"/>
    </row>
    <row r="138" spans="1:16" ht="15.75" hidden="1">
      <c r="A138" s="218"/>
      <c r="C138" s="96"/>
      <c r="D138" s="96"/>
      <c r="E138" s="96"/>
      <c r="F138" s="96"/>
      <c r="G138" s="96"/>
      <c r="P138" s="204"/>
    </row>
    <row r="139" spans="1:16" ht="15.75" hidden="1">
      <c r="A139" s="218"/>
      <c r="C139" s="96"/>
      <c r="D139" s="96"/>
      <c r="E139" s="96"/>
      <c r="F139" s="96"/>
      <c r="G139" s="96"/>
      <c r="P139" s="204"/>
    </row>
    <row r="140" spans="1:16" ht="15.75" hidden="1">
      <c r="A140" s="218"/>
      <c r="C140" s="96"/>
      <c r="D140" s="96"/>
      <c r="E140" s="96"/>
      <c r="F140" s="96"/>
      <c r="G140" s="96"/>
      <c r="P140" s="204"/>
    </row>
    <row r="141" spans="1:16" ht="15.75" hidden="1">
      <c r="A141" s="218"/>
      <c r="C141" s="96"/>
      <c r="D141" s="96"/>
      <c r="E141" s="96"/>
      <c r="F141" s="96"/>
      <c r="G141" s="96"/>
      <c r="P141" s="204"/>
    </row>
    <row r="142" spans="1:16" ht="15.75" hidden="1">
      <c r="A142" s="218"/>
      <c r="C142" s="96"/>
      <c r="D142" s="96"/>
      <c r="E142" s="96"/>
      <c r="F142" s="96"/>
      <c r="G142" s="96"/>
      <c r="P142" s="204"/>
    </row>
    <row r="143" spans="1:16" ht="15.75" hidden="1">
      <c r="A143" s="218"/>
      <c r="C143" s="96"/>
      <c r="D143" s="96"/>
      <c r="E143" s="96"/>
      <c r="F143" s="96"/>
      <c r="G143" s="96"/>
      <c r="P143" s="204"/>
    </row>
    <row r="144" spans="1:16" ht="15.75" hidden="1">
      <c r="A144" s="218"/>
      <c r="C144" s="96"/>
      <c r="D144" s="96"/>
      <c r="E144" s="96"/>
      <c r="F144" s="96"/>
      <c r="G144" s="96"/>
      <c r="P144" s="204"/>
    </row>
    <row r="145" spans="1:16" ht="15.75" hidden="1">
      <c r="A145" s="218"/>
      <c r="C145" s="96"/>
      <c r="D145" s="96"/>
      <c r="E145" s="96"/>
      <c r="F145" s="96"/>
      <c r="G145" s="96"/>
      <c r="P145" s="204"/>
    </row>
    <row r="146" spans="1:16" ht="15.75" hidden="1">
      <c r="A146" s="218"/>
      <c r="C146" s="96"/>
      <c r="D146" s="96"/>
      <c r="E146" s="96"/>
      <c r="F146" s="96"/>
      <c r="G146" s="96"/>
      <c r="P146" s="204"/>
    </row>
    <row r="147" spans="1:16" ht="15.75" hidden="1">
      <c r="A147" s="218"/>
      <c r="C147" s="96"/>
      <c r="D147" s="96"/>
      <c r="E147" s="96"/>
      <c r="F147" s="96"/>
      <c r="G147" s="96"/>
      <c r="P147" s="204"/>
    </row>
    <row r="148" spans="1:16" ht="15.75" hidden="1">
      <c r="A148" s="218"/>
      <c r="C148" s="96"/>
      <c r="D148" s="96"/>
      <c r="E148" s="96"/>
      <c r="F148" s="96"/>
      <c r="G148" s="96"/>
      <c r="P148" s="204"/>
    </row>
    <row r="149" spans="1:16" ht="15.75" hidden="1">
      <c r="A149" s="218"/>
      <c r="C149" s="96"/>
      <c r="D149" s="96"/>
      <c r="E149" s="96"/>
      <c r="F149" s="96"/>
      <c r="G149" s="96"/>
      <c r="P149" s="204"/>
    </row>
    <row r="150" spans="1:16" ht="15.75" hidden="1">
      <c r="A150" s="218"/>
      <c r="C150" s="96"/>
      <c r="D150" s="96"/>
      <c r="E150" s="96"/>
      <c r="F150" s="96"/>
      <c r="G150" s="96"/>
      <c r="P150" s="204"/>
    </row>
    <row r="151" spans="1:16" ht="15.75" hidden="1">
      <c r="A151" s="218"/>
      <c r="C151" s="96"/>
      <c r="D151" s="96"/>
      <c r="E151" s="96"/>
      <c r="F151" s="96"/>
      <c r="G151" s="96"/>
      <c r="P151" s="204"/>
    </row>
    <row r="152" spans="1:16" ht="15.75" hidden="1">
      <c r="A152" s="218"/>
      <c r="C152" s="96"/>
      <c r="D152" s="96"/>
      <c r="E152" s="96"/>
      <c r="F152" s="96"/>
      <c r="G152" s="96"/>
      <c r="P152" s="204"/>
    </row>
    <row r="153" spans="1:16" ht="15.75" hidden="1">
      <c r="A153" s="218"/>
      <c r="C153" s="96"/>
      <c r="D153" s="96"/>
      <c r="E153" s="96"/>
      <c r="F153" s="96"/>
      <c r="G153" s="96"/>
      <c r="P153" s="204"/>
    </row>
    <row r="154" spans="1:16" ht="15.75" hidden="1">
      <c r="A154" s="218"/>
      <c r="C154" s="96"/>
      <c r="D154" s="96"/>
      <c r="E154" s="96"/>
      <c r="F154" s="96"/>
      <c r="G154" s="96"/>
      <c r="P154" s="204"/>
    </row>
    <row r="155" spans="1:16" ht="15.75" hidden="1">
      <c r="A155" s="218"/>
      <c r="C155" s="96"/>
      <c r="D155" s="96"/>
      <c r="E155" s="96"/>
      <c r="F155" s="96"/>
      <c r="G155" s="96"/>
      <c r="P155" s="204"/>
    </row>
    <row r="156" spans="1:16" ht="15.75" hidden="1">
      <c r="A156" s="218"/>
      <c r="C156" s="96"/>
      <c r="D156" s="96"/>
      <c r="E156" s="96"/>
      <c r="F156" s="96"/>
      <c r="G156" s="96"/>
      <c r="P156" s="204"/>
    </row>
    <row r="157" spans="1:16" ht="15.75" hidden="1">
      <c r="A157" s="218"/>
      <c r="C157" s="96"/>
      <c r="D157" s="96"/>
      <c r="E157" s="96"/>
      <c r="F157" s="96"/>
      <c r="G157" s="96"/>
      <c r="P157" s="204"/>
    </row>
    <row r="158" spans="1:16" ht="15.75" hidden="1">
      <c r="A158" s="218"/>
      <c r="C158" s="96"/>
      <c r="D158" s="96"/>
      <c r="E158" s="96"/>
      <c r="F158" s="96"/>
      <c r="G158" s="96"/>
      <c r="P158" s="204"/>
    </row>
    <row r="159" spans="1:16" ht="15.75" hidden="1">
      <c r="A159" s="218"/>
      <c r="C159" s="96"/>
      <c r="D159" s="96"/>
      <c r="E159" s="96"/>
      <c r="F159" s="96"/>
      <c r="G159" s="96"/>
      <c r="P159" s="204"/>
    </row>
    <row r="160" spans="1:16" ht="15.75" hidden="1">
      <c r="A160" s="218"/>
      <c r="C160" s="96"/>
      <c r="D160" s="96"/>
      <c r="E160" s="96"/>
      <c r="F160" s="96"/>
      <c r="G160" s="96"/>
      <c r="P160" s="204"/>
    </row>
    <row r="161" spans="1:16" ht="15.75" hidden="1">
      <c r="A161" s="218"/>
      <c r="C161" s="96"/>
      <c r="D161" s="96"/>
      <c r="E161" s="96"/>
      <c r="F161" s="96"/>
      <c r="G161" s="96"/>
      <c r="P161" s="204"/>
    </row>
    <row r="162" spans="1:16" ht="15.75" hidden="1">
      <c r="A162" s="218"/>
      <c r="C162" s="96"/>
      <c r="D162" s="96"/>
      <c r="E162" s="96"/>
      <c r="F162" s="96"/>
      <c r="G162" s="96"/>
      <c r="P162" s="204"/>
    </row>
    <row r="163" spans="1:16" ht="15.75" hidden="1">
      <c r="A163" s="218"/>
      <c r="C163" s="96"/>
      <c r="D163" s="96"/>
      <c r="E163" s="96"/>
      <c r="F163" s="96"/>
      <c r="G163" s="96"/>
      <c r="P163" s="204"/>
    </row>
    <row r="164" spans="1:16" ht="15.75" hidden="1">
      <c r="A164" s="218"/>
      <c r="C164" s="96"/>
      <c r="D164" s="96"/>
      <c r="E164" s="96"/>
      <c r="F164" s="96"/>
      <c r="G164" s="96"/>
      <c r="P164" s="204"/>
    </row>
    <row r="165" spans="1:16" ht="15.75" hidden="1">
      <c r="A165" s="218"/>
      <c r="C165" s="96"/>
      <c r="D165" s="96"/>
      <c r="E165" s="96"/>
      <c r="F165" s="96"/>
      <c r="G165" s="96"/>
      <c r="P165" s="204"/>
    </row>
    <row r="166" spans="1:16" ht="15.75" hidden="1">
      <c r="A166" s="218"/>
      <c r="C166" s="96"/>
      <c r="D166" s="96"/>
      <c r="E166" s="96"/>
      <c r="F166" s="96"/>
      <c r="G166" s="96"/>
      <c r="P166" s="204"/>
    </row>
    <row r="167" spans="1:16" ht="15.75" hidden="1">
      <c r="A167" s="218"/>
      <c r="C167" s="96"/>
      <c r="D167" s="96"/>
      <c r="E167" s="96"/>
      <c r="F167" s="96"/>
      <c r="G167" s="96"/>
      <c r="P167" s="204"/>
    </row>
    <row r="168" spans="1:16" ht="15.75" hidden="1">
      <c r="A168" s="218"/>
      <c r="C168" s="96"/>
      <c r="D168" s="96"/>
      <c r="E168" s="96"/>
      <c r="F168" s="96"/>
      <c r="G168" s="96"/>
      <c r="P168" s="204"/>
    </row>
    <row r="169" spans="1:16" ht="15.75" hidden="1">
      <c r="A169" s="218"/>
      <c r="C169" s="96"/>
      <c r="D169" s="96"/>
      <c r="E169" s="96"/>
      <c r="F169" s="96"/>
      <c r="G169" s="96"/>
      <c r="P169" s="204"/>
    </row>
    <row r="170" spans="1:16" ht="15.75" hidden="1">
      <c r="A170" s="218"/>
      <c r="C170" s="96"/>
      <c r="D170" s="96"/>
      <c r="E170" s="96"/>
      <c r="F170" s="96"/>
      <c r="G170" s="96"/>
      <c r="P170" s="204"/>
    </row>
    <row r="171" spans="1:16" ht="15.75" hidden="1">
      <c r="A171" s="218"/>
      <c r="C171" s="96"/>
      <c r="D171" s="96"/>
      <c r="E171" s="96"/>
      <c r="F171" s="96"/>
      <c r="G171" s="96"/>
      <c r="P171" s="204"/>
    </row>
    <row r="172" spans="1:16" ht="15.75" hidden="1">
      <c r="A172" s="218"/>
      <c r="C172" s="96"/>
      <c r="D172" s="96"/>
      <c r="E172" s="96"/>
      <c r="F172" s="96"/>
      <c r="G172" s="96"/>
      <c r="P172" s="204"/>
    </row>
    <row r="173" spans="1:16" ht="15.75" hidden="1">
      <c r="A173" s="218"/>
      <c r="C173" s="96"/>
      <c r="D173" s="96"/>
      <c r="E173" s="96"/>
      <c r="F173" s="96"/>
      <c r="G173" s="96"/>
      <c r="P173" s="204"/>
    </row>
    <row r="174" spans="1:16" ht="15.75" hidden="1">
      <c r="A174" s="218"/>
      <c r="C174" s="96"/>
      <c r="D174" s="96"/>
      <c r="E174" s="96"/>
      <c r="F174" s="96"/>
      <c r="G174" s="96"/>
      <c r="P174" s="204"/>
    </row>
    <row r="175" spans="1:16" ht="15.75" hidden="1">
      <c r="A175" s="218"/>
      <c r="C175" s="96"/>
      <c r="D175" s="96"/>
      <c r="E175" s="96"/>
      <c r="F175" s="96"/>
      <c r="G175" s="96"/>
      <c r="P175" s="204"/>
    </row>
    <row r="176" spans="1:16" ht="15.75" hidden="1">
      <c r="A176" s="218"/>
      <c r="C176" s="96"/>
      <c r="D176" s="96"/>
      <c r="E176" s="96"/>
      <c r="F176" s="96"/>
      <c r="G176" s="96"/>
      <c r="P176" s="204"/>
    </row>
    <row r="177" spans="1:16" ht="15.75" hidden="1">
      <c r="A177" s="218"/>
      <c r="C177" s="96"/>
      <c r="D177" s="96"/>
      <c r="E177" s="96"/>
      <c r="F177" s="96"/>
      <c r="G177" s="96"/>
      <c r="P177" s="204"/>
    </row>
    <row r="178" spans="1:16" ht="15.75" hidden="1">
      <c r="A178" s="218"/>
      <c r="C178" s="96"/>
      <c r="D178" s="96"/>
      <c r="E178" s="96"/>
      <c r="F178" s="96"/>
      <c r="G178" s="96"/>
      <c r="P178" s="204"/>
    </row>
    <row r="179" spans="1:16" ht="15.75" hidden="1">
      <c r="A179" s="218"/>
      <c r="C179" s="96"/>
      <c r="D179" s="96"/>
      <c r="E179" s="96"/>
      <c r="F179" s="96"/>
      <c r="G179" s="96"/>
      <c r="P179" s="204"/>
    </row>
    <row r="180" spans="1:16" ht="15.75" hidden="1">
      <c r="A180" s="218"/>
      <c r="C180" s="96"/>
      <c r="D180" s="96"/>
      <c r="E180" s="96"/>
      <c r="F180" s="96"/>
      <c r="G180" s="96"/>
      <c r="P180" s="204"/>
    </row>
    <row r="181" spans="1:16" ht="15.75" hidden="1">
      <c r="A181" s="218"/>
      <c r="C181" s="96"/>
      <c r="D181" s="96"/>
      <c r="E181" s="96"/>
      <c r="F181" s="96"/>
      <c r="G181" s="96"/>
      <c r="P181" s="204"/>
    </row>
    <row r="182" spans="1:16" ht="15.75" hidden="1">
      <c r="A182" s="218"/>
      <c r="C182" s="96"/>
      <c r="D182" s="96"/>
      <c r="E182" s="96"/>
      <c r="F182" s="96"/>
      <c r="G182" s="96"/>
      <c r="P182" s="204"/>
    </row>
    <row r="183" spans="1:16" ht="15.75" hidden="1">
      <c r="A183" s="218"/>
      <c r="C183" s="96"/>
      <c r="D183" s="96"/>
      <c r="E183" s="96"/>
      <c r="F183" s="96"/>
      <c r="G183" s="96"/>
      <c r="P183" s="204"/>
    </row>
    <row r="184" spans="1:16" ht="15.75" hidden="1">
      <c r="A184" s="218"/>
      <c r="C184" s="96"/>
      <c r="D184" s="96"/>
      <c r="E184" s="96"/>
      <c r="F184" s="96"/>
      <c r="G184" s="96"/>
      <c r="P184" s="204"/>
    </row>
    <row r="185" spans="1:16" ht="15.75" hidden="1">
      <c r="A185" s="218"/>
      <c r="C185" s="96"/>
      <c r="D185" s="96"/>
      <c r="E185" s="96"/>
      <c r="F185" s="96"/>
      <c r="G185" s="96"/>
      <c r="P185" s="204"/>
    </row>
    <row r="186" spans="1:16" ht="15.75" hidden="1">
      <c r="A186" s="218"/>
      <c r="C186" s="96"/>
      <c r="D186" s="96"/>
      <c r="E186" s="96"/>
      <c r="F186" s="96"/>
      <c r="G186" s="96"/>
      <c r="P186" s="204"/>
    </row>
    <row r="187" spans="1:16" ht="15.75" hidden="1">
      <c r="A187" s="218"/>
      <c r="C187" s="96"/>
      <c r="D187" s="96"/>
      <c r="E187" s="96"/>
      <c r="F187" s="96"/>
      <c r="G187" s="96"/>
      <c r="P187" s="204"/>
    </row>
    <row r="188" spans="1:16" ht="15.75" hidden="1">
      <c r="A188" s="218"/>
      <c r="C188" s="96"/>
      <c r="D188" s="96"/>
      <c r="E188" s="96"/>
      <c r="F188" s="96"/>
      <c r="G188" s="96"/>
      <c r="P188" s="204"/>
    </row>
    <row r="189" spans="1:16" ht="15.75" hidden="1">
      <c r="A189" s="218"/>
      <c r="C189" s="96"/>
      <c r="D189" s="96"/>
      <c r="E189" s="96"/>
      <c r="F189" s="96"/>
      <c r="G189" s="96"/>
      <c r="P189" s="204"/>
    </row>
    <row r="190" spans="1:16" ht="15.75" hidden="1">
      <c r="A190" s="218"/>
      <c r="C190" s="96"/>
      <c r="D190" s="96"/>
      <c r="E190" s="96"/>
      <c r="F190" s="96"/>
      <c r="G190" s="96"/>
      <c r="P190" s="204"/>
    </row>
    <row r="191" spans="1:16" ht="15.75" hidden="1">
      <c r="A191" s="218"/>
      <c r="C191" s="96"/>
      <c r="D191" s="96"/>
      <c r="E191" s="96"/>
      <c r="F191" s="96"/>
      <c r="G191" s="96"/>
      <c r="P191" s="204"/>
    </row>
    <row r="192" spans="1:16" ht="15.75" hidden="1">
      <c r="A192" s="218"/>
      <c r="C192" s="96"/>
      <c r="D192" s="96"/>
      <c r="E192" s="96"/>
      <c r="F192" s="96"/>
      <c r="G192" s="96"/>
      <c r="P192" s="204"/>
    </row>
    <row r="193" spans="1:16" ht="15.75" hidden="1">
      <c r="A193" s="218"/>
      <c r="C193" s="96"/>
      <c r="D193" s="96"/>
      <c r="E193" s="96"/>
      <c r="F193" s="96"/>
      <c r="G193" s="96"/>
      <c r="P193" s="204"/>
    </row>
    <row r="194" spans="1:16" ht="15.75" hidden="1">
      <c r="A194" s="218"/>
      <c r="C194" s="96"/>
      <c r="D194" s="96"/>
      <c r="E194" s="96"/>
      <c r="F194" s="96"/>
      <c r="G194" s="96"/>
      <c r="P194" s="204"/>
    </row>
    <row r="195" spans="1:16" ht="15.75" hidden="1">
      <c r="A195" s="218"/>
      <c r="C195" s="96"/>
      <c r="D195" s="96"/>
      <c r="E195" s="96"/>
      <c r="F195" s="96"/>
      <c r="G195" s="96"/>
      <c r="P195" s="204"/>
    </row>
    <row r="196" spans="1:16" ht="15.75" hidden="1">
      <c r="A196" s="218"/>
      <c r="C196" s="96"/>
      <c r="D196" s="96"/>
      <c r="E196" s="96"/>
      <c r="F196" s="96"/>
      <c r="G196" s="96"/>
      <c r="P196" s="204"/>
    </row>
    <row r="197" spans="1:16" ht="15.75" hidden="1">
      <c r="A197" s="42"/>
      <c r="C197" s="96"/>
      <c r="D197" s="96"/>
      <c r="E197" s="96"/>
      <c r="F197" s="96"/>
      <c r="G197" s="96"/>
      <c r="P197" s="204"/>
    </row>
    <row r="198" spans="1:16" ht="15.75" hidden="1">
      <c r="A198" s="42"/>
      <c r="C198" s="96"/>
      <c r="D198" s="96"/>
      <c r="E198" s="96"/>
      <c r="F198" s="96"/>
      <c r="G198" s="96"/>
      <c r="P198" s="204"/>
    </row>
    <row r="199" spans="1:16" ht="15.75" hidden="1">
      <c r="A199" s="42"/>
      <c r="C199" s="96"/>
      <c r="D199" s="96"/>
      <c r="E199" s="96"/>
      <c r="F199" s="96"/>
      <c r="G199" s="96"/>
      <c r="P199" s="204"/>
    </row>
    <row r="200" spans="1:16" ht="15.75" hidden="1">
      <c r="A200" s="42"/>
      <c r="C200" s="96"/>
      <c r="D200" s="96"/>
      <c r="E200" s="96"/>
      <c r="F200" s="96"/>
      <c r="G200" s="96"/>
    </row>
    <row r="201" spans="1:16" ht="15.75" hidden="1">
      <c r="A201" s="42"/>
      <c r="C201" s="96"/>
      <c r="D201" s="96"/>
      <c r="E201" s="96"/>
      <c r="F201" s="96"/>
      <c r="G201" s="96"/>
    </row>
    <row r="202" spans="1:16" ht="15.75" hidden="1">
      <c r="A202" s="42"/>
      <c r="C202" s="96"/>
      <c r="D202" s="96"/>
      <c r="E202" s="96"/>
      <c r="F202" s="96"/>
      <c r="G202" s="96"/>
    </row>
    <row r="203" spans="1:16" ht="15.75" hidden="1">
      <c r="A203" s="42"/>
      <c r="C203" s="96"/>
      <c r="D203" s="96"/>
      <c r="E203" s="96"/>
      <c r="F203" s="96"/>
      <c r="G203" s="96"/>
    </row>
    <row r="204" spans="1:16" ht="15.75" hidden="1">
      <c r="A204" s="42"/>
      <c r="C204" s="96"/>
      <c r="D204" s="96"/>
      <c r="E204" s="96"/>
      <c r="F204" s="96"/>
      <c r="G204" s="96"/>
    </row>
    <row r="205" spans="1:16" ht="15.75" hidden="1">
      <c r="A205" s="42"/>
      <c r="C205" s="96"/>
      <c r="D205" s="96"/>
      <c r="E205" s="96"/>
      <c r="F205" s="96"/>
      <c r="G205" s="96"/>
    </row>
    <row r="206" spans="1:16" ht="15.75" hidden="1">
      <c r="A206" s="42"/>
      <c r="C206" s="96"/>
      <c r="D206" s="96"/>
      <c r="E206" s="96"/>
      <c r="F206" s="96"/>
      <c r="G206" s="96"/>
    </row>
    <row r="207" spans="1:16" ht="15.75" hidden="1">
      <c r="A207" s="42"/>
      <c r="C207" s="96"/>
      <c r="D207" s="96"/>
      <c r="E207" s="96"/>
      <c r="F207" s="96"/>
      <c r="G207" s="96"/>
    </row>
    <row r="208" spans="1:16" ht="15.75" hidden="1">
      <c r="A208" s="42"/>
      <c r="C208" s="96"/>
      <c r="D208" s="96"/>
      <c r="E208" s="96"/>
      <c r="F208" s="96"/>
      <c r="G208" s="96"/>
    </row>
    <row r="209" spans="1:7" ht="15.75" hidden="1">
      <c r="A209" s="42"/>
      <c r="C209" s="96"/>
      <c r="D209" s="96"/>
      <c r="E209" s="96"/>
      <c r="F209" s="96"/>
      <c r="G209" s="96"/>
    </row>
    <row r="210" spans="1:7" ht="15.75" hidden="1">
      <c r="A210" s="42"/>
      <c r="C210" s="96"/>
      <c r="D210" s="96"/>
      <c r="E210" s="96"/>
      <c r="F210" s="96"/>
      <c r="G210" s="96"/>
    </row>
    <row r="211" spans="1:7" ht="15.75" hidden="1">
      <c r="A211" s="42"/>
      <c r="C211" s="96"/>
      <c r="D211" s="96"/>
      <c r="E211" s="96"/>
      <c r="F211" s="96"/>
      <c r="G211" s="96"/>
    </row>
    <row r="212" spans="1:7" ht="15.75" hidden="1">
      <c r="A212" s="42"/>
      <c r="C212" s="96"/>
      <c r="D212" s="96"/>
      <c r="E212" s="96"/>
      <c r="F212" s="96"/>
      <c r="G212" s="96"/>
    </row>
    <row r="213" spans="1:7" ht="15.75" hidden="1">
      <c r="A213" s="42"/>
      <c r="C213" s="96"/>
      <c r="D213" s="96"/>
      <c r="E213" s="96"/>
      <c r="F213" s="96"/>
      <c r="G213" s="96"/>
    </row>
    <row r="214" spans="1:7" ht="15.75" hidden="1">
      <c r="A214" s="42"/>
      <c r="C214" s="96"/>
      <c r="D214" s="96"/>
      <c r="E214" s="96"/>
      <c r="F214" s="96"/>
      <c r="G214" s="96"/>
    </row>
    <row r="215" spans="1:7" ht="15.75" hidden="1">
      <c r="A215" s="42"/>
      <c r="C215" s="96"/>
      <c r="D215" s="96"/>
      <c r="E215" s="96"/>
      <c r="F215" s="96"/>
      <c r="G215" s="96"/>
    </row>
    <row r="216" spans="1:7" ht="15.75" hidden="1">
      <c r="A216" s="42"/>
      <c r="C216" s="96"/>
      <c r="D216" s="96"/>
      <c r="E216" s="96"/>
      <c r="F216" s="96"/>
      <c r="G216" s="96"/>
    </row>
    <row r="217" spans="1:7" ht="15.75" hidden="1">
      <c r="A217" s="42"/>
      <c r="C217" s="96"/>
      <c r="D217" s="96"/>
      <c r="E217" s="96"/>
      <c r="F217" s="96"/>
      <c r="G217" s="96"/>
    </row>
    <row r="218" spans="1:7" ht="15.75" hidden="1">
      <c r="A218" s="42"/>
      <c r="C218" s="96"/>
      <c r="D218" s="96"/>
      <c r="E218" s="96"/>
      <c r="F218" s="96"/>
      <c r="G218" s="96"/>
    </row>
    <row r="219" spans="1:7" ht="15.75" hidden="1">
      <c r="A219" s="42"/>
      <c r="C219" s="96"/>
      <c r="D219" s="96"/>
      <c r="E219" s="96"/>
      <c r="F219" s="96"/>
      <c r="G219" s="96"/>
    </row>
    <row r="220" spans="1:7" ht="15.75" hidden="1">
      <c r="A220" s="42"/>
      <c r="C220" s="96"/>
      <c r="D220" s="96"/>
      <c r="E220" s="96"/>
      <c r="F220" s="96"/>
      <c r="G220" s="96"/>
    </row>
    <row r="221" spans="1:7" ht="15.75" hidden="1">
      <c r="A221" s="42"/>
      <c r="C221" s="96"/>
      <c r="D221" s="96"/>
      <c r="E221" s="96"/>
      <c r="F221" s="96"/>
      <c r="G221" s="96"/>
    </row>
    <row r="222" spans="1:7" ht="15.75" hidden="1">
      <c r="A222" s="42"/>
      <c r="C222" s="96"/>
      <c r="D222" s="96"/>
      <c r="E222" s="96"/>
      <c r="F222" s="96"/>
      <c r="G222" s="96"/>
    </row>
    <row r="223" spans="1:7" ht="15.75" hidden="1">
      <c r="A223" s="42"/>
      <c r="C223" s="96"/>
      <c r="D223" s="96"/>
      <c r="E223" s="96"/>
      <c r="F223" s="96"/>
      <c r="G223" s="96"/>
    </row>
    <row r="224" spans="1:7" ht="15.75" hidden="1">
      <c r="A224" s="42"/>
      <c r="C224" s="96"/>
      <c r="D224" s="96"/>
      <c r="E224" s="96"/>
      <c r="F224" s="96"/>
      <c r="G224" s="96"/>
    </row>
    <row r="225" spans="1:7" ht="15.75" hidden="1">
      <c r="A225" s="42"/>
      <c r="C225" s="96"/>
      <c r="D225" s="96"/>
      <c r="E225" s="96"/>
      <c r="F225" s="96"/>
      <c r="G225" s="96"/>
    </row>
    <row r="226" spans="1:7" ht="15.75" hidden="1">
      <c r="A226" s="42"/>
      <c r="C226" s="96"/>
      <c r="D226" s="96"/>
      <c r="E226" s="96"/>
      <c r="F226" s="96"/>
      <c r="G226" s="96"/>
    </row>
    <row r="227" spans="1:7" ht="15.75" hidden="1">
      <c r="A227" s="42"/>
      <c r="C227" s="96"/>
      <c r="D227" s="96"/>
      <c r="E227" s="96"/>
      <c r="F227" s="96"/>
      <c r="G227" s="96"/>
    </row>
    <row r="228" spans="1:7" ht="15.75" hidden="1">
      <c r="A228" s="42"/>
      <c r="C228" s="96"/>
      <c r="D228" s="96"/>
      <c r="E228" s="96"/>
      <c r="F228" s="96"/>
      <c r="G228" s="96"/>
    </row>
    <row r="229" spans="1:7" ht="15.75" hidden="1">
      <c r="A229" s="42"/>
      <c r="C229" s="96"/>
      <c r="D229" s="96"/>
      <c r="E229" s="96"/>
      <c r="F229" s="96"/>
      <c r="G229" s="96"/>
    </row>
    <row r="230" spans="1:7" ht="15.75" hidden="1">
      <c r="A230" s="42"/>
      <c r="C230" s="96"/>
      <c r="D230" s="96"/>
      <c r="E230" s="96"/>
      <c r="F230" s="96"/>
      <c r="G230" s="96"/>
    </row>
    <row r="231" spans="1:7" ht="15.75" hidden="1">
      <c r="A231" s="42"/>
      <c r="C231" s="96"/>
      <c r="D231" s="96"/>
      <c r="E231" s="96"/>
      <c r="F231" s="96"/>
      <c r="G231" s="96"/>
    </row>
    <row r="232" spans="1:7" ht="15.75" hidden="1">
      <c r="A232" s="42"/>
      <c r="C232" s="96"/>
      <c r="D232" s="96"/>
      <c r="E232" s="96"/>
      <c r="F232" s="96"/>
      <c r="G232" s="96"/>
    </row>
    <row r="233" spans="1:7" ht="15.75" hidden="1">
      <c r="A233" s="42"/>
      <c r="C233" s="96"/>
      <c r="D233" s="96"/>
      <c r="E233" s="96"/>
      <c r="F233" s="96"/>
      <c r="G233" s="96"/>
    </row>
    <row r="234" spans="1:7" ht="15.75" hidden="1">
      <c r="A234" s="42"/>
      <c r="C234" s="96"/>
      <c r="D234" s="96"/>
      <c r="E234" s="96"/>
      <c r="F234" s="96"/>
      <c r="G234" s="96"/>
    </row>
    <row r="235" spans="1:7" ht="15.75" hidden="1">
      <c r="A235" s="42"/>
      <c r="C235" s="96"/>
      <c r="D235" s="96"/>
      <c r="E235" s="96"/>
      <c r="F235" s="96"/>
      <c r="G235" s="96"/>
    </row>
    <row r="236" spans="1:7" ht="15.75" hidden="1">
      <c r="A236" s="42"/>
      <c r="C236" s="96"/>
      <c r="D236" s="96"/>
      <c r="E236" s="96"/>
      <c r="F236" s="96"/>
      <c r="G236" s="96"/>
    </row>
    <row r="237" spans="1:7" ht="15.75" hidden="1">
      <c r="A237" s="42"/>
      <c r="C237" s="96"/>
      <c r="D237" s="96"/>
      <c r="E237" s="96"/>
      <c r="F237" s="96"/>
      <c r="G237" s="96"/>
    </row>
    <row r="238" spans="1:7" ht="15.75" hidden="1">
      <c r="A238" s="42"/>
      <c r="C238" s="96"/>
      <c r="D238" s="96"/>
      <c r="E238" s="96"/>
      <c r="F238" s="96"/>
      <c r="G238" s="96"/>
    </row>
    <row r="239" spans="1:7" ht="15.75" hidden="1">
      <c r="A239" s="42"/>
      <c r="C239" s="96"/>
      <c r="D239" s="96"/>
      <c r="E239" s="96"/>
      <c r="F239" s="96"/>
      <c r="G239" s="96"/>
    </row>
    <row r="240" spans="1:7" ht="15.75" hidden="1">
      <c r="A240" s="42"/>
      <c r="C240" s="96"/>
      <c r="D240" s="96"/>
      <c r="E240" s="96"/>
      <c r="F240" s="96"/>
      <c r="G240" s="96"/>
    </row>
    <row r="241" spans="1:7" ht="15.75" hidden="1">
      <c r="A241" s="42"/>
      <c r="C241" s="96"/>
      <c r="D241" s="96"/>
      <c r="E241" s="96"/>
      <c r="F241" s="96"/>
      <c r="G241" s="96"/>
    </row>
    <row r="242" spans="1:7" ht="15.75" hidden="1">
      <c r="A242" s="42"/>
      <c r="C242" s="96"/>
      <c r="D242" s="96"/>
      <c r="E242" s="96"/>
      <c r="F242" s="96"/>
      <c r="G242" s="96"/>
    </row>
    <row r="243" spans="1:7" ht="15.75" hidden="1">
      <c r="A243" s="42"/>
      <c r="C243" s="96"/>
      <c r="D243" s="96"/>
      <c r="E243" s="96"/>
      <c r="F243" s="96"/>
      <c r="G243" s="96"/>
    </row>
    <row r="244" spans="1:7" ht="15.75" hidden="1">
      <c r="A244" s="42"/>
      <c r="C244" s="96"/>
      <c r="D244" s="96"/>
      <c r="E244" s="96"/>
      <c r="F244" s="96"/>
      <c r="G244" s="96"/>
    </row>
    <row r="245" spans="1:7" ht="15.75" hidden="1">
      <c r="A245" s="42"/>
      <c r="C245" s="96"/>
      <c r="D245" s="96"/>
      <c r="E245" s="96"/>
      <c r="F245" s="96"/>
      <c r="G245" s="96"/>
    </row>
    <row r="246" spans="1:7" ht="15.75" hidden="1">
      <c r="A246" s="42"/>
      <c r="C246" s="96"/>
      <c r="D246" s="96"/>
      <c r="E246" s="96"/>
      <c r="F246" s="96"/>
      <c r="G246" s="96"/>
    </row>
    <row r="247" spans="1:7" ht="15.75" hidden="1">
      <c r="A247" s="42"/>
      <c r="C247" s="96"/>
      <c r="D247" s="96"/>
      <c r="E247" s="96"/>
      <c r="F247" s="96"/>
      <c r="G247" s="96"/>
    </row>
    <row r="248" spans="1:7" ht="15.75" hidden="1">
      <c r="A248" s="42"/>
      <c r="C248" s="96"/>
      <c r="D248" s="96"/>
      <c r="E248" s="96"/>
      <c r="F248" s="96"/>
      <c r="G248" s="96"/>
    </row>
    <row r="249" spans="1:7" ht="15.75" hidden="1">
      <c r="A249" s="42"/>
      <c r="C249" s="96"/>
      <c r="D249" s="96"/>
      <c r="E249" s="96"/>
      <c r="F249" s="96"/>
      <c r="G249" s="96"/>
    </row>
    <row r="250" spans="1:7" ht="15.75" hidden="1">
      <c r="A250" s="42"/>
      <c r="C250" s="96"/>
      <c r="D250" s="96"/>
      <c r="E250" s="96"/>
      <c r="F250" s="96"/>
      <c r="G250" s="96"/>
    </row>
    <row r="251" spans="1:7" ht="15.75" hidden="1">
      <c r="A251" s="42"/>
      <c r="C251" s="96"/>
      <c r="D251" s="96"/>
      <c r="E251" s="96"/>
      <c r="F251" s="96"/>
      <c r="G251" s="96"/>
    </row>
    <row r="252" spans="1:7" ht="15.75" hidden="1">
      <c r="A252" s="42"/>
      <c r="C252" s="96"/>
      <c r="D252" s="96"/>
      <c r="E252" s="96"/>
      <c r="F252" s="96"/>
      <c r="G252" s="96"/>
    </row>
    <row r="253" spans="1:7" ht="15.75" hidden="1">
      <c r="A253" s="42"/>
      <c r="C253" s="96"/>
      <c r="D253" s="96"/>
      <c r="E253" s="96"/>
      <c r="F253" s="96"/>
      <c r="G253" s="96"/>
    </row>
    <row r="254" spans="1:7" ht="15.75" hidden="1">
      <c r="A254" s="42"/>
      <c r="C254" s="96"/>
      <c r="D254" s="96"/>
      <c r="E254" s="96"/>
      <c r="F254" s="96"/>
      <c r="G254" s="96"/>
    </row>
    <row r="255" spans="1:7" ht="15.75" hidden="1">
      <c r="A255" s="42"/>
      <c r="C255" s="96"/>
      <c r="D255" s="96"/>
      <c r="E255" s="96"/>
      <c r="F255" s="96"/>
      <c r="G255" s="96"/>
    </row>
    <row r="256" spans="1:7" ht="15.75" hidden="1">
      <c r="A256" s="42"/>
      <c r="C256" s="96"/>
      <c r="D256" s="96"/>
      <c r="E256" s="96"/>
      <c r="F256" s="96"/>
      <c r="G256" s="96"/>
    </row>
    <row r="257" spans="1:7" ht="15.75" hidden="1">
      <c r="A257" s="42"/>
      <c r="C257" s="96"/>
      <c r="D257" s="96"/>
      <c r="E257" s="96"/>
      <c r="F257" s="96"/>
      <c r="G257" s="96"/>
    </row>
    <row r="258" spans="1:7" ht="15.75" hidden="1">
      <c r="A258" s="42"/>
      <c r="C258" s="96"/>
      <c r="D258" s="96"/>
      <c r="E258" s="96"/>
      <c r="F258" s="96"/>
      <c r="G258" s="96"/>
    </row>
    <row r="259" spans="1:7" ht="15.75" hidden="1">
      <c r="A259" s="42"/>
      <c r="C259" s="96"/>
      <c r="D259" s="96"/>
      <c r="E259" s="96"/>
      <c r="F259" s="96"/>
      <c r="G259" s="96"/>
    </row>
    <row r="260" spans="1:7" ht="15.75" hidden="1">
      <c r="A260" s="42"/>
      <c r="C260" s="96"/>
      <c r="D260" s="96"/>
      <c r="E260" s="96"/>
      <c r="F260" s="96"/>
      <c r="G260" s="96"/>
    </row>
    <row r="261" spans="1:7" ht="15.75" hidden="1">
      <c r="A261" s="42"/>
      <c r="C261" s="96"/>
      <c r="D261" s="96"/>
      <c r="E261" s="96"/>
      <c r="F261" s="96"/>
      <c r="G261" s="96"/>
    </row>
    <row r="262" spans="1:7" ht="15.75" hidden="1">
      <c r="A262" s="42"/>
      <c r="C262" s="96"/>
      <c r="D262" s="96"/>
      <c r="E262" s="96"/>
      <c r="F262" s="96"/>
      <c r="G262" s="96"/>
    </row>
    <row r="263" spans="1:7" ht="15.75" hidden="1">
      <c r="A263" s="42"/>
      <c r="C263" s="96"/>
      <c r="D263" s="96"/>
      <c r="E263" s="96"/>
      <c r="F263" s="96"/>
      <c r="G263" s="96"/>
    </row>
    <row r="264" spans="1:7" ht="15.75" hidden="1">
      <c r="A264" s="42"/>
      <c r="C264" s="96"/>
      <c r="D264" s="96"/>
      <c r="E264" s="96"/>
      <c r="F264" s="96"/>
      <c r="G264" s="96"/>
    </row>
    <row r="265" spans="1:7" ht="15.75" hidden="1">
      <c r="A265" s="42"/>
      <c r="C265" s="96"/>
      <c r="D265" s="96"/>
      <c r="E265" s="96"/>
      <c r="F265" s="96"/>
      <c r="G265" s="96"/>
    </row>
    <row r="266" spans="1:7" ht="15.75" hidden="1">
      <c r="A266" s="42"/>
      <c r="C266" s="96"/>
      <c r="D266" s="96"/>
      <c r="E266" s="96"/>
      <c r="F266" s="96"/>
      <c r="G266" s="96"/>
    </row>
    <row r="267" spans="1:7" ht="15.75" hidden="1">
      <c r="A267" s="42"/>
      <c r="C267" s="96"/>
      <c r="D267" s="96"/>
      <c r="E267" s="96"/>
      <c r="F267" s="96"/>
      <c r="G267" s="96"/>
    </row>
    <row r="268" spans="1:7" ht="15.75" hidden="1">
      <c r="A268" s="42"/>
      <c r="C268" s="96"/>
      <c r="D268" s="96"/>
      <c r="E268" s="96"/>
      <c r="F268" s="96"/>
      <c r="G268" s="96"/>
    </row>
    <row r="269" spans="1:7" ht="15.75" hidden="1">
      <c r="A269" s="42"/>
    </row>
    <row r="270" spans="1:7" ht="15.75" hidden="1">
      <c r="A270" s="42"/>
    </row>
    <row r="271" spans="1:7" ht="15.75" hidden="1">
      <c r="A271" s="42"/>
    </row>
    <row r="272" spans="1:7" ht="15.75" hidden="1">
      <c r="A272" s="42"/>
    </row>
    <row r="273" spans="1:1" ht="15.75" hidden="1">
      <c r="A273" s="42"/>
    </row>
    <row r="274" spans="1:1" ht="15.75" hidden="1">
      <c r="A274" s="42"/>
    </row>
    <row r="275" spans="1:1" ht="15.75" hidden="1">
      <c r="A275" s="42"/>
    </row>
    <row r="276" spans="1:1" ht="15.75" hidden="1">
      <c r="A276" s="42"/>
    </row>
    <row r="277" spans="1:1" ht="15.75" hidden="1">
      <c r="A277" s="42"/>
    </row>
    <row r="278" spans="1:1" ht="15.75" hidden="1">
      <c r="A278" s="42"/>
    </row>
    <row r="279" spans="1:1" ht="15.75" hidden="1">
      <c r="A279" s="42"/>
    </row>
    <row r="280" spans="1:1" ht="15.75" hidden="1">
      <c r="A280" s="42"/>
    </row>
    <row r="281" spans="1:1" ht="15.75" hidden="1">
      <c r="A281" s="42"/>
    </row>
    <row r="282" spans="1:1" ht="15.75" hidden="1">
      <c r="A282" s="42"/>
    </row>
    <row r="283" spans="1:1" ht="15.75" hidden="1">
      <c r="A283" s="42"/>
    </row>
    <row r="284" spans="1:1" ht="15.75" hidden="1">
      <c r="A284" s="42"/>
    </row>
    <row r="285" spans="1:1" ht="15.75" hidden="1">
      <c r="A285" s="42"/>
    </row>
    <row r="286" spans="1:1" ht="15.75" hidden="1">
      <c r="A286" s="42"/>
    </row>
    <row r="287" spans="1:1" ht="15.75" hidden="1">
      <c r="A287" s="42"/>
    </row>
    <row r="288" spans="1:1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</sheetData>
  <mergeCells count="4">
    <mergeCell ref="A2:P2"/>
    <mergeCell ref="A3:P3"/>
    <mergeCell ref="A4:P4"/>
    <mergeCell ref="A5:P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WVV653"/>
  <sheetViews>
    <sheetView topLeftCell="A2" zoomScale="41" zoomScaleNormal="41" workbookViewId="0">
      <selection activeCell="A10" sqref="A10"/>
    </sheetView>
  </sheetViews>
  <sheetFormatPr defaultColWidth="0" defaultRowHeight="12.75" zeroHeight="1"/>
  <cols>
    <col min="1" max="1" width="118.42578125" style="43" customWidth="1"/>
    <col min="2" max="2" width="22.28515625" style="24" customWidth="1"/>
    <col min="3" max="3" width="23.7109375" style="24" customWidth="1"/>
    <col min="4" max="4" width="22.28515625" style="24" customWidth="1"/>
    <col min="5" max="5" width="22" style="24" customWidth="1"/>
    <col min="6" max="6" width="24.7109375" style="24" customWidth="1"/>
    <col min="7" max="7" width="23.5703125" style="24" customWidth="1"/>
    <col min="8" max="8" width="22.42578125" style="24" customWidth="1"/>
    <col min="9" max="9" width="21.7109375" style="24" customWidth="1"/>
    <col min="10" max="10" width="23" style="24" customWidth="1"/>
    <col min="11" max="11" width="23.7109375" style="24" customWidth="1"/>
    <col min="12" max="12" width="22.28515625" style="24" customWidth="1"/>
    <col min="13" max="13" width="23.42578125" style="24" customWidth="1"/>
    <col min="14" max="14" width="4.5703125" style="219" hidden="1"/>
    <col min="15" max="256" width="9.140625" style="24" hidden="1"/>
    <col min="257" max="257" width="118.42578125" style="24" hidden="1"/>
    <col min="258" max="258" width="20.140625" style="24" hidden="1"/>
    <col min="259" max="259" width="23.7109375" style="24" hidden="1"/>
    <col min="260" max="260" width="22.28515625" style="24" hidden="1"/>
    <col min="261" max="261" width="22" style="24" hidden="1"/>
    <col min="262" max="262" width="20.140625" style="24" hidden="1"/>
    <col min="263" max="263" width="23.5703125" style="24" hidden="1"/>
    <col min="264" max="264" width="22.42578125" style="24" hidden="1"/>
    <col min="265" max="265" width="21.7109375" style="24" hidden="1"/>
    <col min="266" max="266" width="20.140625" style="24" hidden="1"/>
    <col min="267" max="267" width="23.7109375" style="24" hidden="1"/>
    <col min="268" max="268" width="22.28515625" style="24" hidden="1"/>
    <col min="269" max="269" width="21.7109375" style="24" hidden="1"/>
    <col min="270" max="270" width="4.5703125" style="24" hidden="1"/>
    <col min="271" max="512" width="9.140625" style="24" hidden="1"/>
    <col min="513" max="513" width="118.42578125" style="24" hidden="1"/>
    <col min="514" max="514" width="20.140625" style="24" hidden="1"/>
    <col min="515" max="515" width="23.7109375" style="24" hidden="1"/>
    <col min="516" max="516" width="22.28515625" style="24" hidden="1"/>
    <col min="517" max="517" width="22" style="24" hidden="1"/>
    <col min="518" max="518" width="20.140625" style="24" hidden="1"/>
    <col min="519" max="519" width="23.5703125" style="24" hidden="1"/>
    <col min="520" max="520" width="22.42578125" style="24" hidden="1"/>
    <col min="521" max="521" width="21.7109375" style="24" hidden="1"/>
    <col min="522" max="522" width="20.140625" style="24" hidden="1"/>
    <col min="523" max="523" width="23.7109375" style="24" hidden="1"/>
    <col min="524" max="524" width="22.28515625" style="24" hidden="1"/>
    <col min="525" max="525" width="21.7109375" style="24" hidden="1"/>
    <col min="526" max="526" width="4.5703125" style="24" hidden="1"/>
    <col min="527" max="768" width="9.140625" style="24" hidden="1"/>
    <col min="769" max="769" width="118.42578125" style="24" hidden="1"/>
    <col min="770" max="770" width="20.140625" style="24" hidden="1"/>
    <col min="771" max="771" width="23.7109375" style="24" hidden="1"/>
    <col min="772" max="772" width="22.28515625" style="24" hidden="1"/>
    <col min="773" max="773" width="22" style="24" hidden="1"/>
    <col min="774" max="774" width="20.140625" style="24" hidden="1"/>
    <col min="775" max="775" width="23.5703125" style="24" hidden="1"/>
    <col min="776" max="776" width="22.42578125" style="24" hidden="1"/>
    <col min="777" max="777" width="21.7109375" style="24" hidden="1"/>
    <col min="778" max="778" width="20.140625" style="24" hidden="1"/>
    <col min="779" max="779" width="23.7109375" style="24" hidden="1"/>
    <col min="780" max="780" width="22.28515625" style="24" hidden="1"/>
    <col min="781" max="781" width="21.7109375" style="24" hidden="1"/>
    <col min="782" max="782" width="4.5703125" style="24" hidden="1"/>
    <col min="783" max="1024" width="9.140625" style="24" hidden="1"/>
    <col min="1025" max="1025" width="118.42578125" style="24" hidden="1"/>
    <col min="1026" max="1026" width="20.140625" style="24" hidden="1"/>
    <col min="1027" max="1027" width="23.7109375" style="24" hidden="1"/>
    <col min="1028" max="1028" width="22.28515625" style="24" hidden="1"/>
    <col min="1029" max="1029" width="22" style="24" hidden="1"/>
    <col min="1030" max="1030" width="20.140625" style="24" hidden="1"/>
    <col min="1031" max="1031" width="23.5703125" style="24" hidden="1"/>
    <col min="1032" max="1032" width="22.42578125" style="24" hidden="1"/>
    <col min="1033" max="1033" width="21.7109375" style="24" hidden="1"/>
    <col min="1034" max="1034" width="20.140625" style="24" hidden="1"/>
    <col min="1035" max="1035" width="23.7109375" style="24" hidden="1"/>
    <col min="1036" max="1036" width="22.28515625" style="24" hidden="1"/>
    <col min="1037" max="1037" width="21.7109375" style="24" hidden="1"/>
    <col min="1038" max="1038" width="4.5703125" style="24" hidden="1"/>
    <col min="1039" max="1280" width="9.140625" style="24" hidden="1"/>
    <col min="1281" max="1281" width="118.42578125" style="24" hidden="1"/>
    <col min="1282" max="1282" width="20.140625" style="24" hidden="1"/>
    <col min="1283" max="1283" width="23.7109375" style="24" hidden="1"/>
    <col min="1284" max="1284" width="22.28515625" style="24" hidden="1"/>
    <col min="1285" max="1285" width="22" style="24" hidden="1"/>
    <col min="1286" max="1286" width="20.140625" style="24" hidden="1"/>
    <col min="1287" max="1287" width="23.5703125" style="24" hidden="1"/>
    <col min="1288" max="1288" width="22.42578125" style="24" hidden="1"/>
    <col min="1289" max="1289" width="21.7109375" style="24" hidden="1"/>
    <col min="1290" max="1290" width="20.140625" style="24" hidden="1"/>
    <col min="1291" max="1291" width="23.7109375" style="24" hidden="1"/>
    <col min="1292" max="1292" width="22.28515625" style="24" hidden="1"/>
    <col min="1293" max="1293" width="21.7109375" style="24" hidden="1"/>
    <col min="1294" max="1294" width="4.5703125" style="24" hidden="1"/>
    <col min="1295" max="1536" width="9.140625" style="24" hidden="1"/>
    <col min="1537" max="1537" width="118.42578125" style="24" hidden="1"/>
    <col min="1538" max="1538" width="20.140625" style="24" hidden="1"/>
    <col min="1539" max="1539" width="23.7109375" style="24" hidden="1"/>
    <col min="1540" max="1540" width="22.28515625" style="24" hidden="1"/>
    <col min="1541" max="1541" width="22" style="24" hidden="1"/>
    <col min="1542" max="1542" width="20.140625" style="24" hidden="1"/>
    <col min="1543" max="1543" width="23.5703125" style="24" hidden="1"/>
    <col min="1544" max="1544" width="22.42578125" style="24" hidden="1"/>
    <col min="1545" max="1545" width="21.7109375" style="24" hidden="1"/>
    <col min="1546" max="1546" width="20.140625" style="24" hidden="1"/>
    <col min="1547" max="1547" width="23.7109375" style="24" hidden="1"/>
    <col min="1548" max="1548" width="22.28515625" style="24" hidden="1"/>
    <col min="1549" max="1549" width="21.7109375" style="24" hidden="1"/>
    <col min="1550" max="1550" width="4.5703125" style="24" hidden="1"/>
    <col min="1551" max="1792" width="9.140625" style="24" hidden="1"/>
    <col min="1793" max="1793" width="118.42578125" style="24" hidden="1"/>
    <col min="1794" max="1794" width="20.140625" style="24" hidden="1"/>
    <col min="1795" max="1795" width="23.7109375" style="24" hidden="1"/>
    <col min="1796" max="1796" width="22.28515625" style="24" hidden="1"/>
    <col min="1797" max="1797" width="22" style="24" hidden="1"/>
    <col min="1798" max="1798" width="20.140625" style="24" hidden="1"/>
    <col min="1799" max="1799" width="23.5703125" style="24" hidden="1"/>
    <col min="1800" max="1800" width="22.42578125" style="24" hidden="1"/>
    <col min="1801" max="1801" width="21.7109375" style="24" hidden="1"/>
    <col min="1802" max="1802" width="20.140625" style="24" hidden="1"/>
    <col min="1803" max="1803" width="23.7109375" style="24" hidden="1"/>
    <col min="1804" max="1804" width="22.28515625" style="24" hidden="1"/>
    <col min="1805" max="1805" width="21.7109375" style="24" hidden="1"/>
    <col min="1806" max="1806" width="4.5703125" style="24" hidden="1"/>
    <col min="1807" max="2048" width="9.140625" style="24" hidden="1"/>
    <col min="2049" max="2049" width="118.42578125" style="24" hidden="1"/>
    <col min="2050" max="2050" width="20.140625" style="24" hidden="1"/>
    <col min="2051" max="2051" width="23.7109375" style="24" hidden="1"/>
    <col min="2052" max="2052" width="22.28515625" style="24" hidden="1"/>
    <col min="2053" max="2053" width="22" style="24" hidden="1"/>
    <col min="2054" max="2054" width="20.140625" style="24" hidden="1"/>
    <col min="2055" max="2055" width="23.5703125" style="24" hidden="1"/>
    <col min="2056" max="2056" width="22.42578125" style="24" hidden="1"/>
    <col min="2057" max="2057" width="21.7109375" style="24" hidden="1"/>
    <col min="2058" max="2058" width="20.140625" style="24" hidden="1"/>
    <col min="2059" max="2059" width="23.7109375" style="24" hidden="1"/>
    <col min="2060" max="2060" width="22.28515625" style="24" hidden="1"/>
    <col min="2061" max="2061" width="21.7109375" style="24" hidden="1"/>
    <col min="2062" max="2062" width="4.5703125" style="24" hidden="1"/>
    <col min="2063" max="2304" width="9.140625" style="24" hidden="1"/>
    <col min="2305" max="2305" width="118.42578125" style="24" hidden="1"/>
    <col min="2306" max="2306" width="20.140625" style="24" hidden="1"/>
    <col min="2307" max="2307" width="23.7109375" style="24" hidden="1"/>
    <col min="2308" max="2308" width="22.28515625" style="24" hidden="1"/>
    <col min="2309" max="2309" width="22" style="24" hidden="1"/>
    <col min="2310" max="2310" width="20.140625" style="24" hidden="1"/>
    <col min="2311" max="2311" width="23.5703125" style="24" hidden="1"/>
    <col min="2312" max="2312" width="22.42578125" style="24" hidden="1"/>
    <col min="2313" max="2313" width="21.7109375" style="24" hidden="1"/>
    <col min="2314" max="2314" width="20.140625" style="24" hidden="1"/>
    <col min="2315" max="2315" width="23.7109375" style="24" hidden="1"/>
    <col min="2316" max="2316" width="22.28515625" style="24" hidden="1"/>
    <col min="2317" max="2317" width="21.7109375" style="24" hidden="1"/>
    <col min="2318" max="2318" width="4.5703125" style="24" hidden="1"/>
    <col min="2319" max="2560" width="9.140625" style="24" hidden="1"/>
    <col min="2561" max="2561" width="118.42578125" style="24" hidden="1"/>
    <col min="2562" max="2562" width="20.140625" style="24" hidden="1"/>
    <col min="2563" max="2563" width="23.7109375" style="24" hidden="1"/>
    <col min="2564" max="2564" width="22.28515625" style="24" hidden="1"/>
    <col min="2565" max="2565" width="22" style="24" hidden="1"/>
    <col min="2566" max="2566" width="20.140625" style="24" hidden="1"/>
    <col min="2567" max="2567" width="23.5703125" style="24" hidden="1"/>
    <col min="2568" max="2568" width="22.42578125" style="24" hidden="1"/>
    <col min="2569" max="2569" width="21.7109375" style="24" hidden="1"/>
    <col min="2570" max="2570" width="20.140625" style="24" hidden="1"/>
    <col min="2571" max="2571" width="23.7109375" style="24" hidden="1"/>
    <col min="2572" max="2572" width="22.28515625" style="24" hidden="1"/>
    <col min="2573" max="2573" width="21.7109375" style="24" hidden="1"/>
    <col min="2574" max="2574" width="4.5703125" style="24" hidden="1"/>
    <col min="2575" max="2816" width="9.140625" style="24" hidden="1"/>
    <col min="2817" max="2817" width="118.42578125" style="24" hidden="1"/>
    <col min="2818" max="2818" width="20.140625" style="24" hidden="1"/>
    <col min="2819" max="2819" width="23.7109375" style="24" hidden="1"/>
    <col min="2820" max="2820" width="22.28515625" style="24" hidden="1"/>
    <col min="2821" max="2821" width="22" style="24" hidden="1"/>
    <col min="2822" max="2822" width="20.140625" style="24" hidden="1"/>
    <col min="2823" max="2823" width="23.5703125" style="24" hidden="1"/>
    <col min="2824" max="2824" width="22.42578125" style="24" hidden="1"/>
    <col min="2825" max="2825" width="21.7109375" style="24" hidden="1"/>
    <col min="2826" max="2826" width="20.140625" style="24" hidden="1"/>
    <col min="2827" max="2827" width="23.7109375" style="24" hidden="1"/>
    <col min="2828" max="2828" width="22.28515625" style="24" hidden="1"/>
    <col min="2829" max="2829" width="21.7109375" style="24" hidden="1"/>
    <col min="2830" max="2830" width="4.5703125" style="24" hidden="1"/>
    <col min="2831" max="3072" width="9.140625" style="24" hidden="1"/>
    <col min="3073" max="3073" width="118.42578125" style="24" hidden="1"/>
    <col min="3074" max="3074" width="20.140625" style="24" hidden="1"/>
    <col min="3075" max="3075" width="23.7109375" style="24" hidden="1"/>
    <col min="3076" max="3076" width="22.28515625" style="24" hidden="1"/>
    <col min="3077" max="3077" width="22" style="24" hidden="1"/>
    <col min="3078" max="3078" width="20.140625" style="24" hidden="1"/>
    <col min="3079" max="3079" width="23.5703125" style="24" hidden="1"/>
    <col min="3080" max="3080" width="22.42578125" style="24" hidden="1"/>
    <col min="3081" max="3081" width="21.7109375" style="24" hidden="1"/>
    <col min="3082" max="3082" width="20.140625" style="24" hidden="1"/>
    <col min="3083" max="3083" width="23.7109375" style="24" hidden="1"/>
    <col min="3084" max="3084" width="22.28515625" style="24" hidden="1"/>
    <col min="3085" max="3085" width="21.7109375" style="24" hidden="1"/>
    <col min="3086" max="3086" width="4.5703125" style="24" hidden="1"/>
    <col min="3087" max="3328" width="9.140625" style="24" hidden="1"/>
    <col min="3329" max="3329" width="118.42578125" style="24" hidden="1"/>
    <col min="3330" max="3330" width="20.140625" style="24" hidden="1"/>
    <col min="3331" max="3331" width="23.7109375" style="24" hidden="1"/>
    <col min="3332" max="3332" width="22.28515625" style="24" hidden="1"/>
    <col min="3333" max="3333" width="22" style="24" hidden="1"/>
    <col min="3334" max="3334" width="20.140625" style="24" hidden="1"/>
    <col min="3335" max="3335" width="23.5703125" style="24" hidden="1"/>
    <col min="3336" max="3336" width="22.42578125" style="24" hidden="1"/>
    <col min="3337" max="3337" width="21.7109375" style="24" hidden="1"/>
    <col min="3338" max="3338" width="20.140625" style="24" hidden="1"/>
    <col min="3339" max="3339" width="23.7109375" style="24" hidden="1"/>
    <col min="3340" max="3340" width="22.28515625" style="24" hidden="1"/>
    <col min="3341" max="3341" width="21.7109375" style="24" hidden="1"/>
    <col min="3342" max="3342" width="4.5703125" style="24" hidden="1"/>
    <col min="3343" max="3584" width="9.140625" style="24" hidden="1"/>
    <col min="3585" max="3585" width="118.42578125" style="24" hidden="1"/>
    <col min="3586" max="3586" width="20.140625" style="24" hidden="1"/>
    <col min="3587" max="3587" width="23.7109375" style="24" hidden="1"/>
    <col min="3588" max="3588" width="22.28515625" style="24" hidden="1"/>
    <col min="3589" max="3589" width="22" style="24" hidden="1"/>
    <col min="3590" max="3590" width="20.140625" style="24" hidden="1"/>
    <col min="3591" max="3591" width="23.5703125" style="24" hidden="1"/>
    <col min="3592" max="3592" width="22.42578125" style="24" hidden="1"/>
    <col min="3593" max="3593" width="21.7109375" style="24" hidden="1"/>
    <col min="3594" max="3594" width="20.140625" style="24" hidden="1"/>
    <col min="3595" max="3595" width="23.7109375" style="24" hidden="1"/>
    <col min="3596" max="3596" width="22.28515625" style="24" hidden="1"/>
    <col min="3597" max="3597" width="21.7109375" style="24" hidden="1"/>
    <col min="3598" max="3598" width="4.5703125" style="24" hidden="1"/>
    <col min="3599" max="3840" width="9.140625" style="24" hidden="1"/>
    <col min="3841" max="3841" width="118.42578125" style="24" hidden="1"/>
    <col min="3842" max="3842" width="20.140625" style="24" hidden="1"/>
    <col min="3843" max="3843" width="23.7109375" style="24" hidden="1"/>
    <col min="3844" max="3844" width="22.28515625" style="24" hidden="1"/>
    <col min="3845" max="3845" width="22" style="24" hidden="1"/>
    <col min="3846" max="3846" width="20.140625" style="24" hidden="1"/>
    <col min="3847" max="3847" width="23.5703125" style="24" hidden="1"/>
    <col min="3848" max="3848" width="22.42578125" style="24" hidden="1"/>
    <col min="3849" max="3849" width="21.7109375" style="24" hidden="1"/>
    <col min="3850" max="3850" width="20.140625" style="24" hidden="1"/>
    <col min="3851" max="3851" width="23.7109375" style="24" hidden="1"/>
    <col min="3852" max="3852" width="22.28515625" style="24" hidden="1"/>
    <col min="3853" max="3853" width="21.7109375" style="24" hidden="1"/>
    <col min="3854" max="3854" width="4.5703125" style="24" hidden="1"/>
    <col min="3855" max="4096" width="9.140625" style="24" hidden="1"/>
    <col min="4097" max="4097" width="118.42578125" style="24" hidden="1"/>
    <col min="4098" max="4098" width="20.140625" style="24" hidden="1"/>
    <col min="4099" max="4099" width="23.7109375" style="24" hidden="1"/>
    <col min="4100" max="4100" width="22.28515625" style="24" hidden="1"/>
    <col min="4101" max="4101" width="22" style="24" hidden="1"/>
    <col min="4102" max="4102" width="20.140625" style="24" hidden="1"/>
    <col min="4103" max="4103" width="23.5703125" style="24" hidden="1"/>
    <col min="4104" max="4104" width="22.42578125" style="24" hidden="1"/>
    <col min="4105" max="4105" width="21.7109375" style="24" hidden="1"/>
    <col min="4106" max="4106" width="20.140625" style="24" hidden="1"/>
    <col min="4107" max="4107" width="23.7109375" style="24" hidden="1"/>
    <col min="4108" max="4108" width="22.28515625" style="24" hidden="1"/>
    <col min="4109" max="4109" width="21.7109375" style="24" hidden="1"/>
    <col min="4110" max="4110" width="4.5703125" style="24" hidden="1"/>
    <col min="4111" max="4352" width="9.140625" style="24" hidden="1"/>
    <col min="4353" max="4353" width="118.42578125" style="24" hidden="1"/>
    <col min="4354" max="4354" width="20.140625" style="24" hidden="1"/>
    <col min="4355" max="4355" width="23.7109375" style="24" hidden="1"/>
    <col min="4356" max="4356" width="22.28515625" style="24" hidden="1"/>
    <col min="4357" max="4357" width="22" style="24" hidden="1"/>
    <col min="4358" max="4358" width="20.140625" style="24" hidden="1"/>
    <col min="4359" max="4359" width="23.5703125" style="24" hidden="1"/>
    <col min="4360" max="4360" width="22.42578125" style="24" hidden="1"/>
    <col min="4361" max="4361" width="21.7109375" style="24" hidden="1"/>
    <col min="4362" max="4362" width="20.140625" style="24" hidden="1"/>
    <col min="4363" max="4363" width="23.7109375" style="24" hidden="1"/>
    <col min="4364" max="4364" width="22.28515625" style="24" hidden="1"/>
    <col min="4365" max="4365" width="21.7109375" style="24" hidden="1"/>
    <col min="4366" max="4366" width="4.5703125" style="24" hidden="1"/>
    <col min="4367" max="4608" width="9.140625" style="24" hidden="1"/>
    <col min="4609" max="4609" width="118.42578125" style="24" hidden="1"/>
    <col min="4610" max="4610" width="20.140625" style="24" hidden="1"/>
    <col min="4611" max="4611" width="23.7109375" style="24" hidden="1"/>
    <col min="4612" max="4612" width="22.28515625" style="24" hidden="1"/>
    <col min="4613" max="4613" width="22" style="24" hidden="1"/>
    <col min="4614" max="4614" width="20.140625" style="24" hidden="1"/>
    <col min="4615" max="4615" width="23.5703125" style="24" hidden="1"/>
    <col min="4616" max="4616" width="22.42578125" style="24" hidden="1"/>
    <col min="4617" max="4617" width="21.7109375" style="24" hidden="1"/>
    <col min="4618" max="4618" width="20.140625" style="24" hidden="1"/>
    <col min="4619" max="4619" width="23.7109375" style="24" hidden="1"/>
    <col min="4620" max="4620" width="22.28515625" style="24" hidden="1"/>
    <col min="4621" max="4621" width="21.7109375" style="24" hidden="1"/>
    <col min="4622" max="4622" width="4.5703125" style="24" hidden="1"/>
    <col min="4623" max="4864" width="9.140625" style="24" hidden="1"/>
    <col min="4865" max="4865" width="118.42578125" style="24" hidden="1"/>
    <col min="4866" max="4866" width="20.140625" style="24" hidden="1"/>
    <col min="4867" max="4867" width="23.7109375" style="24" hidden="1"/>
    <col min="4868" max="4868" width="22.28515625" style="24" hidden="1"/>
    <col min="4869" max="4869" width="22" style="24" hidden="1"/>
    <col min="4870" max="4870" width="20.140625" style="24" hidden="1"/>
    <col min="4871" max="4871" width="23.5703125" style="24" hidden="1"/>
    <col min="4872" max="4872" width="22.42578125" style="24" hidden="1"/>
    <col min="4873" max="4873" width="21.7109375" style="24" hidden="1"/>
    <col min="4874" max="4874" width="20.140625" style="24" hidden="1"/>
    <col min="4875" max="4875" width="23.7109375" style="24" hidden="1"/>
    <col min="4876" max="4876" width="22.28515625" style="24" hidden="1"/>
    <col min="4877" max="4877" width="21.7109375" style="24" hidden="1"/>
    <col min="4878" max="4878" width="4.5703125" style="24" hidden="1"/>
    <col min="4879" max="5120" width="9.140625" style="24" hidden="1"/>
    <col min="5121" max="5121" width="118.42578125" style="24" hidden="1"/>
    <col min="5122" max="5122" width="20.140625" style="24" hidden="1"/>
    <col min="5123" max="5123" width="23.7109375" style="24" hidden="1"/>
    <col min="5124" max="5124" width="22.28515625" style="24" hidden="1"/>
    <col min="5125" max="5125" width="22" style="24" hidden="1"/>
    <col min="5126" max="5126" width="20.140625" style="24" hidden="1"/>
    <col min="5127" max="5127" width="23.5703125" style="24" hidden="1"/>
    <col min="5128" max="5128" width="22.42578125" style="24" hidden="1"/>
    <col min="5129" max="5129" width="21.7109375" style="24" hidden="1"/>
    <col min="5130" max="5130" width="20.140625" style="24" hidden="1"/>
    <col min="5131" max="5131" width="23.7109375" style="24" hidden="1"/>
    <col min="5132" max="5132" width="22.28515625" style="24" hidden="1"/>
    <col min="5133" max="5133" width="21.7109375" style="24" hidden="1"/>
    <col min="5134" max="5134" width="4.5703125" style="24" hidden="1"/>
    <col min="5135" max="5376" width="9.140625" style="24" hidden="1"/>
    <col min="5377" max="5377" width="118.42578125" style="24" hidden="1"/>
    <col min="5378" max="5378" width="20.140625" style="24" hidden="1"/>
    <col min="5379" max="5379" width="23.7109375" style="24" hidden="1"/>
    <col min="5380" max="5380" width="22.28515625" style="24" hidden="1"/>
    <col min="5381" max="5381" width="22" style="24" hidden="1"/>
    <col min="5382" max="5382" width="20.140625" style="24" hidden="1"/>
    <col min="5383" max="5383" width="23.5703125" style="24" hidden="1"/>
    <col min="5384" max="5384" width="22.42578125" style="24" hidden="1"/>
    <col min="5385" max="5385" width="21.7109375" style="24" hidden="1"/>
    <col min="5386" max="5386" width="20.140625" style="24" hidden="1"/>
    <col min="5387" max="5387" width="23.7109375" style="24" hidden="1"/>
    <col min="5388" max="5388" width="22.28515625" style="24" hidden="1"/>
    <col min="5389" max="5389" width="21.7109375" style="24" hidden="1"/>
    <col min="5390" max="5390" width="4.5703125" style="24" hidden="1"/>
    <col min="5391" max="5632" width="9.140625" style="24" hidden="1"/>
    <col min="5633" max="5633" width="118.42578125" style="24" hidden="1"/>
    <col min="5634" max="5634" width="20.140625" style="24" hidden="1"/>
    <col min="5635" max="5635" width="23.7109375" style="24" hidden="1"/>
    <col min="5636" max="5636" width="22.28515625" style="24" hidden="1"/>
    <col min="5637" max="5637" width="22" style="24" hidden="1"/>
    <col min="5638" max="5638" width="20.140625" style="24" hidden="1"/>
    <col min="5639" max="5639" width="23.5703125" style="24" hidden="1"/>
    <col min="5640" max="5640" width="22.42578125" style="24" hidden="1"/>
    <col min="5641" max="5641" width="21.7109375" style="24" hidden="1"/>
    <col min="5642" max="5642" width="20.140625" style="24" hidden="1"/>
    <col min="5643" max="5643" width="23.7109375" style="24" hidden="1"/>
    <col min="5644" max="5644" width="22.28515625" style="24" hidden="1"/>
    <col min="5645" max="5645" width="21.7109375" style="24" hidden="1"/>
    <col min="5646" max="5646" width="4.5703125" style="24" hidden="1"/>
    <col min="5647" max="5888" width="9.140625" style="24" hidden="1"/>
    <col min="5889" max="5889" width="118.42578125" style="24" hidden="1"/>
    <col min="5890" max="5890" width="20.140625" style="24" hidden="1"/>
    <col min="5891" max="5891" width="23.7109375" style="24" hidden="1"/>
    <col min="5892" max="5892" width="22.28515625" style="24" hidden="1"/>
    <col min="5893" max="5893" width="22" style="24" hidden="1"/>
    <col min="5894" max="5894" width="20.140625" style="24" hidden="1"/>
    <col min="5895" max="5895" width="23.5703125" style="24" hidden="1"/>
    <col min="5896" max="5896" width="22.42578125" style="24" hidden="1"/>
    <col min="5897" max="5897" width="21.7109375" style="24" hidden="1"/>
    <col min="5898" max="5898" width="20.140625" style="24" hidden="1"/>
    <col min="5899" max="5899" width="23.7109375" style="24" hidden="1"/>
    <col min="5900" max="5900" width="22.28515625" style="24" hidden="1"/>
    <col min="5901" max="5901" width="21.7109375" style="24" hidden="1"/>
    <col min="5902" max="5902" width="4.5703125" style="24" hidden="1"/>
    <col min="5903" max="6144" width="9.140625" style="24" hidden="1"/>
    <col min="6145" max="6145" width="118.42578125" style="24" hidden="1"/>
    <col min="6146" max="6146" width="20.140625" style="24" hidden="1"/>
    <col min="6147" max="6147" width="23.7109375" style="24" hidden="1"/>
    <col min="6148" max="6148" width="22.28515625" style="24" hidden="1"/>
    <col min="6149" max="6149" width="22" style="24" hidden="1"/>
    <col min="6150" max="6150" width="20.140625" style="24" hidden="1"/>
    <col min="6151" max="6151" width="23.5703125" style="24" hidden="1"/>
    <col min="6152" max="6152" width="22.42578125" style="24" hidden="1"/>
    <col min="6153" max="6153" width="21.7109375" style="24" hidden="1"/>
    <col min="6154" max="6154" width="20.140625" style="24" hidden="1"/>
    <col min="6155" max="6155" width="23.7109375" style="24" hidden="1"/>
    <col min="6156" max="6156" width="22.28515625" style="24" hidden="1"/>
    <col min="6157" max="6157" width="21.7109375" style="24" hidden="1"/>
    <col min="6158" max="6158" width="4.5703125" style="24" hidden="1"/>
    <col min="6159" max="6400" width="9.140625" style="24" hidden="1"/>
    <col min="6401" max="6401" width="118.42578125" style="24" hidden="1"/>
    <col min="6402" max="6402" width="20.140625" style="24" hidden="1"/>
    <col min="6403" max="6403" width="23.7109375" style="24" hidden="1"/>
    <col min="6404" max="6404" width="22.28515625" style="24" hidden="1"/>
    <col min="6405" max="6405" width="22" style="24" hidden="1"/>
    <col min="6406" max="6406" width="20.140625" style="24" hidden="1"/>
    <col min="6407" max="6407" width="23.5703125" style="24" hidden="1"/>
    <col min="6408" max="6408" width="22.42578125" style="24" hidden="1"/>
    <col min="6409" max="6409" width="21.7109375" style="24" hidden="1"/>
    <col min="6410" max="6410" width="20.140625" style="24" hidden="1"/>
    <col min="6411" max="6411" width="23.7109375" style="24" hidden="1"/>
    <col min="6412" max="6412" width="22.28515625" style="24" hidden="1"/>
    <col min="6413" max="6413" width="21.7109375" style="24" hidden="1"/>
    <col min="6414" max="6414" width="4.5703125" style="24" hidden="1"/>
    <col min="6415" max="6656" width="9.140625" style="24" hidden="1"/>
    <col min="6657" max="6657" width="118.42578125" style="24" hidden="1"/>
    <col min="6658" max="6658" width="20.140625" style="24" hidden="1"/>
    <col min="6659" max="6659" width="23.7109375" style="24" hidden="1"/>
    <col min="6660" max="6660" width="22.28515625" style="24" hidden="1"/>
    <col min="6661" max="6661" width="22" style="24" hidden="1"/>
    <col min="6662" max="6662" width="20.140625" style="24" hidden="1"/>
    <col min="6663" max="6663" width="23.5703125" style="24" hidden="1"/>
    <col min="6664" max="6664" width="22.42578125" style="24" hidden="1"/>
    <col min="6665" max="6665" width="21.7109375" style="24" hidden="1"/>
    <col min="6666" max="6666" width="20.140625" style="24" hidden="1"/>
    <col min="6667" max="6667" width="23.7109375" style="24" hidden="1"/>
    <col min="6668" max="6668" width="22.28515625" style="24" hidden="1"/>
    <col min="6669" max="6669" width="21.7109375" style="24" hidden="1"/>
    <col min="6670" max="6670" width="4.5703125" style="24" hidden="1"/>
    <col min="6671" max="6912" width="9.140625" style="24" hidden="1"/>
    <col min="6913" max="6913" width="118.42578125" style="24" hidden="1"/>
    <col min="6914" max="6914" width="20.140625" style="24" hidden="1"/>
    <col min="6915" max="6915" width="23.7109375" style="24" hidden="1"/>
    <col min="6916" max="6916" width="22.28515625" style="24" hidden="1"/>
    <col min="6917" max="6917" width="22" style="24" hidden="1"/>
    <col min="6918" max="6918" width="20.140625" style="24" hidden="1"/>
    <col min="6919" max="6919" width="23.5703125" style="24" hidden="1"/>
    <col min="6920" max="6920" width="22.42578125" style="24" hidden="1"/>
    <col min="6921" max="6921" width="21.7109375" style="24" hidden="1"/>
    <col min="6922" max="6922" width="20.140625" style="24" hidden="1"/>
    <col min="6923" max="6923" width="23.7109375" style="24" hidden="1"/>
    <col min="6924" max="6924" width="22.28515625" style="24" hidden="1"/>
    <col min="6925" max="6925" width="21.7109375" style="24" hidden="1"/>
    <col min="6926" max="6926" width="4.5703125" style="24" hidden="1"/>
    <col min="6927" max="7168" width="9.140625" style="24" hidden="1"/>
    <col min="7169" max="7169" width="118.42578125" style="24" hidden="1"/>
    <col min="7170" max="7170" width="20.140625" style="24" hidden="1"/>
    <col min="7171" max="7171" width="23.7109375" style="24" hidden="1"/>
    <col min="7172" max="7172" width="22.28515625" style="24" hidden="1"/>
    <col min="7173" max="7173" width="22" style="24" hidden="1"/>
    <col min="7174" max="7174" width="20.140625" style="24" hidden="1"/>
    <col min="7175" max="7175" width="23.5703125" style="24" hidden="1"/>
    <col min="7176" max="7176" width="22.42578125" style="24" hidden="1"/>
    <col min="7177" max="7177" width="21.7109375" style="24" hidden="1"/>
    <col min="7178" max="7178" width="20.140625" style="24" hidden="1"/>
    <col min="7179" max="7179" width="23.7109375" style="24" hidden="1"/>
    <col min="7180" max="7180" width="22.28515625" style="24" hidden="1"/>
    <col min="7181" max="7181" width="21.7109375" style="24" hidden="1"/>
    <col min="7182" max="7182" width="4.5703125" style="24" hidden="1"/>
    <col min="7183" max="7424" width="9.140625" style="24" hidden="1"/>
    <col min="7425" max="7425" width="118.42578125" style="24" hidden="1"/>
    <col min="7426" max="7426" width="20.140625" style="24" hidden="1"/>
    <col min="7427" max="7427" width="23.7109375" style="24" hidden="1"/>
    <col min="7428" max="7428" width="22.28515625" style="24" hidden="1"/>
    <col min="7429" max="7429" width="22" style="24" hidden="1"/>
    <col min="7430" max="7430" width="20.140625" style="24" hidden="1"/>
    <col min="7431" max="7431" width="23.5703125" style="24" hidden="1"/>
    <col min="7432" max="7432" width="22.42578125" style="24" hidden="1"/>
    <col min="7433" max="7433" width="21.7109375" style="24" hidden="1"/>
    <col min="7434" max="7434" width="20.140625" style="24" hidden="1"/>
    <col min="7435" max="7435" width="23.7109375" style="24" hidden="1"/>
    <col min="7436" max="7436" width="22.28515625" style="24" hidden="1"/>
    <col min="7437" max="7437" width="21.7109375" style="24" hidden="1"/>
    <col min="7438" max="7438" width="4.5703125" style="24" hidden="1"/>
    <col min="7439" max="7680" width="9.140625" style="24" hidden="1"/>
    <col min="7681" max="7681" width="118.42578125" style="24" hidden="1"/>
    <col min="7682" max="7682" width="20.140625" style="24" hidden="1"/>
    <col min="7683" max="7683" width="23.7109375" style="24" hidden="1"/>
    <col min="7684" max="7684" width="22.28515625" style="24" hidden="1"/>
    <col min="7685" max="7685" width="22" style="24" hidden="1"/>
    <col min="7686" max="7686" width="20.140625" style="24" hidden="1"/>
    <col min="7687" max="7687" width="23.5703125" style="24" hidden="1"/>
    <col min="7688" max="7688" width="22.42578125" style="24" hidden="1"/>
    <col min="7689" max="7689" width="21.7109375" style="24" hidden="1"/>
    <col min="7690" max="7690" width="20.140625" style="24" hidden="1"/>
    <col min="7691" max="7691" width="23.7109375" style="24" hidden="1"/>
    <col min="7692" max="7692" width="22.28515625" style="24" hidden="1"/>
    <col min="7693" max="7693" width="21.7109375" style="24" hidden="1"/>
    <col min="7694" max="7694" width="4.5703125" style="24" hidden="1"/>
    <col min="7695" max="7936" width="9.140625" style="24" hidden="1"/>
    <col min="7937" max="7937" width="118.42578125" style="24" hidden="1"/>
    <col min="7938" max="7938" width="20.140625" style="24" hidden="1"/>
    <col min="7939" max="7939" width="23.7109375" style="24" hidden="1"/>
    <col min="7940" max="7940" width="22.28515625" style="24" hidden="1"/>
    <col min="7941" max="7941" width="22" style="24" hidden="1"/>
    <col min="7942" max="7942" width="20.140625" style="24" hidden="1"/>
    <col min="7943" max="7943" width="23.5703125" style="24" hidden="1"/>
    <col min="7944" max="7944" width="22.42578125" style="24" hidden="1"/>
    <col min="7945" max="7945" width="21.7109375" style="24" hidden="1"/>
    <col min="7946" max="7946" width="20.140625" style="24" hidden="1"/>
    <col min="7947" max="7947" width="23.7109375" style="24" hidden="1"/>
    <col min="7948" max="7948" width="22.28515625" style="24" hidden="1"/>
    <col min="7949" max="7949" width="21.7109375" style="24" hidden="1"/>
    <col min="7950" max="7950" width="4.5703125" style="24" hidden="1"/>
    <col min="7951" max="8192" width="9.140625" style="24" hidden="1"/>
    <col min="8193" max="8193" width="118.42578125" style="24" hidden="1"/>
    <col min="8194" max="8194" width="20.140625" style="24" hidden="1"/>
    <col min="8195" max="8195" width="23.7109375" style="24" hidden="1"/>
    <col min="8196" max="8196" width="22.28515625" style="24" hidden="1"/>
    <col min="8197" max="8197" width="22" style="24" hidden="1"/>
    <col min="8198" max="8198" width="20.140625" style="24" hidden="1"/>
    <col min="8199" max="8199" width="23.5703125" style="24" hidden="1"/>
    <col min="8200" max="8200" width="22.42578125" style="24" hidden="1"/>
    <col min="8201" max="8201" width="21.7109375" style="24" hidden="1"/>
    <col min="8202" max="8202" width="20.140625" style="24" hidden="1"/>
    <col min="8203" max="8203" width="23.7109375" style="24" hidden="1"/>
    <col min="8204" max="8204" width="22.28515625" style="24" hidden="1"/>
    <col min="8205" max="8205" width="21.7109375" style="24" hidden="1"/>
    <col min="8206" max="8206" width="4.5703125" style="24" hidden="1"/>
    <col min="8207" max="8448" width="9.140625" style="24" hidden="1"/>
    <col min="8449" max="8449" width="118.42578125" style="24" hidden="1"/>
    <col min="8450" max="8450" width="20.140625" style="24" hidden="1"/>
    <col min="8451" max="8451" width="23.7109375" style="24" hidden="1"/>
    <col min="8452" max="8452" width="22.28515625" style="24" hidden="1"/>
    <col min="8453" max="8453" width="22" style="24" hidden="1"/>
    <col min="8454" max="8454" width="20.140625" style="24" hidden="1"/>
    <col min="8455" max="8455" width="23.5703125" style="24" hidden="1"/>
    <col min="8456" max="8456" width="22.42578125" style="24" hidden="1"/>
    <col min="8457" max="8457" width="21.7109375" style="24" hidden="1"/>
    <col min="8458" max="8458" width="20.140625" style="24" hidden="1"/>
    <col min="8459" max="8459" width="23.7109375" style="24" hidden="1"/>
    <col min="8460" max="8460" width="22.28515625" style="24" hidden="1"/>
    <col min="8461" max="8461" width="21.7109375" style="24" hidden="1"/>
    <col min="8462" max="8462" width="4.5703125" style="24" hidden="1"/>
    <col min="8463" max="8704" width="9.140625" style="24" hidden="1"/>
    <col min="8705" max="8705" width="118.42578125" style="24" hidden="1"/>
    <col min="8706" max="8706" width="20.140625" style="24" hidden="1"/>
    <col min="8707" max="8707" width="23.7109375" style="24" hidden="1"/>
    <col min="8708" max="8708" width="22.28515625" style="24" hidden="1"/>
    <col min="8709" max="8709" width="22" style="24" hidden="1"/>
    <col min="8710" max="8710" width="20.140625" style="24" hidden="1"/>
    <col min="8711" max="8711" width="23.5703125" style="24" hidden="1"/>
    <col min="8712" max="8712" width="22.42578125" style="24" hidden="1"/>
    <col min="8713" max="8713" width="21.7109375" style="24" hidden="1"/>
    <col min="8714" max="8714" width="20.140625" style="24" hidden="1"/>
    <col min="8715" max="8715" width="23.7109375" style="24" hidden="1"/>
    <col min="8716" max="8716" width="22.28515625" style="24" hidden="1"/>
    <col min="8717" max="8717" width="21.7109375" style="24" hidden="1"/>
    <col min="8718" max="8718" width="4.5703125" style="24" hidden="1"/>
    <col min="8719" max="8960" width="9.140625" style="24" hidden="1"/>
    <col min="8961" max="8961" width="118.42578125" style="24" hidden="1"/>
    <col min="8962" max="8962" width="20.140625" style="24" hidden="1"/>
    <col min="8963" max="8963" width="23.7109375" style="24" hidden="1"/>
    <col min="8964" max="8964" width="22.28515625" style="24" hidden="1"/>
    <col min="8965" max="8965" width="22" style="24" hidden="1"/>
    <col min="8966" max="8966" width="20.140625" style="24" hidden="1"/>
    <col min="8967" max="8967" width="23.5703125" style="24" hidden="1"/>
    <col min="8968" max="8968" width="22.42578125" style="24" hidden="1"/>
    <col min="8969" max="8969" width="21.7109375" style="24" hidden="1"/>
    <col min="8970" max="8970" width="20.140625" style="24" hidden="1"/>
    <col min="8971" max="8971" width="23.7109375" style="24" hidden="1"/>
    <col min="8972" max="8972" width="22.28515625" style="24" hidden="1"/>
    <col min="8973" max="8973" width="21.7109375" style="24" hidden="1"/>
    <col min="8974" max="8974" width="4.5703125" style="24" hidden="1"/>
    <col min="8975" max="9216" width="9.140625" style="24" hidden="1"/>
    <col min="9217" max="9217" width="118.42578125" style="24" hidden="1"/>
    <col min="9218" max="9218" width="20.140625" style="24" hidden="1"/>
    <col min="9219" max="9219" width="23.7109375" style="24" hidden="1"/>
    <col min="9220" max="9220" width="22.28515625" style="24" hidden="1"/>
    <col min="9221" max="9221" width="22" style="24" hidden="1"/>
    <col min="9222" max="9222" width="20.140625" style="24" hidden="1"/>
    <col min="9223" max="9223" width="23.5703125" style="24" hidden="1"/>
    <col min="9224" max="9224" width="22.42578125" style="24" hidden="1"/>
    <col min="9225" max="9225" width="21.7109375" style="24" hidden="1"/>
    <col min="9226" max="9226" width="20.140625" style="24" hidden="1"/>
    <col min="9227" max="9227" width="23.7109375" style="24" hidden="1"/>
    <col min="9228" max="9228" width="22.28515625" style="24" hidden="1"/>
    <col min="9229" max="9229" width="21.7109375" style="24" hidden="1"/>
    <col min="9230" max="9230" width="4.5703125" style="24" hidden="1"/>
    <col min="9231" max="9472" width="9.140625" style="24" hidden="1"/>
    <col min="9473" max="9473" width="118.42578125" style="24" hidden="1"/>
    <col min="9474" max="9474" width="20.140625" style="24" hidden="1"/>
    <col min="9475" max="9475" width="23.7109375" style="24" hidden="1"/>
    <col min="9476" max="9476" width="22.28515625" style="24" hidden="1"/>
    <col min="9477" max="9477" width="22" style="24" hidden="1"/>
    <col min="9478" max="9478" width="20.140625" style="24" hidden="1"/>
    <col min="9479" max="9479" width="23.5703125" style="24" hidden="1"/>
    <col min="9480" max="9480" width="22.42578125" style="24" hidden="1"/>
    <col min="9481" max="9481" width="21.7109375" style="24" hidden="1"/>
    <col min="9482" max="9482" width="20.140625" style="24" hidden="1"/>
    <col min="9483" max="9483" width="23.7109375" style="24" hidden="1"/>
    <col min="9484" max="9484" width="22.28515625" style="24" hidden="1"/>
    <col min="9485" max="9485" width="21.7109375" style="24" hidden="1"/>
    <col min="9486" max="9486" width="4.5703125" style="24" hidden="1"/>
    <col min="9487" max="9728" width="9.140625" style="24" hidden="1"/>
    <col min="9729" max="9729" width="118.42578125" style="24" hidden="1"/>
    <col min="9730" max="9730" width="20.140625" style="24" hidden="1"/>
    <col min="9731" max="9731" width="23.7109375" style="24" hidden="1"/>
    <col min="9732" max="9732" width="22.28515625" style="24" hidden="1"/>
    <col min="9733" max="9733" width="22" style="24" hidden="1"/>
    <col min="9734" max="9734" width="20.140625" style="24" hidden="1"/>
    <col min="9735" max="9735" width="23.5703125" style="24" hidden="1"/>
    <col min="9736" max="9736" width="22.42578125" style="24" hidden="1"/>
    <col min="9737" max="9737" width="21.7109375" style="24" hidden="1"/>
    <col min="9738" max="9738" width="20.140625" style="24" hidden="1"/>
    <col min="9739" max="9739" width="23.7109375" style="24" hidden="1"/>
    <col min="9740" max="9740" width="22.28515625" style="24" hidden="1"/>
    <col min="9741" max="9741" width="21.7109375" style="24" hidden="1"/>
    <col min="9742" max="9742" width="4.5703125" style="24" hidden="1"/>
    <col min="9743" max="9984" width="9.140625" style="24" hidden="1"/>
    <col min="9985" max="9985" width="118.42578125" style="24" hidden="1"/>
    <col min="9986" max="9986" width="20.140625" style="24" hidden="1"/>
    <col min="9987" max="9987" width="23.7109375" style="24" hidden="1"/>
    <col min="9988" max="9988" width="22.28515625" style="24" hidden="1"/>
    <col min="9989" max="9989" width="22" style="24" hidden="1"/>
    <col min="9990" max="9990" width="20.140625" style="24" hidden="1"/>
    <col min="9991" max="9991" width="23.5703125" style="24" hidden="1"/>
    <col min="9992" max="9992" width="22.42578125" style="24" hidden="1"/>
    <col min="9993" max="9993" width="21.7109375" style="24" hidden="1"/>
    <col min="9994" max="9994" width="20.140625" style="24" hidden="1"/>
    <col min="9995" max="9995" width="23.7109375" style="24" hidden="1"/>
    <col min="9996" max="9996" width="22.28515625" style="24" hidden="1"/>
    <col min="9997" max="9997" width="21.7109375" style="24" hidden="1"/>
    <col min="9998" max="9998" width="4.5703125" style="24" hidden="1"/>
    <col min="9999" max="10240" width="9.140625" style="24" hidden="1"/>
    <col min="10241" max="10241" width="118.42578125" style="24" hidden="1"/>
    <col min="10242" max="10242" width="20.140625" style="24" hidden="1"/>
    <col min="10243" max="10243" width="23.7109375" style="24" hidden="1"/>
    <col min="10244" max="10244" width="22.28515625" style="24" hidden="1"/>
    <col min="10245" max="10245" width="22" style="24" hidden="1"/>
    <col min="10246" max="10246" width="20.140625" style="24" hidden="1"/>
    <col min="10247" max="10247" width="23.5703125" style="24" hidden="1"/>
    <col min="10248" max="10248" width="22.42578125" style="24" hidden="1"/>
    <col min="10249" max="10249" width="21.7109375" style="24" hidden="1"/>
    <col min="10250" max="10250" width="20.140625" style="24" hidden="1"/>
    <col min="10251" max="10251" width="23.7109375" style="24" hidden="1"/>
    <col min="10252" max="10252" width="22.28515625" style="24" hidden="1"/>
    <col min="10253" max="10253" width="21.7109375" style="24" hidden="1"/>
    <col min="10254" max="10254" width="4.5703125" style="24" hidden="1"/>
    <col min="10255" max="10496" width="9.140625" style="24" hidden="1"/>
    <col min="10497" max="10497" width="118.42578125" style="24" hidden="1"/>
    <col min="10498" max="10498" width="20.140625" style="24" hidden="1"/>
    <col min="10499" max="10499" width="23.7109375" style="24" hidden="1"/>
    <col min="10500" max="10500" width="22.28515625" style="24" hidden="1"/>
    <col min="10501" max="10501" width="22" style="24" hidden="1"/>
    <col min="10502" max="10502" width="20.140625" style="24" hidden="1"/>
    <col min="10503" max="10503" width="23.5703125" style="24" hidden="1"/>
    <col min="10504" max="10504" width="22.42578125" style="24" hidden="1"/>
    <col min="10505" max="10505" width="21.7109375" style="24" hidden="1"/>
    <col min="10506" max="10506" width="20.140625" style="24" hidden="1"/>
    <col min="10507" max="10507" width="23.7109375" style="24" hidden="1"/>
    <col min="10508" max="10508" width="22.28515625" style="24" hidden="1"/>
    <col min="10509" max="10509" width="21.7109375" style="24" hidden="1"/>
    <col min="10510" max="10510" width="4.5703125" style="24" hidden="1"/>
    <col min="10511" max="10752" width="9.140625" style="24" hidden="1"/>
    <col min="10753" max="10753" width="118.42578125" style="24" hidden="1"/>
    <col min="10754" max="10754" width="20.140625" style="24" hidden="1"/>
    <col min="10755" max="10755" width="23.7109375" style="24" hidden="1"/>
    <col min="10756" max="10756" width="22.28515625" style="24" hidden="1"/>
    <col min="10757" max="10757" width="22" style="24" hidden="1"/>
    <col min="10758" max="10758" width="20.140625" style="24" hidden="1"/>
    <col min="10759" max="10759" width="23.5703125" style="24" hidden="1"/>
    <col min="10760" max="10760" width="22.42578125" style="24" hidden="1"/>
    <col min="10761" max="10761" width="21.7109375" style="24" hidden="1"/>
    <col min="10762" max="10762" width="20.140625" style="24" hidden="1"/>
    <col min="10763" max="10763" width="23.7109375" style="24" hidden="1"/>
    <col min="10764" max="10764" width="22.28515625" style="24" hidden="1"/>
    <col min="10765" max="10765" width="21.7109375" style="24" hidden="1"/>
    <col min="10766" max="10766" width="4.5703125" style="24" hidden="1"/>
    <col min="10767" max="11008" width="9.140625" style="24" hidden="1"/>
    <col min="11009" max="11009" width="118.42578125" style="24" hidden="1"/>
    <col min="11010" max="11010" width="20.140625" style="24" hidden="1"/>
    <col min="11011" max="11011" width="23.7109375" style="24" hidden="1"/>
    <col min="11012" max="11012" width="22.28515625" style="24" hidden="1"/>
    <col min="11013" max="11013" width="22" style="24" hidden="1"/>
    <col min="11014" max="11014" width="20.140625" style="24" hidden="1"/>
    <col min="11015" max="11015" width="23.5703125" style="24" hidden="1"/>
    <col min="11016" max="11016" width="22.42578125" style="24" hidden="1"/>
    <col min="11017" max="11017" width="21.7109375" style="24" hidden="1"/>
    <col min="11018" max="11018" width="20.140625" style="24" hidden="1"/>
    <col min="11019" max="11019" width="23.7109375" style="24" hidden="1"/>
    <col min="11020" max="11020" width="22.28515625" style="24" hidden="1"/>
    <col min="11021" max="11021" width="21.7109375" style="24" hidden="1"/>
    <col min="11022" max="11022" width="4.5703125" style="24" hidden="1"/>
    <col min="11023" max="11264" width="9.140625" style="24" hidden="1"/>
    <col min="11265" max="11265" width="118.42578125" style="24" hidden="1"/>
    <col min="11266" max="11266" width="20.140625" style="24" hidden="1"/>
    <col min="11267" max="11267" width="23.7109375" style="24" hidden="1"/>
    <col min="11268" max="11268" width="22.28515625" style="24" hidden="1"/>
    <col min="11269" max="11269" width="22" style="24" hidden="1"/>
    <col min="11270" max="11270" width="20.140625" style="24" hidden="1"/>
    <col min="11271" max="11271" width="23.5703125" style="24" hidden="1"/>
    <col min="11272" max="11272" width="22.42578125" style="24" hidden="1"/>
    <col min="11273" max="11273" width="21.7109375" style="24" hidden="1"/>
    <col min="11274" max="11274" width="20.140625" style="24" hidden="1"/>
    <col min="11275" max="11275" width="23.7109375" style="24" hidden="1"/>
    <col min="11276" max="11276" width="22.28515625" style="24" hidden="1"/>
    <col min="11277" max="11277" width="21.7109375" style="24" hidden="1"/>
    <col min="11278" max="11278" width="4.5703125" style="24" hidden="1"/>
    <col min="11279" max="11520" width="9.140625" style="24" hidden="1"/>
    <col min="11521" max="11521" width="118.42578125" style="24" hidden="1"/>
    <col min="11522" max="11522" width="20.140625" style="24" hidden="1"/>
    <col min="11523" max="11523" width="23.7109375" style="24" hidden="1"/>
    <col min="11524" max="11524" width="22.28515625" style="24" hidden="1"/>
    <col min="11525" max="11525" width="22" style="24" hidden="1"/>
    <col min="11526" max="11526" width="20.140625" style="24" hidden="1"/>
    <col min="11527" max="11527" width="23.5703125" style="24" hidden="1"/>
    <col min="11528" max="11528" width="22.42578125" style="24" hidden="1"/>
    <col min="11529" max="11529" width="21.7109375" style="24" hidden="1"/>
    <col min="11530" max="11530" width="20.140625" style="24" hidden="1"/>
    <col min="11531" max="11531" width="23.7109375" style="24" hidden="1"/>
    <col min="11532" max="11532" width="22.28515625" style="24" hidden="1"/>
    <col min="11533" max="11533" width="21.7109375" style="24" hidden="1"/>
    <col min="11534" max="11534" width="4.5703125" style="24" hidden="1"/>
    <col min="11535" max="11776" width="9.140625" style="24" hidden="1"/>
    <col min="11777" max="11777" width="118.42578125" style="24" hidden="1"/>
    <col min="11778" max="11778" width="20.140625" style="24" hidden="1"/>
    <col min="11779" max="11779" width="23.7109375" style="24" hidden="1"/>
    <col min="11780" max="11780" width="22.28515625" style="24" hidden="1"/>
    <col min="11781" max="11781" width="22" style="24" hidden="1"/>
    <col min="11782" max="11782" width="20.140625" style="24" hidden="1"/>
    <col min="11783" max="11783" width="23.5703125" style="24" hidden="1"/>
    <col min="11784" max="11784" width="22.42578125" style="24" hidden="1"/>
    <col min="11785" max="11785" width="21.7109375" style="24" hidden="1"/>
    <col min="11786" max="11786" width="20.140625" style="24" hidden="1"/>
    <col min="11787" max="11787" width="23.7109375" style="24" hidden="1"/>
    <col min="11788" max="11788" width="22.28515625" style="24" hidden="1"/>
    <col min="11789" max="11789" width="21.7109375" style="24" hidden="1"/>
    <col min="11790" max="11790" width="4.5703125" style="24" hidden="1"/>
    <col min="11791" max="12032" width="9.140625" style="24" hidden="1"/>
    <col min="12033" max="12033" width="118.42578125" style="24" hidden="1"/>
    <col min="12034" max="12034" width="20.140625" style="24" hidden="1"/>
    <col min="12035" max="12035" width="23.7109375" style="24" hidden="1"/>
    <col min="12036" max="12036" width="22.28515625" style="24" hidden="1"/>
    <col min="12037" max="12037" width="22" style="24" hidden="1"/>
    <col min="12038" max="12038" width="20.140625" style="24" hidden="1"/>
    <col min="12039" max="12039" width="23.5703125" style="24" hidden="1"/>
    <col min="12040" max="12040" width="22.42578125" style="24" hidden="1"/>
    <col min="12041" max="12041" width="21.7109375" style="24" hidden="1"/>
    <col min="12042" max="12042" width="20.140625" style="24" hidden="1"/>
    <col min="12043" max="12043" width="23.7109375" style="24" hidden="1"/>
    <col min="12044" max="12044" width="22.28515625" style="24" hidden="1"/>
    <col min="12045" max="12045" width="21.7109375" style="24" hidden="1"/>
    <col min="12046" max="12046" width="4.5703125" style="24" hidden="1"/>
    <col min="12047" max="12288" width="9.140625" style="24" hidden="1"/>
    <col min="12289" max="12289" width="118.42578125" style="24" hidden="1"/>
    <col min="12290" max="12290" width="20.140625" style="24" hidden="1"/>
    <col min="12291" max="12291" width="23.7109375" style="24" hidden="1"/>
    <col min="12292" max="12292" width="22.28515625" style="24" hidden="1"/>
    <col min="12293" max="12293" width="22" style="24" hidden="1"/>
    <col min="12294" max="12294" width="20.140625" style="24" hidden="1"/>
    <col min="12295" max="12295" width="23.5703125" style="24" hidden="1"/>
    <col min="12296" max="12296" width="22.42578125" style="24" hidden="1"/>
    <col min="12297" max="12297" width="21.7109375" style="24" hidden="1"/>
    <col min="12298" max="12298" width="20.140625" style="24" hidden="1"/>
    <col min="12299" max="12299" width="23.7109375" style="24" hidden="1"/>
    <col min="12300" max="12300" width="22.28515625" style="24" hidden="1"/>
    <col min="12301" max="12301" width="21.7109375" style="24" hidden="1"/>
    <col min="12302" max="12302" width="4.5703125" style="24" hidden="1"/>
    <col min="12303" max="12544" width="9.140625" style="24" hidden="1"/>
    <col min="12545" max="12545" width="118.42578125" style="24" hidden="1"/>
    <col min="12546" max="12546" width="20.140625" style="24" hidden="1"/>
    <col min="12547" max="12547" width="23.7109375" style="24" hidden="1"/>
    <col min="12548" max="12548" width="22.28515625" style="24" hidden="1"/>
    <col min="12549" max="12549" width="22" style="24" hidden="1"/>
    <col min="12550" max="12550" width="20.140625" style="24" hidden="1"/>
    <col min="12551" max="12551" width="23.5703125" style="24" hidden="1"/>
    <col min="12552" max="12552" width="22.42578125" style="24" hidden="1"/>
    <col min="12553" max="12553" width="21.7109375" style="24" hidden="1"/>
    <col min="12554" max="12554" width="20.140625" style="24" hidden="1"/>
    <col min="12555" max="12555" width="23.7109375" style="24" hidden="1"/>
    <col min="12556" max="12556" width="22.28515625" style="24" hidden="1"/>
    <col min="12557" max="12557" width="21.7109375" style="24" hidden="1"/>
    <col min="12558" max="12558" width="4.5703125" style="24" hidden="1"/>
    <col min="12559" max="12800" width="9.140625" style="24" hidden="1"/>
    <col min="12801" max="12801" width="118.42578125" style="24" hidden="1"/>
    <col min="12802" max="12802" width="20.140625" style="24" hidden="1"/>
    <col min="12803" max="12803" width="23.7109375" style="24" hidden="1"/>
    <col min="12804" max="12804" width="22.28515625" style="24" hidden="1"/>
    <col min="12805" max="12805" width="22" style="24" hidden="1"/>
    <col min="12806" max="12806" width="20.140625" style="24" hidden="1"/>
    <col min="12807" max="12807" width="23.5703125" style="24" hidden="1"/>
    <col min="12808" max="12808" width="22.42578125" style="24" hidden="1"/>
    <col min="12809" max="12809" width="21.7109375" style="24" hidden="1"/>
    <col min="12810" max="12810" width="20.140625" style="24" hidden="1"/>
    <col min="12811" max="12811" width="23.7109375" style="24" hidden="1"/>
    <col min="12812" max="12812" width="22.28515625" style="24" hidden="1"/>
    <col min="12813" max="12813" width="21.7109375" style="24" hidden="1"/>
    <col min="12814" max="12814" width="4.5703125" style="24" hidden="1"/>
    <col min="12815" max="13056" width="9.140625" style="24" hidden="1"/>
    <col min="13057" max="13057" width="118.42578125" style="24" hidden="1"/>
    <col min="13058" max="13058" width="20.140625" style="24" hidden="1"/>
    <col min="13059" max="13059" width="23.7109375" style="24" hidden="1"/>
    <col min="13060" max="13060" width="22.28515625" style="24" hidden="1"/>
    <col min="13061" max="13061" width="22" style="24" hidden="1"/>
    <col min="13062" max="13062" width="20.140625" style="24" hidden="1"/>
    <col min="13063" max="13063" width="23.5703125" style="24" hidden="1"/>
    <col min="13064" max="13064" width="22.42578125" style="24" hidden="1"/>
    <col min="13065" max="13065" width="21.7109375" style="24" hidden="1"/>
    <col min="13066" max="13066" width="20.140625" style="24" hidden="1"/>
    <col min="13067" max="13067" width="23.7109375" style="24" hidden="1"/>
    <col min="13068" max="13068" width="22.28515625" style="24" hidden="1"/>
    <col min="13069" max="13069" width="21.7109375" style="24" hidden="1"/>
    <col min="13070" max="13070" width="4.5703125" style="24" hidden="1"/>
    <col min="13071" max="13312" width="9.140625" style="24" hidden="1"/>
    <col min="13313" max="13313" width="118.42578125" style="24" hidden="1"/>
    <col min="13314" max="13314" width="20.140625" style="24" hidden="1"/>
    <col min="13315" max="13315" width="23.7109375" style="24" hidden="1"/>
    <col min="13316" max="13316" width="22.28515625" style="24" hidden="1"/>
    <col min="13317" max="13317" width="22" style="24" hidden="1"/>
    <col min="13318" max="13318" width="20.140625" style="24" hidden="1"/>
    <col min="13319" max="13319" width="23.5703125" style="24" hidden="1"/>
    <col min="13320" max="13320" width="22.42578125" style="24" hidden="1"/>
    <col min="13321" max="13321" width="21.7109375" style="24" hidden="1"/>
    <col min="13322" max="13322" width="20.140625" style="24" hidden="1"/>
    <col min="13323" max="13323" width="23.7109375" style="24" hidden="1"/>
    <col min="13324" max="13324" width="22.28515625" style="24" hidden="1"/>
    <col min="13325" max="13325" width="21.7109375" style="24" hidden="1"/>
    <col min="13326" max="13326" width="4.5703125" style="24" hidden="1"/>
    <col min="13327" max="13568" width="9.140625" style="24" hidden="1"/>
    <col min="13569" max="13569" width="118.42578125" style="24" hidden="1"/>
    <col min="13570" max="13570" width="20.140625" style="24" hidden="1"/>
    <col min="13571" max="13571" width="23.7109375" style="24" hidden="1"/>
    <col min="13572" max="13572" width="22.28515625" style="24" hidden="1"/>
    <col min="13573" max="13573" width="22" style="24" hidden="1"/>
    <col min="13574" max="13574" width="20.140625" style="24" hidden="1"/>
    <col min="13575" max="13575" width="23.5703125" style="24" hidden="1"/>
    <col min="13576" max="13576" width="22.42578125" style="24" hidden="1"/>
    <col min="13577" max="13577" width="21.7109375" style="24" hidden="1"/>
    <col min="13578" max="13578" width="20.140625" style="24" hidden="1"/>
    <col min="13579" max="13579" width="23.7109375" style="24" hidden="1"/>
    <col min="13580" max="13580" width="22.28515625" style="24" hidden="1"/>
    <col min="13581" max="13581" width="21.7109375" style="24" hidden="1"/>
    <col min="13582" max="13582" width="4.5703125" style="24" hidden="1"/>
    <col min="13583" max="13824" width="9.140625" style="24" hidden="1"/>
    <col min="13825" max="13825" width="118.42578125" style="24" hidden="1"/>
    <col min="13826" max="13826" width="20.140625" style="24" hidden="1"/>
    <col min="13827" max="13827" width="23.7109375" style="24" hidden="1"/>
    <col min="13828" max="13828" width="22.28515625" style="24" hidden="1"/>
    <col min="13829" max="13829" width="22" style="24" hidden="1"/>
    <col min="13830" max="13830" width="20.140625" style="24" hidden="1"/>
    <col min="13831" max="13831" width="23.5703125" style="24" hidden="1"/>
    <col min="13832" max="13832" width="22.42578125" style="24" hidden="1"/>
    <col min="13833" max="13833" width="21.7109375" style="24" hidden="1"/>
    <col min="13834" max="13834" width="20.140625" style="24" hidden="1"/>
    <col min="13835" max="13835" width="23.7109375" style="24" hidden="1"/>
    <col min="13836" max="13836" width="22.28515625" style="24" hidden="1"/>
    <col min="13837" max="13837" width="21.7109375" style="24" hidden="1"/>
    <col min="13838" max="13838" width="4.5703125" style="24" hidden="1"/>
    <col min="13839" max="14080" width="9.140625" style="24" hidden="1"/>
    <col min="14081" max="14081" width="118.42578125" style="24" hidden="1"/>
    <col min="14082" max="14082" width="20.140625" style="24" hidden="1"/>
    <col min="14083" max="14083" width="23.7109375" style="24" hidden="1"/>
    <col min="14084" max="14084" width="22.28515625" style="24" hidden="1"/>
    <col min="14085" max="14085" width="22" style="24" hidden="1"/>
    <col min="14086" max="14086" width="20.140625" style="24" hidden="1"/>
    <col min="14087" max="14087" width="23.5703125" style="24" hidden="1"/>
    <col min="14088" max="14088" width="22.42578125" style="24" hidden="1"/>
    <col min="14089" max="14089" width="21.7109375" style="24" hidden="1"/>
    <col min="14090" max="14090" width="20.140625" style="24" hidden="1"/>
    <col min="14091" max="14091" width="23.7109375" style="24" hidden="1"/>
    <col min="14092" max="14092" width="22.28515625" style="24" hidden="1"/>
    <col min="14093" max="14093" width="21.7109375" style="24" hidden="1"/>
    <col min="14094" max="14094" width="4.5703125" style="24" hidden="1"/>
    <col min="14095" max="14336" width="9.140625" style="24" hidden="1"/>
    <col min="14337" max="14337" width="118.42578125" style="24" hidden="1"/>
    <col min="14338" max="14338" width="20.140625" style="24" hidden="1"/>
    <col min="14339" max="14339" width="23.7109375" style="24" hidden="1"/>
    <col min="14340" max="14340" width="22.28515625" style="24" hidden="1"/>
    <col min="14341" max="14341" width="22" style="24" hidden="1"/>
    <col min="14342" max="14342" width="20.140625" style="24" hidden="1"/>
    <col min="14343" max="14343" width="23.5703125" style="24" hidden="1"/>
    <col min="14344" max="14344" width="22.42578125" style="24" hidden="1"/>
    <col min="14345" max="14345" width="21.7109375" style="24" hidden="1"/>
    <col min="14346" max="14346" width="20.140625" style="24" hidden="1"/>
    <col min="14347" max="14347" width="23.7109375" style="24" hidden="1"/>
    <col min="14348" max="14348" width="22.28515625" style="24" hidden="1"/>
    <col min="14349" max="14349" width="21.7109375" style="24" hidden="1"/>
    <col min="14350" max="14350" width="4.5703125" style="24" hidden="1"/>
    <col min="14351" max="14592" width="9.140625" style="24" hidden="1"/>
    <col min="14593" max="14593" width="118.42578125" style="24" hidden="1"/>
    <col min="14594" max="14594" width="20.140625" style="24" hidden="1"/>
    <col min="14595" max="14595" width="23.7109375" style="24" hidden="1"/>
    <col min="14596" max="14596" width="22.28515625" style="24" hidden="1"/>
    <col min="14597" max="14597" width="22" style="24" hidden="1"/>
    <col min="14598" max="14598" width="20.140625" style="24" hidden="1"/>
    <col min="14599" max="14599" width="23.5703125" style="24" hidden="1"/>
    <col min="14600" max="14600" width="22.42578125" style="24" hidden="1"/>
    <col min="14601" max="14601" width="21.7109375" style="24" hidden="1"/>
    <col min="14602" max="14602" width="20.140625" style="24" hidden="1"/>
    <col min="14603" max="14603" width="23.7109375" style="24" hidden="1"/>
    <col min="14604" max="14604" width="22.28515625" style="24" hidden="1"/>
    <col min="14605" max="14605" width="21.7109375" style="24" hidden="1"/>
    <col min="14606" max="14606" width="4.5703125" style="24" hidden="1"/>
    <col min="14607" max="14848" width="9.140625" style="24" hidden="1"/>
    <col min="14849" max="14849" width="118.42578125" style="24" hidden="1"/>
    <col min="14850" max="14850" width="20.140625" style="24" hidden="1"/>
    <col min="14851" max="14851" width="23.7109375" style="24" hidden="1"/>
    <col min="14852" max="14852" width="22.28515625" style="24" hidden="1"/>
    <col min="14853" max="14853" width="22" style="24" hidden="1"/>
    <col min="14854" max="14854" width="20.140625" style="24" hidden="1"/>
    <col min="14855" max="14855" width="23.5703125" style="24" hidden="1"/>
    <col min="14856" max="14856" width="22.42578125" style="24" hidden="1"/>
    <col min="14857" max="14857" width="21.7109375" style="24" hidden="1"/>
    <col min="14858" max="14858" width="20.140625" style="24" hidden="1"/>
    <col min="14859" max="14859" width="23.7109375" style="24" hidden="1"/>
    <col min="14860" max="14860" width="22.28515625" style="24" hidden="1"/>
    <col min="14861" max="14861" width="21.7109375" style="24" hidden="1"/>
    <col min="14862" max="14862" width="4.5703125" style="24" hidden="1"/>
    <col min="14863" max="15104" width="9.140625" style="24" hidden="1"/>
    <col min="15105" max="15105" width="118.42578125" style="24" hidden="1"/>
    <col min="15106" max="15106" width="20.140625" style="24" hidden="1"/>
    <col min="15107" max="15107" width="23.7109375" style="24" hidden="1"/>
    <col min="15108" max="15108" width="22.28515625" style="24" hidden="1"/>
    <col min="15109" max="15109" width="22" style="24" hidden="1"/>
    <col min="15110" max="15110" width="20.140625" style="24" hidden="1"/>
    <col min="15111" max="15111" width="23.5703125" style="24" hidden="1"/>
    <col min="15112" max="15112" width="22.42578125" style="24" hidden="1"/>
    <col min="15113" max="15113" width="21.7109375" style="24" hidden="1"/>
    <col min="15114" max="15114" width="20.140625" style="24" hidden="1"/>
    <col min="15115" max="15115" width="23.7109375" style="24" hidden="1"/>
    <col min="15116" max="15116" width="22.28515625" style="24" hidden="1"/>
    <col min="15117" max="15117" width="21.7109375" style="24" hidden="1"/>
    <col min="15118" max="15118" width="4.5703125" style="24" hidden="1"/>
    <col min="15119" max="15360" width="9.140625" style="24" hidden="1"/>
    <col min="15361" max="15361" width="118.42578125" style="24" hidden="1"/>
    <col min="15362" max="15362" width="20.140625" style="24" hidden="1"/>
    <col min="15363" max="15363" width="23.7109375" style="24" hidden="1"/>
    <col min="15364" max="15364" width="22.28515625" style="24" hidden="1"/>
    <col min="15365" max="15365" width="22" style="24" hidden="1"/>
    <col min="15366" max="15366" width="20.140625" style="24" hidden="1"/>
    <col min="15367" max="15367" width="23.5703125" style="24" hidden="1"/>
    <col min="15368" max="15368" width="22.42578125" style="24" hidden="1"/>
    <col min="15369" max="15369" width="21.7109375" style="24" hidden="1"/>
    <col min="15370" max="15370" width="20.140625" style="24" hidden="1"/>
    <col min="15371" max="15371" width="23.7109375" style="24" hidden="1"/>
    <col min="15372" max="15372" width="22.28515625" style="24" hidden="1"/>
    <col min="15373" max="15373" width="21.7109375" style="24" hidden="1"/>
    <col min="15374" max="15374" width="4.5703125" style="24" hidden="1"/>
    <col min="15375" max="15616" width="9.140625" style="24" hidden="1"/>
    <col min="15617" max="15617" width="118.42578125" style="24" hidden="1"/>
    <col min="15618" max="15618" width="20.140625" style="24" hidden="1"/>
    <col min="15619" max="15619" width="23.7109375" style="24" hidden="1"/>
    <col min="15620" max="15620" width="22.28515625" style="24" hidden="1"/>
    <col min="15621" max="15621" width="22" style="24" hidden="1"/>
    <col min="15622" max="15622" width="20.140625" style="24" hidden="1"/>
    <col min="15623" max="15623" width="23.5703125" style="24" hidden="1"/>
    <col min="15624" max="15624" width="22.42578125" style="24" hidden="1"/>
    <col min="15625" max="15625" width="21.7109375" style="24" hidden="1"/>
    <col min="15626" max="15626" width="20.140625" style="24" hidden="1"/>
    <col min="15627" max="15627" width="23.7109375" style="24" hidden="1"/>
    <col min="15628" max="15628" width="22.28515625" style="24" hidden="1"/>
    <col min="15629" max="15629" width="21.7109375" style="24" hidden="1"/>
    <col min="15630" max="15630" width="4.5703125" style="24" hidden="1"/>
    <col min="15631" max="15872" width="9.140625" style="24" hidden="1"/>
    <col min="15873" max="15873" width="118.42578125" style="24" hidden="1"/>
    <col min="15874" max="15874" width="20.140625" style="24" hidden="1"/>
    <col min="15875" max="15875" width="23.7109375" style="24" hidden="1"/>
    <col min="15876" max="15876" width="22.28515625" style="24" hidden="1"/>
    <col min="15877" max="15877" width="22" style="24" hidden="1"/>
    <col min="15878" max="15878" width="20.140625" style="24" hidden="1"/>
    <col min="15879" max="15879" width="23.5703125" style="24" hidden="1"/>
    <col min="15880" max="15880" width="22.42578125" style="24" hidden="1"/>
    <col min="15881" max="15881" width="21.7109375" style="24" hidden="1"/>
    <col min="15882" max="15882" width="20.140625" style="24" hidden="1"/>
    <col min="15883" max="15883" width="23.7109375" style="24" hidden="1"/>
    <col min="15884" max="15884" width="22.28515625" style="24" hidden="1"/>
    <col min="15885" max="15885" width="21.7109375" style="24" hidden="1"/>
    <col min="15886" max="15886" width="4.5703125" style="24" hidden="1"/>
    <col min="15887" max="16128" width="9.140625" style="24" hidden="1"/>
    <col min="16129" max="16129" width="118.42578125" style="24" hidden="1"/>
    <col min="16130" max="16130" width="20.140625" style="24" hidden="1"/>
    <col min="16131" max="16131" width="23.7109375" style="24" hidden="1"/>
    <col min="16132" max="16132" width="22.28515625" style="24" hidden="1"/>
    <col min="16133" max="16133" width="22" style="24" hidden="1"/>
    <col min="16134" max="16134" width="20.140625" style="24" hidden="1"/>
    <col min="16135" max="16135" width="23.5703125" style="24" hidden="1"/>
    <col min="16136" max="16136" width="22.42578125" style="24" hidden="1"/>
    <col min="16137" max="16137" width="21.7109375" style="24" hidden="1"/>
    <col min="16138" max="16138" width="20.140625" style="24" hidden="1"/>
    <col min="16139" max="16139" width="23.7109375" style="24" hidden="1"/>
    <col min="16140" max="16140" width="22.28515625" style="24" hidden="1"/>
    <col min="16141" max="16141" width="21.7109375" style="24" hidden="1"/>
    <col min="16142" max="16142" width="4.5703125" style="24" hidden="1"/>
    <col min="16143" max="16384" width="9.140625" style="24" hidden="1"/>
  </cols>
  <sheetData>
    <row r="1" spans="1:26" s="4" customFormat="1" ht="5.25" hidden="1" customHeight="1">
      <c r="A1" s="253"/>
      <c r="B1" s="254"/>
      <c r="C1" s="254"/>
      <c r="D1" s="254"/>
      <c r="E1" s="254"/>
      <c r="F1" s="254"/>
      <c r="G1" s="254"/>
      <c r="H1" s="254"/>
      <c r="I1" s="254"/>
      <c r="J1" s="254"/>
      <c r="K1" s="254"/>
      <c r="L1" s="254"/>
      <c r="M1" s="254"/>
      <c r="N1" s="248"/>
    </row>
    <row r="2" spans="1:26" s="6" customFormat="1" ht="78.75" customHeight="1">
      <c r="A2" s="255" t="s">
        <v>0</v>
      </c>
      <c r="B2" s="255"/>
      <c r="C2" s="255"/>
      <c r="D2" s="255"/>
      <c r="E2" s="255"/>
      <c r="F2" s="255"/>
      <c r="G2" s="255"/>
      <c r="H2" s="255"/>
      <c r="I2" s="255"/>
      <c r="J2" s="255"/>
      <c r="K2" s="255"/>
      <c r="L2" s="255"/>
      <c r="M2" s="255"/>
      <c r="N2" s="256"/>
    </row>
    <row r="3" spans="1:26" s="6" customFormat="1" ht="41.25" customHeight="1">
      <c r="A3" s="255" t="s">
        <v>252</v>
      </c>
      <c r="B3" s="255"/>
      <c r="C3" s="255"/>
      <c r="D3" s="255"/>
      <c r="E3" s="255"/>
      <c r="F3" s="255"/>
      <c r="G3" s="255"/>
      <c r="H3" s="255"/>
      <c r="I3" s="255"/>
      <c r="J3" s="255"/>
      <c r="K3" s="255"/>
      <c r="L3" s="255"/>
      <c r="M3" s="255"/>
      <c r="N3" s="256"/>
    </row>
    <row r="4" spans="1:26" s="6" customFormat="1" ht="48.75" customHeight="1">
      <c r="A4" s="255" t="s">
        <v>2</v>
      </c>
      <c r="B4" s="255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6"/>
    </row>
    <row r="5" spans="1:26" s="9" customFormat="1" ht="73.5" customHeight="1">
      <c r="A5" s="257" t="s">
        <v>253</v>
      </c>
      <c r="B5" s="257"/>
      <c r="C5" s="257"/>
      <c r="D5" s="257"/>
      <c r="E5" s="257"/>
      <c r="F5" s="257"/>
      <c r="G5" s="257"/>
      <c r="H5" s="257"/>
      <c r="I5" s="257"/>
      <c r="J5" s="257"/>
      <c r="K5" s="257"/>
      <c r="L5" s="257"/>
      <c r="M5" s="257"/>
      <c r="N5" s="258"/>
    </row>
    <row r="6" spans="1:26" ht="6" customHeight="1"/>
    <row r="7" spans="1:26" ht="7.5" customHeight="1">
      <c r="A7" s="259"/>
      <c r="B7" s="260"/>
      <c r="C7" s="260"/>
      <c r="D7" s="261"/>
      <c r="E7" s="261"/>
      <c r="F7" s="260"/>
      <c r="G7" s="261"/>
      <c r="H7" s="260"/>
      <c r="I7" s="260"/>
      <c r="J7" s="261"/>
      <c r="K7" s="261"/>
      <c r="L7" s="260"/>
      <c r="M7" s="261"/>
      <c r="N7" s="262"/>
    </row>
    <row r="8" spans="1:26" s="266" customFormat="1" ht="45" customHeight="1">
      <c r="A8" s="263"/>
      <c r="B8" s="264" t="s">
        <v>57</v>
      </c>
      <c r="C8" s="264"/>
      <c r="D8" s="264"/>
      <c r="E8" s="264"/>
      <c r="F8" s="264" t="s">
        <v>63</v>
      </c>
      <c r="G8" s="264"/>
      <c r="H8" s="264"/>
      <c r="I8" s="264"/>
      <c r="J8" s="264" t="s">
        <v>242</v>
      </c>
      <c r="K8" s="264"/>
      <c r="L8" s="264"/>
      <c r="M8" s="264"/>
      <c r="N8" s="265"/>
      <c r="Y8" s="266">
        <v>1</v>
      </c>
      <c r="Z8" s="266">
        <v>1</v>
      </c>
    </row>
    <row r="9" spans="1:26" s="270" customFormat="1" ht="65.25" customHeight="1">
      <c r="A9" s="267"/>
      <c r="B9" s="267" t="s">
        <v>254</v>
      </c>
      <c r="C9" s="268" t="s">
        <v>255</v>
      </c>
      <c r="D9" s="267" t="s">
        <v>256</v>
      </c>
      <c r="E9" s="267" t="s">
        <v>115</v>
      </c>
      <c r="F9" s="268" t="s">
        <v>254</v>
      </c>
      <c r="G9" s="267" t="s">
        <v>255</v>
      </c>
      <c r="H9" s="267" t="s">
        <v>256</v>
      </c>
      <c r="I9" s="268" t="s">
        <v>115</v>
      </c>
      <c r="J9" s="267" t="s">
        <v>254</v>
      </c>
      <c r="K9" s="267" t="s">
        <v>255</v>
      </c>
      <c r="L9" s="268" t="s">
        <v>256</v>
      </c>
      <c r="M9" s="267" t="s">
        <v>115</v>
      </c>
      <c r="N9" s="269"/>
      <c r="Y9" s="270">
        <v>1</v>
      </c>
      <c r="Z9" s="270">
        <v>1</v>
      </c>
    </row>
    <row r="10" spans="1:26" s="273" customFormat="1" ht="64.5" customHeight="1">
      <c r="A10" s="271" t="s">
        <v>222</v>
      </c>
      <c r="B10" s="272">
        <v>113386.15646259999</v>
      </c>
      <c r="C10" s="272">
        <v>86345.981071200003</v>
      </c>
      <c r="D10" s="272">
        <v>211759.61724640001</v>
      </c>
      <c r="E10" s="272">
        <v>411491.75478020002</v>
      </c>
      <c r="F10" s="272">
        <v>49918.203280000002</v>
      </c>
      <c r="G10" s="272">
        <v>43103.295080399999</v>
      </c>
      <c r="H10" s="272">
        <v>135990.008348</v>
      </c>
      <c r="I10" s="272">
        <v>229011.5067084</v>
      </c>
      <c r="J10" s="272">
        <v>76517.747367799995</v>
      </c>
      <c r="K10" s="272">
        <v>39113.593839199995</v>
      </c>
      <c r="L10" s="272">
        <v>70087.275943200002</v>
      </c>
      <c r="M10" s="272">
        <v>185718.61715020001</v>
      </c>
      <c r="N10" s="265"/>
    </row>
    <row r="11" spans="1:26" s="273" customFormat="1" ht="64.5" customHeight="1">
      <c r="A11" s="271" t="s">
        <v>223</v>
      </c>
      <c r="B11" s="274">
        <v>261</v>
      </c>
      <c r="C11" s="274">
        <v>1769.4565974000002</v>
      </c>
      <c r="D11" s="274">
        <v>218.025892</v>
      </c>
      <c r="E11" s="274">
        <v>2248.4824893999998</v>
      </c>
      <c r="F11" s="274">
        <v>0</v>
      </c>
      <c r="G11" s="274">
        <v>61.029129999999995</v>
      </c>
      <c r="H11" s="272">
        <v>922.39121999999998</v>
      </c>
      <c r="I11" s="272">
        <v>983.42034999999998</v>
      </c>
      <c r="J11" s="272">
        <v>6018.9910799999998</v>
      </c>
      <c r="K11" s="272">
        <v>651.68135439999992</v>
      </c>
      <c r="L11" s="272">
        <v>1892.97281</v>
      </c>
      <c r="M11" s="272">
        <v>8563.6452444000006</v>
      </c>
      <c r="N11" s="265"/>
    </row>
    <row r="12" spans="1:26" s="273" customFormat="1" ht="64.5" customHeight="1">
      <c r="A12" s="271" t="s">
        <v>224</v>
      </c>
      <c r="B12" s="274">
        <v>35664.09072</v>
      </c>
      <c r="C12" s="274">
        <v>8523.4064880000005</v>
      </c>
      <c r="D12" s="274">
        <v>0</v>
      </c>
      <c r="E12" s="274">
        <v>44187.497207999993</v>
      </c>
      <c r="F12" s="274">
        <v>6611.2668600000006</v>
      </c>
      <c r="G12" s="274">
        <v>22158.39385</v>
      </c>
      <c r="H12" s="272">
        <v>0</v>
      </c>
      <c r="I12" s="272">
        <v>28769.66071</v>
      </c>
      <c r="J12" s="272">
        <v>85778.034464800003</v>
      </c>
      <c r="K12" s="272">
        <v>49097.158689199998</v>
      </c>
      <c r="L12" s="272">
        <v>978.07489139999996</v>
      </c>
      <c r="M12" s="272">
        <v>135853.26804540001</v>
      </c>
      <c r="N12" s="265"/>
    </row>
    <row r="13" spans="1:26" s="273" customFormat="1" ht="64.5" customHeight="1">
      <c r="A13" s="271" t="s">
        <v>225</v>
      </c>
      <c r="B13" s="272">
        <v>47280.687619999997</v>
      </c>
      <c r="C13" s="272">
        <v>11588.200996400001</v>
      </c>
      <c r="D13" s="272">
        <v>1882.2198896000002</v>
      </c>
      <c r="E13" s="272">
        <v>60751.108505999997</v>
      </c>
      <c r="F13" s="272">
        <v>6313.1750000000002</v>
      </c>
      <c r="G13" s="272">
        <v>1695.8977299999999</v>
      </c>
      <c r="H13" s="272">
        <v>5010.7377900000001</v>
      </c>
      <c r="I13" s="272">
        <v>13019.810519999999</v>
      </c>
      <c r="J13" s="272">
        <v>40896.397799999999</v>
      </c>
      <c r="K13" s="272">
        <v>3551.4939976000001</v>
      </c>
      <c r="L13" s="272">
        <v>9824.3521426000007</v>
      </c>
      <c r="M13" s="272">
        <v>54272.243940200002</v>
      </c>
      <c r="N13" s="265"/>
    </row>
    <row r="14" spans="1:26" s="273" customFormat="1" ht="64.5" customHeight="1">
      <c r="A14" s="271" t="s">
        <v>226</v>
      </c>
      <c r="B14" s="272">
        <v>659069.67492499994</v>
      </c>
      <c r="C14" s="272">
        <v>485653.10442439996</v>
      </c>
      <c r="D14" s="272">
        <v>540568.57697220007</v>
      </c>
      <c r="E14" s="272">
        <v>1685291.3563216</v>
      </c>
      <c r="F14" s="272">
        <v>533463.63080519997</v>
      </c>
      <c r="G14" s="272">
        <v>184805.69477460001</v>
      </c>
      <c r="H14" s="272">
        <v>296348.65528379998</v>
      </c>
      <c r="I14" s="272">
        <v>1014617.9808636</v>
      </c>
      <c r="J14" s="272">
        <v>440256.26561159996</v>
      </c>
      <c r="K14" s="272">
        <v>202227.9602802</v>
      </c>
      <c r="L14" s="272">
        <v>480471.0693564</v>
      </c>
      <c r="M14" s="272">
        <v>1122955.2952482</v>
      </c>
      <c r="N14" s="265"/>
    </row>
    <row r="15" spans="1:26" s="273" customFormat="1" ht="64.5" customHeight="1">
      <c r="A15" s="271" t="s">
        <v>227</v>
      </c>
      <c r="B15" s="272">
        <v>13802.4419186</v>
      </c>
      <c r="C15" s="272">
        <v>76573.437351999994</v>
      </c>
      <c r="D15" s="272">
        <v>11893.5887726</v>
      </c>
      <c r="E15" s="272">
        <v>102269.4680432</v>
      </c>
      <c r="F15" s="272">
        <v>22519.109640999999</v>
      </c>
      <c r="G15" s="272">
        <v>90379.880143400005</v>
      </c>
      <c r="H15" s="272">
        <v>126146.5263064</v>
      </c>
      <c r="I15" s="272">
        <v>239045.5160908</v>
      </c>
      <c r="J15" s="272">
        <v>14711.0810784</v>
      </c>
      <c r="K15" s="272">
        <v>363.52870419999999</v>
      </c>
      <c r="L15" s="272">
        <v>21635.571874600002</v>
      </c>
      <c r="M15" s="272">
        <v>36710.181657200003</v>
      </c>
      <c r="N15" s="265"/>
    </row>
    <row r="16" spans="1:26" s="273" customFormat="1" ht="64.5" customHeight="1">
      <c r="A16" s="271" t="s">
        <v>134</v>
      </c>
      <c r="B16" s="272">
        <v>573360.16875899991</v>
      </c>
      <c r="C16" s="272">
        <v>446661.57549279998</v>
      </c>
      <c r="D16" s="272">
        <v>579174.08678579994</v>
      </c>
      <c r="E16" s="272">
        <v>1599195.8310376001</v>
      </c>
      <c r="F16" s="272">
        <v>89203.842113799998</v>
      </c>
      <c r="G16" s="272">
        <v>390611.69215880003</v>
      </c>
      <c r="H16" s="272">
        <v>123615.32755859999</v>
      </c>
      <c r="I16" s="272">
        <v>603430.86183119996</v>
      </c>
      <c r="J16" s="272">
        <v>205023.48101640001</v>
      </c>
      <c r="K16" s="272">
        <v>471708.27990560001</v>
      </c>
      <c r="L16" s="272">
        <v>187725.52673739998</v>
      </c>
      <c r="M16" s="272">
        <v>864457.28765940003</v>
      </c>
      <c r="N16" s="265"/>
    </row>
    <row r="17" spans="1:14" s="273" customFormat="1" ht="64.5" customHeight="1">
      <c r="A17" s="271" t="s">
        <v>228</v>
      </c>
      <c r="B17" s="272">
        <v>546058.44911119994</v>
      </c>
      <c r="C17" s="272">
        <v>410117.45088680001</v>
      </c>
      <c r="D17" s="272">
        <v>765193.81001919997</v>
      </c>
      <c r="E17" s="272">
        <v>1721369.7100172001</v>
      </c>
      <c r="F17" s="272">
        <v>263432.9869364</v>
      </c>
      <c r="G17" s="272">
        <v>646276.3160312</v>
      </c>
      <c r="H17" s="272">
        <v>868877.2494502</v>
      </c>
      <c r="I17" s="272">
        <v>1778586.5524178001</v>
      </c>
      <c r="J17" s="272">
        <v>851028.22761179996</v>
      </c>
      <c r="K17" s="272">
        <v>434400.38814340002</v>
      </c>
      <c r="L17" s="272">
        <v>1245346.7612782</v>
      </c>
      <c r="M17" s="272">
        <v>2530775.3770333999</v>
      </c>
      <c r="N17" s="265"/>
    </row>
    <row r="18" spans="1:14" s="273" customFormat="1" ht="64.5" customHeight="1">
      <c r="A18" s="271" t="s">
        <v>229</v>
      </c>
      <c r="B18" s="272">
        <v>5369.4141679999993</v>
      </c>
      <c r="C18" s="272">
        <v>22242.381549199999</v>
      </c>
      <c r="D18" s="272">
        <v>168388.79276120002</v>
      </c>
      <c r="E18" s="272">
        <v>196000.58847839999</v>
      </c>
      <c r="F18" s="272">
        <v>314.32468999999998</v>
      </c>
      <c r="G18" s="272">
        <v>32893.230565999998</v>
      </c>
      <c r="H18" s="272">
        <v>30977.903541200001</v>
      </c>
      <c r="I18" s="272">
        <v>64185.458797200001</v>
      </c>
      <c r="J18" s="272">
        <v>3699.1170192</v>
      </c>
      <c r="K18" s="272">
        <v>11560.476235400001</v>
      </c>
      <c r="L18" s="272">
        <v>114945.1770066</v>
      </c>
      <c r="M18" s="272">
        <v>130204.7702612</v>
      </c>
      <c r="N18" s="265"/>
    </row>
    <row r="19" spans="1:14" s="273" customFormat="1" ht="64.5" customHeight="1">
      <c r="A19" s="271" t="s">
        <v>230</v>
      </c>
      <c r="B19" s="272">
        <v>83225.280999399998</v>
      </c>
      <c r="C19" s="272">
        <v>112063.2694836</v>
      </c>
      <c r="D19" s="272">
        <v>211011.14811160002</v>
      </c>
      <c r="E19" s="272">
        <v>406299.69859460002</v>
      </c>
      <c r="F19" s="272">
        <v>10515.70876</v>
      </c>
      <c r="G19" s="272">
        <v>170013.63197639998</v>
      </c>
      <c r="H19" s="272">
        <v>157893.2911918</v>
      </c>
      <c r="I19" s="272">
        <v>338422.63192820002</v>
      </c>
      <c r="J19" s="272">
        <v>162407.51694199999</v>
      </c>
      <c r="K19" s="272">
        <v>230392.87263860001</v>
      </c>
      <c r="L19" s="272">
        <v>144883.95052399999</v>
      </c>
      <c r="M19" s="272">
        <v>537684.34010459995</v>
      </c>
      <c r="N19" s="265"/>
    </row>
    <row r="20" spans="1:14" s="273" customFormat="1" ht="64.5" customHeight="1">
      <c r="A20" s="271" t="s">
        <v>231</v>
      </c>
      <c r="B20" s="272">
        <v>181865.05308300001</v>
      </c>
      <c r="C20" s="272">
        <v>554928.41809719999</v>
      </c>
      <c r="D20" s="272">
        <v>204318.64046700002</v>
      </c>
      <c r="E20" s="272">
        <v>941112.11164719996</v>
      </c>
      <c r="F20" s="272">
        <v>41299.615119999995</v>
      </c>
      <c r="G20" s="272">
        <v>55466.1972886</v>
      </c>
      <c r="H20" s="272">
        <v>21083.568666000003</v>
      </c>
      <c r="I20" s="272">
        <v>117849.38107459999</v>
      </c>
      <c r="J20" s="272">
        <v>374807.33394379995</v>
      </c>
      <c r="K20" s="272">
        <v>872043.13653419993</v>
      </c>
      <c r="L20" s="272">
        <v>15003.8554926</v>
      </c>
      <c r="M20" s="272">
        <v>1261854.3259705999</v>
      </c>
      <c r="N20" s="265"/>
    </row>
    <row r="21" spans="1:14" s="273" customFormat="1" ht="64.5" customHeight="1">
      <c r="A21" s="271" t="s">
        <v>232</v>
      </c>
      <c r="B21" s="272">
        <v>78964.8979578</v>
      </c>
      <c r="C21" s="272">
        <v>121814.9678672</v>
      </c>
      <c r="D21" s="272">
        <v>1825006.6264226001</v>
      </c>
      <c r="E21" s="272">
        <v>2025786.4922476001</v>
      </c>
      <c r="F21" s="272">
        <v>5611.5473931999995</v>
      </c>
      <c r="G21" s="272">
        <v>321517.62209320004</v>
      </c>
      <c r="H21" s="272">
        <v>1326400.7073357999</v>
      </c>
      <c r="I21" s="272">
        <v>1653529.8768222001</v>
      </c>
      <c r="J21" s="272">
        <v>21904.507264800002</v>
      </c>
      <c r="K21" s="272">
        <v>95702.010705599998</v>
      </c>
      <c r="L21" s="272">
        <v>3928878.7122356002</v>
      </c>
      <c r="M21" s="272">
        <v>4046485.2302059997</v>
      </c>
      <c r="N21" s="265"/>
    </row>
    <row r="22" spans="1:14" s="273" customFormat="1" ht="64.5" customHeight="1">
      <c r="A22" s="271" t="s">
        <v>233</v>
      </c>
      <c r="B22" s="272">
        <v>0</v>
      </c>
      <c r="C22" s="272">
        <v>304.66659000000004</v>
      </c>
      <c r="D22" s="272">
        <v>796.00240000000008</v>
      </c>
      <c r="E22" s="272">
        <v>1100.6689899999999</v>
      </c>
      <c r="F22" s="272">
        <v>50</v>
      </c>
      <c r="G22" s="272">
        <v>276.71946999999994</v>
      </c>
      <c r="H22" s="272">
        <v>356.08990419999998</v>
      </c>
      <c r="I22" s="272">
        <v>682.80937419999998</v>
      </c>
      <c r="J22" s="272">
        <v>112.99221</v>
      </c>
      <c r="K22" s="272">
        <v>189.77727759999999</v>
      </c>
      <c r="L22" s="272">
        <v>3763.2283788</v>
      </c>
      <c r="M22" s="272">
        <v>4065.9978664</v>
      </c>
      <c r="N22" s="265"/>
    </row>
    <row r="23" spans="1:14" s="273" customFormat="1" ht="64.5" customHeight="1">
      <c r="A23" s="271" t="s">
        <v>234</v>
      </c>
      <c r="B23" s="272">
        <v>829.34279000000004</v>
      </c>
      <c r="C23" s="272">
        <v>6635.8992488000004</v>
      </c>
      <c r="D23" s="272">
        <v>106169.88937219999</v>
      </c>
      <c r="E23" s="272">
        <v>113635.13141099999</v>
      </c>
      <c r="F23" s="272">
        <v>0</v>
      </c>
      <c r="G23" s="272">
        <v>529.41098</v>
      </c>
      <c r="H23" s="272">
        <v>37034.190720400002</v>
      </c>
      <c r="I23" s="272">
        <v>37563.601700400002</v>
      </c>
      <c r="J23" s="272">
        <v>292.47120080000002</v>
      </c>
      <c r="K23" s="272">
        <v>2456.822858</v>
      </c>
      <c r="L23" s="272">
        <v>15434.0328562</v>
      </c>
      <c r="M23" s="272">
        <v>18183.326914999998</v>
      </c>
      <c r="N23" s="265"/>
    </row>
    <row r="24" spans="1:14" s="273" customFormat="1" ht="64.5" customHeight="1">
      <c r="A24" s="271" t="s">
        <v>235</v>
      </c>
      <c r="B24" s="272">
        <v>65399.477967600003</v>
      </c>
      <c r="C24" s="272">
        <v>156587.92182280001</v>
      </c>
      <c r="D24" s="272">
        <v>157610.58992300002</v>
      </c>
      <c r="E24" s="272">
        <v>379597.98971340002</v>
      </c>
      <c r="F24" s="272">
        <v>2103.7775099999999</v>
      </c>
      <c r="G24" s="272">
        <v>22228.919758399999</v>
      </c>
      <c r="H24" s="272">
        <v>19891.486099599999</v>
      </c>
      <c r="I24" s="272">
        <v>44224.183367999998</v>
      </c>
      <c r="J24" s="272">
        <v>4409.6841599999998</v>
      </c>
      <c r="K24" s="272">
        <v>13330.8216194</v>
      </c>
      <c r="L24" s="272">
        <v>116326.6522694</v>
      </c>
      <c r="M24" s="272">
        <v>134067.15804880002</v>
      </c>
      <c r="N24" s="265"/>
    </row>
    <row r="25" spans="1:14" s="273" customFormat="1" ht="64.5" customHeight="1">
      <c r="A25" s="271" t="s">
        <v>236</v>
      </c>
      <c r="B25" s="272">
        <v>0</v>
      </c>
      <c r="C25" s="272">
        <v>65.853610000000003</v>
      </c>
      <c r="D25" s="272">
        <v>0</v>
      </c>
      <c r="E25" s="272">
        <v>65.853610000000003</v>
      </c>
      <c r="F25" s="272">
        <v>0</v>
      </c>
      <c r="G25" s="272">
        <v>32.895429999999998</v>
      </c>
      <c r="H25" s="272">
        <v>0</v>
      </c>
      <c r="I25" s="272">
        <v>32.895429999999998</v>
      </c>
      <c r="J25" s="272">
        <v>0</v>
      </c>
      <c r="K25" s="272">
        <v>0</v>
      </c>
      <c r="L25" s="272">
        <v>179.58862599999998</v>
      </c>
      <c r="M25" s="272">
        <v>179.58862599999998</v>
      </c>
      <c r="N25" s="265"/>
    </row>
    <row r="26" spans="1:14" s="273" customFormat="1" ht="64.5" customHeight="1">
      <c r="A26" s="271" t="s">
        <v>237</v>
      </c>
      <c r="B26" s="272">
        <v>1079.6698925999999</v>
      </c>
      <c r="C26" s="272">
        <v>0</v>
      </c>
      <c r="D26" s="272">
        <v>0</v>
      </c>
      <c r="E26" s="272">
        <v>1079.6698925999999</v>
      </c>
      <c r="F26" s="272">
        <v>0</v>
      </c>
      <c r="G26" s="272">
        <v>0</v>
      </c>
      <c r="H26" s="272">
        <v>0</v>
      </c>
      <c r="I26" s="272">
        <v>0</v>
      </c>
      <c r="J26" s="272">
        <v>274.39999999999998</v>
      </c>
      <c r="K26" s="272">
        <v>212.66</v>
      </c>
      <c r="L26" s="272">
        <v>0</v>
      </c>
      <c r="M26" s="272">
        <v>487.06</v>
      </c>
      <c r="N26" s="265"/>
    </row>
    <row r="27" spans="1:14" s="278" customFormat="1" ht="98.25" customHeight="1">
      <c r="A27" s="275" t="s">
        <v>238</v>
      </c>
      <c r="B27" s="276">
        <v>7.8117999999999999</v>
      </c>
      <c r="C27" s="276">
        <v>3.64377</v>
      </c>
      <c r="D27" s="276">
        <v>0</v>
      </c>
      <c r="E27" s="276">
        <v>11.45557</v>
      </c>
      <c r="F27" s="276">
        <v>0</v>
      </c>
      <c r="G27" s="276">
        <v>0</v>
      </c>
      <c r="H27" s="276">
        <v>345.3653966</v>
      </c>
      <c r="I27" s="276">
        <v>345.3653966</v>
      </c>
      <c r="J27" s="276">
        <v>0</v>
      </c>
      <c r="K27" s="276">
        <v>32.546459999999996</v>
      </c>
      <c r="L27" s="276">
        <v>53.242806399999999</v>
      </c>
      <c r="M27" s="276">
        <v>85.789266399999988</v>
      </c>
      <c r="N27" s="277"/>
    </row>
    <row r="28" spans="1:14" s="278" customFormat="1" ht="38.25" customHeight="1">
      <c r="A28" s="279" t="s">
        <v>257</v>
      </c>
      <c r="B28" s="280">
        <f>SUM(B10:B27)</f>
        <v>2405623.6181747993</v>
      </c>
      <c r="C28" s="280">
        <f t="shared" ref="C28:M28" si="0">SUM(C10:C27)</f>
        <v>2501879.6353477994</v>
      </c>
      <c r="D28" s="280">
        <f t="shared" si="0"/>
        <v>4783991.6150353998</v>
      </c>
      <c r="E28" s="280">
        <f t="shared" si="0"/>
        <v>9691494.8685579989</v>
      </c>
      <c r="F28" s="280">
        <f t="shared" si="0"/>
        <v>1031357.1881096001</v>
      </c>
      <c r="G28" s="280">
        <f t="shared" si="0"/>
        <v>1982050.8264610001</v>
      </c>
      <c r="H28" s="280">
        <f t="shared" si="0"/>
        <v>3150893.4988125996</v>
      </c>
      <c r="I28" s="280">
        <f t="shared" si="0"/>
        <v>6164301.5133832013</v>
      </c>
      <c r="J28" s="280">
        <f t="shared" si="0"/>
        <v>2288138.2487713997</v>
      </c>
      <c r="K28" s="280">
        <f t="shared" si="0"/>
        <v>2427035.2092426</v>
      </c>
      <c r="L28" s="280">
        <f t="shared" si="0"/>
        <v>6357430.0452293996</v>
      </c>
      <c r="M28" s="280">
        <f t="shared" si="0"/>
        <v>11072603.503243398</v>
      </c>
      <c r="N28" s="277"/>
    </row>
    <row r="29" spans="1:14" ht="11.25" customHeight="1" thickBot="1">
      <c r="A29" s="281"/>
      <c r="B29" s="282"/>
      <c r="C29" s="283"/>
      <c r="D29" s="283"/>
      <c r="E29" s="283"/>
      <c r="F29" s="283"/>
      <c r="G29" s="283"/>
      <c r="H29" s="282"/>
      <c r="I29" s="282"/>
      <c r="J29" s="282"/>
      <c r="K29" s="282"/>
      <c r="L29" s="282"/>
      <c r="M29" s="282"/>
    </row>
    <row r="30" spans="1:14" s="287" customFormat="1" ht="27.75" customHeight="1" thickTop="1">
      <c r="A30" s="284" t="s">
        <v>240</v>
      </c>
      <c r="B30" s="285"/>
      <c r="C30" s="286"/>
      <c r="D30" s="286"/>
      <c r="E30" s="286"/>
      <c r="F30" s="286"/>
      <c r="G30" s="286"/>
      <c r="H30" s="285"/>
      <c r="I30" s="285"/>
      <c r="N30" s="288"/>
    </row>
    <row r="31" spans="1:14" ht="24.75" customHeight="1">
      <c r="A31" s="284" t="s">
        <v>258</v>
      </c>
      <c r="B31" s="96"/>
      <c r="C31" s="40"/>
      <c r="D31" s="40"/>
      <c r="E31" s="40"/>
      <c r="F31" s="40"/>
      <c r="G31" s="40"/>
      <c r="H31" s="40"/>
      <c r="I31" s="178"/>
      <c r="J31" s="39"/>
      <c r="K31" s="39"/>
      <c r="L31" s="39"/>
      <c r="M31" s="39"/>
    </row>
    <row r="32" spans="1:14" ht="22.5" customHeight="1">
      <c r="A32" s="284" t="s">
        <v>247</v>
      </c>
      <c r="B32" s="96"/>
      <c r="C32" s="40"/>
      <c r="D32" s="40"/>
      <c r="E32" s="40"/>
      <c r="F32" s="40"/>
      <c r="G32" s="40"/>
      <c r="H32" s="40"/>
      <c r="I32" s="178"/>
      <c r="J32" s="39"/>
      <c r="K32" s="39"/>
      <c r="L32" s="39"/>
      <c r="M32" s="39"/>
    </row>
    <row r="33" spans="1:13" ht="13.5" hidden="1" customHeight="1">
      <c r="A33" s="38"/>
      <c r="B33" s="96"/>
      <c r="C33" s="40"/>
      <c r="D33" s="40"/>
      <c r="E33" s="40"/>
      <c r="F33" s="40"/>
      <c r="G33" s="40"/>
      <c r="H33" s="40"/>
      <c r="I33" s="178"/>
      <c r="J33" s="39"/>
      <c r="K33" s="39"/>
      <c r="L33" s="39"/>
      <c r="M33" s="39"/>
    </row>
    <row r="34" spans="1:13" ht="13.5" hidden="1" customHeight="1">
      <c r="A34" s="38"/>
      <c r="B34" s="96"/>
      <c r="C34" s="40"/>
      <c r="D34" s="40"/>
      <c r="E34" s="40"/>
      <c r="F34" s="40"/>
      <c r="G34" s="40"/>
      <c r="H34" s="40"/>
      <c r="I34" s="178"/>
      <c r="J34" s="39"/>
      <c r="K34" s="39"/>
      <c r="L34" s="39"/>
      <c r="M34" s="39"/>
    </row>
    <row r="35" spans="1:13" ht="13.5" hidden="1" customHeight="1">
      <c r="A35" s="38"/>
      <c r="B35" s="96"/>
      <c r="C35" s="40"/>
      <c r="D35" s="40"/>
      <c r="E35" s="40"/>
      <c r="F35" s="40"/>
      <c r="G35" s="40"/>
      <c r="H35" s="40"/>
      <c r="I35" s="178"/>
      <c r="J35" s="39"/>
      <c r="K35" s="39"/>
      <c r="L35" s="39"/>
      <c r="M35" s="39"/>
    </row>
    <row r="36" spans="1:13" ht="13.5" hidden="1" customHeight="1">
      <c r="A36" s="38"/>
      <c r="B36" s="96"/>
      <c r="C36" s="40"/>
      <c r="D36" s="40"/>
      <c r="E36" s="40"/>
      <c r="F36" s="40"/>
      <c r="G36" s="40"/>
      <c r="H36" s="40"/>
      <c r="I36" s="178"/>
      <c r="J36" s="39"/>
      <c r="K36" s="39"/>
      <c r="L36" s="39"/>
      <c r="M36" s="39"/>
    </row>
    <row r="37" spans="1:13" ht="13.5" hidden="1" customHeight="1">
      <c r="A37" s="216"/>
      <c r="B37" s="289"/>
      <c r="C37" s="40"/>
      <c r="D37" s="40"/>
      <c r="E37" s="40"/>
      <c r="F37" s="40"/>
      <c r="G37" s="40"/>
      <c r="H37" s="40"/>
      <c r="I37" s="178"/>
      <c r="J37" s="39"/>
      <c r="K37" s="39"/>
      <c r="L37" s="39"/>
      <c r="M37" s="39"/>
    </row>
    <row r="38" spans="1:13" ht="13.5" hidden="1" customHeight="1">
      <c r="A38" s="38"/>
      <c r="B38" s="289"/>
      <c r="C38" s="40"/>
      <c r="D38" s="40"/>
      <c r="E38" s="40"/>
      <c r="F38" s="40"/>
      <c r="G38" s="40"/>
      <c r="H38" s="40"/>
      <c r="I38" s="178"/>
      <c r="J38" s="39"/>
      <c r="K38" s="39"/>
      <c r="L38" s="39"/>
      <c r="M38" s="39"/>
    </row>
    <row r="39" spans="1:13" ht="13.5" hidden="1" customHeight="1">
      <c r="A39" s="38"/>
      <c r="B39" s="289"/>
      <c r="C39" s="40"/>
      <c r="D39" s="40"/>
      <c r="E39" s="40"/>
      <c r="F39" s="40"/>
      <c r="G39" s="40"/>
      <c r="H39" s="40"/>
      <c r="I39" s="178"/>
      <c r="J39" s="39"/>
      <c r="K39" s="39"/>
      <c r="L39" s="39"/>
      <c r="M39" s="39"/>
    </row>
    <row r="40" spans="1:13" ht="13.5" hidden="1" customHeight="1">
      <c r="A40" s="38"/>
      <c r="B40" s="289"/>
      <c r="C40" s="40"/>
      <c r="D40" s="40"/>
      <c r="E40" s="40"/>
      <c r="F40" s="40"/>
      <c r="G40" s="40"/>
      <c r="H40" s="40"/>
      <c r="I40" s="178"/>
      <c r="J40" s="39"/>
      <c r="K40" s="39"/>
      <c r="L40" s="39"/>
      <c r="M40" s="39"/>
    </row>
    <row r="41" spans="1:13" ht="13.5" hidden="1" customHeight="1">
      <c r="A41" s="38"/>
      <c r="B41" s="289"/>
      <c r="C41" s="40"/>
      <c r="D41" s="40"/>
      <c r="E41" s="40"/>
      <c r="F41" s="40"/>
      <c r="G41" s="40"/>
      <c r="H41" s="40"/>
      <c r="I41" s="178"/>
      <c r="J41" s="39"/>
      <c r="K41" s="39"/>
      <c r="L41" s="39"/>
      <c r="M41" s="39"/>
    </row>
    <row r="42" spans="1:13" ht="13.5" hidden="1" customHeight="1">
      <c r="A42" s="38"/>
      <c r="B42" s="289"/>
      <c r="C42" s="40"/>
      <c r="D42" s="40"/>
      <c r="E42" s="40"/>
      <c r="F42" s="40"/>
      <c r="G42" s="40"/>
      <c r="H42" s="40"/>
      <c r="I42" s="178"/>
      <c r="J42" s="39"/>
      <c r="K42" s="39"/>
      <c r="L42" s="39"/>
      <c r="M42" s="39"/>
    </row>
    <row r="43" spans="1:13" ht="13.5" hidden="1" customHeight="1">
      <c r="A43" s="216"/>
      <c r="B43" s="289"/>
      <c r="C43" s="40"/>
      <c r="D43" s="40"/>
      <c r="E43" s="40"/>
      <c r="F43" s="40"/>
      <c r="G43" s="40"/>
      <c r="H43" s="40"/>
      <c r="I43" s="178"/>
      <c r="J43" s="39"/>
      <c r="K43" s="39"/>
      <c r="L43" s="39"/>
      <c r="M43" s="39"/>
    </row>
    <row r="44" spans="1:13" ht="13.5" hidden="1" customHeight="1">
      <c r="A44" s="38"/>
      <c r="B44" s="96"/>
      <c r="C44" s="40"/>
      <c r="D44" s="40"/>
      <c r="E44" s="40"/>
      <c r="F44" s="40"/>
      <c r="G44" s="40"/>
      <c r="H44" s="40"/>
      <c r="I44" s="178"/>
      <c r="J44" s="39"/>
      <c r="K44" s="39"/>
      <c r="L44" s="39"/>
      <c r="M44" s="39"/>
    </row>
    <row r="45" spans="1:13" ht="13.5" hidden="1" customHeight="1">
      <c r="A45" s="38"/>
      <c r="B45" s="96"/>
      <c r="C45" s="40"/>
      <c r="D45" s="40"/>
      <c r="E45" s="40"/>
      <c r="F45" s="40"/>
      <c r="G45" s="40"/>
      <c r="H45" s="40"/>
      <c r="I45" s="178"/>
      <c r="J45" s="39"/>
      <c r="K45" s="39"/>
      <c r="L45" s="39"/>
      <c r="M45" s="39"/>
    </row>
    <row r="46" spans="1:13" ht="13.5" hidden="1" customHeight="1">
      <c r="A46" s="38"/>
      <c r="B46" s="96"/>
      <c r="C46" s="40"/>
      <c r="D46" s="40"/>
      <c r="E46" s="40"/>
      <c r="F46" s="40"/>
      <c r="G46" s="40"/>
      <c r="H46" s="40"/>
      <c r="I46" s="178"/>
      <c r="J46" s="39"/>
      <c r="K46" s="39"/>
      <c r="L46" s="39"/>
      <c r="M46" s="39"/>
    </row>
    <row r="47" spans="1:13" ht="13.5" hidden="1" customHeight="1">
      <c r="A47" s="216"/>
      <c r="B47" s="96"/>
      <c r="C47" s="40"/>
      <c r="D47" s="40"/>
      <c r="E47" s="40"/>
      <c r="F47" s="40"/>
      <c r="G47" s="40"/>
      <c r="H47" s="40"/>
      <c r="I47" s="178"/>
      <c r="J47" s="39"/>
      <c r="K47" s="39"/>
      <c r="L47" s="39"/>
      <c r="M47" s="39"/>
    </row>
    <row r="48" spans="1:13" ht="13.5" hidden="1" customHeight="1">
      <c r="A48" s="38"/>
      <c r="B48" s="96"/>
      <c r="C48" s="40"/>
      <c r="D48" s="40"/>
      <c r="E48" s="40"/>
      <c r="F48" s="40"/>
      <c r="G48" s="40"/>
      <c r="H48" s="40"/>
      <c r="I48" s="178"/>
      <c r="J48" s="39"/>
      <c r="K48" s="39"/>
      <c r="L48" s="39"/>
      <c r="M48" s="39"/>
    </row>
    <row r="49" spans="1:13" ht="13.5" hidden="1" customHeight="1">
      <c r="A49" s="38"/>
      <c r="B49" s="96"/>
      <c r="C49" s="40"/>
      <c r="D49" s="40"/>
      <c r="E49" s="40"/>
      <c r="F49" s="40"/>
      <c r="G49" s="40"/>
      <c r="H49" s="40"/>
      <c r="I49" s="178"/>
      <c r="J49" s="39"/>
      <c r="K49" s="39"/>
      <c r="L49" s="39"/>
      <c r="M49" s="39"/>
    </row>
    <row r="50" spans="1:13" ht="13.5" hidden="1" customHeight="1">
      <c r="A50" s="38"/>
      <c r="B50" s="96"/>
      <c r="C50" s="40"/>
      <c r="D50" s="40"/>
      <c r="E50" s="40"/>
      <c r="F50" s="40"/>
      <c r="G50" s="40"/>
      <c r="H50" s="40"/>
      <c r="I50" s="178"/>
      <c r="J50" s="39"/>
      <c r="K50" s="39"/>
      <c r="L50" s="39"/>
      <c r="M50" s="39"/>
    </row>
    <row r="51" spans="1:13" ht="13.5" hidden="1" customHeight="1">
      <c r="A51" s="38"/>
      <c r="B51" s="96"/>
      <c r="C51" s="40"/>
      <c r="D51" s="40"/>
      <c r="E51" s="40"/>
      <c r="F51" s="40"/>
      <c r="G51" s="40"/>
      <c r="H51" s="40"/>
      <c r="I51" s="178"/>
      <c r="J51" s="39"/>
      <c r="K51" s="39"/>
      <c r="L51" s="39"/>
      <c r="M51" s="39"/>
    </row>
    <row r="52" spans="1:13" ht="13.5" hidden="1" customHeight="1">
      <c r="A52" s="216"/>
      <c r="B52" s="96"/>
      <c r="C52" s="40"/>
      <c r="D52" s="40"/>
      <c r="E52" s="40"/>
      <c r="F52" s="40"/>
      <c r="G52" s="40"/>
      <c r="H52" s="40"/>
      <c r="I52" s="178"/>
      <c r="J52" s="39"/>
      <c r="K52" s="39"/>
      <c r="L52" s="39"/>
      <c r="M52" s="39"/>
    </row>
    <row r="53" spans="1:13" ht="13.5" hidden="1" customHeight="1">
      <c r="A53" s="38"/>
      <c r="B53" s="96"/>
      <c r="C53" s="40"/>
      <c r="D53" s="40"/>
      <c r="E53" s="40"/>
      <c r="F53" s="40"/>
      <c r="G53" s="40"/>
      <c r="H53" s="40"/>
      <c r="I53" s="178"/>
      <c r="J53" s="39"/>
      <c r="K53" s="39"/>
      <c r="L53" s="39"/>
      <c r="M53" s="39"/>
    </row>
    <row r="54" spans="1:13" ht="13.5" hidden="1" customHeight="1">
      <c r="A54" s="38"/>
      <c r="B54" s="96"/>
      <c r="C54" s="40"/>
      <c r="D54" s="40"/>
      <c r="E54" s="40"/>
      <c r="F54" s="40"/>
      <c r="G54" s="40"/>
      <c r="H54" s="40"/>
      <c r="I54" s="178"/>
      <c r="J54" s="39"/>
      <c r="K54" s="39"/>
      <c r="L54" s="39"/>
      <c r="M54" s="39"/>
    </row>
    <row r="55" spans="1:13" ht="13.5" hidden="1" customHeight="1">
      <c r="A55" s="38"/>
      <c r="B55" s="96"/>
      <c r="C55" s="40"/>
      <c r="D55" s="40"/>
      <c r="E55" s="40"/>
      <c r="F55" s="40"/>
      <c r="G55" s="40"/>
      <c r="H55" s="40"/>
      <c r="I55" s="178"/>
      <c r="J55" s="39"/>
      <c r="K55" s="39"/>
      <c r="L55" s="39"/>
      <c r="M55" s="39"/>
    </row>
    <row r="56" spans="1:13" ht="9" hidden="1" customHeight="1">
      <c r="A56" s="214"/>
      <c r="B56" s="96"/>
      <c r="C56" s="40"/>
      <c r="D56" s="40"/>
      <c r="E56" s="40"/>
      <c r="F56" s="40"/>
      <c r="G56" s="40"/>
      <c r="H56" s="40"/>
      <c r="I56" s="178"/>
      <c r="J56" s="39"/>
      <c r="K56" s="39"/>
      <c r="L56" s="39"/>
      <c r="M56" s="39"/>
    </row>
    <row r="57" spans="1:13" ht="9" hidden="1" customHeight="1">
      <c r="A57" s="214"/>
      <c r="B57" s="96"/>
      <c r="C57" s="40"/>
      <c r="D57" s="40"/>
      <c r="E57" s="40"/>
      <c r="F57" s="40"/>
      <c r="G57" s="40"/>
      <c r="H57" s="40"/>
      <c r="I57" s="178"/>
      <c r="J57" s="39"/>
      <c r="K57" s="39"/>
      <c r="L57" s="39"/>
      <c r="M57" s="39"/>
    </row>
    <row r="58" spans="1:13" ht="9" hidden="1" customHeight="1">
      <c r="A58" s="214"/>
      <c r="B58" s="96"/>
      <c r="C58" s="40"/>
      <c r="D58" s="40"/>
      <c r="E58" s="40"/>
      <c r="F58" s="40"/>
      <c r="G58" s="40"/>
      <c r="H58" s="40"/>
      <c r="I58" s="178"/>
      <c r="J58" s="39"/>
      <c r="K58" s="39"/>
      <c r="L58" s="39"/>
      <c r="M58" s="39"/>
    </row>
    <row r="59" spans="1:13" ht="9" hidden="1" customHeight="1">
      <c r="A59" s="214"/>
      <c r="B59" s="96"/>
      <c r="C59" s="40"/>
      <c r="D59" s="40"/>
      <c r="E59" s="40"/>
      <c r="F59" s="40"/>
      <c r="G59" s="40"/>
      <c r="H59" s="40"/>
      <c r="I59" s="178"/>
      <c r="J59" s="39"/>
      <c r="K59" s="39"/>
      <c r="L59" s="39"/>
      <c r="M59" s="39"/>
    </row>
    <row r="60" spans="1:13" ht="9" hidden="1" customHeight="1">
      <c r="A60" s="215"/>
      <c r="B60" s="96"/>
      <c r="C60" s="40"/>
      <c r="D60" s="40"/>
      <c r="E60" s="40"/>
      <c r="F60" s="40"/>
      <c r="G60" s="40"/>
      <c r="H60" s="40"/>
      <c r="I60" s="178"/>
      <c r="J60" s="39"/>
      <c r="K60" s="39"/>
      <c r="L60" s="39"/>
      <c r="M60" s="39"/>
    </row>
    <row r="61" spans="1:13" ht="9" hidden="1" customHeight="1">
      <c r="A61" s="215"/>
      <c r="C61" s="40"/>
      <c r="D61" s="40"/>
      <c r="E61" s="40"/>
      <c r="F61" s="40"/>
      <c r="G61" s="40"/>
      <c r="H61" s="40"/>
      <c r="I61" s="39"/>
      <c r="J61" s="39"/>
      <c r="K61" s="39"/>
      <c r="L61" s="39"/>
      <c r="M61" s="39"/>
    </row>
    <row r="62" spans="1:13" ht="9" hidden="1" customHeight="1">
      <c r="A62" s="216"/>
      <c r="C62" s="40"/>
      <c r="D62" s="40"/>
      <c r="E62" s="40"/>
      <c r="F62" s="40"/>
      <c r="G62" s="40"/>
      <c r="H62" s="40"/>
      <c r="I62" s="39"/>
      <c r="J62" s="39"/>
      <c r="K62" s="39"/>
      <c r="L62" s="39"/>
      <c r="M62" s="39"/>
    </row>
    <row r="63" spans="1:13" ht="9" hidden="1" customHeight="1">
      <c r="A63" s="38"/>
      <c r="C63" s="40"/>
      <c r="D63" s="40"/>
      <c r="E63" s="40"/>
      <c r="F63" s="40"/>
      <c r="G63" s="40"/>
      <c r="H63" s="40"/>
      <c r="I63" s="39"/>
      <c r="J63" s="39"/>
      <c r="K63" s="39"/>
      <c r="L63" s="39"/>
      <c r="M63" s="39"/>
    </row>
    <row r="64" spans="1:13" ht="9" hidden="1" customHeight="1">
      <c r="A64" s="38"/>
      <c r="C64" s="40"/>
      <c r="D64" s="40"/>
      <c r="E64" s="40"/>
      <c r="F64" s="40"/>
      <c r="G64" s="40"/>
      <c r="H64" s="40"/>
      <c r="I64" s="39"/>
      <c r="J64" s="39"/>
      <c r="K64" s="39"/>
      <c r="L64" s="39"/>
      <c r="M64" s="39"/>
    </row>
    <row r="65" spans="1:13" ht="9" hidden="1" customHeight="1">
      <c r="A65" s="38"/>
      <c r="C65" s="40"/>
      <c r="D65" s="40"/>
      <c r="E65" s="40"/>
      <c r="F65" s="40"/>
      <c r="G65" s="40"/>
      <c r="H65" s="40"/>
      <c r="I65" s="39"/>
      <c r="J65" s="39"/>
      <c r="K65" s="39"/>
      <c r="L65" s="39"/>
      <c r="M65" s="39"/>
    </row>
    <row r="66" spans="1:13" ht="9" hidden="1" customHeight="1">
      <c r="A66" s="38"/>
      <c r="C66" s="40"/>
      <c r="D66" s="40"/>
      <c r="E66" s="40"/>
      <c r="F66" s="40"/>
      <c r="G66" s="40"/>
      <c r="H66" s="40"/>
      <c r="I66" s="39"/>
      <c r="J66" s="39"/>
      <c r="K66" s="39"/>
      <c r="L66" s="39"/>
      <c r="M66" s="39"/>
    </row>
    <row r="67" spans="1:13" ht="9" hidden="1" customHeight="1">
      <c r="A67" s="214"/>
      <c r="C67" s="40"/>
      <c r="D67" s="40"/>
      <c r="E67" s="40"/>
      <c r="F67" s="40"/>
      <c r="G67" s="40"/>
      <c r="H67" s="40"/>
      <c r="I67" s="39"/>
      <c r="J67" s="39"/>
      <c r="K67" s="39"/>
      <c r="L67" s="39"/>
      <c r="M67" s="39"/>
    </row>
    <row r="68" spans="1:13" ht="9" hidden="1" customHeight="1">
      <c r="A68" s="216"/>
      <c r="C68" s="40"/>
      <c r="D68" s="40"/>
      <c r="E68" s="40"/>
      <c r="F68" s="40"/>
      <c r="G68" s="40"/>
      <c r="H68" s="40"/>
      <c r="I68" s="39"/>
      <c r="J68" s="39"/>
      <c r="K68" s="39"/>
      <c r="L68" s="39"/>
      <c r="M68" s="39"/>
    </row>
    <row r="69" spans="1:13" ht="9" hidden="1" customHeight="1">
      <c r="A69" s="38"/>
      <c r="C69" s="40"/>
      <c r="D69" s="40"/>
      <c r="E69" s="40"/>
      <c r="F69" s="40"/>
      <c r="G69" s="40"/>
      <c r="H69" s="40"/>
      <c r="I69" s="39"/>
      <c r="J69" s="39"/>
      <c r="K69" s="39"/>
      <c r="L69" s="39"/>
      <c r="M69" s="39"/>
    </row>
    <row r="70" spans="1:13" ht="9" hidden="1" customHeight="1">
      <c r="A70" s="38"/>
      <c r="C70" s="40"/>
      <c r="D70" s="40"/>
      <c r="E70" s="40"/>
      <c r="F70" s="40"/>
      <c r="G70" s="40"/>
      <c r="H70" s="40"/>
      <c r="I70" s="39"/>
      <c r="J70" s="39"/>
      <c r="K70" s="39"/>
      <c r="L70" s="39"/>
      <c r="M70" s="39"/>
    </row>
    <row r="71" spans="1:13" ht="9" hidden="1" customHeight="1">
      <c r="A71" s="38"/>
      <c r="C71" s="40"/>
      <c r="D71" s="40"/>
      <c r="E71" s="40"/>
      <c r="F71" s="40"/>
      <c r="G71" s="40"/>
      <c r="H71" s="40"/>
      <c r="I71" s="39"/>
      <c r="J71" s="39"/>
      <c r="K71" s="39"/>
      <c r="L71" s="39"/>
      <c r="M71" s="39"/>
    </row>
    <row r="72" spans="1:13" ht="9" hidden="1" customHeight="1">
      <c r="A72" s="38"/>
      <c r="C72" s="40"/>
      <c r="D72" s="40"/>
      <c r="E72" s="40"/>
      <c r="F72" s="40"/>
      <c r="G72" s="40"/>
      <c r="H72" s="40"/>
      <c r="I72" s="39"/>
      <c r="J72" s="39"/>
      <c r="K72" s="39"/>
      <c r="L72" s="39"/>
      <c r="M72" s="39"/>
    </row>
    <row r="73" spans="1:13" ht="9" hidden="1" customHeight="1">
      <c r="A73" s="214"/>
      <c r="C73" s="40"/>
      <c r="D73" s="40"/>
      <c r="E73" s="40"/>
      <c r="F73" s="40"/>
      <c r="G73" s="40"/>
      <c r="H73" s="40"/>
      <c r="I73" s="39"/>
      <c r="J73" s="39"/>
      <c r="K73" s="39"/>
      <c r="L73" s="39"/>
      <c r="M73" s="39"/>
    </row>
    <row r="74" spans="1:13" ht="9" hidden="1" customHeight="1">
      <c r="A74" s="216"/>
      <c r="C74" s="40"/>
      <c r="D74" s="40"/>
      <c r="E74" s="40"/>
      <c r="F74" s="40"/>
      <c r="G74" s="40"/>
      <c r="H74" s="40"/>
      <c r="I74" s="39"/>
      <c r="J74" s="39"/>
      <c r="K74" s="39"/>
      <c r="L74" s="39"/>
      <c r="M74" s="39"/>
    </row>
    <row r="75" spans="1:13" ht="9" hidden="1" customHeight="1">
      <c r="A75" s="38"/>
      <c r="C75" s="40"/>
      <c r="D75" s="40"/>
      <c r="E75" s="40"/>
      <c r="F75" s="40"/>
      <c r="G75" s="40"/>
      <c r="H75" s="40"/>
      <c r="I75" s="39"/>
      <c r="J75" s="39"/>
      <c r="K75" s="39"/>
      <c r="L75" s="39"/>
      <c r="M75" s="39"/>
    </row>
    <row r="76" spans="1:13" ht="9" hidden="1" customHeight="1">
      <c r="A76" s="38"/>
      <c r="C76" s="40"/>
      <c r="D76" s="40"/>
      <c r="E76" s="40"/>
      <c r="F76" s="40"/>
      <c r="G76" s="40"/>
      <c r="H76" s="40"/>
      <c r="I76" s="39"/>
      <c r="J76" s="39"/>
      <c r="K76" s="39"/>
      <c r="L76" s="39"/>
      <c r="M76" s="39"/>
    </row>
    <row r="77" spans="1:13" ht="9" hidden="1" customHeight="1">
      <c r="A77" s="38"/>
      <c r="C77" s="40"/>
      <c r="D77" s="40"/>
      <c r="E77" s="40"/>
      <c r="F77" s="40"/>
      <c r="G77" s="40"/>
      <c r="H77" s="40"/>
      <c r="I77" s="39"/>
      <c r="J77" s="39"/>
      <c r="K77" s="39"/>
      <c r="L77" s="39"/>
      <c r="M77" s="39"/>
    </row>
    <row r="78" spans="1:13" ht="9" hidden="1" customHeight="1">
      <c r="A78" s="38"/>
      <c r="C78" s="40"/>
      <c r="D78" s="40"/>
      <c r="E78" s="40"/>
      <c r="F78" s="40"/>
      <c r="G78" s="40"/>
      <c r="H78" s="40"/>
      <c r="I78" s="39"/>
      <c r="J78" s="39"/>
      <c r="K78" s="39"/>
      <c r="L78" s="39"/>
      <c r="M78" s="39"/>
    </row>
    <row r="79" spans="1:13" hidden="1">
      <c r="A79" s="38"/>
      <c r="C79" s="96"/>
      <c r="D79" s="96"/>
      <c r="E79" s="96"/>
      <c r="F79" s="96"/>
      <c r="G79" s="96"/>
      <c r="H79" s="96"/>
    </row>
    <row r="80" spans="1:13" hidden="1">
      <c r="A80" s="38"/>
      <c r="C80" s="96"/>
      <c r="D80" s="96"/>
      <c r="E80" s="96"/>
      <c r="F80" s="96"/>
      <c r="G80" s="96"/>
      <c r="H80" s="96"/>
    </row>
    <row r="81" spans="1:8" hidden="1">
      <c r="A81" s="38"/>
      <c r="C81" s="96"/>
      <c r="D81" s="96"/>
      <c r="E81" s="96"/>
      <c r="F81" s="96"/>
      <c r="G81" s="96"/>
      <c r="H81" s="96"/>
    </row>
    <row r="82" spans="1:8" hidden="1">
      <c r="A82" s="38"/>
      <c r="C82" s="96"/>
      <c r="D82" s="96"/>
      <c r="E82" s="96"/>
      <c r="F82" s="96"/>
      <c r="G82" s="96"/>
      <c r="H82" s="96"/>
    </row>
    <row r="83" spans="1:8" hidden="1">
      <c r="A83" s="214"/>
      <c r="C83" s="96"/>
      <c r="D83" s="96"/>
      <c r="E83" s="96"/>
      <c r="F83" s="96"/>
      <c r="G83" s="96"/>
      <c r="H83" s="96"/>
    </row>
    <row r="84" spans="1:8" hidden="1">
      <c r="A84" s="216"/>
      <c r="C84" s="96"/>
      <c r="D84" s="96"/>
      <c r="E84" s="96"/>
      <c r="F84" s="96"/>
      <c r="G84" s="96"/>
      <c r="H84" s="96"/>
    </row>
    <row r="85" spans="1:8" hidden="1">
      <c r="A85" s="38"/>
      <c r="C85" s="96"/>
      <c r="D85" s="96"/>
      <c r="E85" s="96"/>
      <c r="F85" s="96"/>
      <c r="G85" s="96"/>
      <c r="H85" s="96"/>
    </row>
    <row r="86" spans="1:8" hidden="1">
      <c r="A86" s="38"/>
      <c r="C86" s="96"/>
      <c r="D86" s="96"/>
      <c r="E86" s="96"/>
      <c r="F86" s="96"/>
      <c r="G86" s="96"/>
      <c r="H86" s="96"/>
    </row>
    <row r="87" spans="1:8" hidden="1">
      <c r="A87" s="38"/>
      <c r="C87" s="96"/>
      <c r="D87" s="96"/>
      <c r="E87" s="96"/>
      <c r="F87" s="96"/>
      <c r="G87" s="96"/>
      <c r="H87" s="96"/>
    </row>
    <row r="88" spans="1:8" hidden="1">
      <c r="A88" s="38"/>
      <c r="C88" s="96"/>
      <c r="D88" s="96"/>
      <c r="E88" s="96"/>
      <c r="F88" s="96"/>
      <c r="G88" s="96"/>
      <c r="H88" s="96"/>
    </row>
    <row r="89" spans="1:8" hidden="1">
      <c r="A89" s="38"/>
      <c r="C89" s="96"/>
      <c r="D89" s="96"/>
      <c r="E89" s="96"/>
      <c r="F89" s="96"/>
      <c r="G89" s="96"/>
      <c r="H89" s="96"/>
    </row>
    <row r="90" spans="1:8" hidden="1">
      <c r="A90" s="38"/>
      <c r="C90" s="96"/>
      <c r="D90" s="96"/>
      <c r="E90" s="96"/>
      <c r="F90" s="96"/>
      <c r="G90" s="96"/>
      <c r="H90" s="96"/>
    </row>
    <row r="91" spans="1:8" hidden="1">
      <c r="A91" s="38"/>
      <c r="C91" s="96"/>
      <c r="D91" s="96"/>
      <c r="E91" s="96"/>
      <c r="F91" s="96"/>
      <c r="G91" s="96"/>
      <c r="H91" s="96"/>
    </row>
    <row r="92" spans="1:8" hidden="1">
      <c r="A92" s="38"/>
      <c r="C92" s="96"/>
      <c r="D92" s="96"/>
      <c r="E92" s="96"/>
      <c r="F92" s="96"/>
      <c r="G92" s="96"/>
      <c r="H92" s="96"/>
    </row>
    <row r="93" spans="1:8" hidden="1">
      <c r="A93" s="38"/>
      <c r="C93" s="96"/>
      <c r="D93" s="96"/>
      <c r="E93" s="96"/>
      <c r="F93" s="96"/>
      <c r="G93" s="96"/>
      <c r="H93" s="96"/>
    </row>
    <row r="94" spans="1:8" hidden="1">
      <c r="A94" s="216"/>
      <c r="C94" s="96"/>
      <c r="D94" s="96"/>
      <c r="E94" s="96"/>
      <c r="F94" s="96"/>
      <c r="G94" s="96"/>
      <c r="H94" s="96"/>
    </row>
    <row r="95" spans="1:8" hidden="1">
      <c r="A95" s="38"/>
      <c r="C95" s="96"/>
      <c r="D95" s="96"/>
      <c r="E95" s="96"/>
      <c r="F95" s="96"/>
      <c r="G95" s="96"/>
      <c r="H95" s="96"/>
    </row>
    <row r="96" spans="1:8" hidden="1">
      <c r="A96" s="38"/>
      <c r="C96" s="96"/>
      <c r="D96" s="96"/>
      <c r="E96" s="96"/>
      <c r="F96" s="96"/>
      <c r="G96" s="96"/>
      <c r="H96" s="96"/>
    </row>
    <row r="97" spans="1:8" hidden="1">
      <c r="A97" s="38"/>
      <c r="C97" s="96"/>
      <c r="D97" s="96"/>
      <c r="E97" s="96"/>
      <c r="F97" s="96"/>
      <c r="G97" s="96"/>
      <c r="H97" s="96"/>
    </row>
    <row r="98" spans="1:8" hidden="1">
      <c r="A98" s="217"/>
      <c r="C98" s="96"/>
      <c r="D98" s="96"/>
      <c r="E98" s="96"/>
      <c r="F98" s="96"/>
      <c r="G98" s="96"/>
      <c r="H98" s="96"/>
    </row>
    <row r="99" spans="1:8" hidden="1">
      <c r="A99" s="217"/>
      <c r="C99" s="96"/>
      <c r="D99" s="96"/>
      <c r="E99" s="96"/>
      <c r="F99" s="96"/>
      <c r="G99" s="96"/>
      <c r="H99" s="96"/>
    </row>
    <row r="100" spans="1:8" hidden="1">
      <c r="A100" s="217"/>
      <c r="C100" s="96"/>
      <c r="D100" s="96"/>
      <c r="E100" s="96"/>
      <c r="F100" s="96"/>
      <c r="G100" s="96"/>
      <c r="H100" s="96"/>
    </row>
    <row r="101" spans="1:8" hidden="1">
      <c r="A101" s="217"/>
      <c r="C101" s="96"/>
      <c r="D101" s="96"/>
      <c r="E101" s="96"/>
      <c r="F101" s="96"/>
      <c r="G101" s="96"/>
      <c r="H101" s="96"/>
    </row>
    <row r="102" spans="1:8" hidden="1">
      <c r="A102" s="217"/>
      <c r="C102" s="96"/>
      <c r="D102" s="96"/>
      <c r="E102" s="96"/>
      <c r="F102" s="96"/>
      <c r="G102" s="96"/>
      <c r="H102" s="96"/>
    </row>
    <row r="103" spans="1:8" hidden="1">
      <c r="A103" s="217"/>
      <c r="C103" s="96"/>
      <c r="D103" s="96"/>
      <c r="E103" s="96"/>
      <c r="F103" s="96"/>
      <c r="G103" s="96"/>
      <c r="H103" s="96"/>
    </row>
    <row r="104" spans="1:8" hidden="1">
      <c r="A104" s="217"/>
      <c r="C104" s="96"/>
      <c r="D104" s="96"/>
      <c r="E104" s="96"/>
      <c r="F104" s="96"/>
      <c r="G104" s="96"/>
      <c r="H104" s="96"/>
    </row>
    <row r="105" spans="1:8" hidden="1">
      <c r="A105" s="217"/>
      <c r="C105" s="96"/>
      <c r="D105" s="96"/>
      <c r="E105" s="96"/>
      <c r="F105" s="96"/>
      <c r="G105" s="96"/>
      <c r="H105" s="96"/>
    </row>
    <row r="106" spans="1:8" hidden="1">
      <c r="A106" s="217"/>
      <c r="C106" s="96"/>
      <c r="D106" s="96"/>
      <c r="E106" s="96"/>
      <c r="F106" s="96"/>
      <c r="G106" s="96"/>
      <c r="H106" s="96"/>
    </row>
    <row r="107" spans="1:8" ht="15.75" hidden="1">
      <c r="A107" s="218"/>
      <c r="C107" s="96"/>
      <c r="D107" s="96"/>
      <c r="E107" s="96"/>
      <c r="F107" s="96"/>
      <c r="G107" s="96"/>
      <c r="H107" s="96"/>
    </row>
    <row r="108" spans="1:8" ht="15.75" hidden="1">
      <c r="A108" s="218"/>
      <c r="C108" s="96"/>
      <c r="D108" s="96"/>
      <c r="E108" s="96"/>
      <c r="F108" s="96"/>
      <c r="G108" s="96"/>
      <c r="H108" s="96"/>
    </row>
    <row r="109" spans="1:8" ht="15.75" hidden="1">
      <c r="A109" s="218"/>
      <c r="C109" s="96"/>
      <c r="D109" s="96"/>
      <c r="E109" s="96"/>
      <c r="F109" s="96"/>
      <c r="G109" s="96"/>
      <c r="H109" s="96"/>
    </row>
    <row r="110" spans="1:8" ht="15.75" hidden="1">
      <c r="A110" s="218"/>
      <c r="C110" s="96"/>
      <c r="D110" s="96"/>
      <c r="E110" s="96"/>
      <c r="F110" s="96"/>
      <c r="G110" s="96"/>
      <c r="H110" s="96"/>
    </row>
    <row r="111" spans="1:8" ht="15.75" hidden="1">
      <c r="A111" s="218"/>
      <c r="C111" s="96"/>
      <c r="D111" s="96"/>
      <c r="E111" s="96"/>
      <c r="F111" s="96"/>
      <c r="G111" s="96"/>
      <c r="H111" s="96"/>
    </row>
    <row r="112" spans="1:8" ht="15.75" hidden="1">
      <c r="A112" s="218"/>
      <c r="C112" s="96"/>
      <c r="D112" s="96"/>
      <c r="E112" s="96"/>
      <c r="F112" s="96"/>
      <c r="G112" s="96"/>
      <c r="H112" s="96"/>
    </row>
    <row r="113" spans="1:8" ht="15.75" hidden="1">
      <c r="A113" s="218"/>
      <c r="C113" s="96"/>
      <c r="D113" s="96"/>
      <c r="E113" s="96"/>
      <c r="F113" s="96"/>
      <c r="G113" s="96"/>
      <c r="H113" s="96"/>
    </row>
    <row r="114" spans="1:8" ht="15.75" hidden="1">
      <c r="A114" s="218"/>
      <c r="C114" s="96"/>
      <c r="D114" s="96"/>
      <c r="E114" s="96"/>
      <c r="F114" s="96"/>
      <c r="G114" s="96"/>
      <c r="H114" s="96"/>
    </row>
    <row r="115" spans="1:8" ht="15.75" hidden="1">
      <c r="A115" s="218"/>
      <c r="C115" s="96"/>
      <c r="D115" s="96"/>
      <c r="E115" s="96"/>
      <c r="F115" s="96"/>
      <c r="G115" s="96"/>
      <c r="H115" s="96"/>
    </row>
    <row r="116" spans="1:8" ht="15.75" hidden="1">
      <c r="A116" s="218"/>
      <c r="C116" s="96"/>
      <c r="D116" s="96"/>
      <c r="E116" s="96"/>
      <c r="F116" s="96"/>
      <c r="G116" s="96"/>
      <c r="H116" s="96"/>
    </row>
    <row r="117" spans="1:8" ht="15.75" hidden="1">
      <c r="A117" s="218"/>
      <c r="C117" s="96"/>
      <c r="D117" s="96"/>
      <c r="E117" s="96"/>
      <c r="F117" s="96"/>
      <c r="G117" s="96"/>
      <c r="H117" s="96"/>
    </row>
    <row r="118" spans="1:8" ht="15.75" hidden="1">
      <c r="A118" s="218"/>
      <c r="C118" s="96"/>
      <c r="D118" s="96"/>
      <c r="E118" s="96"/>
      <c r="F118" s="96"/>
      <c r="G118" s="96"/>
      <c r="H118" s="96"/>
    </row>
    <row r="119" spans="1:8" ht="15.75" hidden="1">
      <c r="A119" s="218"/>
      <c r="C119" s="96"/>
      <c r="D119" s="96"/>
      <c r="E119" s="96"/>
      <c r="F119" s="96"/>
      <c r="G119" s="96"/>
      <c r="H119" s="96"/>
    </row>
    <row r="120" spans="1:8" ht="15.75" hidden="1">
      <c r="A120" s="218"/>
    </row>
    <row r="121" spans="1:8" ht="15.75" hidden="1">
      <c r="A121" s="218"/>
    </row>
    <row r="122" spans="1:8" ht="15.75" hidden="1">
      <c r="A122" s="218"/>
    </row>
    <row r="123" spans="1:8" ht="15.75" hidden="1">
      <c r="A123" s="218"/>
    </row>
    <row r="124" spans="1:8" ht="15.75" hidden="1">
      <c r="A124" s="218"/>
    </row>
    <row r="125" spans="1:8" ht="15.75" hidden="1">
      <c r="A125" s="218"/>
    </row>
    <row r="126" spans="1:8" ht="15.75" hidden="1">
      <c r="A126" s="218"/>
    </row>
    <row r="127" spans="1:8" ht="15.75" hidden="1">
      <c r="A127" s="218"/>
    </row>
    <row r="128" spans="1:8" ht="15.75" hidden="1">
      <c r="A128" s="218"/>
    </row>
    <row r="129" spans="1:1" ht="15.75" hidden="1">
      <c r="A129" s="218"/>
    </row>
    <row r="130" spans="1:1" ht="15.75" hidden="1">
      <c r="A130" s="218"/>
    </row>
    <row r="131" spans="1:1" ht="15.75" hidden="1">
      <c r="A131" s="218"/>
    </row>
    <row r="132" spans="1:1" ht="15.75" hidden="1">
      <c r="A132" s="218"/>
    </row>
    <row r="133" spans="1:1" ht="15.75" hidden="1">
      <c r="A133" s="218"/>
    </row>
    <row r="134" spans="1:1" ht="15.75" hidden="1">
      <c r="A134" s="218"/>
    </row>
    <row r="135" spans="1:1" ht="15.75" hidden="1">
      <c r="A135" s="218"/>
    </row>
    <row r="136" spans="1:1" ht="15.75" hidden="1">
      <c r="A136" s="218"/>
    </row>
    <row r="137" spans="1:1" ht="15.75" hidden="1">
      <c r="A137" s="218"/>
    </row>
    <row r="138" spans="1:1" ht="15.75" hidden="1">
      <c r="A138" s="218"/>
    </row>
    <row r="139" spans="1:1" ht="15.75" hidden="1">
      <c r="A139" s="218"/>
    </row>
    <row r="140" spans="1:1" ht="15.75" hidden="1">
      <c r="A140" s="218"/>
    </row>
    <row r="141" spans="1:1" ht="15.75" hidden="1">
      <c r="A141" s="218"/>
    </row>
    <row r="142" spans="1:1" ht="15.75" hidden="1">
      <c r="A142" s="218"/>
    </row>
    <row r="143" spans="1:1" ht="15.75" hidden="1">
      <c r="A143" s="218"/>
    </row>
    <row r="144" spans="1:1" ht="15.75" hidden="1">
      <c r="A144" s="218"/>
    </row>
    <row r="145" spans="1:1" ht="15.75" hidden="1">
      <c r="A145" s="218"/>
    </row>
    <row r="146" spans="1:1" ht="15.75" hidden="1">
      <c r="A146" s="218"/>
    </row>
    <row r="147" spans="1:1" ht="15.75" hidden="1">
      <c r="A147" s="218"/>
    </row>
    <row r="148" spans="1:1" ht="15.75" hidden="1">
      <c r="A148" s="218"/>
    </row>
    <row r="149" spans="1:1" ht="15.75" hidden="1">
      <c r="A149" s="218"/>
    </row>
    <row r="150" spans="1:1" ht="15.75" hidden="1">
      <c r="A150" s="218"/>
    </row>
    <row r="151" spans="1:1" ht="15.75" hidden="1">
      <c r="A151" s="218"/>
    </row>
    <row r="152" spans="1:1" ht="15.75" hidden="1">
      <c r="A152" s="218"/>
    </row>
    <row r="153" spans="1:1" ht="15.75" hidden="1">
      <c r="A153" s="218"/>
    </row>
    <row r="154" spans="1:1" ht="15.75" hidden="1">
      <c r="A154" s="218"/>
    </row>
    <row r="155" spans="1:1" ht="15.75" hidden="1">
      <c r="A155" s="218"/>
    </row>
    <row r="156" spans="1:1" ht="15.75" hidden="1">
      <c r="A156" s="218"/>
    </row>
    <row r="157" spans="1:1" ht="15.75" hidden="1">
      <c r="A157" s="218"/>
    </row>
    <row r="158" spans="1:1" ht="15.75" hidden="1">
      <c r="A158" s="218"/>
    </row>
    <row r="159" spans="1:1" ht="15.75" hidden="1">
      <c r="A159" s="218"/>
    </row>
    <row r="160" spans="1:1" ht="15.75" hidden="1">
      <c r="A160" s="218"/>
    </row>
    <row r="161" spans="1:1" ht="15.75" hidden="1">
      <c r="A161" s="218"/>
    </row>
    <row r="162" spans="1:1" ht="15.75" hidden="1">
      <c r="A162" s="218"/>
    </row>
    <row r="163" spans="1:1" ht="15.75" hidden="1">
      <c r="A163" s="218"/>
    </row>
    <row r="164" spans="1:1" ht="15.75" hidden="1">
      <c r="A164" s="218"/>
    </row>
    <row r="165" spans="1:1" ht="15.75" hidden="1">
      <c r="A165" s="218"/>
    </row>
    <row r="166" spans="1:1" ht="15.75" hidden="1">
      <c r="A166" s="218"/>
    </row>
    <row r="167" spans="1:1" ht="15.75" hidden="1">
      <c r="A167" s="218"/>
    </row>
    <row r="168" spans="1:1" ht="15.75" hidden="1">
      <c r="A168" s="218"/>
    </row>
    <row r="169" spans="1:1" ht="15.75" hidden="1">
      <c r="A169" s="218"/>
    </row>
    <row r="170" spans="1:1" ht="15.75" hidden="1">
      <c r="A170" s="218"/>
    </row>
    <row r="171" spans="1:1" ht="15.75" hidden="1">
      <c r="A171" s="218"/>
    </row>
    <row r="172" spans="1:1" ht="15.75" hidden="1">
      <c r="A172" s="218"/>
    </row>
    <row r="173" spans="1:1" ht="15.75" hidden="1">
      <c r="A173" s="218"/>
    </row>
    <row r="174" spans="1:1" ht="15.75" hidden="1">
      <c r="A174" s="218"/>
    </row>
    <row r="175" spans="1:1" ht="15.75" hidden="1">
      <c r="A175" s="218"/>
    </row>
    <row r="176" spans="1:1" ht="15.75" hidden="1">
      <c r="A176" s="218"/>
    </row>
    <row r="177" spans="1:1" ht="15.75" hidden="1">
      <c r="A177" s="218"/>
    </row>
    <row r="178" spans="1:1" ht="15.75" hidden="1">
      <c r="A178" s="218"/>
    </row>
    <row r="179" spans="1:1" ht="15.75" hidden="1">
      <c r="A179" s="218"/>
    </row>
    <row r="180" spans="1:1" ht="15.75" hidden="1">
      <c r="A180" s="218"/>
    </row>
    <row r="181" spans="1:1" ht="15.75" hidden="1">
      <c r="A181" s="218"/>
    </row>
    <row r="182" spans="1:1" ht="15.75" hidden="1">
      <c r="A182" s="218"/>
    </row>
    <row r="183" spans="1:1" ht="15.75" hidden="1">
      <c r="A183" s="218"/>
    </row>
    <row r="184" spans="1:1" ht="15.75" hidden="1">
      <c r="A184" s="218"/>
    </row>
    <row r="185" spans="1:1" ht="15.75" hidden="1">
      <c r="A185" s="218"/>
    </row>
    <row r="186" spans="1:1" ht="15.75" hidden="1">
      <c r="A186" s="218"/>
    </row>
    <row r="187" spans="1:1" ht="15.75" hidden="1">
      <c r="A187" s="218"/>
    </row>
    <row r="188" spans="1:1" ht="15.75" hidden="1">
      <c r="A188" s="218"/>
    </row>
    <row r="189" spans="1:1" ht="15.75" hidden="1">
      <c r="A189" s="218"/>
    </row>
    <row r="190" spans="1:1" ht="15.75" hidden="1">
      <c r="A190" s="218"/>
    </row>
    <row r="191" spans="1:1" ht="15.75" hidden="1">
      <c r="A191" s="218"/>
    </row>
    <row r="192" spans="1:1" ht="15.75" hidden="1">
      <c r="A192" s="218"/>
    </row>
    <row r="193" spans="1:1" ht="15.75" hidden="1">
      <c r="A193" s="218"/>
    </row>
    <row r="194" spans="1:1" ht="15.75" hidden="1">
      <c r="A194" s="218"/>
    </row>
    <row r="195" spans="1:1" ht="15.75" hidden="1">
      <c r="A195" s="218"/>
    </row>
    <row r="196" spans="1:1" ht="15.75" hidden="1">
      <c r="A196" s="218"/>
    </row>
    <row r="197" spans="1:1" ht="15.75" hidden="1">
      <c r="A197" s="218"/>
    </row>
    <row r="198" spans="1:1" ht="15.75" hidden="1">
      <c r="A198" s="218"/>
    </row>
    <row r="199" spans="1:1" ht="15.75" hidden="1">
      <c r="A199" s="218"/>
    </row>
    <row r="200" spans="1:1" ht="15.75" hidden="1">
      <c r="A200" s="218"/>
    </row>
    <row r="201" spans="1:1" ht="15.75" hidden="1">
      <c r="A201" s="218"/>
    </row>
    <row r="202" spans="1:1" ht="15.75" hidden="1">
      <c r="A202" s="218"/>
    </row>
    <row r="203" spans="1:1" ht="15.75" hidden="1">
      <c r="A203" s="218"/>
    </row>
    <row r="204" spans="1:1" ht="15.75" hidden="1">
      <c r="A204" s="218"/>
    </row>
    <row r="205" spans="1:1" ht="15.75" hidden="1">
      <c r="A205" s="218"/>
    </row>
    <row r="206" spans="1:1" ht="15.75" hidden="1">
      <c r="A206" s="218"/>
    </row>
    <row r="207" spans="1:1" ht="15.75" hidden="1">
      <c r="A207" s="218"/>
    </row>
    <row r="208" spans="1:1" ht="15.75" hidden="1">
      <c r="A208" s="218"/>
    </row>
    <row r="209" spans="1:1" ht="15.75" hidden="1">
      <c r="A209" s="218"/>
    </row>
    <row r="210" spans="1:1" ht="15.75" hidden="1">
      <c r="A210" s="218"/>
    </row>
    <row r="211" spans="1:1" ht="15.75" hidden="1">
      <c r="A211" s="218"/>
    </row>
    <row r="212" spans="1:1" ht="15.75" hidden="1">
      <c r="A212" s="218"/>
    </row>
    <row r="213" spans="1:1" ht="15.75" hidden="1">
      <c r="A213" s="218"/>
    </row>
    <row r="214" spans="1:1" ht="15.75" hidden="1">
      <c r="A214" s="218"/>
    </row>
    <row r="215" spans="1:1" ht="15.75" hidden="1">
      <c r="A215" s="218"/>
    </row>
    <row r="216" spans="1:1" ht="15.75" hidden="1">
      <c r="A216" s="218"/>
    </row>
    <row r="217" spans="1:1" ht="15.75" hidden="1">
      <c r="A217" s="218"/>
    </row>
    <row r="218" spans="1:1" ht="15.75" hidden="1">
      <c r="A218" s="218"/>
    </row>
    <row r="219" spans="1:1" ht="15.75" hidden="1">
      <c r="A219" s="218"/>
    </row>
    <row r="220" spans="1:1" ht="15.75" hidden="1">
      <c r="A220" s="42"/>
    </row>
    <row r="221" spans="1:1" ht="15.75" hidden="1">
      <c r="A221" s="42"/>
    </row>
    <row r="222" spans="1:1" ht="15.75" hidden="1">
      <c r="A222" s="42"/>
    </row>
    <row r="223" spans="1:1" ht="15.75" hidden="1">
      <c r="A223" s="42"/>
    </row>
    <row r="224" spans="1:1" ht="15.75" hidden="1">
      <c r="A224" s="42"/>
    </row>
    <row r="225" spans="1:1" ht="15.75" hidden="1">
      <c r="A225" s="42"/>
    </row>
    <row r="226" spans="1:1" ht="15.75" hidden="1">
      <c r="A226" s="42"/>
    </row>
    <row r="227" spans="1:1" ht="15.75" hidden="1">
      <c r="A227" s="42"/>
    </row>
    <row r="228" spans="1:1" ht="15.75" hidden="1">
      <c r="A228" s="42"/>
    </row>
    <row r="229" spans="1:1" ht="15.75" hidden="1">
      <c r="A229" s="42"/>
    </row>
    <row r="230" spans="1:1" ht="15.75" hidden="1">
      <c r="A230" s="42"/>
    </row>
    <row r="231" spans="1:1" ht="15.75" hidden="1">
      <c r="A231" s="42"/>
    </row>
    <row r="232" spans="1:1" ht="15.75" hidden="1">
      <c r="A232" s="42"/>
    </row>
    <row r="233" spans="1:1" ht="15.75" hidden="1">
      <c r="A233" s="42"/>
    </row>
    <row r="234" spans="1:1" ht="15.75" hidden="1">
      <c r="A234" s="42"/>
    </row>
    <row r="235" spans="1:1" ht="15.75" hidden="1">
      <c r="A235" s="42"/>
    </row>
    <row r="236" spans="1:1" ht="15.75" hidden="1">
      <c r="A236" s="42"/>
    </row>
    <row r="237" spans="1:1" ht="15.75" hidden="1">
      <c r="A237" s="42"/>
    </row>
    <row r="238" spans="1:1" ht="15.75" hidden="1">
      <c r="A238" s="42"/>
    </row>
    <row r="239" spans="1:1" ht="15.75" hidden="1">
      <c r="A239" s="42"/>
    </row>
    <row r="240" spans="1:1" ht="15.75" hidden="1">
      <c r="A240" s="42"/>
    </row>
    <row r="241" spans="1:1" ht="15.75" hidden="1">
      <c r="A241" s="42"/>
    </row>
    <row r="242" spans="1:1" ht="15.75" hidden="1">
      <c r="A242" s="42"/>
    </row>
    <row r="243" spans="1:1" ht="15.75" hidden="1">
      <c r="A243" s="42"/>
    </row>
    <row r="244" spans="1:1" ht="15.75" hidden="1">
      <c r="A244" s="42"/>
    </row>
    <row r="245" spans="1:1" ht="15.75" hidden="1">
      <c r="A245" s="42"/>
    </row>
    <row r="246" spans="1:1" ht="15.75" hidden="1">
      <c r="A246" s="42"/>
    </row>
    <row r="247" spans="1:1" ht="15.75" hidden="1">
      <c r="A247" s="42"/>
    </row>
    <row r="248" spans="1:1" ht="15.75" hidden="1">
      <c r="A248" s="42"/>
    </row>
    <row r="249" spans="1:1" ht="15.75" hidden="1">
      <c r="A249" s="42"/>
    </row>
    <row r="250" spans="1:1" ht="15.75" hidden="1">
      <c r="A250" s="42"/>
    </row>
    <row r="251" spans="1:1" ht="15.75" hidden="1">
      <c r="A251" s="42"/>
    </row>
    <row r="252" spans="1:1" ht="15.75" hidden="1">
      <c r="A252" s="42"/>
    </row>
    <row r="253" spans="1:1" ht="15.75" hidden="1">
      <c r="A253" s="42"/>
    </row>
    <row r="254" spans="1:1" ht="15.75" hidden="1">
      <c r="A254" s="42"/>
    </row>
    <row r="255" spans="1:1" ht="15.75" hidden="1">
      <c r="A255" s="42"/>
    </row>
    <row r="256" spans="1:1" ht="15.75" hidden="1">
      <c r="A256" s="42"/>
    </row>
    <row r="257" spans="1:1" ht="15.75" hidden="1">
      <c r="A257" s="42"/>
    </row>
    <row r="258" spans="1:1" ht="15.75" hidden="1">
      <c r="A258" s="42"/>
    </row>
    <row r="259" spans="1:1" ht="15.75" hidden="1">
      <c r="A259" s="42"/>
    </row>
    <row r="260" spans="1:1" ht="15.75" hidden="1">
      <c r="A260" s="42"/>
    </row>
    <row r="261" spans="1:1" ht="15.75" hidden="1">
      <c r="A261" s="42"/>
    </row>
    <row r="262" spans="1:1" ht="15.75" hidden="1">
      <c r="A262" s="42"/>
    </row>
    <row r="263" spans="1:1" ht="15.75" hidden="1">
      <c r="A263" s="42"/>
    </row>
    <row r="264" spans="1:1" ht="15.75" hidden="1">
      <c r="A264" s="42"/>
    </row>
    <row r="265" spans="1:1" ht="15.75" hidden="1">
      <c r="A265" s="42"/>
    </row>
    <row r="266" spans="1:1" ht="15.75" hidden="1">
      <c r="A266" s="42"/>
    </row>
    <row r="267" spans="1:1" ht="15.75" hidden="1">
      <c r="A267" s="42"/>
    </row>
    <row r="268" spans="1:1" ht="15.75" hidden="1">
      <c r="A268" s="42"/>
    </row>
    <row r="269" spans="1:1" ht="15.75" hidden="1">
      <c r="A269" s="42"/>
    </row>
    <row r="270" spans="1:1" ht="15.75" hidden="1">
      <c r="A270" s="42"/>
    </row>
    <row r="271" spans="1:1" ht="15.75" hidden="1">
      <c r="A271" s="42"/>
    </row>
    <row r="272" spans="1:1" ht="15.75" hidden="1">
      <c r="A272" s="42"/>
    </row>
    <row r="273" spans="1:1" ht="15.75" hidden="1">
      <c r="A273" s="42"/>
    </row>
    <row r="274" spans="1:1" ht="15.75" hidden="1">
      <c r="A274" s="42"/>
    </row>
    <row r="275" spans="1:1" ht="15.75" hidden="1">
      <c r="A275" s="42"/>
    </row>
    <row r="276" spans="1:1" ht="15.75" hidden="1">
      <c r="A276" s="42"/>
    </row>
    <row r="277" spans="1:1" ht="15.75" hidden="1">
      <c r="A277" s="42"/>
    </row>
    <row r="278" spans="1:1" ht="15.75" hidden="1">
      <c r="A278" s="42"/>
    </row>
    <row r="279" spans="1:1" ht="15.75" hidden="1">
      <c r="A279" s="42"/>
    </row>
    <row r="280" spans="1:1" ht="15.75" hidden="1">
      <c r="A280" s="42"/>
    </row>
    <row r="281" spans="1:1" ht="15.75" hidden="1">
      <c r="A281" s="42"/>
    </row>
    <row r="282" spans="1:1" ht="15.75" hidden="1">
      <c r="A282" s="42"/>
    </row>
    <row r="283" spans="1:1" ht="15.75" hidden="1">
      <c r="A283" s="42"/>
    </row>
    <row r="284" spans="1:1" ht="15.75" hidden="1">
      <c r="A284" s="42"/>
    </row>
    <row r="285" spans="1:1" ht="15.75" hidden="1">
      <c r="A285" s="42"/>
    </row>
    <row r="286" spans="1:1" ht="15.75" hidden="1">
      <c r="A286" s="42"/>
    </row>
    <row r="287" spans="1:1" ht="15.75" hidden="1">
      <c r="A287" s="42"/>
    </row>
    <row r="288" spans="1:1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  <row r="653" spans="1:1" ht="15.75" hidden="1">
      <c r="A653" s="4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WVV653"/>
  <sheetViews>
    <sheetView topLeftCell="A2" zoomScale="41" zoomScaleNormal="41" workbookViewId="0">
      <selection activeCell="B13" sqref="B13"/>
    </sheetView>
  </sheetViews>
  <sheetFormatPr defaultColWidth="0" defaultRowHeight="12.75" zeroHeight="1"/>
  <cols>
    <col min="1" max="1" width="118.42578125" style="43" customWidth="1"/>
    <col min="2" max="2" width="21.85546875" style="24" customWidth="1"/>
    <col min="3" max="3" width="23.7109375" style="24" customWidth="1"/>
    <col min="4" max="4" width="22.28515625" style="24" customWidth="1"/>
    <col min="5" max="5" width="22" style="24" customWidth="1"/>
    <col min="6" max="6" width="22.28515625" style="24" customWidth="1"/>
    <col min="7" max="7" width="23.5703125" style="24" customWidth="1"/>
    <col min="8" max="8" width="22.42578125" style="24" customWidth="1"/>
    <col min="9" max="9" width="21.7109375" style="24" customWidth="1"/>
    <col min="10" max="10" width="23.28515625" style="24" customWidth="1"/>
    <col min="11" max="11" width="23.7109375" style="24" customWidth="1"/>
    <col min="12" max="12" width="22.28515625" style="24" customWidth="1"/>
    <col min="13" max="13" width="21.7109375" style="24" customWidth="1"/>
    <col min="14" max="14" width="4.5703125" style="219" hidden="1"/>
    <col min="15" max="256" width="9.140625" style="24" hidden="1"/>
    <col min="257" max="257" width="118.42578125" style="24" hidden="1"/>
    <col min="258" max="258" width="20.140625" style="24" hidden="1"/>
    <col min="259" max="259" width="23.7109375" style="24" hidden="1"/>
    <col min="260" max="260" width="22.28515625" style="24" hidden="1"/>
    <col min="261" max="261" width="22" style="24" hidden="1"/>
    <col min="262" max="262" width="20.140625" style="24" hidden="1"/>
    <col min="263" max="263" width="23.5703125" style="24" hidden="1"/>
    <col min="264" max="264" width="22.42578125" style="24" hidden="1"/>
    <col min="265" max="265" width="21.7109375" style="24" hidden="1"/>
    <col min="266" max="266" width="20.140625" style="24" hidden="1"/>
    <col min="267" max="267" width="23.7109375" style="24" hidden="1"/>
    <col min="268" max="268" width="22.28515625" style="24" hidden="1"/>
    <col min="269" max="269" width="21.7109375" style="24" hidden="1"/>
    <col min="270" max="270" width="4.5703125" style="24" hidden="1"/>
    <col min="271" max="512" width="9.140625" style="24" hidden="1"/>
    <col min="513" max="513" width="118.42578125" style="24" hidden="1"/>
    <col min="514" max="514" width="20.140625" style="24" hidden="1"/>
    <col min="515" max="515" width="23.7109375" style="24" hidden="1"/>
    <col min="516" max="516" width="22.28515625" style="24" hidden="1"/>
    <col min="517" max="517" width="22" style="24" hidden="1"/>
    <col min="518" max="518" width="20.140625" style="24" hidden="1"/>
    <col min="519" max="519" width="23.5703125" style="24" hidden="1"/>
    <col min="520" max="520" width="22.42578125" style="24" hidden="1"/>
    <col min="521" max="521" width="21.7109375" style="24" hidden="1"/>
    <col min="522" max="522" width="20.140625" style="24" hidden="1"/>
    <col min="523" max="523" width="23.7109375" style="24" hidden="1"/>
    <col min="524" max="524" width="22.28515625" style="24" hidden="1"/>
    <col min="525" max="525" width="21.7109375" style="24" hidden="1"/>
    <col min="526" max="526" width="4.5703125" style="24" hidden="1"/>
    <col min="527" max="768" width="9.140625" style="24" hidden="1"/>
    <col min="769" max="769" width="118.42578125" style="24" hidden="1"/>
    <col min="770" max="770" width="20.140625" style="24" hidden="1"/>
    <col min="771" max="771" width="23.7109375" style="24" hidden="1"/>
    <col min="772" max="772" width="22.28515625" style="24" hidden="1"/>
    <col min="773" max="773" width="22" style="24" hidden="1"/>
    <col min="774" max="774" width="20.140625" style="24" hidden="1"/>
    <col min="775" max="775" width="23.5703125" style="24" hidden="1"/>
    <col min="776" max="776" width="22.42578125" style="24" hidden="1"/>
    <col min="777" max="777" width="21.7109375" style="24" hidden="1"/>
    <col min="778" max="778" width="20.140625" style="24" hidden="1"/>
    <col min="779" max="779" width="23.7109375" style="24" hidden="1"/>
    <col min="780" max="780" width="22.28515625" style="24" hidden="1"/>
    <col min="781" max="781" width="21.7109375" style="24" hidden="1"/>
    <col min="782" max="782" width="4.5703125" style="24" hidden="1"/>
    <col min="783" max="1024" width="9.140625" style="24" hidden="1"/>
    <col min="1025" max="1025" width="118.42578125" style="24" hidden="1"/>
    <col min="1026" max="1026" width="20.140625" style="24" hidden="1"/>
    <col min="1027" max="1027" width="23.7109375" style="24" hidden="1"/>
    <col min="1028" max="1028" width="22.28515625" style="24" hidden="1"/>
    <col min="1029" max="1029" width="22" style="24" hidden="1"/>
    <col min="1030" max="1030" width="20.140625" style="24" hidden="1"/>
    <col min="1031" max="1031" width="23.5703125" style="24" hidden="1"/>
    <col min="1032" max="1032" width="22.42578125" style="24" hidden="1"/>
    <col min="1033" max="1033" width="21.7109375" style="24" hidden="1"/>
    <col min="1034" max="1034" width="20.140625" style="24" hidden="1"/>
    <col min="1035" max="1035" width="23.7109375" style="24" hidden="1"/>
    <col min="1036" max="1036" width="22.28515625" style="24" hidden="1"/>
    <col min="1037" max="1037" width="21.7109375" style="24" hidden="1"/>
    <col min="1038" max="1038" width="4.5703125" style="24" hidden="1"/>
    <col min="1039" max="1280" width="9.140625" style="24" hidden="1"/>
    <col min="1281" max="1281" width="118.42578125" style="24" hidden="1"/>
    <col min="1282" max="1282" width="20.140625" style="24" hidden="1"/>
    <col min="1283" max="1283" width="23.7109375" style="24" hidden="1"/>
    <col min="1284" max="1284" width="22.28515625" style="24" hidden="1"/>
    <col min="1285" max="1285" width="22" style="24" hidden="1"/>
    <col min="1286" max="1286" width="20.140625" style="24" hidden="1"/>
    <col min="1287" max="1287" width="23.5703125" style="24" hidden="1"/>
    <col min="1288" max="1288" width="22.42578125" style="24" hidden="1"/>
    <col min="1289" max="1289" width="21.7109375" style="24" hidden="1"/>
    <col min="1290" max="1290" width="20.140625" style="24" hidden="1"/>
    <col min="1291" max="1291" width="23.7109375" style="24" hidden="1"/>
    <col min="1292" max="1292" width="22.28515625" style="24" hidden="1"/>
    <col min="1293" max="1293" width="21.7109375" style="24" hidden="1"/>
    <col min="1294" max="1294" width="4.5703125" style="24" hidden="1"/>
    <col min="1295" max="1536" width="9.140625" style="24" hidden="1"/>
    <col min="1537" max="1537" width="118.42578125" style="24" hidden="1"/>
    <col min="1538" max="1538" width="20.140625" style="24" hidden="1"/>
    <col min="1539" max="1539" width="23.7109375" style="24" hidden="1"/>
    <col min="1540" max="1540" width="22.28515625" style="24" hidden="1"/>
    <col min="1541" max="1541" width="22" style="24" hidden="1"/>
    <col min="1542" max="1542" width="20.140625" style="24" hidden="1"/>
    <col min="1543" max="1543" width="23.5703125" style="24" hidden="1"/>
    <col min="1544" max="1544" width="22.42578125" style="24" hidden="1"/>
    <col min="1545" max="1545" width="21.7109375" style="24" hidden="1"/>
    <col min="1546" max="1546" width="20.140625" style="24" hidden="1"/>
    <col min="1547" max="1547" width="23.7109375" style="24" hidden="1"/>
    <col min="1548" max="1548" width="22.28515625" style="24" hidden="1"/>
    <col min="1549" max="1549" width="21.7109375" style="24" hidden="1"/>
    <col min="1550" max="1550" width="4.5703125" style="24" hidden="1"/>
    <col min="1551" max="1792" width="9.140625" style="24" hidden="1"/>
    <col min="1793" max="1793" width="118.42578125" style="24" hidden="1"/>
    <col min="1794" max="1794" width="20.140625" style="24" hidden="1"/>
    <col min="1795" max="1795" width="23.7109375" style="24" hidden="1"/>
    <col min="1796" max="1796" width="22.28515625" style="24" hidden="1"/>
    <col min="1797" max="1797" width="22" style="24" hidden="1"/>
    <col min="1798" max="1798" width="20.140625" style="24" hidden="1"/>
    <col min="1799" max="1799" width="23.5703125" style="24" hidden="1"/>
    <col min="1800" max="1800" width="22.42578125" style="24" hidden="1"/>
    <col min="1801" max="1801" width="21.7109375" style="24" hidden="1"/>
    <col min="1802" max="1802" width="20.140625" style="24" hidden="1"/>
    <col min="1803" max="1803" width="23.7109375" style="24" hidden="1"/>
    <col min="1804" max="1804" width="22.28515625" style="24" hidden="1"/>
    <col min="1805" max="1805" width="21.7109375" style="24" hidden="1"/>
    <col min="1806" max="1806" width="4.5703125" style="24" hidden="1"/>
    <col min="1807" max="2048" width="9.140625" style="24" hidden="1"/>
    <col min="2049" max="2049" width="118.42578125" style="24" hidden="1"/>
    <col min="2050" max="2050" width="20.140625" style="24" hidden="1"/>
    <col min="2051" max="2051" width="23.7109375" style="24" hidden="1"/>
    <col min="2052" max="2052" width="22.28515625" style="24" hidden="1"/>
    <col min="2053" max="2053" width="22" style="24" hidden="1"/>
    <col min="2054" max="2054" width="20.140625" style="24" hidden="1"/>
    <col min="2055" max="2055" width="23.5703125" style="24" hidden="1"/>
    <col min="2056" max="2056" width="22.42578125" style="24" hidden="1"/>
    <col min="2057" max="2057" width="21.7109375" style="24" hidden="1"/>
    <col min="2058" max="2058" width="20.140625" style="24" hidden="1"/>
    <col min="2059" max="2059" width="23.7109375" style="24" hidden="1"/>
    <col min="2060" max="2060" width="22.28515625" style="24" hidden="1"/>
    <col min="2061" max="2061" width="21.7109375" style="24" hidden="1"/>
    <col min="2062" max="2062" width="4.5703125" style="24" hidden="1"/>
    <col min="2063" max="2304" width="9.140625" style="24" hidden="1"/>
    <col min="2305" max="2305" width="118.42578125" style="24" hidden="1"/>
    <col min="2306" max="2306" width="20.140625" style="24" hidden="1"/>
    <col min="2307" max="2307" width="23.7109375" style="24" hidden="1"/>
    <col min="2308" max="2308" width="22.28515625" style="24" hidden="1"/>
    <col min="2309" max="2309" width="22" style="24" hidden="1"/>
    <col min="2310" max="2310" width="20.140625" style="24" hidden="1"/>
    <col min="2311" max="2311" width="23.5703125" style="24" hidden="1"/>
    <col min="2312" max="2312" width="22.42578125" style="24" hidden="1"/>
    <col min="2313" max="2313" width="21.7109375" style="24" hidden="1"/>
    <col min="2314" max="2314" width="20.140625" style="24" hidden="1"/>
    <col min="2315" max="2315" width="23.7109375" style="24" hidden="1"/>
    <col min="2316" max="2316" width="22.28515625" style="24" hidden="1"/>
    <col min="2317" max="2317" width="21.7109375" style="24" hidden="1"/>
    <col min="2318" max="2318" width="4.5703125" style="24" hidden="1"/>
    <col min="2319" max="2560" width="9.140625" style="24" hidden="1"/>
    <col min="2561" max="2561" width="118.42578125" style="24" hidden="1"/>
    <col min="2562" max="2562" width="20.140625" style="24" hidden="1"/>
    <col min="2563" max="2563" width="23.7109375" style="24" hidden="1"/>
    <col min="2564" max="2564" width="22.28515625" style="24" hidden="1"/>
    <col min="2565" max="2565" width="22" style="24" hidden="1"/>
    <col min="2566" max="2566" width="20.140625" style="24" hidden="1"/>
    <col min="2567" max="2567" width="23.5703125" style="24" hidden="1"/>
    <col min="2568" max="2568" width="22.42578125" style="24" hidden="1"/>
    <col min="2569" max="2569" width="21.7109375" style="24" hidden="1"/>
    <col min="2570" max="2570" width="20.140625" style="24" hidden="1"/>
    <col min="2571" max="2571" width="23.7109375" style="24" hidden="1"/>
    <col min="2572" max="2572" width="22.28515625" style="24" hidden="1"/>
    <col min="2573" max="2573" width="21.7109375" style="24" hidden="1"/>
    <col min="2574" max="2574" width="4.5703125" style="24" hidden="1"/>
    <col min="2575" max="2816" width="9.140625" style="24" hidden="1"/>
    <col min="2817" max="2817" width="118.42578125" style="24" hidden="1"/>
    <col min="2818" max="2818" width="20.140625" style="24" hidden="1"/>
    <col min="2819" max="2819" width="23.7109375" style="24" hidden="1"/>
    <col min="2820" max="2820" width="22.28515625" style="24" hidden="1"/>
    <col min="2821" max="2821" width="22" style="24" hidden="1"/>
    <col min="2822" max="2822" width="20.140625" style="24" hidden="1"/>
    <col min="2823" max="2823" width="23.5703125" style="24" hidden="1"/>
    <col min="2824" max="2824" width="22.42578125" style="24" hidden="1"/>
    <col min="2825" max="2825" width="21.7109375" style="24" hidden="1"/>
    <col min="2826" max="2826" width="20.140625" style="24" hidden="1"/>
    <col min="2827" max="2827" width="23.7109375" style="24" hidden="1"/>
    <col min="2828" max="2828" width="22.28515625" style="24" hidden="1"/>
    <col min="2829" max="2829" width="21.7109375" style="24" hidden="1"/>
    <col min="2830" max="2830" width="4.5703125" style="24" hidden="1"/>
    <col min="2831" max="3072" width="9.140625" style="24" hidden="1"/>
    <col min="3073" max="3073" width="118.42578125" style="24" hidden="1"/>
    <col min="3074" max="3074" width="20.140625" style="24" hidden="1"/>
    <col min="3075" max="3075" width="23.7109375" style="24" hidden="1"/>
    <col min="3076" max="3076" width="22.28515625" style="24" hidden="1"/>
    <col min="3077" max="3077" width="22" style="24" hidden="1"/>
    <col min="3078" max="3078" width="20.140625" style="24" hidden="1"/>
    <col min="3079" max="3079" width="23.5703125" style="24" hidden="1"/>
    <col min="3080" max="3080" width="22.42578125" style="24" hidden="1"/>
    <col min="3081" max="3081" width="21.7109375" style="24" hidden="1"/>
    <col min="3082" max="3082" width="20.140625" style="24" hidden="1"/>
    <col min="3083" max="3083" width="23.7109375" style="24" hidden="1"/>
    <col min="3084" max="3084" width="22.28515625" style="24" hidden="1"/>
    <col min="3085" max="3085" width="21.7109375" style="24" hidden="1"/>
    <col min="3086" max="3086" width="4.5703125" style="24" hidden="1"/>
    <col min="3087" max="3328" width="9.140625" style="24" hidden="1"/>
    <col min="3329" max="3329" width="118.42578125" style="24" hidden="1"/>
    <col min="3330" max="3330" width="20.140625" style="24" hidden="1"/>
    <col min="3331" max="3331" width="23.7109375" style="24" hidden="1"/>
    <col min="3332" max="3332" width="22.28515625" style="24" hidden="1"/>
    <col min="3333" max="3333" width="22" style="24" hidden="1"/>
    <col min="3334" max="3334" width="20.140625" style="24" hidden="1"/>
    <col min="3335" max="3335" width="23.5703125" style="24" hidden="1"/>
    <col min="3336" max="3336" width="22.42578125" style="24" hidden="1"/>
    <col min="3337" max="3337" width="21.7109375" style="24" hidden="1"/>
    <col min="3338" max="3338" width="20.140625" style="24" hidden="1"/>
    <col min="3339" max="3339" width="23.7109375" style="24" hidden="1"/>
    <col min="3340" max="3340" width="22.28515625" style="24" hidden="1"/>
    <col min="3341" max="3341" width="21.7109375" style="24" hidden="1"/>
    <col min="3342" max="3342" width="4.5703125" style="24" hidden="1"/>
    <col min="3343" max="3584" width="9.140625" style="24" hidden="1"/>
    <col min="3585" max="3585" width="118.42578125" style="24" hidden="1"/>
    <col min="3586" max="3586" width="20.140625" style="24" hidden="1"/>
    <col min="3587" max="3587" width="23.7109375" style="24" hidden="1"/>
    <col min="3588" max="3588" width="22.28515625" style="24" hidden="1"/>
    <col min="3589" max="3589" width="22" style="24" hidden="1"/>
    <col min="3590" max="3590" width="20.140625" style="24" hidden="1"/>
    <col min="3591" max="3591" width="23.5703125" style="24" hidden="1"/>
    <col min="3592" max="3592" width="22.42578125" style="24" hidden="1"/>
    <col min="3593" max="3593" width="21.7109375" style="24" hidden="1"/>
    <col min="3594" max="3594" width="20.140625" style="24" hidden="1"/>
    <col min="3595" max="3595" width="23.7109375" style="24" hidden="1"/>
    <col min="3596" max="3596" width="22.28515625" style="24" hidden="1"/>
    <col min="3597" max="3597" width="21.7109375" style="24" hidden="1"/>
    <col min="3598" max="3598" width="4.5703125" style="24" hidden="1"/>
    <col min="3599" max="3840" width="9.140625" style="24" hidden="1"/>
    <col min="3841" max="3841" width="118.42578125" style="24" hidden="1"/>
    <col min="3842" max="3842" width="20.140625" style="24" hidden="1"/>
    <col min="3843" max="3843" width="23.7109375" style="24" hidden="1"/>
    <col min="3844" max="3844" width="22.28515625" style="24" hidden="1"/>
    <col min="3845" max="3845" width="22" style="24" hidden="1"/>
    <col min="3846" max="3846" width="20.140625" style="24" hidden="1"/>
    <col min="3847" max="3847" width="23.5703125" style="24" hidden="1"/>
    <col min="3848" max="3848" width="22.42578125" style="24" hidden="1"/>
    <col min="3849" max="3849" width="21.7109375" style="24" hidden="1"/>
    <col min="3850" max="3850" width="20.140625" style="24" hidden="1"/>
    <col min="3851" max="3851" width="23.7109375" style="24" hidden="1"/>
    <col min="3852" max="3852" width="22.28515625" style="24" hidden="1"/>
    <col min="3853" max="3853" width="21.7109375" style="24" hidden="1"/>
    <col min="3854" max="3854" width="4.5703125" style="24" hidden="1"/>
    <col min="3855" max="4096" width="9.140625" style="24" hidden="1"/>
    <col min="4097" max="4097" width="118.42578125" style="24" hidden="1"/>
    <col min="4098" max="4098" width="20.140625" style="24" hidden="1"/>
    <col min="4099" max="4099" width="23.7109375" style="24" hidden="1"/>
    <col min="4100" max="4100" width="22.28515625" style="24" hidden="1"/>
    <col min="4101" max="4101" width="22" style="24" hidden="1"/>
    <col min="4102" max="4102" width="20.140625" style="24" hidden="1"/>
    <col min="4103" max="4103" width="23.5703125" style="24" hidden="1"/>
    <col min="4104" max="4104" width="22.42578125" style="24" hidden="1"/>
    <col min="4105" max="4105" width="21.7109375" style="24" hidden="1"/>
    <col min="4106" max="4106" width="20.140625" style="24" hidden="1"/>
    <col min="4107" max="4107" width="23.7109375" style="24" hidden="1"/>
    <col min="4108" max="4108" width="22.28515625" style="24" hidden="1"/>
    <col min="4109" max="4109" width="21.7109375" style="24" hidden="1"/>
    <col min="4110" max="4110" width="4.5703125" style="24" hidden="1"/>
    <col min="4111" max="4352" width="9.140625" style="24" hidden="1"/>
    <col min="4353" max="4353" width="118.42578125" style="24" hidden="1"/>
    <col min="4354" max="4354" width="20.140625" style="24" hidden="1"/>
    <col min="4355" max="4355" width="23.7109375" style="24" hidden="1"/>
    <col min="4356" max="4356" width="22.28515625" style="24" hidden="1"/>
    <col min="4357" max="4357" width="22" style="24" hidden="1"/>
    <col min="4358" max="4358" width="20.140625" style="24" hidden="1"/>
    <col min="4359" max="4359" width="23.5703125" style="24" hidden="1"/>
    <col min="4360" max="4360" width="22.42578125" style="24" hidden="1"/>
    <col min="4361" max="4361" width="21.7109375" style="24" hidden="1"/>
    <col min="4362" max="4362" width="20.140625" style="24" hidden="1"/>
    <col min="4363" max="4363" width="23.7109375" style="24" hidden="1"/>
    <col min="4364" max="4364" width="22.28515625" style="24" hidden="1"/>
    <col min="4365" max="4365" width="21.7109375" style="24" hidden="1"/>
    <col min="4366" max="4366" width="4.5703125" style="24" hidden="1"/>
    <col min="4367" max="4608" width="9.140625" style="24" hidden="1"/>
    <col min="4609" max="4609" width="118.42578125" style="24" hidden="1"/>
    <col min="4610" max="4610" width="20.140625" style="24" hidden="1"/>
    <col min="4611" max="4611" width="23.7109375" style="24" hidden="1"/>
    <col min="4612" max="4612" width="22.28515625" style="24" hidden="1"/>
    <col min="4613" max="4613" width="22" style="24" hidden="1"/>
    <col min="4614" max="4614" width="20.140625" style="24" hidden="1"/>
    <col min="4615" max="4615" width="23.5703125" style="24" hidden="1"/>
    <col min="4616" max="4616" width="22.42578125" style="24" hidden="1"/>
    <col min="4617" max="4617" width="21.7109375" style="24" hidden="1"/>
    <col min="4618" max="4618" width="20.140625" style="24" hidden="1"/>
    <col min="4619" max="4619" width="23.7109375" style="24" hidden="1"/>
    <col min="4620" max="4620" width="22.28515625" style="24" hidden="1"/>
    <col min="4621" max="4621" width="21.7109375" style="24" hidden="1"/>
    <col min="4622" max="4622" width="4.5703125" style="24" hidden="1"/>
    <col min="4623" max="4864" width="9.140625" style="24" hidden="1"/>
    <col min="4865" max="4865" width="118.42578125" style="24" hidden="1"/>
    <col min="4866" max="4866" width="20.140625" style="24" hidden="1"/>
    <col min="4867" max="4867" width="23.7109375" style="24" hidden="1"/>
    <col min="4868" max="4868" width="22.28515625" style="24" hidden="1"/>
    <col min="4869" max="4869" width="22" style="24" hidden="1"/>
    <col min="4870" max="4870" width="20.140625" style="24" hidden="1"/>
    <col min="4871" max="4871" width="23.5703125" style="24" hidden="1"/>
    <col min="4872" max="4872" width="22.42578125" style="24" hidden="1"/>
    <col min="4873" max="4873" width="21.7109375" style="24" hidden="1"/>
    <col min="4874" max="4874" width="20.140625" style="24" hidden="1"/>
    <col min="4875" max="4875" width="23.7109375" style="24" hidden="1"/>
    <col min="4876" max="4876" width="22.28515625" style="24" hidden="1"/>
    <col min="4877" max="4877" width="21.7109375" style="24" hidden="1"/>
    <col min="4878" max="4878" width="4.5703125" style="24" hidden="1"/>
    <col min="4879" max="5120" width="9.140625" style="24" hidden="1"/>
    <col min="5121" max="5121" width="118.42578125" style="24" hidden="1"/>
    <col min="5122" max="5122" width="20.140625" style="24" hidden="1"/>
    <col min="5123" max="5123" width="23.7109375" style="24" hidden="1"/>
    <col min="5124" max="5124" width="22.28515625" style="24" hidden="1"/>
    <col min="5125" max="5125" width="22" style="24" hidden="1"/>
    <col min="5126" max="5126" width="20.140625" style="24" hidden="1"/>
    <col min="5127" max="5127" width="23.5703125" style="24" hidden="1"/>
    <col min="5128" max="5128" width="22.42578125" style="24" hidden="1"/>
    <col min="5129" max="5129" width="21.7109375" style="24" hidden="1"/>
    <col min="5130" max="5130" width="20.140625" style="24" hidden="1"/>
    <col min="5131" max="5131" width="23.7109375" style="24" hidden="1"/>
    <col min="5132" max="5132" width="22.28515625" style="24" hidden="1"/>
    <col min="5133" max="5133" width="21.7109375" style="24" hidden="1"/>
    <col min="5134" max="5134" width="4.5703125" style="24" hidden="1"/>
    <col min="5135" max="5376" width="9.140625" style="24" hidden="1"/>
    <col min="5377" max="5377" width="118.42578125" style="24" hidden="1"/>
    <col min="5378" max="5378" width="20.140625" style="24" hidden="1"/>
    <col min="5379" max="5379" width="23.7109375" style="24" hidden="1"/>
    <col min="5380" max="5380" width="22.28515625" style="24" hidden="1"/>
    <col min="5381" max="5381" width="22" style="24" hidden="1"/>
    <col min="5382" max="5382" width="20.140625" style="24" hidden="1"/>
    <col min="5383" max="5383" width="23.5703125" style="24" hidden="1"/>
    <col min="5384" max="5384" width="22.42578125" style="24" hidden="1"/>
    <col min="5385" max="5385" width="21.7109375" style="24" hidden="1"/>
    <col min="5386" max="5386" width="20.140625" style="24" hidden="1"/>
    <col min="5387" max="5387" width="23.7109375" style="24" hidden="1"/>
    <col min="5388" max="5388" width="22.28515625" style="24" hidden="1"/>
    <col min="5389" max="5389" width="21.7109375" style="24" hidden="1"/>
    <col min="5390" max="5390" width="4.5703125" style="24" hidden="1"/>
    <col min="5391" max="5632" width="9.140625" style="24" hidden="1"/>
    <col min="5633" max="5633" width="118.42578125" style="24" hidden="1"/>
    <col min="5634" max="5634" width="20.140625" style="24" hidden="1"/>
    <col min="5635" max="5635" width="23.7109375" style="24" hidden="1"/>
    <col min="5636" max="5636" width="22.28515625" style="24" hidden="1"/>
    <col min="5637" max="5637" width="22" style="24" hidden="1"/>
    <col min="5638" max="5638" width="20.140625" style="24" hidden="1"/>
    <col min="5639" max="5639" width="23.5703125" style="24" hidden="1"/>
    <col min="5640" max="5640" width="22.42578125" style="24" hidden="1"/>
    <col min="5641" max="5641" width="21.7109375" style="24" hidden="1"/>
    <col min="5642" max="5642" width="20.140625" style="24" hidden="1"/>
    <col min="5643" max="5643" width="23.7109375" style="24" hidden="1"/>
    <col min="5644" max="5644" width="22.28515625" style="24" hidden="1"/>
    <col min="5645" max="5645" width="21.7109375" style="24" hidden="1"/>
    <col min="5646" max="5646" width="4.5703125" style="24" hidden="1"/>
    <col min="5647" max="5888" width="9.140625" style="24" hidden="1"/>
    <col min="5889" max="5889" width="118.42578125" style="24" hidden="1"/>
    <col min="5890" max="5890" width="20.140625" style="24" hidden="1"/>
    <col min="5891" max="5891" width="23.7109375" style="24" hidden="1"/>
    <col min="5892" max="5892" width="22.28515625" style="24" hidden="1"/>
    <col min="5893" max="5893" width="22" style="24" hidden="1"/>
    <col min="5894" max="5894" width="20.140625" style="24" hidden="1"/>
    <col min="5895" max="5895" width="23.5703125" style="24" hidden="1"/>
    <col min="5896" max="5896" width="22.42578125" style="24" hidden="1"/>
    <col min="5897" max="5897" width="21.7109375" style="24" hidden="1"/>
    <col min="5898" max="5898" width="20.140625" style="24" hidden="1"/>
    <col min="5899" max="5899" width="23.7109375" style="24" hidden="1"/>
    <col min="5900" max="5900" width="22.28515625" style="24" hidden="1"/>
    <col min="5901" max="5901" width="21.7109375" style="24" hidden="1"/>
    <col min="5902" max="5902" width="4.5703125" style="24" hidden="1"/>
    <col min="5903" max="6144" width="9.140625" style="24" hidden="1"/>
    <col min="6145" max="6145" width="118.42578125" style="24" hidden="1"/>
    <col min="6146" max="6146" width="20.140625" style="24" hidden="1"/>
    <col min="6147" max="6147" width="23.7109375" style="24" hidden="1"/>
    <col min="6148" max="6148" width="22.28515625" style="24" hidden="1"/>
    <col min="6149" max="6149" width="22" style="24" hidden="1"/>
    <col min="6150" max="6150" width="20.140625" style="24" hidden="1"/>
    <col min="6151" max="6151" width="23.5703125" style="24" hidden="1"/>
    <col min="6152" max="6152" width="22.42578125" style="24" hidden="1"/>
    <col min="6153" max="6153" width="21.7109375" style="24" hidden="1"/>
    <col min="6154" max="6154" width="20.140625" style="24" hidden="1"/>
    <col min="6155" max="6155" width="23.7109375" style="24" hidden="1"/>
    <col min="6156" max="6156" width="22.28515625" style="24" hidden="1"/>
    <col min="6157" max="6157" width="21.7109375" style="24" hidden="1"/>
    <col min="6158" max="6158" width="4.5703125" style="24" hidden="1"/>
    <col min="6159" max="6400" width="9.140625" style="24" hidden="1"/>
    <col min="6401" max="6401" width="118.42578125" style="24" hidden="1"/>
    <col min="6402" max="6402" width="20.140625" style="24" hidden="1"/>
    <col min="6403" max="6403" width="23.7109375" style="24" hidden="1"/>
    <col min="6404" max="6404" width="22.28515625" style="24" hidden="1"/>
    <col min="6405" max="6405" width="22" style="24" hidden="1"/>
    <col min="6406" max="6406" width="20.140625" style="24" hidden="1"/>
    <col min="6407" max="6407" width="23.5703125" style="24" hidden="1"/>
    <col min="6408" max="6408" width="22.42578125" style="24" hidden="1"/>
    <col min="6409" max="6409" width="21.7109375" style="24" hidden="1"/>
    <col min="6410" max="6410" width="20.140625" style="24" hidden="1"/>
    <col min="6411" max="6411" width="23.7109375" style="24" hidden="1"/>
    <col min="6412" max="6412" width="22.28515625" style="24" hidden="1"/>
    <col min="6413" max="6413" width="21.7109375" style="24" hidden="1"/>
    <col min="6414" max="6414" width="4.5703125" style="24" hidden="1"/>
    <col min="6415" max="6656" width="9.140625" style="24" hidden="1"/>
    <col min="6657" max="6657" width="118.42578125" style="24" hidden="1"/>
    <col min="6658" max="6658" width="20.140625" style="24" hidden="1"/>
    <col min="6659" max="6659" width="23.7109375" style="24" hidden="1"/>
    <col min="6660" max="6660" width="22.28515625" style="24" hidden="1"/>
    <col min="6661" max="6661" width="22" style="24" hidden="1"/>
    <col min="6662" max="6662" width="20.140625" style="24" hidden="1"/>
    <col min="6663" max="6663" width="23.5703125" style="24" hidden="1"/>
    <col min="6664" max="6664" width="22.42578125" style="24" hidden="1"/>
    <col min="6665" max="6665" width="21.7109375" style="24" hidden="1"/>
    <col min="6666" max="6666" width="20.140625" style="24" hidden="1"/>
    <col min="6667" max="6667" width="23.7109375" style="24" hidden="1"/>
    <col min="6668" max="6668" width="22.28515625" style="24" hidden="1"/>
    <col min="6669" max="6669" width="21.7109375" style="24" hidden="1"/>
    <col min="6670" max="6670" width="4.5703125" style="24" hidden="1"/>
    <col min="6671" max="6912" width="9.140625" style="24" hidden="1"/>
    <col min="6913" max="6913" width="118.42578125" style="24" hidden="1"/>
    <col min="6914" max="6914" width="20.140625" style="24" hidden="1"/>
    <col min="6915" max="6915" width="23.7109375" style="24" hidden="1"/>
    <col min="6916" max="6916" width="22.28515625" style="24" hidden="1"/>
    <col min="6917" max="6917" width="22" style="24" hidden="1"/>
    <col min="6918" max="6918" width="20.140625" style="24" hidden="1"/>
    <col min="6919" max="6919" width="23.5703125" style="24" hidden="1"/>
    <col min="6920" max="6920" width="22.42578125" style="24" hidden="1"/>
    <col min="6921" max="6921" width="21.7109375" style="24" hidden="1"/>
    <col min="6922" max="6922" width="20.140625" style="24" hidden="1"/>
    <col min="6923" max="6923" width="23.7109375" style="24" hidden="1"/>
    <col min="6924" max="6924" width="22.28515625" style="24" hidden="1"/>
    <col min="6925" max="6925" width="21.7109375" style="24" hidden="1"/>
    <col min="6926" max="6926" width="4.5703125" style="24" hidden="1"/>
    <col min="6927" max="7168" width="9.140625" style="24" hidden="1"/>
    <col min="7169" max="7169" width="118.42578125" style="24" hidden="1"/>
    <col min="7170" max="7170" width="20.140625" style="24" hidden="1"/>
    <col min="7171" max="7171" width="23.7109375" style="24" hidden="1"/>
    <col min="7172" max="7172" width="22.28515625" style="24" hidden="1"/>
    <col min="7173" max="7173" width="22" style="24" hidden="1"/>
    <col min="7174" max="7174" width="20.140625" style="24" hidden="1"/>
    <col min="7175" max="7175" width="23.5703125" style="24" hidden="1"/>
    <col min="7176" max="7176" width="22.42578125" style="24" hidden="1"/>
    <col min="7177" max="7177" width="21.7109375" style="24" hidden="1"/>
    <col min="7178" max="7178" width="20.140625" style="24" hidden="1"/>
    <col min="7179" max="7179" width="23.7109375" style="24" hidden="1"/>
    <col min="7180" max="7180" width="22.28515625" style="24" hidden="1"/>
    <col min="7181" max="7181" width="21.7109375" style="24" hidden="1"/>
    <col min="7182" max="7182" width="4.5703125" style="24" hidden="1"/>
    <col min="7183" max="7424" width="9.140625" style="24" hidden="1"/>
    <col min="7425" max="7425" width="118.42578125" style="24" hidden="1"/>
    <col min="7426" max="7426" width="20.140625" style="24" hidden="1"/>
    <col min="7427" max="7427" width="23.7109375" style="24" hidden="1"/>
    <col min="7428" max="7428" width="22.28515625" style="24" hidden="1"/>
    <col min="7429" max="7429" width="22" style="24" hidden="1"/>
    <col min="7430" max="7430" width="20.140625" style="24" hidden="1"/>
    <col min="7431" max="7431" width="23.5703125" style="24" hidden="1"/>
    <col min="7432" max="7432" width="22.42578125" style="24" hidden="1"/>
    <col min="7433" max="7433" width="21.7109375" style="24" hidden="1"/>
    <col min="7434" max="7434" width="20.140625" style="24" hidden="1"/>
    <col min="7435" max="7435" width="23.7109375" style="24" hidden="1"/>
    <col min="7436" max="7436" width="22.28515625" style="24" hidden="1"/>
    <col min="7437" max="7437" width="21.7109375" style="24" hidden="1"/>
    <col min="7438" max="7438" width="4.5703125" style="24" hidden="1"/>
    <col min="7439" max="7680" width="9.140625" style="24" hidden="1"/>
    <col min="7681" max="7681" width="118.42578125" style="24" hidden="1"/>
    <col min="7682" max="7682" width="20.140625" style="24" hidden="1"/>
    <col min="7683" max="7683" width="23.7109375" style="24" hidden="1"/>
    <col min="7684" max="7684" width="22.28515625" style="24" hidden="1"/>
    <col min="7685" max="7685" width="22" style="24" hidden="1"/>
    <col min="7686" max="7686" width="20.140625" style="24" hidden="1"/>
    <col min="7687" max="7687" width="23.5703125" style="24" hidden="1"/>
    <col min="7688" max="7688" width="22.42578125" style="24" hidden="1"/>
    <col min="7689" max="7689" width="21.7109375" style="24" hidden="1"/>
    <col min="7690" max="7690" width="20.140625" style="24" hidden="1"/>
    <col min="7691" max="7691" width="23.7109375" style="24" hidden="1"/>
    <col min="7692" max="7692" width="22.28515625" style="24" hidden="1"/>
    <col min="7693" max="7693" width="21.7109375" style="24" hidden="1"/>
    <col min="7694" max="7694" width="4.5703125" style="24" hidden="1"/>
    <col min="7695" max="7936" width="9.140625" style="24" hidden="1"/>
    <col min="7937" max="7937" width="118.42578125" style="24" hidden="1"/>
    <col min="7938" max="7938" width="20.140625" style="24" hidden="1"/>
    <col min="7939" max="7939" width="23.7109375" style="24" hidden="1"/>
    <col min="7940" max="7940" width="22.28515625" style="24" hidden="1"/>
    <col min="7941" max="7941" width="22" style="24" hidden="1"/>
    <col min="7942" max="7942" width="20.140625" style="24" hidden="1"/>
    <col min="7943" max="7943" width="23.5703125" style="24" hidden="1"/>
    <col min="7944" max="7944" width="22.42578125" style="24" hidden="1"/>
    <col min="7945" max="7945" width="21.7109375" style="24" hidden="1"/>
    <col min="7946" max="7946" width="20.140625" style="24" hidden="1"/>
    <col min="7947" max="7947" width="23.7109375" style="24" hidden="1"/>
    <col min="7948" max="7948" width="22.28515625" style="24" hidden="1"/>
    <col min="7949" max="7949" width="21.7109375" style="24" hidden="1"/>
    <col min="7950" max="7950" width="4.5703125" style="24" hidden="1"/>
    <col min="7951" max="8192" width="9.140625" style="24" hidden="1"/>
    <col min="8193" max="8193" width="118.42578125" style="24" hidden="1"/>
    <col min="8194" max="8194" width="20.140625" style="24" hidden="1"/>
    <col min="8195" max="8195" width="23.7109375" style="24" hidden="1"/>
    <col min="8196" max="8196" width="22.28515625" style="24" hidden="1"/>
    <col min="8197" max="8197" width="22" style="24" hidden="1"/>
    <col min="8198" max="8198" width="20.140625" style="24" hidden="1"/>
    <col min="8199" max="8199" width="23.5703125" style="24" hidden="1"/>
    <col min="8200" max="8200" width="22.42578125" style="24" hidden="1"/>
    <col min="8201" max="8201" width="21.7109375" style="24" hidden="1"/>
    <col min="8202" max="8202" width="20.140625" style="24" hidden="1"/>
    <col min="8203" max="8203" width="23.7109375" style="24" hidden="1"/>
    <col min="8204" max="8204" width="22.28515625" style="24" hidden="1"/>
    <col min="8205" max="8205" width="21.7109375" style="24" hidden="1"/>
    <col min="8206" max="8206" width="4.5703125" style="24" hidden="1"/>
    <col min="8207" max="8448" width="9.140625" style="24" hidden="1"/>
    <col min="8449" max="8449" width="118.42578125" style="24" hidden="1"/>
    <col min="8450" max="8450" width="20.140625" style="24" hidden="1"/>
    <col min="8451" max="8451" width="23.7109375" style="24" hidden="1"/>
    <col min="8452" max="8452" width="22.28515625" style="24" hidden="1"/>
    <col min="8453" max="8453" width="22" style="24" hidden="1"/>
    <col min="8454" max="8454" width="20.140625" style="24" hidden="1"/>
    <col min="8455" max="8455" width="23.5703125" style="24" hidden="1"/>
    <col min="8456" max="8456" width="22.42578125" style="24" hidden="1"/>
    <col min="8457" max="8457" width="21.7109375" style="24" hidden="1"/>
    <col min="8458" max="8458" width="20.140625" style="24" hidden="1"/>
    <col min="8459" max="8459" width="23.7109375" style="24" hidden="1"/>
    <col min="8460" max="8460" width="22.28515625" style="24" hidden="1"/>
    <col min="8461" max="8461" width="21.7109375" style="24" hidden="1"/>
    <col min="8462" max="8462" width="4.5703125" style="24" hidden="1"/>
    <col min="8463" max="8704" width="9.140625" style="24" hidden="1"/>
    <col min="8705" max="8705" width="118.42578125" style="24" hidden="1"/>
    <col min="8706" max="8706" width="20.140625" style="24" hidden="1"/>
    <col min="8707" max="8707" width="23.7109375" style="24" hidden="1"/>
    <col min="8708" max="8708" width="22.28515625" style="24" hidden="1"/>
    <col min="8709" max="8709" width="22" style="24" hidden="1"/>
    <col min="8710" max="8710" width="20.140625" style="24" hidden="1"/>
    <col min="8711" max="8711" width="23.5703125" style="24" hidden="1"/>
    <col min="8712" max="8712" width="22.42578125" style="24" hidden="1"/>
    <col min="8713" max="8713" width="21.7109375" style="24" hidden="1"/>
    <col min="8714" max="8714" width="20.140625" style="24" hidden="1"/>
    <col min="8715" max="8715" width="23.7109375" style="24" hidden="1"/>
    <col min="8716" max="8716" width="22.28515625" style="24" hidden="1"/>
    <col min="8717" max="8717" width="21.7109375" style="24" hidden="1"/>
    <col min="8718" max="8718" width="4.5703125" style="24" hidden="1"/>
    <col min="8719" max="8960" width="9.140625" style="24" hidden="1"/>
    <col min="8961" max="8961" width="118.42578125" style="24" hidden="1"/>
    <col min="8962" max="8962" width="20.140625" style="24" hidden="1"/>
    <col min="8963" max="8963" width="23.7109375" style="24" hidden="1"/>
    <col min="8964" max="8964" width="22.28515625" style="24" hidden="1"/>
    <col min="8965" max="8965" width="22" style="24" hidden="1"/>
    <col min="8966" max="8966" width="20.140625" style="24" hidden="1"/>
    <col min="8967" max="8967" width="23.5703125" style="24" hidden="1"/>
    <col min="8968" max="8968" width="22.42578125" style="24" hidden="1"/>
    <col min="8969" max="8969" width="21.7109375" style="24" hidden="1"/>
    <col min="8970" max="8970" width="20.140625" style="24" hidden="1"/>
    <col min="8971" max="8971" width="23.7109375" style="24" hidden="1"/>
    <col min="8972" max="8972" width="22.28515625" style="24" hidden="1"/>
    <col min="8973" max="8973" width="21.7109375" style="24" hidden="1"/>
    <col min="8974" max="8974" width="4.5703125" style="24" hidden="1"/>
    <col min="8975" max="9216" width="9.140625" style="24" hidden="1"/>
    <col min="9217" max="9217" width="118.42578125" style="24" hidden="1"/>
    <col min="9218" max="9218" width="20.140625" style="24" hidden="1"/>
    <col min="9219" max="9219" width="23.7109375" style="24" hidden="1"/>
    <col min="9220" max="9220" width="22.28515625" style="24" hidden="1"/>
    <col min="9221" max="9221" width="22" style="24" hidden="1"/>
    <col min="9222" max="9222" width="20.140625" style="24" hidden="1"/>
    <col min="9223" max="9223" width="23.5703125" style="24" hidden="1"/>
    <col min="9224" max="9224" width="22.42578125" style="24" hidden="1"/>
    <col min="9225" max="9225" width="21.7109375" style="24" hidden="1"/>
    <col min="9226" max="9226" width="20.140625" style="24" hidden="1"/>
    <col min="9227" max="9227" width="23.7109375" style="24" hidden="1"/>
    <col min="9228" max="9228" width="22.28515625" style="24" hidden="1"/>
    <col min="9229" max="9229" width="21.7109375" style="24" hidden="1"/>
    <col min="9230" max="9230" width="4.5703125" style="24" hidden="1"/>
    <col min="9231" max="9472" width="9.140625" style="24" hidden="1"/>
    <col min="9473" max="9473" width="118.42578125" style="24" hidden="1"/>
    <col min="9474" max="9474" width="20.140625" style="24" hidden="1"/>
    <col min="9475" max="9475" width="23.7109375" style="24" hidden="1"/>
    <col min="9476" max="9476" width="22.28515625" style="24" hidden="1"/>
    <col min="9477" max="9477" width="22" style="24" hidden="1"/>
    <col min="9478" max="9478" width="20.140625" style="24" hidden="1"/>
    <col min="9479" max="9479" width="23.5703125" style="24" hidden="1"/>
    <col min="9480" max="9480" width="22.42578125" style="24" hidden="1"/>
    <col min="9481" max="9481" width="21.7109375" style="24" hidden="1"/>
    <col min="9482" max="9482" width="20.140625" style="24" hidden="1"/>
    <col min="9483" max="9483" width="23.7109375" style="24" hidden="1"/>
    <col min="9484" max="9484" width="22.28515625" style="24" hidden="1"/>
    <col min="9485" max="9485" width="21.7109375" style="24" hidden="1"/>
    <col min="9486" max="9486" width="4.5703125" style="24" hidden="1"/>
    <col min="9487" max="9728" width="9.140625" style="24" hidden="1"/>
    <col min="9729" max="9729" width="118.42578125" style="24" hidden="1"/>
    <col min="9730" max="9730" width="20.140625" style="24" hidden="1"/>
    <col min="9731" max="9731" width="23.7109375" style="24" hidden="1"/>
    <col min="9732" max="9732" width="22.28515625" style="24" hidden="1"/>
    <col min="9733" max="9733" width="22" style="24" hidden="1"/>
    <col min="9734" max="9734" width="20.140625" style="24" hidden="1"/>
    <col min="9735" max="9735" width="23.5703125" style="24" hidden="1"/>
    <col min="9736" max="9736" width="22.42578125" style="24" hidden="1"/>
    <col min="9737" max="9737" width="21.7109375" style="24" hidden="1"/>
    <col min="9738" max="9738" width="20.140625" style="24" hidden="1"/>
    <col min="9739" max="9739" width="23.7109375" style="24" hidden="1"/>
    <col min="9740" max="9740" width="22.28515625" style="24" hidden="1"/>
    <col min="9741" max="9741" width="21.7109375" style="24" hidden="1"/>
    <col min="9742" max="9742" width="4.5703125" style="24" hidden="1"/>
    <col min="9743" max="9984" width="9.140625" style="24" hidden="1"/>
    <col min="9985" max="9985" width="118.42578125" style="24" hidden="1"/>
    <col min="9986" max="9986" width="20.140625" style="24" hidden="1"/>
    <col min="9987" max="9987" width="23.7109375" style="24" hidden="1"/>
    <col min="9988" max="9988" width="22.28515625" style="24" hidden="1"/>
    <col min="9989" max="9989" width="22" style="24" hidden="1"/>
    <col min="9990" max="9990" width="20.140625" style="24" hidden="1"/>
    <col min="9991" max="9991" width="23.5703125" style="24" hidden="1"/>
    <col min="9992" max="9992" width="22.42578125" style="24" hidden="1"/>
    <col min="9993" max="9993" width="21.7109375" style="24" hidden="1"/>
    <col min="9994" max="9994" width="20.140625" style="24" hidden="1"/>
    <col min="9995" max="9995" width="23.7109375" style="24" hidden="1"/>
    <col min="9996" max="9996" width="22.28515625" style="24" hidden="1"/>
    <col min="9997" max="9997" width="21.7109375" style="24" hidden="1"/>
    <col min="9998" max="9998" width="4.5703125" style="24" hidden="1"/>
    <col min="9999" max="10240" width="9.140625" style="24" hidden="1"/>
    <col min="10241" max="10241" width="118.42578125" style="24" hidden="1"/>
    <col min="10242" max="10242" width="20.140625" style="24" hidden="1"/>
    <col min="10243" max="10243" width="23.7109375" style="24" hidden="1"/>
    <col min="10244" max="10244" width="22.28515625" style="24" hidden="1"/>
    <col min="10245" max="10245" width="22" style="24" hidden="1"/>
    <col min="10246" max="10246" width="20.140625" style="24" hidden="1"/>
    <col min="10247" max="10247" width="23.5703125" style="24" hidden="1"/>
    <col min="10248" max="10248" width="22.42578125" style="24" hidden="1"/>
    <col min="10249" max="10249" width="21.7109375" style="24" hidden="1"/>
    <col min="10250" max="10250" width="20.140625" style="24" hidden="1"/>
    <col min="10251" max="10251" width="23.7109375" style="24" hidden="1"/>
    <col min="10252" max="10252" width="22.28515625" style="24" hidden="1"/>
    <col min="10253" max="10253" width="21.7109375" style="24" hidden="1"/>
    <col min="10254" max="10254" width="4.5703125" style="24" hidden="1"/>
    <col min="10255" max="10496" width="9.140625" style="24" hidden="1"/>
    <col min="10497" max="10497" width="118.42578125" style="24" hidden="1"/>
    <col min="10498" max="10498" width="20.140625" style="24" hidden="1"/>
    <col min="10499" max="10499" width="23.7109375" style="24" hidden="1"/>
    <col min="10500" max="10500" width="22.28515625" style="24" hidden="1"/>
    <col min="10501" max="10501" width="22" style="24" hidden="1"/>
    <col min="10502" max="10502" width="20.140625" style="24" hidden="1"/>
    <col min="10503" max="10503" width="23.5703125" style="24" hidden="1"/>
    <col min="10504" max="10504" width="22.42578125" style="24" hidden="1"/>
    <col min="10505" max="10505" width="21.7109375" style="24" hidden="1"/>
    <col min="10506" max="10506" width="20.140625" style="24" hidden="1"/>
    <col min="10507" max="10507" width="23.7109375" style="24" hidden="1"/>
    <col min="10508" max="10508" width="22.28515625" style="24" hidden="1"/>
    <col min="10509" max="10509" width="21.7109375" style="24" hidden="1"/>
    <col min="10510" max="10510" width="4.5703125" style="24" hidden="1"/>
    <col min="10511" max="10752" width="9.140625" style="24" hidden="1"/>
    <col min="10753" max="10753" width="118.42578125" style="24" hidden="1"/>
    <col min="10754" max="10754" width="20.140625" style="24" hidden="1"/>
    <col min="10755" max="10755" width="23.7109375" style="24" hidden="1"/>
    <col min="10756" max="10756" width="22.28515625" style="24" hidden="1"/>
    <col min="10757" max="10757" width="22" style="24" hidden="1"/>
    <col min="10758" max="10758" width="20.140625" style="24" hidden="1"/>
    <col min="10759" max="10759" width="23.5703125" style="24" hidden="1"/>
    <col min="10760" max="10760" width="22.42578125" style="24" hidden="1"/>
    <col min="10761" max="10761" width="21.7109375" style="24" hidden="1"/>
    <col min="10762" max="10762" width="20.140625" style="24" hidden="1"/>
    <col min="10763" max="10763" width="23.7109375" style="24" hidden="1"/>
    <col min="10764" max="10764" width="22.28515625" style="24" hidden="1"/>
    <col min="10765" max="10765" width="21.7109375" style="24" hidden="1"/>
    <col min="10766" max="10766" width="4.5703125" style="24" hidden="1"/>
    <col min="10767" max="11008" width="9.140625" style="24" hidden="1"/>
    <col min="11009" max="11009" width="118.42578125" style="24" hidden="1"/>
    <col min="11010" max="11010" width="20.140625" style="24" hidden="1"/>
    <col min="11011" max="11011" width="23.7109375" style="24" hidden="1"/>
    <col min="11012" max="11012" width="22.28515625" style="24" hidden="1"/>
    <col min="11013" max="11013" width="22" style="24" hidden="1"/>
    <col min="11014" max="11014" width="20.140625" style="24" hidden="1"/>
    <col min="11015" max="11015" width="23.5703125" style="24" hidden="1"/>
    <col min="11016" max="11016" width="22.42578125" style="24" hidden="1"/>
    <col min="11017" max="11017" width="21.7109375" style="24" hidden="1"/>
    <col min="11018" max="11018" width="20.140625" style="24" hidden="1"/>
    <col min="11019" max="11019" width="23.7109375" style="24" hidden="1"/>
    <col min="11020" max="11020" width="22.28515625" style="24" hidden="1"/>
    <col min="11021" max="11021" width="21.7109375" style="24" hidden="1"/>
    <col min="11022" max="11022" width="4.5703125" style="24" hidden="1"/>
    <col min="11023" max="11264" width="9.140625" style="24" hidden="1"/>
    <col min="11265" max="11265" width="118.42578125" style="24" hidden="1"/>
    <col min="11266" max="11266" width="20.140625" style="24" hidden="1"/>
    <col min="11267" max="11267" width="23.7109375" style="24" hidden="1"/>
    <col min="11268" max="11268" width="22.28515625" style="24" hidden="1"/>
    <col min="11269" max="11269" width="22" style="24" hidden="1"/>
    <col min="11270" max="11270" width="20.140625" style="24" hidden="1"/>
    <col min="11271" max="11271" width="23.5703125" style="24" hidden="1"/>
    <col min="11272" max="11272" width="22.42578125" style="24" hidden="1"/>
    <col min="11273" max="11273" width="21.7109375" style="24" hidden="1"/>
    <col min="11274" max="11274" width="20.140625" style="24" hidden="1"/>
    <col min="11275" max="11275" width="23.7109375" style="24" hidden="1"/>
    <col min="11276" max="11276" width="22.28515625" style="24" hidden="1"/>
    <col min="11277" max="11277" width="21.7109375" style="24" hidden="1"/>
    <col min="11278" max="11278" width="4.5703125" style="24" hidden="1"/>
    <col min="11279" max="11520" width="9.140625" style="24" hidden="1"/>
    <col min="11521" max="11521" width="118.42578125" style="24" hidden="1"/>
    <col min="11522" max="11522" width="20.140625" style="24" hidden="1"/>
    <col min="11523" max="11523" width="23.7109375" style="24" hidden="1"/>
    <col min="11524" max="11524" width="22.28515625" style="24" hidden="1"/>
    <col min="11525" max="11525" width="22" style="24" hidden="1"/>
    <col min="11526" max="11526" width="20.140625" style="24" hidden="1"/>
    <col min="11527" max="11527" width="23.5703125" style="24" hidden="1"/>
    <col min="11528" max="11528" width="22.42578125" style="24" hidden="1"/>
    <col min="11529" max="11529" width="21.7109375" style="24" hidden="1"/>
    <col min="11530" max="11530" width="20.140625" style="24" hidden="1"/>
    <col min="11531" max="11531" width="23.7109375" style="24" hidden="1"/>
    <col min="11532" max="11532" width="22.28515625" style="24" hidden="1"/>
    <col min="11533" max="11533" width="21.7109375" style="24" hidden="1"/>
    <col min="11534" max="11534" width="4.5703125" style="24" hidden="1"/>
    <col min="11535" max="11776" width="9.140625" style="24" hidden="1"/>
    <col min="11777" max="11777" width="118.42578125" style="24" hidden="1"/>
    <col min="11778" max="11778" width="20.140625" style="24" hidden="1"/>
    <col min="11779" max="11779" width="23.7109375" style="24" hidden="1"/>
    <col min="11780" max="11780" width="22.28515625" style="24" hidden="1"/>
    <col min="11781" max="11781" width="22" style="24" hidden="1"/>
    <col min="11782" max="11782" width="20.140625" style="24" hidden="1"/>
    <col min="11783" max="11783" width="23.5703125" style="24" hidden="1"/>
    <col min="11784" max="11784" width="22.42578125" style="24" hidden="1"/>
    <col min="11785" max="11785" width="21.7109375" style="24" hidden="1"/>
    <col min="11786" max="11786" width="20.140625" style="24" hidden="1"/>
    <col min="11787" max="11787" width="23.7109375" style="24" hidden="1"/>
    <col min="11788" max="11788" width="22.28515625" style="24" hidden="1"/>
    <col min="11789" max="11789" width="21.7109375" style="24" hidden="1"/>
    <col min="11790" max="11790" width="4.5703125" style="24" hidden="1"/>
    <col min="11791" max="12032" width="9.140625" style="24" hidden="1"/>
    <col min="12033" max="12033" width="118.42578125" style="24" hidden="1"/>
    <col min="12034" max="12034" width="20.140625" style="24" hidden="1"/>
    <col min="12035" max="12035" width="23.7109375" style="24" hidden="1"/>
    <col min="12036" max="12036" width="22.28515625" style="24" hidden="1"/>
    <col min="12037" max="12037" width="22" style="24" hidden="1"/>
    <col min="12038" max="12038" width="20.140625" style="24" hidden="1"/>
    <col min="12039" max="12039" width="23.5703125" style="24" hidden="1"/>
    <col min="12040" max="12040" width="22.42578125" style="24" hidden="1"/>
    <col min="12041" max="12041" width="21.7109375" style="24" hidden="1"/>
    <col min="12042" max="12042" width="20.140625" style="24" hidden="1"/>
    <col min="12043" max="12043" width="23.7109375" style="24" hidden="1"/>
    <col min="12044" max="12044" width="22.28515625" style="24" hidden="1"/>
    <col min="12045" max="12045" width="21.7109375" style="24" hidden="1"/>
    <col min="12046" max="12046" width="4.5703125" style="24" hidden="1"/>
    <col min="12047" max="12288" width="9.140625" style="24" hidden="1"/>
    <col min="12289" max="12289" width="118.42578125" style="24" hidden="1"/>
    <col min="12290" max="12290" width="20.140625" style="24" hidden="1"/>
    <col min="12291" max="12291" width="23.7109375" style="24" hidden="1"/>
    <col min="12292" max="12292" width="22.28515625" style="24" hidden="1"/>
    <col min="12293" max="12293" width="22" style="24" hidden="1"/>
    <col min="12294" max="12294" width="20.140625" style="24" hidden="1"/>
    <col min="12295" max="12295" width="23.5703125" style="24" hidden="1"/>
    <col min="12296" max="12296" width="22.42578125" style="24" hidden="1"/>
    <col min="12297" max="12297" width="21.7109375" style="24" hidden="1"/>
    <col min="12298" max="12298" width="20.140625" style="24" hidden="1"/>
    <col min="12299" max="12299" width="23.7109375" style="24" hidden="1"/>
    <col min="12300" max="12300" width="22.28515625" style="24" hidden="1"/>
    <col min="12301" max="12301" width="21.7109375" style="24" hidden="1"/>
    <col min="12302" max="12302" width="4.5703125" style="24" hidden="1"/>
    <col min="12303" max="12544" width="9.140625" style="24" hidden="1"/>
    <col min="12545" max="12545" width="118.42578125" style="24" hidden="1"/>
    <col min="12546" max="12546" width="20.140625" style="24" hidden="1"/>
    <col min="12547" max="12547" width="23.7109375" style="24" hidden="1"/>
    <col min="12548" max="12548" width="22.28515625" style="24" hidden="1"/>
    <col min="12549" max="12549" width="22" style="24" hidden="1"/>
    <col min="12550" max="12550" width="20.140625" style="24" hidden="1"/>
    <col min="12551" max="12551" width="23.5703125" style="24" hidden="1"/>
    <col min="12552" max="12552" width="22.42578125" style="24" hidden="1"/>
    <col min="12553" max="12553" width="21.7109375" style="24" hidden="1"/>
    <col min="12554" max="12554" width="20.140625" style="24" hidden="1"/>
    <col min="12555" max="12555" width="23.7109375" style="24" hidden="1"/>
    <col min="12556" max="12556" width="22.28515625" style="24" hidden="1"/>
    <col min="12557" max="12557" width="21.7109375" style="24" hidden="1"/>
    <col min="12558" max="12558" width="4.5703125" style="24" hidden="1"/>
    <col min="12559" max="12800" width="9.140625" style="24" hidden="1"/>
    <col min="12801" max="12801" width="118.42578125" style="24" hidden="1"/>
    <col min="12802" max="12802" width="20.140625" style="24" hidden="1"/>
    <col min="12803" max="12803" width="23.7109375" style="24" hidden="1"/>
    <col min="12804" max="12804" width="22.28515625" style="24" hidden="1"/>
    <col min="12805" max="12805" width="22" style="24" hidden="1"/>
    <col min="12806" max="12806" width="20.140625" style="24" hidden="1"/>
    <col min="12807" max="12807" width="23.5703125" style="24" hidden="1"/>
    <col min="12808" max="12808" width="22.42578125" style="24" hidden="1"/>
    <col min="12809" max="12809" width="21.7109375" style="24" hidden="1"/>
    <col min="12810" max="12810" width="20.140625" style="24" hidden="1"/>
    <col min="12811" max="12811" width="23.7109375" style="24" hidden="1"/>
    <col min="12812" max="12812" width="22.28515625" style="24" hidden="1"/>
    <col min="12813" max="12813" width="21.7109375" style="24" hidden="1"/>
    <col min="12814" max="12814" width="4.5703125" style="24" hidden="1"/>
    <col min="12815" max="13056" width="9.140625" style="24" hidden="1"/>
    <col min="13057" max="13057" width="118.42578125" style="24" hidden="1"/>
    <col min="13058" max="13058" width="20.140625" style="24" hidden="1"/>
    <col min="13059" max="13059" width="23.7109375" style="24" hidden="1"/>
    <col min="13060" max="13060" width="22.28515625" style="24" hidden="1"/>
    <col min="13061" max="13061" width="22" style="24" hidden="1"/>
    <col min="13062" max="13062" width="20.140625" style="24" hidden="1"/>
    <col min="13063" max="13063" width="23.5703125" style="24" hidden="1"/>
    <col min="13064" max="13064" width="22.42578125" style="24" hidden="1"/>
    <col min="13065" max="13065" width="21.7109375" style="24" hidden="1"/>
    <col min="13066" max="13066" width="20.140625" style="24" hidden="1"/>
    <col min="13067" max="13067" width="23.7109375" style="24" hidden="1"/>
    <col min="13068" max="13068" width="22.28515625" style="24" hidden="1"/>
    <col min="13069" max="13069" width="21.7109375" style="24" hidden="1"/>
    <col min="13070" max="13070" width="4.5703125" style="24" hidden="1"/>
    <col min="13071" max="13312" width="9.140625" style="24" hidden="1"/>
    <col min="13313" max="13313" width="118.42578125" style="24" hidden="1"/>
    <col min="13314" max="13314" width="20.140625" style="24" hidden="1"/>
    <col min="13315" max="13315" width="23.7109375" style="24" hidden="1"/>
    <col min="13316" max="13316" width="22.28515625" style="24" hidden="1"/>
    <col min="13317" max="13317" width="22" style="24" hidden="1"/>
    <col min="13318" max="13318" width="20.140625" style="24" hidden="1"/>
    <col min="13319" max="13319" width="23.5703125" style="24" hidden="1"/>
    <col min="13320" max="13320" width="22.42578125" style="24" hidden="1"/>
    <col min="13321" max="13321" width="21.7109375" style="24" hidden="1"/>
    <col min="13322" max="13322" width="20.140625" style="24" hidden="1"/>
    <col min="13323" max="13323" width="23.7109375" style="24" hidden="1"/>
    <col min="13324" max="13324" width="22.28515625" style="24" hidden="1"/>
    <col min="13325" max="13325" width="21.7109375" style="24" hidden="1"/>
    <col min="13326" max="13326" width="4.5703125" style="24" hidden="1"/>
    <col min="13327" max="13568" width="9.140625" style="24" hidden="1"/>
    <col min="13569" max="13569" width="118.42578125" style="24" hidden="1"/>
    <col min="13570" max="13570" width="20.140625" style="24" hidden="1"/>
    <col min="13571" max="13571" width="23.7109375" style="24" hidden="1"/>
    <col min="13572" max="13572" width="22.28515625" style="24" hidden="1"/>
    <col min="13573" max="13573" width="22" style="24" hidden="1"/>
    <col min="13574" max="13574" width="20.140625" style="24" hidden="1"/>
    <col min="13575" max="13575" width="23.5703125" style="24" hidden="1"/>
    <col min="13576" max="13576" width="22.42578125" style="24" hidden="1"/>
    <col min="13577" max="13577" width="21.7109375" style="24" hidden="1"/>
    <col min="13578" max="13578" width="20.140625" style="24" hidden="1"/>
    <col min="13579" max="13579" width="23.7109375" style="24" hidden="1"/>
    <col min="13580" max="13580" width="22.28515625" style="24" hidden="1"/>
    <col min="13581" max="13581" width="21.7109375" style="24" hidden="1"/>
    <col min="13582" max="13582" width="4.5703125" style="24" hidden="1"/>
    <col min="13583" max="13824" width="9.140625" style="24" hidden="1"/>
    <col min="13825" max="13825" width="118.42578125" style="24" hidden="1"/>
    <col min="13826" max="13826" width="20.140625" style="24" hidden="1"/>
    <col min="13827" max="13827" width="23.7109375" style="24" hidden="1"/>
    <col min="13828" max="13828" width="22.28515625" style="24" hidden="1"/>
    <col min="13829" max="13829" width="22" style="24" hidden="1"/>
    <col min="13830" max="13830" width="20.140625" style="24" hidden="1"/>
    <col min="13831" max="13831" width="23.5703125" style="24" hidden="1"/>
    <col min="13832" max="13832" width="22.42578125" style="24" hidden="1"/>
    <col min="13833" max="13833" width="21.7109375" style="24" hidden="1"/>
    <col min="13834" max="13834" width="20.140625" style="24" hidden="1"/>
    <col min="13835" max="13835" width="23.7109375" style="24" hidden="1"/>
    <col min="13836" max="13836" width="22.28515625" style="24" hidden="1"/>
    <col min="13837" max="13837" width="21.7109375" style="24" hidden="1"/>
    <col min="13838" max="13838" width="4.5703125" style="24" hidden="1"/>
    <col min="13839" max="14080" width="9.140625" style="24" hidden="1"/>
    <col min="14081" max="14081" width="118.42578125" style="24" hidden="1"/>
    <col min="14082" max="14082" width="20.140625" style="24" hidden="1"/>
    <col min="14083" max="14083" width="23.7109375" style="24" hidden="1"/>
    <col min="14084" max="14084" width="22.28515625" style="24" hidden="1"/>
    <col min="14085" max="14085" width="22" style="24" hidden="1"/>
    <col min="14086" max="14086" width="20.140625" style="24" hidden="1"/>
    <col min="14087" max="14087" width="23.5703125" style="24" hidden="1"/>
    <col min="14088" max="14088" width="22.42578125" style="24" hidden="1"/>
    <col min="14089" max="14089" width="21.7109375" style="24" hidden="1"/>
    <col min="14090" max="14090" width="20.140625" style="24" hidden="1"/>
    <col min="14091" max="14091" width="23.7109375" style="24" hidden="1"/>
    <col min="14092" max="14092" width="22.28515625" style="24" hidden="1"/>
    <col min="14093" max="14093" width="21.7109375" style="24" hidden="1"/>
    <col min="14094" max="14094" width="4.5703125" style="24" hidden="1"/>
    <col min="14095" max="14336" width="9.140625" style="24" hidden="1"/>
    <col min="14337" max="14337" width="118.42578125" style="24" hidden="1"/>
    <col min="14338" max="14338" width="20.140625" style="24" hidden="1"/>
    <col min="14339" max="14339" width="23.7109375" style="24" hidden="1"/>
    <col min="14340" max="14340" width="22.28515625" style="24" hidden="1"/>
    <col min="14341" max="14341" width="22" style="24" hidden="1"/>
    <col min="14342" max="14342" width="20.140625" style="24" hidden="1"/>
    <col min="14343" max="14343" width="23.5703125" style="24" hidden="1"/>
    <col min="14344" max="14344" width="22.42578125" style="24" hidden="1"/>
    <col min="14345" max="14345" width="21.7109375" style="24" hidden="1"/>
    <col min="14346" max="14346" width="20.140625" style="24" hidden="1"/>
    <col min="14347" max="14347" width="23.7109375" style="24" hidden="1"/>
    <col min="14348" max="14348" width="22.28515625" style="24" hidden="1"/>
    <col min="14349" max="14349" width="21.7109375" style="24" hidden="1"/>
    <col min="14350" max="14350" width="4.5703125" style="24" hidden="1"/>
    <col min="14351" max="14592" width="9.140625" style="24" hidden="1"/>
    <col min="14593" max="14593" width="118.42578125" style="24" hidden="1"/>
    <col min="14594" max="14594" width="20.140625" style="24" hidden="1"/>
    <col min="14595" max="14595" width="23.7109375" style="24" hidden="1"/>
    <col min="14596" max="14596" width="22.28515625" style="24" hidden="1"/>
    <col min="14597" max="14597" width="22" style="24" hidden="1"/>
    <col min="14598" max="14598" width="20.140625" style="24" hidden="1"/>
    <col min="14599" max="14599" width="23.5703125" style="24" hidden="1"/>
    <col min="14600" max="14600" width="22.42578125" style="24" hidden="1"/>
    <col min="14601" max="14601" width="21.7109375" style="24" hidden="1"/>
    <col min="14602" max="14602" width="20.140625" style="24" hidden="1"/>
    <col min="14603" max="14603" width="23.7109375" style="24" hidden="1"/>
    <col min="14604" max="14604" width="22.28515625" style="24" hidden="1"/>
    <col min="14605" max="14605" width="21.7109375" style="24" hidden="1"/>
    <col min="14606" max="14606" width="4.5703125" style="24" hidden="1"/>
    <col min="14607" max="14848" width="9.140625" style="24" hidden="1"/>
    <col min="14849" max="14849" width="118.42578125" style="24" hidden="1"/>
    <col min="14850" max="14850" width="20.140625" style="24" hidden="1"/>
    <col min="14851" max="14851" width="23.7109375" style="24" hidden="1"/>
    <col min="14852" max="14852" width="22.28515625" style="24" hidden="1"/>
    <col min="14853" max="14853" width="22" style="24" hidden="1"/>
    <col min="14854" max="14854" width="20.140625" style="24" hidden="1"/>
    <col min="14855" max="14855" width="23.5703125" style="24" hidden="1"/>
    <col min="14856" max="14856" width="22.42578125" style="24" hidden="1"/>
    <col min="14857" max="14857" width="21.7109375" style="24" hidden="1"/>
    <col min="14858" max="14858" width="20.140625" style="24" hidden="1"/>
    <col min="14859" max="14859" width="23.7109375" style="24" hidden="1"/>
    <col min="14860" max="14860" width="22.28515625" style="24" hidden="1"/>
    <col min="14861" max="14861" width="21.7109375" style="24" hidden="1"/>
    <col min="14862" max="14862" width="4.5703125" style="24" hidden="1"/>
    <col min="14863" max="15104" width="9.140625" style="24" hidden="1"/>
    <col min="15105" max="15105" width="118.42578125" style="24" hidden="1"/>
    <col min="15106" max="15106" width="20.140625" style="24" hidden="1"/>
    <col min="15107" max="15107" width="23.7109375" style="24" hidden="1"/>
    <col min="15108" max="15108" width="22.28515625" style="24" hidden="1"/>
    <col min="15109" max="15109" width="22" style="24" hidden="1"/>
    <col min="15110" max="15110" width="20.140625" style="24" hidden="1"/>
    <col min="15111" max="15111" width="23.5703125" style="24" hidden="1"/>
    <col min="15112" max="15112" width="22.42578125" style="24" hidden="1"/>
    <col min="15113" max="15113" width="21.7109375" style="24" hidden="1"/>
    <col min="15114" max="15114" width="20.140625" style="24" hidden="1"/>
    <col min="15115" max="15115" width="23.7109375" style="24" hidden="1"/>
    <col min="15116" max="15116" width="22.28515625" style="24" hidden="1"/>
    <col min="15117" max="15117" width="21.7109375" style="24" hidden="1"/>
    <col min="15118" max="15118" width="4.5703125" style="24" hidden="1"/>
    <col min="15119" max="15360" width="9.140625" style="24" hidden="1"/>
    <col min="15361" max="15361" width="118.42578125" style="24" hidden="1"/>
    <col min="15362" max="15362" width="20.140625" style="24" hidden="1"/>
    <col min="15363" max="15363" width="23.7109375" style="24" hidden="1"/>
    <col min="15364" max="15364" width="22.28515625" style="24" hidden="1"/>
    <col min="15365" max="15365" width="22" style="24" hidden="1"/>
    <col min="15366" max="15366" width="20.140625" style="24" hidden="1"/>
    <col min="15367" max="15367" width="23.5703125" style="24" hidden="1"/>
    <col min="15368" max="15368" width="22.42578125" style="24" hidden="1"/>
    <col min="15369" max="15369" width="21.7109375" style="24" hidden="1"/>
    <col min="15370" max="15370" width="20.140625" style="24" hidden="1"/>
    <col min="15371" max="15371" width="23.7109375" style="24" hidden="1"/>
    <col min="15372" max="15372" width="22.28515625" style="24" hidden="1"/>
    <col min="15373" max="15373" width="21.7109375" style="24" hidden="1"/>
    <col min="15374" max="15374" width="4.5703125" style="24" hidden="1"/>
    <col min="15375" max="15616" width="9.140625" style="24" hidden="1"/>
    <col min="15617" max="15617" width="118.42578125" style="24" hidden="1"/>
    <col min="15618" max="15618" width="20.140625" style="24" hidden="1"/>
    <col min="15619" max="15619" width="23.7109375" style="24" hidden="1"/>
    <col min="15620" max="15620" width="22.28515625" style="24" hidden="1"/>
    <col min="15621" max="15621" width="22" style="24" hidden="1"/>
    <col min="15622" max="15622" width="20.140625" style="24" hidden="1"/>
    <col min="15623" max="15623" width="23.5703125" style="24" hidden="1"/>
    <col min="15624" max="15624" width="22.42578125" style="24" hidden="1"/>
    <col min="15625" max="15625" width="21.7109375" style="24" hidden="1"/>
    <col min="15626" max="15626" width="20.140625" style="24" hidden="1"/>
    <col min="15627" max="15627" width="23.7109375" style="24" hidden="1"/>
    <col min="15628" max="15628" width="22.28515625" style="24" hidden="1"/>
    <col min="15629" max="15629" width="21.7109375" style="24" hidden="1"/>
    <col min="15630" max="15630" width="4.5703125" style="24" hidden="1"/>
    <col min="15631" max="15872" width="9.140625" style="24" hidden="1"/>
    <col min="15873" max="15873" width="118.42578125" style="24" hidden="1"/>
    <col min="15874" max="15874" width="20.140625" style="24" hidden="1"/>
    <col min="15875" max="15875" width="23.7109375" style="24" hidden="1"/>
    <col min="15876" max="15876" width="22.28515625" style="24" hidden="1"/>
    <col min="15877" max="15877" width="22" style="24" hidden="1"/>
    <col min="15878" max="15878" width="20.140625" style="24" hidden="1"/>
    <col min="15879" max="15879" width="23.5703125" style="24" hidden="1"/>
    <col min="15880" max="15880" width="22.42578125" style="24" hidden="1"/>
    <col min="15881" max="15881" width="21.7109375" style="24" hidden="1"/>
    <col min="15882" max="15882" width="20.140625" style="24" hidden="1"/>
    <col min="15883" max="15883" width="23.7109375" style="24" hidden="1"/>
    <col min="15884" max="15884" width="22.28515625" style="24" hidden="1"/>
    <col min="15885" max="15885" width="21.7109375" style="24" hidden="1"/>
    <col min="15886" max="15886" width="4.5703125" style="24" hidden="1"/>
    <col min="15887" max="16128" width="9.140625" style="24" hidden="1"/>
    <col min="16129" max="16129" width="118.42578125" style="24" hidden="1"/>
    <col min="16130" max="16130" width="20.140625" style="24" hidden="1"/>
    <col min="16131" max="16131" width="23.7109375" style="24" hidden="1"/>
    <col min="16132" max="16132" width="22.28515625" style="24" hidden="1"/>
    <col min="16133" max="16133" width="22" style="24" hidden="1"/>
    <col min="16134" max="16134" width="20.140625" style="24" hidden="1"/>
    <col min="16135" max="16135" width="23.5703125" style="24" hidden="1"/>
    <col min="16136" max="16136" width="22.42578125" style="24" hidden="1"/>
    <col min="16137" max="16137" width="21.7109375" style="24" hidden="1"/>
    <col min="16138" max="16138" width="20.140625" style="24" hidden="1"/>
    <col min="16139" max="16139" width="23.7109375" style="24" hidden="1"/>
    <col min="16140" max="16140" width="22.28515625" style="24" hidden="1"/>
    <col min="16141" max="16141" width="21.7109375" style="24" hidden="1"/>
    <col min="16142" max="16142" width="4.5703125" style="24" hidden="1"/>
    <col min="16143" max="16384" width="9.140625" style="24" hidden="1"/>
  </cols>
  <sheetData>
    <row r="1" spans="1:26" s="4" customFormat="1" ht="5.25" hidden="1" customHeight="1">
      <c r="A1" s="253"/>
      <c r="B1" s="254"/>
      <c r="C1" s="254"/>
      <c r="D1" s="254"/>
      <c r="E1" s="254"/>
      <c r="F1" s="254"/>
      <c r="G1" s="254"/>
      <c r="H1" s="254"/>
      <c r="I1" s="254"/>
      <c r="J1" s="254"/>
      <c r="K1" s="254"/>
      <c r="L1" s="254"/>
      <c r="M1" s="254"/>
      <c r="N1" s="248"/>
    </row>
    <row r="2" spans="1:26" s="6" customFormat="1" ht="78.75" customHeight="1">
      <c r="A2" s="255" t="s">
        <v>0</v>
      </c>
      <c r="B2" s="255"/>
      <c r="C2" s="255"/>
      <c r="D2" s="255"/>
      <c r="E2" s="255"/>
      <c r="F2" s="255"/>
      <c r="G2" s="255"/>
      <c r="H2" s="255"/>
      <c r="I2" s="255"/>
      <c r="J2" s="255"/>
      <c r="K2" s="255"/>
      <c r="L2" s="255"/>
      <c r="M2" s="255"/>
      <c r="N2" s="256"/>
    </row>
    <row r="3" spans="1:26" s="6" customFormat="1" ht="41.25" customHeight="1">
      <c r="A3" s="255" t="s">
        <v>252</v>
      </c>
      <c r="B3" s="255"/>
      <c r="C3" s="255"/>
      <c r="D3" s="255"/>
      <c r="E3" s="255"/>
      <c r="F3" s="255"/>
      <c r="G3" s="255"/>
      <c r="H3" s="255"/>
      <c r="I3" s="255"/>
      <c r="J3" s="255"/>
      <c r="K3" s="255"/>
      <c r="L3" s="255"/>
      <c r="M3" s="255"/>
      <c r="N3" s="256"/>
    </row>
    <row r="4" spans="1:26" s="6" customFormat="1" ht="48.75" customHeight="1">
      <c r="A4" s="255" t="s">
        <v>2</v>
      </c>
      <c r="B4" s="255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6"/>
    </row>
    <row r="5" spans="1:26" s="9" customFormat="1" ht="73.5" customHeight="1">
      <c r="A5" s="257" t="s">
        <v>253</v>
      </c>
      <c r="B5" s="257"/>
      <c r="C5" s="257"/>
      <c r="D5" s="257"/>
      <c r="E5" s="257"/>
      <c r="F5" s="257"/>
      <c r="G5" s="257"/>
      <c r="H5" s="257"/>
      <c r="I5" s="257"/>
      <c r="J5" s="257"/>
      <c r="K5" s="257"/>
      <c r="L5" s="257"/>
      <c r="M5" s="257"/>
      <c r="N5" s="258"/>
    </row>
    <row r="6" spans="1:26" ht="6" customHeight="1"/>
    <row r="7" spans="1:26" ht="7.5" customHeight="1">
      <c r="A7" s="259"/>
      <c r="B7" s="260"/>
      <c r="C7" s="260"/>
      <c r="D7" s="261"/>
      <c r="E7" s="261"/>
      <c r="F7" s="260"/>
      <c r="G7" s="261"/>
      <c r="H7" s="260"/>
      <c r="I7" s="260"/>
      <c r="J7" s="261"/>
      <c r="K7" s="261"/>
      <c r="L7" s="260"/>
      <c r="M7" s="261"/>
      <c r="N7" s="262"/>
    </row>
    <row r="8" spans="1:26" s="266" customFormat="1" ht="45" customHeight="1">
      <c r="A8" s="263"/>
      <c r="B8" s="264" t="s">
        <v>243</v>
      </c>
      <c r="C8" s="264"/>
      <c r="D8" s="264"/>
      <c r="E8" s="264"/>
      <c r="F8" s="264" t="s">
        <v>244</v>
      </c>
      <c r="G8" s="264"/>
      <c r="H8" s="264"/>
      <c r="I8" s="264"/>
      <c r="J8" s="264" t="s">
        <v>66</v>
      </c>
      <c r="K8" s="264"/>
      <c r="L8" s="264"/>
      <c r="M8" s="264"/>
      <c r="N8" s="265"/>
      <c r="Y8" s="266">
        <v>1</v>
      </c>
      <c r="Z8" s="266">
        <v>1</v>
      </c>
    </row>
    <row r="9" spans="1:26" s="270" customFormat="1" ht="65.25" customHeight="1">
      <c r="A9" s="267"/>
      <c r="B9" s="267" t="s">
        <v>254</v>
      </c>
      <c r="C9" s="268" t="s">
        <v>255</v>
      </c>
      <c r="D9" s="267" t="s">
        <v>256</v>
      </c>
      <c r="E9" s="267" t="s">
        <v>115</v>
      </c>
      <c r="F9" s="268" t="s">
        <v>254</v>
      </c>
      <c r="G9" s="267" t="s">
        <v>255</v>
      </c>
      <c r="H9" s="267" t="s">
        <v>256</v>
      </c>
      <c r="I9" s="268" t="s">
        <v>115</v>
      </c>
      <c r="J9" s="267" t="s">
        <v>254</v>
      </c>
      <c r="K9" s="267" t="s">
        <v>255</v>
      </c>
      <c r="L9" s="268" t="s">
        <v>256</v>
      </c>
      <c r="M9" s="267" t="s">
        <v>115</v>
      </c>
      <c r="N9" s="269"/>
      <c r="Y9" s="270">
        <v>1</v>
      </c>
      <c r="Z9" s="270">
        <v>1</v>
      </c>
    </row>
    <row r="10" spans="1:26" s="273" customFormat="1" ht="64.5" customHeight="1">
      <c r="A10" s="271" t="s">
        <v>222</v>
      </c>
      <c r="B10" s="272">
        <v>150206.2346392</v>
      </c>
      <c r="C10" s="272">
        <v>86888.03710619999</v>
      </c>
      <c r="D10" s="272">
        <v>123881.2277892</v>
      </c>
      <c r="E10" s="272">
        <v>360975.49953460001</v>
      </c>
      <c r="F10" s="272">
        <v>60116.372798000004</v>
      </c>
      <c r="G10" s="272">
        <v>81871.211174799988</v>
      </c>
      <c r="H10" s="272">
        <v>85668.513101799996</v>
      </c>
      <c r="I10" s="272">
        <v>227656.09707460002</v>
      </c>
      <c r="J10" s="272">
        <v>118695.22260559999</v>
      </c>
      <c r="K10" s="272">
        <v>57194.152931999997</v>
      </c>
      <c r="L10" s="272">
        <v>135522.1275728</v>
      </c>
      <c r="M10" s="272">
        <v>311411.50311039999</v>
      </c>
      <c r="N10" s="265"/>
    </row>
    <row r="11" spans="1:26" s="273" customFormat="1" ht="64.5" customHeight="1">
      <c r="A11" s="271" t="s">
        <v>223</v>
      </c>
      <c r="B11" s="274">
        <v>3099</v>
      </c>
      <c r="C11" s="274">
        <v>52.212489999999995</v>
      </c>
      <c r="D11" s="274">
        <v>204.9024</v>
      </c>
      <c r="E11" s="274">
        <v>3356.1148900000003</v>
      </c>
      <c r="F11" s="274">
        <v>0</v>
      </c>
      <c r="G11" s="274">
        <v>70.943979999999996</v>
      </c>
      <c r="H11" s="272">
        <v>35</v>
      </c>
      <c r="I11" s="272">
        <v>105.94398</v>
      </c>
      <c r="J11" s="272">
        <v>0</v>
      </c>
      <c r="K11" s="272">
        <v>0</v>
      </c>
      <c r="L11" s="272">
        <v>0</v>
      </c>
      <c r="M11" s="272">
        <v>0</v>
      </c>
      <c r="N11" s="265"/>
    </row>
    <row r="12" spans="1:26" s="273" customFormat="1" ht="64.5" customHeight="1">
      <c r="A12" s="271" t="s">
        <v>224</v>
      </c>
      <c r="B12" s="274">
        <v>48459.238029799999</v>
      </c>
      <c r="C12" s="274">
        <v>132503.04556659999</v>
      </c>
      <c r="D12" s="274">
        <v>7683.4587199999996</v>
      </c>
      <c r="E12" s="274">
        <v>188645.74231639999</v>
      </c>
      <c r="F12" s="274">
        <v>90879.693169999999</v>
      </c>
      <c r="G12" s="274">
        <v>57132.531023000003</v>
      </c>
      <c r="H12" s="272">
        <v>463.07990439999998</v>
      </c>
      <c r="I12" s="272">
        <v>148475.30409740002</v>
      </c>
      <c r="J12" s="272">
        <v>63556.3653022</v>
      </c>
      <c r="K12" s="272">
        <v>30178.392478999998</v>
      </c>
      <c r="L12" s="272">
        <v>2734.2209526000001</v>
      </c>
      <c r="M12" s="272">
        <v>96468.978733799988</v>
      </c>
      <c r="N12" s="265"/>
    </row>
    <row r="13" spans="1:26" s="273" customFormat="1" ht="64.5" customHeight="1">
      <c r="A13" s="271" t="s">
        <v>225</v>
      </c>
      <c r="B13" s="272">
        <v>160162.43557</v>
      </c>
      <c r="C13" s="272">
        <v>32324.618883800002</v>
      </c>
      <c r="D13" s="272">
        <v>7722.02538</v>
      </c>
      <c r="E13" s="272">
        <v>200209.0798338</v>
      </c>
      <c r="F13" s="272">
        <v>177019.61831999998</v>
      </c>
      <c r="G13" s="272">
        <v>24789.561295800002</v>
      </c>
      <c r="H13" s="272">
        <v>4532.3867419999997</v>
      </c>
      <c r="I13" s="272">
        <v>206341.56635780001</v>
      </c>
      <c r="J13" s="272">
        <v>27914.912</v>
      </c>
      <c r="K13" s="272">
        <v>558.02272119999998</v>
      </c>
      <c r="L13" s="272">
        <v>1058.7247792000001</v>
      </c>
      <c r="M13" s="272">
        <v>29531.659500400001</v>
      </c>
      <c r="N13" s="265"/>
    </row>
    <row r="14" spans="1:26" s="273" customFormat="1" ht="64.5" customHeight="1">
      <c r="A14" s="271" t="s">
        <v>226</v>
      </c>
      <c r="B14" s="272">
        <v>846227.44200499996</v>
      </c>
      <c r="C14" s="272">
        <v>211444.3630104</v>
      </c>
      <c r="D14" s="272">
        <v>488253.23152159998</v>
      </c>
      <c r="E14" s="272">
        <v>1545925.036537</v>
      </c>
      <c r="F14" s="272">
        <v>491405.53140879999</v>
      </c>
      <c r="G14" s="272">
        <v>336695.50425579998</v>
      </c>
      <c r="H14" s="272">
        <v>400372.05173280003</v>
      </c>
      <c r="I14" s="272">
        <v>1228473.0873973998</v>
      </c>
      <c r="J14" s="272">
        <v>282962.7693702</v>
      </c>
      <c r="K14" s="272">
        <v>34612.206709400001</v>
      </c>
      <c r="L14" s="272">
        <v>155051.90321720002</v>
      </c>
      <c r="M14" s="272">
        <v>472626.87929680001</v>
      </c>
      <c r="N14" s="265"/>
    </row>
    <row r="15" spans="1:26" s="273" customFormat="1" ht="64.5" customHeight="1">
      <c r="A15" s="271" t="s">
        <v>227</v>
      </c>
      <c r="B15" s="272">
        <v>5347.7250577999994</v>
      </c>
      <c r="C15" s="272">
        <v>26489.900324000002</v>
      </c>
      <c r="D15" s="272">
        <v>69143.916140000001</v>
      </c>
      <c r="E15" s="272">
        <v>100981.5415218</v>
      </c>
      <c r="F15" s="272">
        <v>13679.745999999999</v>
      </c>
      <c r="G15" s="272">
        <v>2436.43876</v>
      </c>
      <c r="H15" s="272">
        <v>13955</v>
      </c>
      <c r="I15" s="272">
        <v>30071.18476</v>
      </c>
      <c r="J15" s="272">
        <v>7745.3824979999999</v>
      </c>
      <c r="K15" s="272">
        <v>43162.694135999998</v>
      </c>
      <c r="L15" s="272">
        <v>14394.176721400001</v>
      </c>
      <c r="M15" s="272">
        <v>65302.253355400004</v>
      </c>
      <c r="N15" s="265"/>
    </row>
    <row r="16" spans="1:26" s="273" customFormat="1" ht="64.5" customHeight="1">
      <c r="A16" s="271" t="s">
        <v>134</v>
      </c>
      <c r="B16" s="272">
        <v>722726.1840594</v>
      </c>
      <c r="C16" s="272">
        <v>832144.90892999992</v>
      </c>
      <c r="D16" s="272">
        <v>309361.34320980002</v>
      </c>
      <c r="E16" s="272">
        <v>1864232.4361991999</v>
      </c>
      <c r="F16" s="272">
        <v>123268.0114936</v>
      </c>
      <c r="G16" s="272">
        <v>137517.373693</v>
      </c>
      <c r="H16" s="272">
        <v>10226.128041200001</v>
      </c>
      <c r="I16" s="272">
        <v>271011.51322780002</v>
      </c>
      <c r="J16" s="272">
        <v>251924.94927039999</v>
      </c>
      <c r="K16" s="272">
        <v>168063.7959998</v>
      </c>
      <c r="L16" s="272">
        <v>188041.2682282</v>
      </c>
      <c r="M16" s="272">
        <v>608030.01349839999</v>
      </c>
      <c r="N16" s="265"/>
    </row>
    <row r="17" spans="1:14" s="273" customFormat="1" ht="64.5" customHeight="1">
      <c r="A17" s="271" t="s">
        <v>228</v>
      </c>
      <c r="B17" s="272">
        <v>935678.60584620002</v>
      </c>
      <c r="C17" s="272">
        <v>562391.24822259997</v>
      </c>
      <c r="D17" s="272">
        <v>341984.29830560001</v>
      </c>
      <c r="E17" s="272">
        <v>1840054.1523743998</v>
      </c>
      <c r="F17" s="272">
        <v>753482.28755920008</v>
      </c>
      <c r="G17" s="272">
        <v>670568.67212360003</v>
      </c>
      <c r="H17" s="272">
        <v>486722.59818739997</v>
      </c>
      <c r="I17" s="272">
        <v>1910773.5578701999</v>
      </c>
      <c r="J17" s="272">
        <v>589792.96242120001</v>
      </c>
      <c r="K17" s="272">
        <v>198575.93609079998</v>
      </c>
      <c r="L17" s="272">
        <v>557023.07817639993</v>
      </c>
      <c r="M17" s="272">
        <v>1345391.9766884001</v>
      </c>
      <c r="N17" s="265"/>
    </row>
    <row r="18" spans="1:14" s="273" customFormat="1" ht="64.5" customHeight="1">
      <c r="A18" s="271" t="s">
        <v>229</v>
      </c>
      <c r="B18" s="272">
        <v>3724.5365699999998</v>
      </c>
      <c r="C18" s="272">
        <v>21752.599692600001</v>
      </c>
      <c r="D18" s="272">
        <v>129468.1421716</v>
      </c>
      <c r="E18" s="272">
        <v>154945.27843419998</v>
      </c>
      <c r="F18" s="272">
        <v>874.30167000000006</v>
      </c>
      <c r="G18" s="272">
        <v>19088.006652</v>
      </c>
      <c r="H18" s="272">
        <v>63313.900101400002</v>
      </c>
      <c r="I18" s="272">
        <v>83276.208423400007</v>
      </c>
      <c r="J18" s="272">
        <v>2385.3000000000002</v>
      </c>
      <c r="K18" s="272">
        <v>1371.8987488</v>
      </c>
      <c r="L18" s="272">
        <v>10567.072502200001</v>
      </c>
      <c r="M18" s="272">
        <v>14324.271251</v>
      </c>
      <c r="N18" s="265"/>
    </row>
    <row r="19" spans="1:14" s="273" customFormat="1" ht="64.5" customHeight="1">
      <c r="A19" s="271" t="s">
        <v>230</v>
      </c>
      <c r="B19" s="272">
        <v>151623.56990079998</v>
      </c>
      <c r="C19" s="272">
        <v>265262.46949500003</v>
      </c>
      <c r="D19" s="272">
        <v>96075.424600400002</v>
      </c>
      <c r="E19" s="272">
        <v>512961.46399620001</v>
      </c>
      <c r="F19" s="272">
        <v>11934.816531</v>
      </c>
      <c r="G19" s="272">
        <v>152876.49129219999</v>
      </c>
      <c r="H19" s="272">
        <v>118259.78926960001</v>
      </c>
      <c r="I19" s="272">
        <v>283071.09709280002</v>
      </c>
      <c r="J19" s="272">
        <v>52762.746890000002</v>
      </c>
      <c r="K19" s="272">
        <v>13327.978647</v>
      </c>
      <c r="L19" s="272">
        <v>33504.4076862</v>
      </c>
      <c r="M19" s="272">
        <v>99595.133223199999</v>
      </c>
      <c r="N19" s="265"/>
    </row>
    <row r="20" spans="1:14" s="273" customFormat="1" ht="64.5" customHeight="1">
      <c r="A20" s="271" t="s">
        <v>231</v>
      </c>
      <c r="B20" s="272">
        <v>60184.258335400002</v>
      </c>
      <c r="C20" s="272">
        <v>207304.145453</v>
      </c>
      <c r="D20" s="272">
        <v>21744.672496200001</v>
      </c>
      <c r="E20" s="272">
        <v>289233.07628460001</v>
      </c>
      <c r="F20" s="272">
        <v>17311.902015799998</v>
      </c>
      <c r="G20" s="272">
        <v>18779.261012200001</v>
      </c>
      <c r="H20" s="272">
        <v>1076.5520300000001</v>
      </c>
      <c r="I20" s="272">
        <v>37167.715058000002</v>
      </c>
      <c r="J20" s="272">
        <v>37559.740924199999</v>
      </c>
      <c r="K20" s="272">
        <v>17210.727413600001</v>
      </c>
      <c r="L20" s="272">
        <v>1071.8853799999999</v>
      </c>
      <c r="M20" s="272">
        <v>55842.353717799997</v>
      </c>
      <c r="N20" s="265"/>
    </row>
    <row r="21" spans="1:14" s="273" customFormat="1" ht="64.5" customHeight="1">
      <c r="A21" s="271" t="s">
        <v>232</v>
      </c>
      <c r="B21" s="272">
        <v>112064.0089498</v>
      </c>
      <c r="C21" s="272">
        <v>390062.35898740002</v>
      </c>
      <c r="D21" s="272">
        <v>868991.22267599998</v>
      </c>
      <c r="E21" s="272">
        <v>1371117.5906131999</v>
      </c>
      <c r="F21" s="272">
        <v>200700.2817388</v>
      </c>
      <c r="G21" s="272">
        <v>112676.3338316</v>
      </c>
      <c r="H21" s="272">
        <v>1577634.3151306</v>
      </c>
      <c r="I21" s="272">
        <v>1891010.9307009999</v>
      </c>
      <c r="J21" s="272">
        <v>14418.223832599999</v>
      </c>
      <c r="K21" s="272">
        <v>16379.476334000001</v>
      </c>
      <c r="L21" s="272">
        <v>682240.39447259996</v>
      </c>
      <c r="M21" s="272">
        <v>713038.09463920002</v>
      </c>
      <c r="N21" s="265"/>
    </row>
    <row r="22" spans="1:14" s="273" customFormat="1" ht="64.5" customHeight="1">
      <c r="A22" s="271" t="s">
        <v>233</v>
      </c>
      <c r="B22" s="272">
        <v>783.72771</v>
      </c>
      <c r="C22" s="272">
        <v>69.746449999999996</v>
      </c>
      <c r="D22" s="272">
        <v>2152.502911</v>
      </c>
      <c r="E22" s="272">
        <v>3005.9770709999998</v>
      </c>
      <c r="F22" s="272">
        <v>1546.4960000000001</v>
      </c>
      <c r="G22" s="272">
        <v>14899.77915</v>
      </c>
      <c r="H22" s="272">
        <v>80</v>
      </c>
      <c r="I22" s="272">
        <v>16526.275150000001</v>
      </c>
      <c r="J22" s="272">
        <v>312.68257</v>
      </c>
      <c r="K22" s="272">
        <v>182.5204</v>
      </c>
      <c r="L22" s="272">
        <v>1694.0135299999999</v>
      </c>
      <c r="M22" s="272">
        <v>2189.2165</v>
      </c>
      <c r="N22" s="265"/>
    </row>
    <row r="23" spans="1:14" s="273" customFormat="1" ht="64.5" customHeight="1">
      <c r="A23" s="271" t="s">
        <v>234</v>
      </c>
      <c r="B23" s="272">
        <v>1796.224469</v>
      </c>
      <c r="C23" s="272">
        <v>2030.3337200000001</v>
      </c>
      <c r="D23" s="272">
        <v>30097.430961800001</v>
      </c>
      <c r="E23" s="272">
        <v>33923.9891508</v>
      </c>
      <c r="F23" s="272">
        <v>426.56637999999998</v>
      </c>
      <c r="G23" s="272">
        <v>543.12208120000003</v>
      </c>
      <c r="H23" s="272">
        <v>2122.1579152000004</v>
      </c>
      <c r="I23" s="272">
        <v>3091.8463763999998</v>
      </c>
      <c r="J23" s="272">
        <v>343</v>
      </c>
      <c r="K23" s="272">
        <v>2923.0766527999999</v>
      </c>
      <c r="L23" s="272">
        <v>22150.7296542</v>
      </c>
      <c r="M23" s="272">
        <v>25416.806306999999</v>
      </c>
      <c r="N23" s="265"/>
    </row>
    <row r="24" spans="1:14" s="273" customFormat="1" ht="64.5" customHeight="1">
      <c r="A24" s="271" t="s">
        <v>235</v>
      </c>
      <c r="B24" s="272">
        <v>14854.907991800001</v>
      </c>
      <c r="C24" s="272">
        <v>15524.259928400001</v>
      </c>
      <c r="D24" s="272">
        <v>84710.707264199998</v>
      </c>
      <c r="E24" s="272">
        <v>115089.87518440001</v>
      </c>
      <c r="F24" s="272">
        <v>31784.563121800002</v>
      </c>
      <c r="G24" s="272">
        <v>477904.50471399998</v>
      </c>
      <c r="H24" s="272">
        <v>420630.03663320001</v>
      </c>
      <c r="I24" s="272">
        <v>930319.10446900001</v>
      </c>
      <c r="J24" s="272">
        <v>1618.7657300000001</v>
      </c>
      <c r="K24" s="272">
        <v>3846.5224398</v>
      </c>
      <c r="L24" s="272">
        <v>28651.670616200001</v>
      </c>
      <c r="M24" s="272">
        <v>34116.958785999996</v>
      </c>
      <c r="N24" s="265"/>
    </row>
    <row r="25" spans="1:14" s="273" customFormat="1" ht="64.5" customHeight="1">
      <c r="A25" s="271" t="s">
        <v>236</v>
      </c>
      <c r="B25" s="272">
        <v>235.94</v>
      </c>
      <c r="C25" s="272">
        <v>1546.9266100000002</v>
      </c>
      <c r="D25" s="272">
        <v>0</v>
      </c>
      <c r="E25" s="272">
        <v>1782.86661</v>
      </c>
      <c r="F25" s="272">
        <v>0</v>
      </c>
      <c r="G25" s="272">
        <v>237.46164400000001</v>
      </c>
      <c r="H25" s="272">
        <v>2000.1798040000001</v>
      </c>
      <c r="I25" s="272">
        <v>2237.6414479999999</v>
      </c>
      <c r="J25" s="272">
        <v>0</v>
      </c>
      <c r="K25" s="272">
        <v>0</v>
      </c>
      <c r="L25" s="272">
        <v>0</v>
      </c>
      <c r="M25" s="272">
        <v>0</v>
      </c>
      <c r="N25" s="265"/>
    </row>
    <row r="26" spans="1:14" s="273" customFormat="1" ht="64.5" customHeight="1">
      <c r="A26" s="271" t="s">
        <v>237</v>
      </c>
      <c r="B26" s="272">
        <v>2949.9395781999997</v>
      </c>
      <c r="C26" s="272">
        <v>803.38145999999995</v>
      </c>
      <c r="D26" s="272">
        <v>0</v>
      </c>
      <c r="E26" s="272">
        <v>3753.3210381999997</v>
      </c>
      <c r="F26" s="272">
        <v>82.32</v>
      </c>
      <c r="G26" s="272">
        <v>43.17</v>
      </c>
      <c r="H26" s="272">
        <v>15.38</v>
      </c>
      <c r="I26" s="272">
        <v>140.87</v>
      </c>
      <c r="J26" s="272">
        <v>0</v>
      </c>
      <c r="K26" s="272">
        <v>0</v>
      </c>
      <c r="L26" s="272">
        <v>0</v>
      </c>
      <c r="M26" s="272">
        <v>0</v>
      </c>
      <c r="N26" s="265"/>
    </row>
    <row r="27" spans="1:14" s="278" customFormat="1" ht="98.25" customHeight="1">
      <c r="A27" s="275" t="s">
        <v>238</v>
      </c>
      <c r="B27" s="276">
        <v>99.62885</v>
      </c>
      <c r="C27" s="276">
        <v>21.029</v>
      </c>
      <c r="D27" s="276">
        <v>0</v>
      </c>
      <c r="E27" s="276">
        <v>120.65785000000001</v>
      </c>
      <c r="F27" s="276">
        <v>254.64318</v>
      </c>
      <c r="G27" s="276">
        <v>8</v>
      </c>
      <c r="H27" s="276">
        <v>658.95643000000007</v>
      </c>
      <c r="I27" s="276">
        <v>921.59960999999998</v>
      </c>
      <c r="J27" s="276">
        <v>0</v>
      </c>
      <c r="K27" s="276">
        <v>0</v>
      </c>
      <c r="L27" s="276">
        <v>171.38079000000002</v>
      </c>
      <c r="M27" s="276">
        <v>171.38079000000002</v>
      </c>
      <c r="N27" s="277"/>
    </row>
    <row r="28" spans="1:14" s="278" customFormat="1" ht="38.25" customHeight="1">
      <c r="A28" s="279" t="s">
        <v>257</v>
      </c>
      <c r="B28" s="280">
        <f>SUM(B10:B27)</f>
        <v>3220223.6075623999</v>
      </c>
      <c r="C28" s="280">
        <f t="shared" ref="C28:M28" si="0">SUM(C10:C27)</f>
        <v>2788615.5853299997</v>
      </c>
      <c r="D28" s="280">
        <f t="shared" si="0"/>
        <v>2581474.5065473998</v>
      </c>
      <c r="E28" s="280">
        <f t="shared" si="0"/>
        <v>8590313.6994397994</v>
      </c>
      <c r="F28" s="280">
        <f t="shared" si="0"/>
        <v>1974767.151387</v>
      </c>
      <c r="G28" s="280">
        <f t="shared" si="0"/>
        <v>2108138.3666831995</v>
      </c>
      <c r="H28" s="280">
        <f t="shared" si="0"/>
        <v>3187766.0250235996</v>
      </c>
      <c r="I28" s="280">
        <f t="shared" si="0"/>
        <v>7270671.5430938005</v>
      </c>
      <c r="J28" s="280">
        <f t="shared" si="0"/>
        <v>1451993.0234144002</v>
      </c>
      <c r="K28" s="280">
        <f t="shared" si="0"/>
        <v>587587.40170419996</v>
      </c>
      <c r="L28" s="280">
        <f t="shared" si="0"/>
        <v>1833877.0542792</v>
      </c>
      <c r="M28" s="280">
        <f t="shared" si="0"/>
        <v>3873457.4793978003</v>
      </c>
      <c r="N28" s="277"/>
    </row>
    <row r="29" spans="1:14" ht="11.25" customHeight="1" thickBot="1">
      <c r="A29" s="281"/>
      <c r="B29" s="282"/>
      <c r="C29" s="283"/>
      <c r="D29" s="283"/>
      <c r="E29" s="283"/>
      <c r="F29" s="283"/>
      <c r="G29" s="283"/>
      <c r="H29" s="282"/>
      <c r="I29" s="282"/>
      <c r="J29" s="282"/>
      <c r="K29" s="282"/>
      <c r="L29" s="282"/>
      <c r="M29" s="282"/>
    </row>
    <row r="30" spans="1:14" s="287" customFormat="1" ht="27.75" customHeight="1" thickTop="1">
      <c r="A30" s="284" t="s">
        <v>240</v>
      </c>
      <c r="B30" s="285"/>
      <c r="C30" s="286"/>
      <c r="D30" s="286"/>
      <c r="E30" s="286"/>
      <c r="F30" s="286"/>
      <c r="G30" s="286"/>
      <c r="H30" s="285"/>
      <c r="I30" s="285"/>
      <c r="N30" s="288"/>
    </row>
    <row r="31" spans="1:14" ht="24.75" customHeight="1">
      <c r="A31" s="284" t="s">
        <v>258</v>
      </c>
      <c r="B31" s="96"/>
      <c r="C31" s="40"/>
      <c r="D31" s="40"/>
      <c r="E31" s="40"/>
      <c r="F31" s="40"/>
      <c r="G31" s="40"/>
      <c r="H31" s="40"/>
      <c r="I31" s="178"/>
      <c r="J31" s="39"/>
      <c r="K31" s="39"/>
      <c r="L31" s="39"/>
      <c r="M31" s="39"/>
    </row>
    <row r="32" spans="1:14" ht="22.5" customHeight="1">
      <c r="A32" s="284" t="s">
        <v>247</v>
      </c>
      <c r="B32" s="96"/>
      <c r="C32" s="40"/>
      <c r="D32" s="40"/>
      <c r="E32" s="40"/>
      <c r="F32" s="40"/>
      <c r="G32" s="40"/>
      <c r="H32" s="40"/>
      <c r="I32" s="178"/>
      <c r="J32" s="39"/>
      <c r="K32" s="39"/>
      <c r="L32" s="39"/>
      <c r="M32" s="39"/>
    </row>
    <row r="33" spans="1:13" ht="13.5" hidden="1" customHeight="1">
      <c r="A33" s="38"/>
      <c r="B33" s="96"/>
      <c r="C33" s="40"/>
      <c r="D33" s="40"/>
      <c r="E33" s="40"/>
      <c r="F33" s="40"/>
      <c r="G33" s="40"/>
      <c r="H33" s="40"/>
      <c r="I33" s="178"/>
      <c r="J33" s="39"/>
      <c r="K33" s="39"/>
      <c r="L33" s="39"/>
      <c r="M33" s="39"/>
    </row>
    <row r="34" spans="1:13" ht="13.5" hidden="1" customHeight="1">
      <c r="A34" s="38"/>
      <c r="B34" s="96"/>
      <c r="C34" s="40"/>
      <c r="D34" s="40"/>
      <c r="E34" s="40"/>
      <c r="F34" s="40"/>
      <c r="G34" s="40"/>
      <c r="H34" s="40"/>
      <c r="I34" s="178"/>
      <c r="J34" s="39"/>
      <c r="K34" s="39"/>
      <c r="L34" s="39"/>
      <c r="M34" s="39"/>
    </row>
    <row r="35" spans="1:13" ht="13.5" hidden="1" customHeight="1">
      <c r="A35" s="38"/>
      <c r="B35" s="96"/>
      <c r="C35" s="40"/>
      <c r="D35" s="40"/>
      <c r="E35" s="40"/>
      <c r="F35" s="40"/>
      <c r="G35" s="40"/>
      <c r="H35" s="40"/>
      <c r="I35" s="178"/>
      <c r="J35" s="39"/>
      <c r="K35" s="39"/>
      <c r="L35" s="39"/>
      <c r="M35" s="39"/>
    </row>
    <row r="36" spans="1:13" ht="13.5" hidden="1" customHeight="1">
      <c r="A36" s="38"/>
      <c r="B36" s="96"/>
      <c r="C36" s="40"/>
      <c r="D36" s="40"/>
      <c r="E36" s="40"/>
      <c r="F36" s="40"/>
      <c r="G36" s="40"/>
      <c r="H36" s="40"/>
      <c r="I36" s="178"/>
      <c r="J36" s="39"/>
      <c r="K36" s="39"/>
      <c r="L36" s="39"/>
      <c r="M36" s="39"/>
    </row>
    <row r="37" spans="1:13" ht="13.5" hidden="1" customHeight="1">
      <c r="A37" s="216"/>
      <c r="B37" s="289"/>
      <c r="C37" s="40"/>
      <c r="D37" s="40"/>
      <c r="E37" s="40"/>
      <c r="F37" s="40"/>
      <c r="G37" s="40"/>
      <c r="H37" s="40"/>
      <c r="I37" s="178"/>
      <c r="J37" s="39"/>
      <c r="K37" s="39"/>
      <c r="L37" s="39"/>
      <c r="M37" s="39"/>
    </row>
    <row r="38" spans="1:13" ht="13.5" hidden="1" customHeight="1">
      <c r="A38" s="38"/>
      <c r="B38" s="289"/>
      <c r="C38" s="40"/>
      <c r="D38" s="40"/>
      <c r="E38" s="40"/>
      <c r="F38" s="40"/>
      <c r="G38" s="40"/>
      <c r="H38" s="40"/>
      <c r="I38" s="178"/>
      <c r="J38" s="39"/>
      <c r="K38" s="39"/>
      <c r="L38" s="39"/>
      <c r="M38" s="39"/>
    </row>
    <row r="39" spans="1:13" ht="13.5" hidden="1" customHeight="1">
      <c r="A39" s="38"/>
      <c r="B39" s="289"/>
      <c r="C39" s="40"/>
      <c r="D39" s="40"/>
      <c r="E39" s="40"/>
      <c r="F39" s="40"/>
      <c r="G39" s="40"/>
      <c r="H39" s="40"/>
      <c r="I39" s="178"/>
      <c r="J39" s="39"/>
      <c r="K39" s="39"/>
      <c r="L39" s="39"/>
      <c r="M39" s="39"/>
    </row>
    <row r="40" spans="1:13" ht="13.5" hidden="1" customHeight="1">
      <c r="A40" s="38"/>
      <c r="B40" s="289"/>
      <c r="C40" s="40"/>
      <c r="D40" s="40"/>
      <c r="E40" s="40"/>
      <c r="F40" s="40"/>
      <c r="G40" s="40"/>
      <c r="H40" s="40"/>
      <c r="I40" s="178"/>
      <c r="J40" s="39"/>
      <c r="K40" s="39"/>
      <c r="L40" s="39"/>
      <c r="M40" s="39"/>
    </row>
    <row r="41" spans="1:13" ht="13.5" hidden="1" customHeight="1">
      <c r="A41" s="38"/>
      <c r="B41" s="289"/>
      <c r="C41" s="40"/>
      <c r="D41" s="40"/>
      <c r="E41" s="40"/>
      <c r="F41" s="40"/>
      <c r="G41" s="40"/>
      <c r="H41" s="40"/>
      <c r="I41" s="178"/>
      <c r="J41" s="39"/>
      <c r="K41" s="39"/>
      <c r="L41" s="39"/>
      <c r="M41" s="39"/>
    </row>
    <row r="42" spans="1:13" ht="13.5" hidden="1" customHeight="1">
      <c r="A42" s="38"/>
      <c r="B42" s="289"/>
      <c r="C42" s="40"/>
      <c r="D42" s="40"/>
      <c r="E42" s="40"/>
      <c r="F42" s="40"/>
      <c r="G42" s="40"/>
      <c r="H42" s="40"/>
      <c r="I42" s="178"/>
      <c r="J42" s="39"/>
      <c r="K42" s="39"/>
      <c r="L42" s="39"/>
      <c r="M42" s="39"/>
    </row>
    <row r="43" spans="1:13" ht="13.5" hidden="1" customHeight="1">
      <c r="A43" s="216"/>
      <c r="B43" s="289"/>
      <c r="C43" s="40"/>
      <c r="D43" s="40"/>
      <c r="E43" s="40"/>
      <c r="F43" s="40"/>
      <c r="G43" s="40"/>
      <c r="H43" s="40"/>
      <c r="I43" s="178"/>
      <c r="J43" s="39"/>
      <c r="K43" s="39"/>
      <c r="L43" s="39"/>
      <c r="M43" s="39"/>
    </row>
    <row r="44" spans="1:13" ht="13.5" hidden="1" customHeight="1">
      <c r="A44" s="38"/>
      <c r="B44" s="96"/>
      <c r="C44" s="40"/>
      <c r="D44" s="40"/>
      <c r="E44" s="40"/>
      <c r="F44" s="40"/>
      <c r="G44" s="40"/>
      <c r="H44" s="40"/>
      <c r="I44" s="178"/>
      <c r="J44" s="39"/>
      <c r="K44" s="39"/>
      <c r="L44" s="39"/>
      <c r="M44" s="39"/>
    </row>
    <row r="45" spans="1:13" ht="13.5" hidden="1" customHeight="1">
      <c r="A45" s="38"/>
      <c r="B45" s="96"/>
      <c r="C45" s="40"/>
      <c r="D45" s="40"/>
      <c r="E45" s="40"/>
      <c r="F45" s="40"/>
      <c r="G45" s="40"/>
      <c r="H45" s="40"/>
      <c r="I45" s="178"/>
      <c r="J45" s="39"/>
      <c r="K45" s="39"/>
      <c r="L45" s="39"/>
      <c r="M45" s="39"/>
    </row>
    <row r="46" spans="1:13" ht="13.5" hidden="1" customHeight="1">
      <c r="A46" s="38"/>
      <c r="B46" s="96"/>
      <c r="C46" s="40"/>
      <c r="D46" s="40"/>
      <c r="E46" s="40"/>
      <c r="F46" s="40"/>
      <c r="G46" s="40"/>
      <c r="H46" s="40"/>
      <c r="I46" s="178"/>
      <c r="J46" s="39"/>
      <c r="K46" s="39"/>
      <c r="L46" s="39"/>
      <c r="M46" s="39"/>
    </row>
    <row r="47" spans="1:13" ht="13.5" hidden="1" customHeight="1">
      <c r="A47" s="216"/>
      <c r="B47" s="96"/>
      <c r="C47" s="40"/>
      <c r="D47" s="40"/>
      <c r="E47" s="40"/>
      <c r="F47" s="40"/>
      <c r="G47" s="40"/>
      <c r="H47" s="40"/>
      <c r="I47" s="178"/>
      <c r="J47" s="39"/>
      <c r="K47" s="39"/>
      <c r="L47" s="39"/>
      <c r="M47" s="39"/>
    </row>
    <row r="48" spans="1:13" ht="13.5" hidden="1" customHeight="1">
      <c r="A48" s="38"/>
      <c r="B48" s="96"/>
      <c r="C48" s="40"/>
      <c r="D48" s="40"/>
      <c r="E48" s="40"/>
      <c r="F48" s="40"/>
      <c r="G48" s="40"/>
      <c r="H48" s="40"/>
      <c r="I48" s="178"/>
      <c r="J48" s="39"/>
      <c r="K48" s="39"/>
      <c r="L48" s="39"/>
      <c r="M48" s="39"/>
    </row>
    <row r="49" spans="1:13" ht="13.5" hidden="1" customHeight="1">
      <c r="A49" s="38"/>
      <c r="B49" s="96"/>
      <c r="C49" s="40"/>
      <c r="D49" s="40"/>
      <c r="E49" s="40"/>
      <c r="F49" s="40"/>
      <c r="G49" s="40"/>
      <c r="H49" s="40"/>
      <c r="I49" s="178"/>
      <c r="J49" s="39"/>
      <c r="K49" s="39"/>
      <c r="L49" s="39"/>
      <c r="M49" s="39"/>
    </row>
    <row r="50" spans="1:13" ht="13.5" hidden="1" customHeight="1">
      <c r="A50" s="38"/>
      <c r="B50" s="96"/>
      <c r="C50" s="40"/>
      <c r="D50" s="40"/>
      <c r="E50" s="40"/>
      <c r="F50" s="40"/>
      <c r="G50" s="40"/>
      <c r="H50" s="40"/>
      <c r="I50" s="178"/>
      <c r="J50" s="39"/>
      <c r="K50" s="39"/>
      <c r="L50" s="39"/>
      <c r="M50" s="39"/>
    </row>
    <row r="51" spans="1:13" ht="13.5" hidden="1" customHeight="1">
      <c r="A51" s="38"/>
      <c r="B51" s="96"/>
      <c r="C51" s="40"/>
      <c r="D51" s="40"/>
      <c r="E51" s="40"/>
      <c r="F51" s="40"/>
      <c r="G51" s="40"/>
      <c r="H51" s="40"/>
      <c r="I51" s="178"/>
      <c r="J51" s="39"/>
      <c r="K51" s="39"/>
      <c r="L51" s="39"/>
      <c r="M51" s="39"/>
    </row>
    <row r="52" spans="1:13" ht="13.5" hidden="1" customHeight="1">
      <c r="A52" s="216"/>
      <c r="B52" s="96"/>
      <c r="C52" s="40"/>
      <c r="D52" s="40"/>
      <c r="E52" s="40"/>
      <c r="F52" s="40"/>
      <c r="G52" s="40"/>
      <c r="H52" s="40"/>
      <c r="I52" s="178"/>
      <c r="J52" s="39"/>
      <c r="K52" s="39"/>
      <c r="L52" s="39"/>
      <c r="M52" s="39"/>
    </row>
    <row r="53" spans="1:13" ht="13.5" hidden="1" customHeight="1">
      <c r="A53" s="38"/>
      <c r="B53" s="96"/>
      <c r="C53" s="40"/>
      <c r="D53" s="40"/>
      <c r="E53" s="40"/>
      <c r="F53" s="40"/>
      <c r="G53" s="40"/>
      <c r="H53" s="40"/>
      <c r="I53" s="178"/>
      <c r="J53" s="39"/>
      <c r="K53" s="39"/>
      <c r="L53" s="39"/>
      <c r="M53" s="39"/>
    </row>
    <row r="54" spans="1:13" ht="13.5" hidden="1" customHeight="1">
      <c r="A54" s="38"/>
      <c r="B54" s="96"/>
      <c r="C54" s="40"/>
      <c r="D54" s="40"/>
      <c r="E54" s="40"/>
      <c r="F54" s="40"/>
      <c r="G54" s="40"/>
      <c r="H54" s="40"/>
      <c r="I54" s="178"/>
      <c r="J54" s="39"/>
      <c r="K54" s="39"/>
      <c r="L54" s="39"/>
      <c r="M54" s="39"/>
    </row>
    <row r="55" spans="1:13" ht="13.5" hidden="1" customHeight="1">
      <c r="A55" s="38"/>
      <c r="B55" s="96"/>
      <c r="C55" s="40"/>
      <c r="D55" s="40"/>
      <c r="E55" s="40"/>
      <c r="F55" s="40"/>
      <c r="G55" s="40"/>
      <c r="H55" s="40"/>
      <c r="I55" s="178"/>
      <c r="J55" s="39"/>
      <c r="K55" s="39"/>
      <c r="L55" s="39"/>
      <c r="M55" s="39"/>
    </row>
    <row r="56" spans="1:13" ht="9" hidden="1" customHeight="1">
      <c r="A56" s="214"/>
      <c r="B56" s="96"/>
      <c r="C56" s="40"/>
      <c r="D56" s="40"/>
      <c r="E56" s="40"/>
      <c r="F56" s="40"/>
      <c r="G56" s="40"/>
      <c r="H56" s="40"/>
      <c r="I56" s="178"/>
      <c r="J56" s="39"/>
      <c r="K56" s="39"/>
      <c r="L56" s="39"/>
      <c r="M56" s="39"/>
    </row>
    <row r="57" spans="1:13" ht="9" hidden="1" customHeight="1">
      <c r="A57" s="214"/>
      <c r="B57" s="96"/>
      <c r="C57" s="40"/>
      <c r="D57" s="40"/>
      <c r="E57" s="40"/>
      <c r="F57" s="40"/>
      <c r="G57" s="40"/>
      <c r="H57" s="40"/>
      <c r="I57" s="178"/>
      <c r="J57" s="39"/>
      <c r="K57" s="39"/>
      <c r="L57" s="39"/>
      <c r="M57" s="39"/>
    </row>
    <row r="58" spans="1:13" ht="9" hidden="1" customHeight="1">
      <c r="A58" s="214"/>
      <c r="B58" s="96"/>
      <c r="C58" s="40"/>
      <c r="D58" s="40"/>
      <c r="E58" s="40"/>
      <c r="F58" s="40"/>
      <c r="G58" s="40"/>
      <c r="H58" s="40"/>
      <c r="I58" s="178"/>
      <c r="J58" s="39"/>
      <c r="K58" s="39"/>
      <c r="L58" s="39"/>
      <c r="M58" s="39"/>
    </row>
    <row r="59" spans="1:13" ht="9" hidden="1" customHeight="1">
      <c r="A59" s="214"/>
      <c r="B59" s="96"/>
      <c r="C59" s="40"/>
      <c r="D59" s="40"/>
      <c r="E59" s="40"/>
      <c r="F59" s="40"/>
      <c r="G59" s="40"/>
      <c r="H59" s="40"/>
      <c r="I59" s="178"/>
      <c r="J59" s="39"/>
      <c r="K59" s="39"/>
      <c r="L59" s="39"/>
      <c r="M59" s="39"/>
    </row>
    <row r="60" spans="1:13" ht="9" hidden="1" customHeight="1">
      <c r="A60" s="215"/>
      <c r="B60" s="96"/>
      <c r="C60" s="40"/>
      <c r="D60" s="40"/>
      <c r="E60" s="40"/>
      <c r="F60" s="40"/>
      <c r="G60" s="40"/>
      <c r="H60" s="40"/>
      <c r="I60" s="178"/>
      <c r="J60" s="39"/>
      <c r="K60" s="39"/>
      <c r="L60" s="39"/>
      <c r="M60" s="39"/>
    </row>
    <row r="61" spans="1:13" ht="9" hidden="1" customHeight="1">
      <c r="A61" s="215"/>
      <c r="C61" s="40"/>
      <c r="D61" s="40"/>
      <c r="E61" s="40"/>
      <c r="F61" s="40"/>
      <c r="G61" s="40"/>
      <c r="H61" s="40"/>
      <c r="I61" s="39"/>
      <c r="J61" s="39"/>
      <c r="K61" s="39"/>
      <c r="L61" s="39"/>
      <c r="M61" s="39"/>
    </row>
    <row r="62" spans="1:13" ht="9" hidden="1" customHeight="1">
      <c r="A62" s="216"/>
      <c r="C62" s="40"/>
      <c r="D62" s="40"/>
      <c r="E62" s="40"/>
      <c r="F62" s="40"/>
      <c r="G62" s="40"/>
      <c r="H62" s="40"/>
      <c r="I62" s="39"/>
      <c r="J62" s="39"/>
      <c r="K62" s="39"/>
      <c r="L62" s="39"/>
      <c r="M62" s="39"/>
    </row>
    <row r="63" spans="1:13" ht="9" hidden="1" customHeight="1">
      <c r="A63" s="38"/>
      <c r="C63" s="40"/>
      <c r="D63" s="40"/>
      <c r="E63" s="40"/>
      <c r="F63" s="40"/>
      <c r="G63" s="40"/>
      <c r="H63" s="40"/>
      <c r="I63" s="39"/>
      <c r="J63" s="39"/>
      <c r="K63" s="39"/>
      <c r="L63" s="39"/>
      <c r="M63" s="39"/>
    </row>
    <row r="64" spans="1:13" ht="9" hidden="1" customHeight="1">
      <c r="A64" s="38"/>
      <c r="C64" s="40"/>
      <c r="D64" s="40"/>
      <c r="E64" s="40"/>
      <c r="F64" s="40"/>
      <c r="G64" s="40"/>
      <c r="H64" s="40"/>
      <c r="I64" s="39"/>
      <c r="J64" s="39"/>
      <c r="K64" s="39"/>
      <c r="L64" s="39"/>
      <c r="M64" s="39"/>
    </row>
    <row r="65" spans="1:13" ht="9" hidden="1" customHeight="1">
      <c r="A65" s="38"/>
      <c r="C65" s="40"/>
      <c r="D65" s="40"/>
      <c r="E65" s="40"/>
      <c r="F65" s="40"/>
      <c r="G65" s="40"/>
      <c r="H65" s="40"/>
      <c r="I65" s="39"/>
      <c r="J65" s="39"/>
      <c r="K65" s="39"/>
      <c r="L65" s="39"/>
      <c r="M65" s="39"/>
    </row>
    <row r="66" spans="1:13" ht="9" hidden="1" customHeight="1">
      <c r="A66" s="38"/>
      <c r="C66" s="40"/>
      <c r="D66" s="40"/>
      <c r="E66" s="40"/>
      <c r="F66" s="40"/>
      <c r="G66" s="40"/>
      <c r="H66" s="40"/>
      <c r="I66" s="39"/>
      <c r="J66" s="39"/>
      <c r="K66" s="39"/>
      <c r="L66" s="39"/>
      <c r="M66" s="39"/>
    </row>
    <row r="67" spans="1:13" ht="9" hidden="1" customHeight="1">
      <c r="A67" s="214"/>
      <c r="C67" s="40"/>
      <c r="D67" s="40"/>
      <c r="E67" s="40"/>
      <c r="F67" s="40"/>
      <c r="G67" s="40"/>
      <c r="H67" s="40"/>
      <c r="I67" s="39"/>
      <c r="J67" s="39"/>
      <c r="K67" s="39"/>
      <c r="L67" s="39"/>
      <c r="M67" s="39"/>
    </row>
    <row r="68" spans="1:13" ht="9" hidden="1" customHeight="1">
      <c r="A68" s="216"/>
      <c r="C68" s="40"/>
      <c r="D68" s="40"/>
      <c r="E68" s="40"/>
      <c r="F68" s="40"/>
      <c r="G68" s="40"/>
      <c r="H68" s="40"/>
      <c r="I68" s="39"/>
      <c r="J68" s="39"/>
      <c r="K68" s="39"/>
      <c r="L68" s="39"/>
      <c r="M68" s="39"/>
    </row>
    <row r="69" spans="1:13" ht="9" hidden="1" customHeight="1">
      <c r="A69" s="38"/>
      <c r="C69" s="40"/>
      <c r="D69" s="40"/>
      <c r="E69" s="40"/>
      <c r="F69" s="40"/>
      <c r="G69" s="40"/>
      <c r="H69" s="40"/>
      <c r="I69" s="39"/>
      <c r="J69" s="39"/>
      <c r="K69" s="39"/>
      <c r="L69" s="39"/>
      <c r="M69" s="39"/>
    </row>
    <row r="70" spans="1:13" ht="9" hidden="1" customHeight="1">
      <c r="A70" s="38"/>
      <c r="C70" s="40"/>
      <c r="D70" s="40"/>
      <c r="E70" s="40"/>
      <c r="F70" s="40"/>
      <c r="G70" s="40"/>
      <c r="H70" s="40"/>
      <c r="I70" s="39"/>
      <c r="J70" s="39"/>
      <c r="K70" s="39"/>
      <c r="L70" s="39"/>
      <c r="M70" s="39"/>
    </row>
    <row r="71" spans="1:13" ht="9" hidden="1" customHeight="1">
      <c r="A71" s="38"/>
      <c r="C71" s="40"/>
      <c r="D71" s="40"/>
      <c r="E71" s="40"/>
      <c r="F71" s="40"/>
      <c r="G71" s="40"/>
      <c r="H71" s="40"/>
      <c r="I71" s="39"/>
      <c r="J71" s="39"/>
      <c r="K71" s="39"/>
      <c r="L71" s="39"/>
      <c r="M71" s="39"/>
    </row>
    <row r="72" spans="1:13" ht="9" hidden="1" customHeight="1">
      <c r="A72" s="38"/>
      <c r="C72" s="40"/>
      <c r="D72" s="40"/>
      <c r="E72" s="40"/>
      <c r="F72" s="40"/>
      <c r="G72" s="40"/>
      <c r="H72" s="40"/>
      <c r="I72" s="39"/>
      <c r="J72" s="39"/>
      <c r="K72" s="39"/>
      <c r="L72" s="39"/>
      <c r="M72" s="39"/>
    </row>
    <row r="73" spans="1:13" ht="9" hidden="1" customHeight="1">
      <c r="A73" s="214"/>
      <c r="C73" s="40"/>
      <c r="D73" s="40"/>
      <c r="E73" s="40"/>
      <c r="F73" s="40"/>
      <c r="G73" s="40"/>
      <c r="H73" s="40"/>
      <c r="I73" s="39"/>
      <c r="J73" s="39"/>
      <c r="K73" s="39"/>
      <c r="L73" s="39"/>
      <c r="M73" s="39"/>
    </row>
    <row r="74" spans="1:13" ht="9" hidden="1" customHeight="1">
      <c r="A74" s="216"/>
      <c r="C74" s="40"/>
      <c r="D74" s="40"/>
      <c r="E74" s="40"/>
      <c r="F74" s="40"/>
      <c r="G74" s="40"/>
      <c r="H74" s="40"/>
      <c r="I74" s="39"/>
      <c r="J74" s="39"/>
      <c r="K74" s="39"/>
      <c r="L74" s="39"/>
      <c r="M74" s="39"/>
    </row>
    <row r="75" spans="1:13" ht="9" hidden="1" customHeight="1">
      <c r="A75" s="38"/>
      <c r="C75" s="40"/>
      <c r="D75" s="40"/>
      <c r="E75" s="40"/>
      <c r="F75" s="40"/>
      <c r="G75" s="40"/>
      <c r="H75" s="40"/>
      <c r="I75" s="39"/>
      <c r="J75" s="39"/>
      <c r="K75" s="39"/>
      <c r="L75" s="39"/>
      <c r="M75" s="39"/>
    </row>
    <row r="76" spans="1:13" ht="9" hidden="1" customHeight="1">
      <c r="A76" s="38"/>
      <c r="C76" s="40"/>
      <c r="D76" s="40"/>
      <c r="E76" s="40"/>
      <c r="F76" s="40"/>
      <c r="G76" s="40"/>
      <c r="H76" s="40"/>
      <c r="I76" s="39"/>
      <c r="J76" s="39"/>
      <c r="K76" s="39"/>
      <c r="L76" s="39"/>
      <c r="M76" s="39"/>
    </row>
    <row r="77" spans="1:13" ht="9" hidden="1" customHeight="1">
      <c r="A77" s="38"/>
      <c r="C77" s="40"/>
      <c r="D77" s="40"/>
      <c r="E77" s="40"/>
      <c r="F77" s="40"/>
      <c r="G77" s="40"/>
      <c r="H77" s="40"/>
      <c r="I77" s="39"/>
      <c r="J77" s="39"/>
      <c r="K77" s="39"/>
      <c r="L77" s="39"/>
      <c r="M77" s="39"/>
    </row>
    <row r="78" spans="1:13" ht="9" hidden="1" customHeight="1">
      <c r="A78" s="38"/>
      <c r="C78" s="40"/>
      <c r="D78" s="40"/>
      <c r="E78" s="40"/>
      <c r="F78" s="40"/>
      <c r="G78" s="40"/>
      <c r="H78" s="40"/>
      <c r="I78" s="39"/>
      <c r="J78" s="39"/>
      <c r="K78" s="39"/>
      <c r="L78" s="39"/>
      <c r="M78" s="39"/>
    </row>
    <row r="79" spans="1:13" hidden="1">
      <c r="A79" s="38"/>
      <c r="C79" s="96"/>
      <c r="D79" s="96"/>
      <c r="E79" s="96"/>
      <c r="F79" s="96"/>
      <c r="G79" s="96"/>
      <c r="H79" s="96"/>
    </row>
    <row r="80" spans="1:13" hidden="1">
      <c r="A80" s="38"/>
      <c r="C80" s="96"/>
      <c r="D80" s="96"/>
      <c r="E80" s="96"/>
      <c r="F80" s="96"/>
      <c r="G80" s="96"/>
      <c r="H80" s="96"/>
    </row>
    <row r="81" spans="1:8" hidden="1">
      <c r="A81" s="38"/>
      <c r="C81" s="96"/>
      <c r="D81" s="96"/>
      <c r="E81" s="96"/>
      <c r="F81" s="96"/>
      <c r="G81" s="96"/>
      <c r="H81" s="96"/>
    </row>
    <row r="82" spans="1:8" hidden="1">
      <c r="A82" s="38"/>
      <c r="C82" s="96"/>
      <c r="D82" s="96"/>
      <c r="E82" s="96"/>
      <c r="F82" s="96"/>
      <c r="G82" s="96"/>
      <c r="H82" s="96"/>
    </row>
    <row r="83" spans="1:8" hidden="1">
      <c r="A83" s="214"/>
      <c r="C83" s="96"/>
      <c r="D83" s="96"/>
      <c r="E83" s="96"/>
      <c r="F83" s="96"/>
      <c r="G83" s="96"/>
      <c r="H83" s="96"/>
    </row>
    <row r="84" spans="1:8" hidden="1">
      <c r="A84" s="216"/>
      <c r="C84" s="96"/>
      <c r="D84" s="96"/>
      <c r="E84" s="96"/>
      <c r="F84" s="96"/>
      <c r="G84" s="96"/>
      <c r="H84" s="96"/>
    </row>
    <row r="85" spans="1:8" hidden="1">
      <c r="A85" s="38"/>
      <c r="C85" s="96"/>
      <c r="D85" s="96"/>
      <c r="E85" s="96"/>
      <c r="F85" s="96"/>
      <c r="G85" s="96"/>
      <c r="H85" s="96"/>
    </row>
    <row r="86" spans="1:8" hidden="1">
      <c r="A86" s="38"/>
      <c r="C86" s="96"/>
      <c r="D86" s="96"/>
      <c r="E86" s="96"/>
      <c r="F86" s="96"/>
      <c r="G86" s="96"/>
      <c r="H86" s="96"/>
    </row>
    <row r="87" spans="1:8" hidden="1">
      <c r="A87" s="38"/>
      <c r="C87" s="96"/>
      <c r="D87" s="96"/>
      <c r="E87" s="96"/>
      <c r="F87" s="96"/>
      <c r="G87" s="96"/>
      <c r="H87" s="96"/>
    </row>
    <row r="88" spans="1:8" hidden="1">
      <c r="A88" s="38"/>
      <c r="C88" s="96"/>
      <c r="D88" s="96"/>
      <c r="E88" s="96"/>
      <c r="F88" s="96"/>
      <c r="G88" s="96"/>
      <c r="H88" s="96"/>
    </row>
    <row r="89" spans="1:8" hidden="1">
      <c r="A89" s="38"/>
      <c r="C89" s="96"/>
      <c r="D89" s="96"/>
      <c r="E89" s="96"/>
      <c r="F89" s="96"/>
      <c r="G89" s="96"/>
      <c r="H89" s="96"/>
    </row>
    <row r="90" spans="1:8" hidden="1">
      <c r="A90" s="38"/>
      <c r="C90" s="96"/>
      <c r="D90" s="96"/>
      <c r="E90" s="96"/>
      <c r="F90" s="96"/>
      <c r="G90" s="96"/>
      <c r="H90" s="96"/>
    </row>
    <row r="91" spans="1:8" hidden="1">
      <c r="A91" s="38"/>
      <c r="C91" s="96"/>
      <c r="D91" s="96"/>
      <c r="E91" s="96"/>
      <c r="F91" s="96"/>
      <c r="G91" s="96"/>
      <c r="H91" s="96"/>
    </row>
    <row r="92" spans="1:8" hidden="1">
      <c r="A92" s="38"/>
      <c r="C92" s="96"/>
      <c r="D92" s="96"/>
      <c r="E92" s="96"/>
      <c r="F92" s="96"/>
      <c r="G92" s="96"/>
      <c r="H92" s="96"/>
    </row>
    <row r="93" spans="1:8" hidden="1">
      <c r="A93" s="38"/>
      <c r="C93" s="96"/>
      <c r="D93" s="96"/>
      <c r="E93" s="96"/>
      <c r="F93" s="96"/>
      <c r="G93" s="96"/>
      <c r="H93" s="96"/>
    </row>
    <row r="94" spans="1:8" hidden="1">
      <c r="A94" s="216"/>
      <c r="C94" s="96"/>
      <c r="D94" s="96"/>
      <c r="E94" s="96"/>
      <c r="F94" s="96"/>
      <c r="G94" s="96"/>
      <c r="H94" s="96"/>
    </row>
    <row r="95" spans="1:8" hidden="1">
      <c r="A95" s="38"/>
      <c r="C95" s="96"/>
      <c r="D95" s="96"/>
      <c r="E95" s="96"/>
      <c r="F95" s="96"/>
      <c r="G95" s="96"/>
      <c r="H95" s="96"/>
    </row>
    <row r="96" spans="1:8" hidden="1">
      <c r="A96" s="38"/>
      <c r="C96" s="96"/>
      <c r="D96" s="96"/>
      <c r="E96" s="96"/>
      <c r="F96" s="96"/>
      <c r="G96" s="96"/>
      <c r="H96" s="96"/>
    </row>
    <row r="97" spans="1:8" hidden="1">
      <c r="A97" s="38"/>
      <c r="C97" s="96"/>
      <c r="D97" s="96"/>
      <c r="E97" s="96"/>
      <c r="F97" s="96"/>
      <c r="G97" s="96"/>
      <c r="H97" s="96"/>
    </row>
    <row r="98" spans="1:8" hidden="1">
      <c r="A98" s="217"/>
      <c r="C98" s="96"/>
      <c r="D98" s="96"/>
      <c r="E98" s="96"/>
      <c r="F98" s="96"/>
      <c r="G98" s="96"/>
      <c r="H98" s="96"/>
    </row>
    <row r="99" spans="1:8" hidden="1">
      <c r="A99" s="217"/>
      <c r="C99" s="96"/>
      <c r="D99" s="96"/>
      <c r="E99" s="96"/>
      <c r="F99" s="96"/>
      <c r="G99" s="96"/>
      <c r="H99" s="96"/>
    </row>
    <row r="100" spans="1:8" hidden="1">
      <c r="A100" s="217"/>
      <c r="C100" s="96"/>
      <c r="D100" s="96"/>
      <c r="E100" s="96"/>
      <c r="F100" s="96"/>
      <c r="G100" s="96"/>
      <c r="H100" s="96"/>
    </row>
    <row r="101" spans="1:8" hidden="1">
      <c r="A101" s="217"/>
      <c r="C101" s="96"/>
      <c r="D101" s="96"/>
      <c r="E101" s="96"/>
      <c r="F101" s="96"/>
      <c r="G101" s="96"/>
      <c r="H101" s="96"/>
    </row>
    <row r="102" spans="1:8" hidden="1">
      <c r="A102" s="217"/>
      <c r="C102" s="96"/>
      <c r="D102" s="96"/>
      <c r="E102" s="96"/>
      <c r="F102" s="96"/>
      <c r="G102" s="96"/>
      <c r="H102" s="96"/>
    </row>
    <row r="103" spans="1:8" hidden="1">
      <c r="A103" s="217"/>
      <c r="C103" s="96"/>
      <c r="D103" s="96"/>
      <c r="E103" s="96"/>
      <c r="F103" s="96"/>
      <c r="G103" s="96"/>
      <c r="H103" s="96"/>
    </row>
    <row r="104" spans="1:8" hidden="1">
      <c r="A104" s="217"/>
      <c r="C104" s="96"/>
      <c r="D104" s="96"/>
      <c r="E104" s="96"/>
      <c r="F104" s="96"/>
      <c r="G104" s="96"/>
      <c r="H104" s="96"/>
    </row>
    <row r="105" spans="1:8" hidden="1">
      <c r="A105" s="217"/>
      <c r="C105" s="96"/>
      <c r="D105" s="96"/>
      <c r="E105" s="96"/>
      <c r="F105" s="96"/>
      <c r="G105" s="96"/>
      <c r="H105" s="96"/>
    </row>
    <row r="106" spans="1:8" hidden="1">
      <c r="A106" s="217"/>
      <c r="C106" s="96"/>
      <c r="D106" s="96"/>
      <c r="E106" s="96"/>
      <c r="F106" s="96"/>
      <c r="G106" s="96"/>
      <c r="H106" s="96"/>
    </row>
    <row r="107" spans="1:8" ht="15.75" hidden="1">
      <c r="A107" s="218"/>
      <c r="C107" s="96"/>
      <c r="D107" s="96"/>
      <c r="E107" s="96"/>
      <c r="F107" s="96"/>
      <c r="G107" s="96"/>
      <c r="H107" s="96"/>
    </row>
    <row r="108" spans="1:8" ht="15.75" hidden="1">
      <c r="A108" s="218"/>
      <c r="C108" s="96"/>
      <c r="D108" s="96"/>
      <c r="E108" s="96"/>
      <c r="F108" s="96"/>
      <c r="G108" s="96"/>
      <c r="H108" s="96"/>
    </row>
    <row r="109" spans="1:8" ht="15.75" hidden="1">
      <c r="A109" s="218"/>
      <c r="C109" s="96"/>
      <c r="D109" s="96"/>
      <c r="E109" s="96"/>
      <c r="F109" s="96"/>
      <c r="G109" s="96"/>
      <c r="H109" s="96"/>
    </row>
    <row r="110" spans="1:8" ht="15.75" hidden="1">
      <c r="A110" s="218"/>
      <c r="C110" s="96"/>
      <c r="D110" s="96"/>
      <c r="E110" s="96"/>
      <c r="F110" s="96"/>
      <c r="G110" s="96"/>
      <c r="H110" s="96"/>
    </row>
    <row r="111" spans="1:8" ht="15.75" hidden="1">
      <c r="A111" s="218"/>
      <c r="C111" s="96"/>
      <c r="D111" s="96"/>
      <c r="E111" s="96"/>
      <c r="F111" s="96"/>
      <c r="G111" s="96"/>
      <c r="H111" s="96"/>
    </row>
    <row r="112" spans="1:8" ht="15.75" hidden="1">
      <c r="A112" s="218"/>
      <c r="C112" s="96"/>
      <c r="D112" s="96"/>
      <c r="E112" s="96"/>
      <c r="F112" s="96"/>
      <c r="G112" s="96"/>
      <c r="H112" s="96"/>
    </row>
    <row r="113" spans="1:8" ht="15.75" hidden="1">
      <c r="A113" s="218"/>
      <c r="C113" s="96"/>
      <c r="D113" s="96"/>
      <c r="E113" s="96"/>
      <c r="F113" s="96"/>
      <c r="G113" s="96"/>
      <c r="H113" s="96"/>
    </row>
    <row r="114" spans="1:8" ht="15.75" hidden="1">
      <c r="A114" s="218"/>
      <c r="C114" s="96"/>
      <c r="D114" s="96"/>
      <c r="E114" s="96"/>
      <c r="F114" s="96"/>
      <c r="G114" s="96"/>
      <c r="H114" s="96"/>
    </row>
    <row r="115" spans="1:8" ht="15.75" hidden="1">
      <c r="A115" s="218"/>
      <c r="C115" s="96"/>
      <c r="D115" s="96"/>
      <c r="E115" s="96"/>
      <c r="F115" s="96"/>
      <c r="G115" s="96"/>
      <c r="H115" s="96"/>
    </row>
    <row r="116" spans="1:8" ht="15.75" hidden="1">
      <c r="A116" s="218"/>
      <c r="C116" s="96"/>
      <c r="D116" s="96"/>
      <c r="E116" s="96"/>
      <c r="F116" s="96"/>
      <c r="G116" s="96"/>
      <c r="H116" s="96"/>
    </row>
    <row r="117" spans="1:8" ht="15.75" hidden="1">
      <c r="A117" s="218"/>
      <c r="C117" s="96"/>
      <c r="D117" s="96"/>
      <c r="E117" s="96"/>
      <c r="F117" s="96"/>
      <c r="G117" s="96"/>
      <c r="H117" s="96"/>
    </row>
    <row r="118" spans="1:8" ht="15.75" hidden="1">
      <c r="A118" s="218"/>
      <c r="C118" s="96"/>
      <c r="D118" s="96"/>
      <c r="E118" s="96"/>
      <c r="F118" s="96"/>
      <c r="G118" s="96"/>
      <c r="H118" s="96"/>
    </row>
    <row r="119" spans="1:8" ht="15.75" hidden="1">
      <c r="A119" s="218"/>
      <c r="C119" s="96"/>
      <c r="D119" s="96"/>
      <c r="E119" s="96"/>
      <c r="F119" s="96"/>
      <c r="G119" s="96"/>
      <c r="H119" s="96"/>
    </row>
    <row r="120" spans="1:8" ht="15.75" hidden="1">
      <c r="A120" s="218"/>
    </row>
    <row r="121" spans="1:8" ht="15.75" hidden="1">
      <c r="A121" s="218"/>
    </row>
    <row r="122" spans="1:8" ht="15.75" hidden="1">
      <c r="A122" s="218"/>
    </row>
    <row r="123" spans="1:8" ht="15.75" hidden="1">
      <c r="A123" s="218"/>
    </row>
    <row r="124" spans="1:8" ht="15.75" hidden="1">
      <c r="A124" s="218"/>
    </row>
    <row r="125" spans="1:8" ht="15.75" hidden="1">
      <c r="A125" s="218"/>
    </row>
    <row r="126" spans="1:8" ht="15.75" hidden="1">
      <c r="A126" s="218"/>
    </row>
    <row r="127" spans="1:8" ht="15.75" hidden="1">
      <c r="A127" s="218"/>
    </row>
    <row r="128" spans="1:8" ht="15.75" hidden="1">
      <c r="A128" s="218"/>
    </row>
    <row r="129" spans="1:1" ht="15.75" hidden="1">
      <c r="A129" s="218"/>
    </row>
    <row r="130" spans="1:1" ht="15.75" hidden="1">
      <c r="A130" s="218"/>
    </row>
    <row r="131" spans="1:1" ht="15.75" hidden="1">
      <c r="A131" s="218"/>
    </row>
    <row r="132" spans="1:1" ht="15.75" hidden="1">
      <c r="A132" s="218"/>
    </row>
    <row r="133" spans="1:1" ht="15.75" hidden="1">
      <c r="A133" s="218"/>
    </row>
    <row r="134" spans="1:1" ht="15.75" hidden="1">
      <c r="A134" s="218"/>
    </row>
    <row r="135" spans="1:1" ht="15.75" hidden="1">
      <c r="A135" s="218"/>
    </row>
    <row r="136" spans="1:1" ht="15.75" hidden="1">
      <c r="A136" s="218"/>
    </row>
    <row r="137" spans="1:1" ht="15.75" hidden="1">
      <c r="A137" s="218"/>
    </row>
    <row r="138" spans="1:1" ht="15.75" hidden="1">
      <c r="A138" s="218"/>
    </row>
    <row r="139" spans="1:1" ht="15.75" hidden="1">
      <c r="A139" s="218"/>
    </row>
    <row r="140" spans="1:1" ht="15.75" hidden="1">
      <c r="A140" s="218"/>
    </row>
    <row r="141" spans="1:1" ht="15.75" hidden="1">
      <c r="A141" s="218"/>
    </row>
    <row r="142" spans="1:1" ht="15.75" hidden="1">
      <c r="A142" s="218"/>
    </row>
    <row r="143" spans="1:1" ht="15.75" hidden="1">
      <c r="A143" s="218"/>
    </row>
    <row r="144" spans="1:1" ht="15.75" hidden="1">
      <c r="A144" s="218"/>
    </row>
    <row r="145" spans="1:1" ht="15.75" hidden="1">
      <c r="A145" s="218"/>
    </row>
    <row r="146" spans="1:1" ht="15.75" hidden="1">
      <c r="A146" s="218"/>
    </row>
    <row r="147" spans="1:1" ht="15.75" hidden="1">
      <c r="A147" s="218"/>
    </row>
    <row r="148" spans="1:1" ht="15.75" hidden="1">
      <c r="A148" s="218"/>
    </row>
    <row r="149" spans="1:1" ht="15.75" hidden="1">
      <c r="A149" s="218"/>
    </row>
    <row r="150" spans="1:1" ht="15.75" hidden="1">
      <c r="A150" s="218"/>
    </row>
    <row r="151" spans="1:1" ht="15.75" hidden="1">
      <c r="A151" s="218"/>
    </row>
    <row r="152" spans="1:1" ht="15.75" hidden="1">
      <c r="A152" s="218"/>
    </row>
    <row r="153" spans="1:1" ht="15.75" hidden="1">
      <c r="A153" s="218"/>
    </row>
    <row r="154" spans="1:1" ht="15.75" hidden="1">
      <c r="A154" s="218"/>
    </row>
    <row r="155" spans="1:1" ht="15.75" hidden="1">
      <c r="A155" s="218"/>
    </row>
    <row r="156" spans="1:1" ht="15.75" hidden="1">
      <c r="A156" s="218"/>
    </row>
    <row r="157" spans="1:1" ht="15.75" hidden="1">
      <c r="A157" s="218"/>
    </row>
    <row r="158" spans="1:1" ht="15.75" hidden="1">
      <c r="A158" s="218"/>
    </row>
    <row r="159" spans="1:1" ht="15.75" hidden="1">
      <c r="A159" s="218"/>
    </row>
    <row r="160" spans="1:1" ht="15.75" hidden="1">
      <c r="A160" s="218"/>
    </row>
    <row r="161" spans="1:1" ht="15.75" hidden="1">
      <c r="A161" s="218"/>
    </row>
    <row r="162" spans="1:1" ht="15.75" hidden="1">
      <c r="A162" s="218"/>
    </row>
    <row r="163" spans="1:1" ht="15.75" hidden="1">
      <c r="A163" s="218"/>
    </row>
    <row r="164" spans="1:1" ht="15.75" hidden="1">
      <c r="A164" s="218"/>
    </row>
    <row r="165" spans="1:1" ht="15.75" hidden="1">
      <c r="A165" s="218"/>
    </row>
    <row r="166" spans="1:1" ht="15.75" hidden="1">
      <c r="A166" s="218"/>
    </row>
    <row r="167" spans="1:1" ht="15.75" hidden="1">
      <c r="A167" s="218"/>
    </row>
    <row r="168" spans="1:1" ht="15.75" hidden="1">
      <c r="A168" s="218"/>
    </row>
    <row r="169" spans="1:1" ht="15.75" hidden="1">
      <c r="A169" s="218"/>
    </row>
    <row r="170" spans="1:1" ht="15.75" hidden="1">
      <c r="A170" s="218"/>
    </row>
    <row r="171" spans="1:1" ht="15.75" hidden="1">
      <c r="A171" s="218"/>
    </row>
    <row r="172" spans="1:1" ht="15.75" hidden="1">
      <c r="A172" s="218"/>
    </row>
    <row r="173" spans="1:1" ht="15.75" hidden="1">
      <c r="A173" s="218"/>
    </row>
    <row r="174" spans="1:1" ht="15.75" hidden="1">
      <c r="A174" s="218"/>
    </row>
    <row r="175" spans="1:1" ht="15.75" hidden="1">
      <c r="A175" s="218"/>
    </row>
    <row r="176" spans="1:1" ht="15.75" hidden="1">
      <c r="A176" s="218"/>
    </row>
    <row r="177" spans="1:1" ht="15.75" hidden="1">
      <c r="A177" s="218"/>
    </row>
    <row r="178" spans="1:1" ht="15.75" hidden="1">
      <c r="A178" s="218"/>
    </row>
    <row r="179" spans="1:1" ht="15.75" hidden="1">
      <c r="A179" s="218"/>
    </row>
    <row r="180" spans="1:1" ht="15.75" hidden="1">
      <c r="A180" s="218"/>
    </row>
    <row r="181" spans="1:1" ht="15.75" hidden="1">
      <c r="A181" s="218"/>
    </row>
    <row r="182" spans="1:1" ht="15.75" hidden="1">
      <c r="A182" s="218"/>
    </row>
    <row r="183" spans="1:1" ht="15.75" hidden="1">
      <c r="A183" s="218"/>
    </row>
    <row r="184" spans="1:1" ht="15.75" hidden="1">
      <c r="A184" s="218"/>
    </row>
    <row r="185" spans="1:1" ht="15.75" hidden="1">
      <c r="A185" s="218"/>
    </row>
    <row r="186" spans="1:1" ht="15.75" hidden="1">
      <c r="A186" s="218"/>
    </row>
    <row r="187" spans="1:1" ht="15.75" hidden="1">
      <c r="A187" s="218"/>
    </row>
    <row r="188" spans="1:1" ht="15.75" hidden="1">
      <c r="A188" s="218"/>
    </row>
    <row r="189" spans="1:1" ht="15.75" hidden="1">
      <c r="A189" s="218"/>
    </row>
    <row r="190" spans="1:1" ht="15.75" hidden="1">
      <c r="A190" s="218"/>
    </row>
    <row r="191" spans="1:1" ht="15.75" hidden="1">
      <c r="A191" s="218"/>
    </row>
    <row r="192" spans="1:1" ht="15.75" hidden="1">
      <c r="A192" s="218"/>
    </row>
    <row r="193" spans="1:1" ht="15.75" hidden="1">
      <c r="A193" s="218"/>
    </row>
    <row r="194" spans="1:1" ht="15.75" hidden="1">
      <c r="A194" s="218"/>
    </row>
    <row r="195" spans="1:1" ht="15.75" hidden="1">
      <c r="A195" s="218"/>
    </row>
    <row r="196" spans="1:1" ht="15.75" hidden="1">
      <c r="A196" s="218"/>
    </row>
    <row r="197" spans="1:1" ht="15.75" hidden="1">
      <c r="A197" s="218"/>
    </row>
    <row r="198" spans="1:1" ht="15.75" hidden="1">
      <c r="A198" s="218"/>
    </row>
    <row r="199" spans="1:1" ht="15.75" hidden="1">
      <c r="A199" s="218"/>
    </row>
    <row r="200" spans="1:1" ht="15.75" hidden="1">
      <c r="A200" s="218"/>
    </row>
    <row r="201" spans="1:1" ht="15.75" hidden="1">
      <c r="A201" s="218"/>
    </row>
    <row r="202" spans="1:1" ht="15.75" hidden="1">
      <c r="A202" s="218"/>
    </row>
    <row r="203" spans="1:1" ht="15.75" hidden="1">
      <c r="A203" s="218"/>
    </row>
    <row r="204" spans="1:1" ht="15.75" hidden="1">
      <c r="A204" s="218"/>
    </row>
    <row r="205" spans="1:1" ht="15.75" hidden="1">
      <c r="A205" s="218"/>
    </row>
    <row r="206" spans="1:1" ht="15.75" hidden="1">
      <c r="A206" s="218"/>
    </row>
    <row r="207" spans="1:1" ht="15.75" hidden="1">
      <c r="A207" s="218"/>
    </row>
    <row r="208" spans="1:1" ht="15.75" hidden="1">
      <c r="A208" s="218"/>
    </row>
    <row r="209" spans="1:1" ht="15.75" hidden="1">
      <c r="A209" s="218"/>
    </row>
    <row r="210" spans="1:1" ht="15.75" hidden="1">
      <c r="A210" s="218"/>
    </row>
    <row r="211" spans="1:1" ht="15.75" hidden="1">
      <c r="A211" s="218"/>
    </row>
    <row r="212" spans="1:1" ht="15.75" hidden="1">
      <c r="A212" s="218"/>
    </row>
    <row r="213" spans="1:1" ht="15.75" hidden="1">
      <c r="A213" s="218"/>
    </row>
    <row r="214" spans="1:1" ht="15.75" hidden="1">
      <c r="A214" s="218"/>
    </row>
    <row r="215" spans="1:1" ht="15.75" hidden="1">
      <c r="A215" s="218"/>
    </row>
    <row r="216" spans="1:1" ht="15.75" hidden="1">
      <c r="A216" s="218"/>
    </row>
    <row r="217" spans="1:1" ht="15.75" hidden="1">
      <c r="A217" s="218"/>
    </row>
    <row r="218" spans="1:1" ht="15.75" hidden="1">
      <c r="A218" s="218"/>
    </row>
    <row r="219" spans="1:1" ht="15.75" hidden="1">
      <c r="A219" s="218"/>
    </row>
    <row r="220" spans="1:1" ht="15.75" hidden="1">
      <c r="A220" s="42"/>
    </row>
    <row r="221" spans="1:1" ht="15.75" hidden="1">
      <c r="A221" s="42"/>
    </row>
    <row r="222" spans="1:1" ht="15.75" hidden="1">
      <c r="A222" s="42"/>
    </row>
    <row r="223" spans="1:1" ht="15.75" hidden="1">
      <c r="A223" s="42"/>
    </row>
    <row r="224" spans="1:1" ht="15.75" hidden="1">
      <c r="A224" s="42"/>
    </row>
    <row r="225" spans="1:1" ht="15.75" hidden="1">
      <c r="A225" s="42"/>
    </row>
    <row r="226" spans="1:1" ht="15.75" hidden="1">
      <c r="A226" s="42"/>
    </row>
    <row r="227" spans="1:1" ht="15.75" hidden="1">
      <c r="A227" s="42"/>
    </row>
    <row r="228" spans="1:1" ht="15.75" hidden="1">
      <c r="A228" s="42"/>
    </row>
    <row r="229" spans="1:1" ht="15.75" hidden="1">
      <c r="A229" s="42"/>
    </row>
    <row r="230" spans="1:1" ht="15.75" hidden="1">
      <c r="A230" s="42"/>
    </row>
    <row r="231" spans="1:1" ht="15.75" hidden="1">
      <c r="A231" s="42"/>
    </row>
    <row r="232" spans="1:1" ht="15.75" hidden="1">
      <c r="A232" s="42"/>
    </row>
    <row r="233" spans="1:1" ht="15.75" hidden="1">
      <c r="A233" s="42"/>
    </row>
    <row r="234" spans="1:1" ht="15.75" hidden="1">
      <c r="A234" s="42"/>
    </row>
    <row r="235" spans="1:1" ht="15.75" hidden="1">
      <c r="A235" s="42"/>
    </row>
    <row r="236" spans="1:1" ht="15.75" hidden="1">
      <c r="A236" s="42"/>
    </row>
    <row r="237" spans="1:1" ht="15.75" hidden="1">
      <c r="A237" s="42"/>
    </row>
    <row r="238" spans="1:1" ht="15.75" hidden="1">
      <c r="A238" s="42"/>
    </row>
    <row r="239" spans="1:1" ht="15.75" hidden="1">
      <c r="A239" s="42"/>
    </row>
    <row r="240" spans="1:1" ht="15.75" hidden="1">
      <c r="A240" s="42"/>
    </row>
    <row r="241" spans="1:1" ht="15.75" hidden="1">
      <c r="A241" s="42"/>
    </row>
    <row r="242" spans="1:1" ht="15.75" hidden="1">
      <c r="A242" s="42"/>
    </row>
    <row r="243" spans="1:1" ht="15.75" hidden="1">
      <c r="A243" s="42"/>
    </row>
    <row r="244" spans="1:1" ht="15.75" hidden="1">
      <c r="A244" s="42"/>
    </row>
    <row r="245" spans="1:1" ht="15.75" hidden="1">
      <c r="A245" s="42"/>
    </row>
    <row r="246" spans="1:1" ht="15.75" hidden="1">
      <c r="A246" s="42"/>
    </row>
    <row r="247" spans="1:1" ht="15.75" hidden="1">
      <c r="A247" s="42"/>
    </row>
    <row r="248" spans="1:1" ht="15.75" hidden="1">
      <c r="A248" s="42"/>
    </row>
    <row r="249" spans="1:1" ht="15.75" hidden="1">
      <c r="A249" s="42"/>
    </row>
    <row r="250" spans="1:1" ht="15.75" hidden="1">
      <c r="A250" s="42"/>
    </row>
    <row r="251" spans="1:1" ht="15.75" hidden="1">
      <c r="A251" s="42"/>
    </row>
    <row r="252" spans="1:1" ht="15.75" hidden="1">
      <c r="A252" s="42"/>
    </row>
    <row r="253" spans="1:1" ht="15.75" hidden="1">
      <c r="A253" s="42"/>
    </row>
    <row r="254" spans="1:1" ht="15.75" hidden="1">
      <c r="A254" s="42"/>
    </row>
    <row r="255" spans="1:1" ht="15.75" hidden="1">
      <c r="A255" s="42"/>
    </row>
    <row r="256" spans="1:1" ht="15.75" hidden="1">
      <c r="A256" s="42"/>
    </row>
    <row r="257" spans="1:1" ht="15.75" hidden="1">
      <c r="A257" s="42"/>
    </row>
    <row r="258" spans="1:1" ht="15.75" hidden="1">
      <c r="A258" s="42"/>
    </row>
    <row r="259" spans="1:1" ht="15.75" hidden="1">
      <c r="A259" s="42"/>
    </row>
    <row r="260" spans="1:1" ht="15.75" hidden="1">
      <c r="A260" s="42"/>
    </row>
    <row r="261" spans="1:1" ht="15.75" hidden="1">
      <c r="A261" s="42"/>
    </row>
    <row r="262" spans="1:1" ht="15.75" hidden="1">
      <c r="A262" s="42"/>
    </row>
    <row r="263" spans="1:1" ht="15.75" hidden="1">
      <c r="A263" s="42"/>
    </row>
    <row r="264" spans="1:1" ht="15.75" hidden="1">
      <c r="A264" s="42"/>
    </row>
    <row r="265" spans="1:1" ht="15.75" hidden="1">
      <c r="A265" s="42"/>
    </row>
    <row r="266" spans="1:1" ht="15.75" hidden="1">
      <c r="A266" s="42"/>
    </row>
    <row r="267" spans="1:1" ht="15.75" hidden="1">
      <c r="A267" s="42"/>
    </row>
    <row r="268" spans="1:1" ht="15.75" hidden="1">
      <c r="A268" s="42"/>
    </row>
    <row r="269" spans="1:1" ht="15.75" hidden="1">
      <c r="A269" s="42"/>
    </row>
    <row r="270" spans="1:1" ht="15.75" hidden="1">
      <c r="A270" s="42"/>
    </row>
    <row r="271" spans="1:1" ht="15.75" hidden="1">
      <c r="A271" s="42"/>
    </row>
    <row r="272" spans="1:1" ht="15.75" hidden="1">
      <c r="A272" s="42"/>
    </row>
    <row r="273" spans="1:1" ht="15.75" hidden="1">
      <c r="A273" s="42"/>
    </row>
    <row r="274" spans="1:1" ht="15.75" hidden="1">
      <c r="A274" s="42"/>
    </row>
    <row r="275" spans="1:1" ht="15.75" hidden="1">
      <c r="A275" s="42"/>
    </row>
    <row r="276" spans="1:1" ht="15.75" hidden="1">
      <c r="A276" s="42"/>
    </row>
    <row r="277" spans="1:1" ht="15.75" hidden="1">
      <c r="A277" s="42"/>
    </row>
    <row r="278" spans="1:1" ht="15.75" hidden="1">
      <c r="A278" s="42"/>
    </row>
    <row r="279" spans="1:1" ht="15.75" hidden="1">
      <c r="A279" s="42"/>
    </row>
    <row r="280" spans="1:1" ht="15.75" hidden="1">
      <c r="A280" s="42"/>
    </row>
    <row r="281" spans="1:1" ht="15.75" hidden="1">
      <c r="A281" s="42"/>
    </row>
    <row r="282" spans="1:1" ht="15.75" hidden="1">
      <c r="A282" s="42"/>
    </row>
    <row r="283" spans="1:1" ht="15.75" hidden="1">
      <c r="A283" s="42"/>
    </row>
    <row r="284" spans="1:1" ht="15.75" hidden="1">
      <c r="A284" s="42"/>
    </row>
    <row r="285" spans="1:1" ht="15.75" hidden="1">
      <c r="A285" s="42"/>
    </row>
    <row r="286" spans="1:1" ht="15.75" hidden="1">
      <c r="A286" s="42"/>
    </row>
    <row r="287" spans="1:1" ht="15.75" hidden="1">
      <c r="A287" s="42"/>
    </row>
    <row r="288" spans="1:1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  <row r="653" spans="1:1" ht="15.75" hidden="1">
      <c r="A653" s="4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WVV653"/>
  <sheetViews>
    <sheetView topLeftCell="A2" zoomScale="41" zoomScaleNormal="41" workbookViewId="0">
      <selection activeCell="A13" sqref="A13"/>
    </sheetView>
  </sheetViews>
  <sheetFormatPr defaultColWidth="0" defaultRowHeight="12.75" zeroHeight="1"/>
  <cols>
    <col min="1" max="1" width="118.42578125" style="43" customWidth="1"/>
    <col min="2" max="2" width="20.140625" style="24" customWidth="1"/>
    <col min="3" max="3" width="23.7109375" style="24" customWidth="1"/>
    <col min="4" max="4" width="22.28515625" style="24" customWidth="1"/>
    <col min="5" max="5" width="22" style="24" customWidth="1"/>
    <col min="6" max="6" width="20.140625" style="24" customWidth="1"/>
    <col min="7" max="7" width="23.5703125" style="24" customWidth="1"/>
    <col min="8" max="8" width="22.42578125" style="24" customWidth="1"/>
    <col min="9" max="9" width="21.7109375" style="24" customWidth="1"/>
    <col min="10" max="10" width="20.140625" style="24" customWidth="1"/>
    <col min="11" max="11" width="23.7109375" style="24" customWidth="1"/>
    <col min="12" max="12" width="22.28515625" style="24" customWidth="1"/>
    <col min="13" max="13" width="21.7109375" style="24" customWidth="1"/>
    <col min="14" max="14" width="4.5703125" style="219" hidden="1"/>
    <col min="15" max="256" width="9.140625" style="24" hidden="1"/>
    <col min="257" max="257" width="118.42578125" style="24" hidden="1"/>
    <col min="258" max="258" width="20.140625" style="24" hidden="1"/>
    <col min="259" max="259" width="23.7109375" style="24" hidden="1"/>
    <col min="260" max="260" width="22.28515625" style="24" hidden="1"/>
    <col min="261" max="261" width="22" style="24" hidden="1"/>
    <col min="262" max="262" width="20.140625" style="24" hidden="1"/>
    <col min="263" max="263" width="23.5703125" style="24" hidden="1"/>
    <col min="264" max="264" width="22.42578125" style="24" hidden="1"/>
    <col min="265" max="265" width="21.7109375" style="24" hidden="1"/>
    <col min="266" max="266" width="20.140625" style="24" hidden="1"/>
    <col min="267" max="267" width="23.7109375" style="24" hidden="1"/>
    <col min="268" max="268" width="22.28515625" style="24" hidden="1"/>
    <col min="269" max="269" width="21.7109375" style="24" hidden="1"/>
    <col min="270" max="270" width="4.5703125" style="24" hidden="1"/>
    <col min="271" max="512" width="9.140625" style="24" hidden="1"/>
    <col min="513" max="513" width="118.42578125" style="24" hidden="1"/>
    <col min="514" max="514" width="20.140625" style="24" hidden="1"/>
    <col min="515" max="515" width="23.7109375" style="24" hidden="1"/>
    <col min="516" max="516" width="22.28515625" style="24" hidden="1"/>
    <col min="517" max="517" width="22" style="24" hidden="1"/>
    <col min="518" max="518" width="20.140625" style="24" hidden="1"/>
    <col min="519" max="519" width="23.5703125" style="24" hidden="1"/>
    <col min="520" max="520" width="22.42578125" style="24" hidden="1"/>
    <col min="521" max="521" width="21.7109375" style="24" hidden="1"/>
    <col min="522" max="522" width="20.140625" style="24" hidden="1"/>
    <col min="523" max="523" width="23.7109375" style="24" hidden="1"/>
    <col min="524" max="524" width="22.28515625" style="24" hidden="1"/>
    <col min="525" max="525" width="21.7109375" style="24" hidden="1"/>
    <col min="526" max="526" width="4.5703125" style="24" hidden="1"/>
    <col min="527" max="768" width="9.140625" style="24" hidden="1"/>
    <col min="769" max="769" width="118.42578125" style="24" hidden="1"/>
    <col min="770" max="770" width="20.140625" style="24" hidden="1"/>
    <col min="771" max="771" width="23.7109375" style="24" hidden="1"/>
    <col min="772" max="772" width="22.28515625" style="24" hidden="1"/>
    <col min="773" max="773" width="22" style="24" hidden="1"/>
    <col min="774" max="774" width="20.140625" style="24" hidden="1"/>
    <col min="775" max="775" width="23.5703125" style="24" hidden="1"/>
    <col min="776" max="776" width="22.42578125" style="24" hidden="1"/>
    <col min="777" max="777" width="21.7109375" style="24" hidden="1"/>
    <col min="778" max="778" width="20.140625" style="24" hidden="1"/>
    <col min="779" max="779" width="23.7109375" style="24" hidden="1"/>
    <col min="780" max="780" width="22.28515625" style="24" hidden="1"/>
    <col min="781" max="781" width="21.7109375" style="24" hidden="1"/>
    <col min="782" max="782" width="4.5703125" style="24" hidden="1"/>
    <col min="783" max="1024" width="9.140625" style="24" hidden="1"/>
    <col min="1025" max="1025" width="118.42578125" style="24" hidden="1"/>
    <col min="1026" max="1026" width="20.140625" style="24" hidden="1"/>
    <col min="1027" max="1027" width="23.7109375" style="24" hidden="1"/>
    <col min="1028" max="1028" width="22.28515625" style="24" hidden="1"/>
    <col min="1029" max="1029" width="22" style="24" hidden="1"/>
    <col min="1030" max="1030" width="20.140625" style="24" hidden="1"/>
    <col min="1031" max="1031" width="23.5703125" style="24" hidden="1"/>
    <col min="1032" max="1032" width="22.42578125" style="24" hidden="1"/>
    <col min="1033" max="1033" width="21.7109375" style="24" hidden="1"/>
    <col min="1034" max="1034" width="20.140625" style="24" hidden="1"/>
    <col min="1035" max="1035" width="23.7109375" style="24" hidden="1"/>
    <col min="1036" max="1036" width="22.28515625" style="24" hidden="1"/>
    <col min="1037" max="1037" width="21.7109375" style="24" hidden="1"/>
    <col min="1038" max="1038" width="4.5703125" style="24" hidden="1"/>
    <col min="1039" max="1280" width="9.140625" style="24" hidden="1"/>
    <col min="1281" max="1281" width="118.42578125" style="24" hidden="1"/>
    <col min="1282" max="1282" width="20.140625" style="24" hidden="1"/>
    <col min="1283" max="1283" width="23.7109375" style="24" hidden="1"/>
    <col min="1284" max="1284" width="22.28515625" style="24" hidden="1"/>
    <col min="1285" max="1285" width="22" style="24" hidden="1"/>
    <col min="1286" max="1286" width="20.140625" style="24" hidden="1"/>
    <col min="1287" max="1287" width="23.5703125" style="24" hidden="1"/>
    <col min="1288" max="1288" width="22.42578125" style="24" hidden="1"/>
    <col min="1289" max="1289" width="21.7109375" style="24" hidden="1"/>
    <col min="1290" max="1290" width="20.140625" style="24" hidden="1"/>
    <col min="1291" max="1291" width="23.7109375" style="24" hidden="1"/>
    <col min="1292" max="1292" width="22.28515625" style="24" hidden="1"/>
    <col min="1293" max="1293" width="21.7109375" style="24" hidden="1"/>
    <col min="1294" max="1294" width="4.5703125" style="24" hidden="1"/>
    <col min="1295" max="1536" width="9.140625" style="24" hidden="1"/>
    <col min="1537" max="1537" width="118.42578125" style="24" hidden="1"/>
    <col min="1538" max="1538" width="20.140625" style="24" hidden="1"/>
    <col min="1539" max="1539" width="23.7109375" style="24" hidden="1"/>
    <col min="1540" max="1540" width="22.28515625" style="24" hidden="1"/>
    <col min="1541" max="1541" width="22" style="24" hidden="1"/>
    <col min="1542" max="1542" width="20.140625" style="24" hidden="1"/>
    <col min="1543" max="1543" width="23.5703125" style="24" hidden="1"/>
    <col min="1544" max="1544" width="22.42578125" style="24" hidden="1"/>
    <col min="1545" max="1545" width="21.7109375" style="24" hidden="1"/>
    <col min="1546" max="1546" width="20.140625" style="24" hidden="1"/>
    <col min="1547" max="1547" width="23.7109375" style="24" hidden="1"/>
    <col min="1548" max="1548" width="22.28515625" style="24" hidden="1"/>
    <col min="1549" max="1549" width="21.7109375" style="24" hidden="1"/>
    <col min="1550" max="1550" width="4.5703125" style="24" hidden="1"/>
    <col min="1551" max="1792" width="9.140625" style="24" hidden="1"/>
    <col min="1793" max="1793" width="118.42578125" style="24" hidden="1"/>
    <col min="1794" max="1794" width="20.140625" style="24" hidden="1"/>
    <col min="1795" max="1795" width="23.7109375" style="24" hidden="1"/>
    <col min="1796" max="1796" width="22.28515625" style="24" hidden="1"/>
    <col min="1797" max="1797" width="22" style="24" hidden="1"/>
    <col min="1798" max="1798" width="20.140625" style="24" hidden="1"/>
    <col min="1799" max="1799" width="23.5703125" style="24" hidden="1"/>
    <col min="1800" max="1800" width="22.42578125" style="24" hidden="1"/>
    <col min="1801" max="1801" width="21.7109375" style="24" hidden="1"/>
    <col min="1802" max="1802" width="20.140625" style="24" hidden="1"/>
    <col min="1803" max="1803" width="23.7109375" style="24" hidden="1"/>
    <col min="1804" max="1804" width="22.28515625" style="24" hidden="1"/>
    <col min="1805" max="1805" width="21.7109375" style="24" hidden="1"/>
    <col min="1806" max="1806" width="4.5703125" style="24" hidden="1"/>
    <col min="1807" max="2048" width="9.140625" style="24" hidden="1"/>
    <col min="2049" max="2049" width="118.42578125" style="24" hidden="1"/>
    <col min="2050" max="2050" width="20.140625" style="24" hidden="1"/>
    <col min="2051" max="2051" width="23.7109375" style="24" hidden="1"/>
    <col min="2052" max="2052" width="22.28515625" style="24" hidden="1"/>
    <col min="2053" max="2053" width="22" style="24" hidden="1"/>
    <col min="2054" max="2054" width="20.140625" style="24" hidden="1"/>
    <col min="2055" max="2055" width="23.5703125" style="24" hidden="1"/>
    <col min="2056" max="2056" width="22.42578125" style="24" hidden="1"/>
    <col min="2057" max="2057" width="21.7109375" style="24" hidden="1"/>
    <col min="2058" max="2058" width="20.140625" style="24" hidden="1"/>
    <col min="2059" max="2059" width="23.7109375" style="24" hidden="1"/>
    <col min="2060" max="2060" width="22.28515625" style="24" hidden="1"/>
    <col min="2061" max="2061" width="21.7109375" style="24" hidden="1"/>
    <col min="2062" max="2062" width="4.5703125" style="24" hidden="1"/>
    <col min="2063" max="2304" width="9.140625" style="24" hidden="1"/>
    <col min="2305" max="2305" width="118.42578125" style="24" hidden="1"/>
    <col min="2306" max="2306" width="20.140625" style="24" hidden="1"/>
    <col min="2307" max="2307" width="23.7109375" style="24" hidden="1"/>
    <col min="2308" max="2308" width="22.28515625" style="24" hidden="1"/>
    <col min="2309" max="2309" width="22" style="24" hidden="1"/>
    <col min="2310" max="2310" width="20.140625" style="24" hidden="1"/>
    <col min="2311" max="2311" width="23.5703125" style="24" hidden="1"/>
    <col min="2312" max="2312" width="22.42578125" style="24" hidden="1"/>
    <col min="2313" max="2313" width="21.7109375" style="24" hidden="1"/>
    <col min="2314" max="2314" width="20.140625" style="24" hidden="1"/>
    <col min="2315" max="2315" width="23.7109375" style="24" hidden="1"/>
    <col min="2316" max="2316" width="22.28515625" style="24" hidden="1"/>
    <col min="2317" max="2317" width="21.7109375" style="24" hidden="1"/>
    <col min="2318" max="2318" width="4.5703125" style="24" hidden="1"/>
    <col min="2319" max="2560" width="9.140625" style="24" hidden="1"/>
    <col min="2561" max="2561" width="118.42578125" style="24" hidden="1"/>
    <col min="2562" max="2562" width="20.140625" style="24" hidden="1"/>
    <col min="2563" max="2563" width="23.7109375" style="24" hidden="1"/>
    <col min="2564" max="2564" width="22.28515625" style="24" hidden="1"/>
    <col min="2565" max="2565" width="22" style="24" hidden="1"/>
    <col min="2566" max="2566" width="20.140625" style="24" hidden="1"/>
    <col min="2567" max="2567" width="23.5703125" style="24" hidden="1"/>
    <col min="2568" max="2568" width="22.42578125" style="24" hidden="1"/>
    <col min="2569" max="2569" width="21.7109375" style="24" hidden="1"/>
    <col min="2570" max="2570" width="20.140625" style="24" hidden="1"/>
    <col min="2571" max="2571" width="23.7109375" style="24" hidden="1"/>
    <col min="2572" max="2572" width="22.28515625" style="24" hidden="1"/>
    <col min="2573" max="2573" width="21.7109375" style="24" hidden="1"/>
    <col min="2574" max="2574" width="4.5703125" style="24" hidden="1"/>
    <col min="2575" max="2816" width="9.140625" style="24" hidden="1"/>
    <col min="2817" max="2817" width="118.42578125" style="24" hidden="1"/>
    <col min="2818" max="2818" width="20.140625" style="24" hidden="1"/>
    <col min="2819" max="2819" width="23.7109375" style="24" hidden="1"/>
    <col min="2820" max="2820" width="22.28515625" style="24" hidden="1"/>
    <col min="2821" max="2821" width="22" style="24" hidden="1"/>
    <col min="2822" max="2822" width="20.140625" style="24" hidden="1"/>
    <col min="2823" max="2823" width="23.5703125" style="24" hidden="1"/>
    <col min="2824" max="2824" width="22.42578125" style="24" hidden="1"/>
    <col min="2825" max="2825" width="21.7109375" style="24" hidden="1"/>
    <col min="2826" max="2826" width="20.140625" style="24" hidden="1"/>
    <col min="2827" max="2827" width="23.7109375" style="24" hidden="1"/>
    <col min="2828" max="2828" width="22.28515625" style="24" hidden="1"/>
    <col min="2829" max="2829" width="21.7109375" style="24" hidden="1"/>
    <col min="2830" max="2830" width="4.5703125" style="24" hidden="1"/>
    <col min="2831" max="3072" width="9.140625" style="24" hidden="1"/>
    <col min="3073" max="3073" width="118.42578125" style="24" hidden="1"/>
    <col min="3074" max="3074" width="20.140625" style="24" hidden="1"/>
    <col min="3075" max="3075" width="23.7109375" style="24" hidden="1"/>
    <col min="3076" max="3076" width="22.28515625" style="24" hidden="1"/>
    <col min="3077" max="3077" width="22" style="24" hidden="1"/>
    <col min="3078" max="3078" width="20.140625" style="24" hidden="1"/>
    <col min="3079" max="3079" width="23.5703125" style="24" hidden="1"/>
    <col min="3080" max="3080" width="22.42578125" style="24" hidden="1"/>
    <col min="3081" max="3081" width="21.7109375" style="24" hidden="1"/>
    <col min="3082" max="3082" width="20.140625" style="24" hidden="1"/>
    <col min="3083" max="3083" width="23.7109375" style="24" hidden="1"/>
    <col min="3084" max="3084" width="22.28515625" style="24" hidden="1"/>
    <col min="3085" max="3085" width="21.7109375" style="24" hidden="1"/>
    <col min="3086" max="3086" width="4.5703125" style="24" hidden="1"/>
    <col min="3087" max="3328" width="9.140625" style="24" hidden="1"/>
    <col min="3329" max="3329" width="118.42578125" style="24" hidden="1"/>
    <col min="3330" max="3330" width="20.140625" style="24" hidden="1"/>
    <col min="3331" max="3331" width="23.7109375" style="24" hidden="1"/>
    <col min="3332" max="3332" width="22.28515625" style="24" hidden="1"/>
    <col min="3333" max="3333" width="22" style="24" hidden="1"/>
    <col min="3334" max="3334" width="20.140625" style="24" hidden="1"/>
    <col min="3335" max="3335" width="23.5703125" style="24" hidden="1"/>
    <col min="3336" max="3336" width="22.42578125" style="24" hidden="1"/>
    <col min="3337" max="3337" width="21.7109375" style="24" hidden="1"/>
    <col min="3338" max="3338" width="20.140625" style="24" hidden="1"/>
    <col min="3339" max="3339" width="23.7109375" style="24" hidden="1"/>
    <col min="3340" max="3340" width="22.28515625" style="24" hidden="1"/>
    <col min="3341" max="3341" width="21.7109375" style="24" hidden="1"/>
    <col min="3342" max="3342" width="4.5703125" style="24" hidden="1"/>
    <col min="3343" max="3584" width="9.140625" style="24" hidden="1"/>
    <col min="3585" max="3585" width="118.42578125" style="24" hidden="1"/>
    <col min="3586" max="3586" width="20.140625" style="24" hidden="1"/>
    <col min="3587" max="3587" width="23.7109375" style="24" hidden="1"/>
    <col min="3588" max="3588" width="22.28515625" style="24" hidden="1"/>
    <col min="3589" max="3589" width="22" style="24" hidden="1"/>
    <col min="3590" max="3590" width="20.140625" style="24" hidden="1"/>
    <col min="3591" max="3591" width="23.5703125" style="24" hidden="1"/>
    <col min="3592" max="3592" width="22.42578125" style="24" hidden="1"/>
    <col min="3593" max="3593" width="21.7109375" style="24" hidden="1"/>
    <col min="3594" max="3594" width="20.140625" style="24" hidden="1"/>
    <col min="3595" max="3595" width="23.7109375" style="24" hidden="1"/>
    <col min="3596" max="3596" width="22.28515625" style="24" hidden="1"/>
    <col min="3597" max="3597" width="21.7109375" style="24" hidden="1"/>
    <col min="3598" max="3598" width="4.5703125" style="24" hidden="1"/>
    <col min="3599" max="3840" width="9.140625" style="24" hidden="1"/>
    <col min="3841" max="3841" width="118.42578125" style="24" hidden="1"/>
    <col min="3842" max="3842" width="20.140625" style="24" hidden="1"/>
    <col min="3843" max="3843" width="23.7109375" style="24" hidden="1"/>
    <col min="3844" max="3844" width="22.28515625" style="24" hidden="1"/>
    <col min="3845" max="3845" width="22" style="24" hidden="1"/>
    <col min="3846" max="3846" width="20.140625" style="24" hidden="1"/>
    <col min="3847" max="3847" width="23.5703125" style="24" hidden="1"/>
    <col min="3848" max="3848" width="22.42578125" style="24" hidden="1"/>
    <col min="3849" max="3849" width="21.7109375" style="24" hidden="1"/>
    <col min="3850" max="3850" width="20.140625" style="24" hidden="1"/>
    <col min="3851" max="3851" width="23.7109375" style="24" hidden="1"/>
    <col min="3852" max="3852" width="22.28515625" style="24" hidden="1"/>
    <col min="3853" max="3853" width="21.7109375" style="24" hidden="1"/>
    <col min="3854" max="3854" width="4.5703125" style="24" hidden="1"/>
    <col min="3855" max="4096" width="9.140625" style="24" hidden="1"/>
    <col min="4097" max="4097" width="118.42578125" style="24" hidden="1"/>
    <col min="4098" max="4098" width="20.140625" style="24" hidden="1"/>
    <col min="4099" max="4099" width="23.7109375" style="24" hidden="1"/>
    <col min="4100" max="4100" width="22.28515625" style="24" hidden="1"/>
    <col min="4101" max="4101" width="22" style="24" hidden="1"/>
    <col min="4102" max="4102" width="20.140625" style="24" hidden="1"/>
    <col min="4103" max="4103" width="23.5703125" style="24" hidden="1"/>
    <col min="4104" max="4104" width="22.42578125" style="24" hidden="1"/>
    <col min="4105" max="4105" width="21.7109375" style="24" hidden="1"/>
    <col min="4106" max="4106" width="20.140625" style="24" hidden="1"/>
    <col min="4107" max="4107" width="23.7109375" style="24" hidden="1"/>
    <col min="4108" max="4108" width="22.28515625" style="24" hidden="1"/>
    <col min="4109" max="4109" width="21.7109375" style="24" hidden="1"/>
    <col min="4110" max="4110" width="4.5703125" style="24" hidden="1"/>
    <col min="4111" max="4352" width="9.140625" style="24" hidden="1"/>
    <col min="4353" max="4353" width="118.42578125" style="24" hidden="1"/>
    <col min="4354" max="4354" width="20.140625" style="24" hidden="1"/>
    <col min="4355" max="4355" width="23.7109375" style="24" hidden="1"/>
    <col min="4356" max="4356" width="22.28515625" style="24" hidden="1"/>
    <col min="4357" max="4357" width="22" style="24" hidden="1"/>
    <col min="4358" max="4358" width="20.140625" style="24" hidden="1"/>
    <col min="4359" max="4359" width="23.5703125" style="24" hidden="1"/>
    <col min="4360" max="4360" width="22.42578125" style="24" hidden="1"/>
    <col min="4361" max="4361" width="21.7109375" style="24" hidden="1"/>
    <col min="4362" max="4362" width="20.140625" style="24" hidden="1"/>
    <col min="4363" max="4363" width="23.7109375" style="24" hidden="1"/>
    <col min="4364" max="4364" width="22.28515625" style="24" hidden="1"/>
    <col min="4365" max="4365" width="21.7109375" style="24" hidden="1"/>
    <col min="4366" max="4366" width="4.5703125" style="24" hidden="1"/>
    <col min="4367" max="4608" width="9.140625" style="24" hidden="1"/>
    <col min="4609" max="4609" width="118.42578125" style="24" hidden="1"/>
    <col min="4610" max="4610" width="20.140625" style="24" hidden="1"/>
    <col min="4611" max="4611" width="23.7109375" style="24" hidden="1"/>
    <col min="4612" max="4612" width="22.28515625" style="24" hidden="1"/>
    <col min="4613" max="4613" width="22" style="24" hidden="1"/>
    <col min="4614" max="4614" width="20.140625" style="24" hidden="1"/>
    <col min="4615" max="4615" width="23.5703125" style="24" hidden="1"/>
    <col min="4616" max="4616" width="22.42578125" style="24" hidden="1"/>
    <col min="4617" max="4617" width="21.7109375" style="24" hidden="1"/>
    <col min="4618" max="4618" width="20.140625" style="24" hidden="1"/>
    <col min="4619" max="4619" width="23.7109375" style="24" hidden="1"/>
    <col min="4620" max="4620" width="22.28515625" style="24" hidden="1"/>
    <col min="4621" max="4621" width="21.7109375" style="24" hidden="1"/>
    <col min="4622" max="4622" width="4.5703125" style="24" hidden="1"/>
    <col min="4623" max="4864" width="9.140625" style="24" hidden="1"/>
    <col min="4865" max="4865" width="118.42578125" style="24" hidden="1"/>
    <col min="4866" max="4866" width="20.140625" style="24" hidden="1"/>
    <col min="4867" max="4867" width="23.7109375" style="24" hidden="1"/>
    <col min="4868" max="4868" width="22.28515625" style="24" hidden="1"/>
    <col min="4869" max="4869" width="22" style="24" hidden="1"/>
    <col min="4870" max="4870" width="20.140625" style="24" hidden="1"/>
    <col min="4871" max="4871" width="23.5703125" style="24" hidden="1"/>
    <col min="4872" max="4872" width="22.42578125" style="24" hidden="1"/>
    <col min="4873" max="4873" width="21.7109375" style="24" hidden="1"/>
    <col min="4874" max="4874" width="20.140625" style="24" hidden="1"/>
    <col min="4875" max="4875" width="23.7109375" style="24" hidden="1"/>
    <col min="4876" max="4876" width="22.28515625" style="24" hidden="1"/>
    <col min="4877" max="4877" width="21.7109375" style="24" hidden="1"/>
    <col min="4878" max="4878" width="4.5703125" style="24" hidden="1"/>
    <col min="4879" max="5120" width="9.140625" style="24" hidden="1"/>
    <col min="5121" max="5121" width="118.42578125" style="24" hidden="1"/>
    <col min="5122" max="5122" width="20.140625" style="24" hidden="1"/>
    <col min="5123" max="5123" width="23.7109375" style="24" hidden="1"/>
    <col min="5124" max="5124" width="22.28515625" style="24" hidden="1"/>
    <col min="5125" max="5125" width="22" style="24" hidden="1"/>
    <col min="5126" max="5126" width="20.140625" style="24" hidden="1"/>
    <col min="5127" max="5127" width="23.5703125" style="24" hidden="1"/>
    <col min="5128" max="5128" width="22.42578125" style="24" hidden="1"/>
    <col min="5129" max="5129" width="21.7109375" style="24" hidden="1"/>
    <col min="5130" max="5130" width="20.140625" style="24" hidden="1"/>
    <col min="5131" max="5131" width="23.7109375" style="24" hidden="1"/>
    <col min="5132" max="5132" width="22.28515625" style="24" hidden="1"/>
    <col min="5133" max="5133" width="21.7109375" style="24" hidden="1"/>
    <col min="5134" max="5134" width="4.5703125" style="24" hidden="1"/>
    <col min="5135" max="5376" width="9.140625" style="24" hidden="1"/>
    <col min="5377" max="5377" width="118.42578125" style="24" hidden="1"/>
    <col min="5378" max="5378" width="20.140625" style="24" hidden="1"/>
    <col min="5379" max="5379" width="23.7109375" style="24" hidden="1"/>
    <col min="5380" max="5380" width="22.28515625" style="24" hidden="1"/>
    <col min="5381" max="5381" width="22" style="24" hidden="1"/>
    <col min="5382" max="5382" width="20.140625" style="24" hidden="1"/>
    <col min="5383" max="5383" width="23.5703125" style="24" hidden="1"/>
    <col min="5384" max="5384" width="22.42578125" style="24" hidden="1"/>
    <col min="5385" max="5385" width="21.7109375" style="24" hidden="1"/>
    <col min="5386" max="5386" width="20.140625" style="24" hidden="1"/>
    <col min="5387" max="5387" width="23.7109375" style="24" hidden="1"/>
    <col min="5388" max="5388" width="22.28515625" style="24" hidden="1"/>
    <col min="5389" max="5389" width="21.7109375" style="24" hidden="1"/>
    <col min="5390" max="5390" width="4.5703125" style="24" hidden="1"/>
    <col min="5391" max="5632" width="9.140625" style="24" hidden="1"/>
    <col min="5633" max="5633" width="118.42578125" style="24" hidden="1"/>
    <col min="5634" max="5634" width="20.140625" style="24" hidden="1"/>
    <col min="5635" max="5635" width="23.7109375" style="24" hidden="1"/>
    <col min="5636" max="5636" width="22.28515625" style="24" hidden="1"/>
    <col min="5637" max="5637" width="22" style="24" hidden="1"/>
    <col min="5638" max="5638" width="20.140625" style="24" hidden="1"/>
    <col min="5639" max="5639" width="23.5703125" style="24" hidden="1"/>
    <col min="5640" max="5640" width="22.42578125" style="24" hidden="1"/>
    <col min="5641" max="5641" width="21.7109375" style="24" hidden="1"/>
    <col min="5642" max="5642" width="20.140625" style="24" hidden="1"/>
    <col min="5643" max="5643" width="23.7109375" style="24" hidden="1"/>
    <col min="5644" max="5644" width="22.28515625" style="24" hidden="1"/>
    <col min="5645" max="5645" width="21.7109375" style="24" hidden="1"/>
    <col min="5646" max="5646" width="4.5703125" style="24" hidden="1"/>
    <col min="5647" max="5888" width="9.140625" style="24" hidden="1"/>
    <col min="5889" max="5889" width="118.42578125" style="24" hidden="1"/>
    <col min="5890" max="5890" width="20.140625" style="24" hidden="1"/>
    <col min="5891" max="5891" width="23.7109375" style="24" hidden="1"/>
    <col min="5892" max="5892" width="22.28515625" style="24" hidden="1"/>
    <col min="5893" max="5893" width="22" style="24" hidden="1"/>
    <col min="5894" max="5894" width="20.140625" style="24" hidden="1"/>
    <col min="5895" max="5895" width="23.5703125" style="24" hidden="1"/>
    <col min="5896" max="5896" width="22.42578125" style="24" hidden="1"/>
    <col min="5897" max="5897" width="21.7109375" style="24" hidden="1"/>
    <col min="5898" max="5898" width="20.140625" style="24" hidden="1"/>
    <col min="5899" max="5899" width="23.7109375" style="24" hidden="1"/>
    <col min="5900" max="5900" width="22.28515625" style="24" hidden="1"/>
    <col min="5901" max="5901" width="21.7109375" style="24" hidden="1"/>
    <col min="5902" max="5902" width="4.5703125" style="24" hidden="1"/>
    <col min="5903" max="6144" width="9.140625" style="24" hidden="1"/>
    <col min="6145" max="6145" width="118.42578125" style="24" hidden="1"/>
    <col min="6146" max="6146" width="20.140625" style="24" hidden="1"/>
    <col min="6147" max="6147" width="23.7109375" style="24" hidden="1"/>
    <col min="6148" max="6148" width="22.28515625" style="24" hidden="1"/>
    <col min="6149" max="6149" width="22" style="24" hidden="1"/>
    <col min="6150" max="6150" width="20.140625" style="24" hidden="1"/>
    <col min="6151" max="6151" width="23.5703125" style="24" hidden="1"/>
    <col min="6152" max="6152" width="22.42578125" style="24" hidden="1"/>
    <col min="6153" max="6153" width="21.7109375" style="24" hidden="1"/>
    <col min="6154" max="6154" width="20.140625" style="24" hidden="1"/>
    <col min="6155" max="6155" width="23.7109375" style="24" hidden="1"/>
    <col min="6156" max="6156" width="22.28515625" style="24" hidden="1"/>
    <col min="6157" max="6157" width="21.7109375" style="24" hidden="1"/>
    <col min="6158" max="6158" width="4.5703125" style="24" hidden="1"/>
    <col min="6159" max="6400" width="9.140625" style="24" hidden="1"/>
    <col min="6401" max="6401" width="118.42578125" style="24" hidden="1"/>
    <col min="6402" max="6402" width="20.140625" style="24" hidden="1"/>
    <col min="6403" max="6403" width="23.7109375" style="24" hidden="1"/>
    <col min="6404" max="6404" width="22.28515625" style="24" hidden="1"/>
    <col min="6405" max="6405" width="22" style="24" hidden="1"/>
    <col min="6406" max="6406" width="20.140625" style="24" hidden="1"/>
    <col min="6407" max="6407" width="23.5703125" style="24" hidden="1"/>
    <col min="6408" max="6408" width="22.42578125" style="24" hidden="1"/>
    <col min="6409" max="6409" width="21.7109375" style="24" hidden="1"/>
    <col min="6410" max="6410" width="20.140625" style="24" hidden="1"/>
    <col min="6411" max="6411" width="23.7109375" style="24" hidden="1"/>
    <col min="6412" max="6412" width="22.28515625" style="24" hidden="1"/>
    <col min="6413" max="6413" width="21.7109375" style="24" hidden="1"/>
    <col min="6414" max="6414" width="4.5703125" style="24" hidden="1"/>
    <col min="6415" max="6656" width="9.140625" style="24" hidden="1"/>
    <col min="6657" max="6657" width="118.42578125" style="24" hidden="1"/>
    <col min="6658" max="6658" width="20.140625" style="24" hidden="1"/>
    <col min="6659" max="6659" width="23.7109375" style="24" hidden="1"/>
    <col min="6660" max="6660" width="22.28515625" style="24" hidden="1"/>
    <col min="6661" max="6661" width="22" style="24" hidden="1"/>
    <col min="6662" max="6662" width="20.140625" style="24" hidden="1"/>
    <col min="6663" max="6663" width="23.5703125" style="24" hidden="1"/>
    <col min="6664" max="6664" width="22.42578125" style="24" hidden="1"/>
    <col min="6665" max="6665" width="21.7109375" style="24" hidden="1"/>
    <col min="6666" max="6666" width="20.140625" style="24" hidden="1"/>
    <col min="6667" max="6667" width="23.7109375" style="24" hidden="1"/>
    <col min="6668" max="6668" width="22.28515625" style="24" hidden="1"/>
    <col min="6669" max="6669" width="21.7109375" style="24" hidden="1"/>
    <col min="6670" max="6670" width="4.5703125" style="24" hidden="1"/>
    <col min="6671" max="6912" width="9.140625" style="24" hidden="1"/>
    <col min="6913" max="6913" width="118.42578125" style="24" hidden="1"/>
    <col min="6914" max="6914" width="20.140625" style="24" hidden="1"/>
    <col min="6915" max="6915" width="23.7109375" style="24" hidden="1"/>
    <col min="6916" max="6916" width="22.28515625" style="24" hidden="1"/>
    <col min="6917" max="6917" width="22" style="24" hidden="1"/>
    <col min="6918" max="6918" width="20.140625" style="24" hidden="1"/>
    <col min="6919" max="6919" width="23.5703125" style="24" hidden="1"/>
    <col min="6920" max="6920" width="22.42578125" style="24" hidden="1"/>
    <col min="6921" max="6921" width="21.7109375" style="24" hidden="1"/>
    <col min="6922" max="6922" width="20.140625" style="24" hidden="1"/>
    <col min="6923" max="6923" width="23.7109375" style="24" hidden="1"/>
    <col min="6924" max="6924" width="22.28515625" style="24" hidden="1"/>
    <col min="6925" max="6925" width="21.7109375" style="24" hidden="1"/>
    <col min="6926" max="6926" width="4.5703125" style="24" hidden="1"/>
    <col min="6927" max="7168" width="9.140625" style="24" hidden="1"/>
    <col min="7169" max="7169" width="118.42578125" style="24" hidden="1"/>
    <col min="7170" max="7170" width="20.140625" style="24" hidden="1"/>
    <col min="7171" max="7171" width="23.7109375" style="24" hidden="1"/>
    <col min="7172" max="7172" width="22.28515625" style="24" hidden="1"/>
    <col min="7173" max="7173" width="22" style="24" hidden="1"/>
    <col min="7174" max="7174" width="20.140625" style="24" hidden="1"/>
    <col min="7175" max="7175" width="23.5703125" style="24" hidden="1"/>
    <col min="7176" max="7176" width="22.42578125" style="24" hidden="1"/>
    <col min="7177" max="7177" width="21.7109375" style="24" hidden="1"/>
    <col min="7178" max="7178" width="20.140625" style="24" hidden="1"/>
    <col min="7179" max="7179" width="23.7109375" style="24" hidden="1"/>
    <col min="7180" max="7180" width="22.28515625" style="24" hidden="1"/>
    <col min="7181" max="7181" width="21.7109375" style="24" hidden="1"/>
    <col min="7182" max="7182" width="4.5703125" style="24" hidden="1"/>
    <col min="7183" max="7424" width="9.140625" style="24" hidden="1"/>
    <col min="7425" max="7425" width="118.42578125" style="24" hidden="1"/>
    <col min="7426" max="7426" width="20.140625" style="24" hidden="1"/>
    <col min="7427" max="7427" width="23.7109375" style="24" hidden="1"/>
    <col min="7428" max="7428" width="22.28515625" style="24" hidden="1"/>
    <col min="7429" max="7429" width="22" style="24" hidden="1"/>
    <col min="7430" max="7430" width="20.140625" style="24" hidden="1"/>
    <col min="7431" max="7431" width="23.5703125" style="24" hidden="1"/>
    <col min="7432" max="7432" width="22.42578125" style="24" hidden="1"/>
    <col min="7433" max="7433" width="21.7109375" style="24" hidden="1"/>
    <col min="7434" max="7434" width="20.140625" style="24" hidden="1"/>
    <col min="7435" max="7435" width="23.7109375" style="24" hidden="1"/>
    <col min="7436" max="7436" width="22.28515625" style="24" hidden="1"/>
    <col min="7437" max="7437" width="21.7109375" style="24" hidden="1"/>
    <col min="7438" max="7438" width="4.5703125" style="24" hidden="1"/>
    <col min="7439" max="7680" width="9.140625" style="24" hidden="1"/>
    <col min="7681" max="7681" width="118.42578125" style="24" hidden="1"/>
    <col min="7682" max="7682" width="20.140625" style="24" hidden="1"/>
    <col min="7683" max="7683" width="23.7109375" style="24" hidden="1"/>
    <col min="7684" max="7684" width="22.28515625" style="24" hidden="1"/>
    <col min="7685" max="7685" width="22" style="24" hidden="1"/>
    <col min="7686" max="7686" width="20.140625" style="24" hidden="1"/>
    <col min="7687" max="7687" width="23.5703125" style="24" hidden="1"/>
    <col min="7688" max="7688" width="22.42578125" style="24" hidden="1"/>
    <col min="7689" max="7689" width="21.7109375" style="24" hidden="1"/>
    <col min="7690" max="7690" width="20.140625" style="24" hidden="1"/>
    <col min="7691" max="7691" width="23.7109375" style="24" hidden="1"/>
    <col min="7692" max="7692" width="22.28515625" style="24" hidden="1"/>
    <col min="7693" max="7693" width="21.7109375" style="24" hidden="1"/>
    <col min="7694" max="7694" width="4.5703125" style="24" hidden="1"/>
    <col min="7695" max="7936" width="9.140625" style="24" hidden="1"/>
    <col min="7937" max="7937" width="118.42578125" style="24" hidden="1"/>
    <col min="7938" max="7938" width="20.140625" style="24" hidden="1"/>
    <col min="7939" max="7939" width="23.7109375" style="24" hidden="1"/>
    <col min="7940" max="7940" width="22.28515625" style="24" hidden="1"/>
    <col min="7941" max="7941" width="22" style="24" hidden="1"/>
    <col min="7942" max="7942" width="20.140625" style="24" hidden="1"/>
    <col min="7943" max="7943" width="23.5703125" style="24" hidden="1"/>
    <col min="7944" max="7944" width="22.42578125" style="24" hidden="1"/>
    <col min="7945" max="7945" width="21.7109375" style="24" hidden="1"/>
    <col min="7946" max="7946" width="20.140625" style="24" hidden="1"/>
    <col min="7947" max="7947" width="23.7109375" style="24" hidden="1"/>
    <col min="7948" max="7948" width="22.28515625" style="24" hidden="1"/>
    <col min="7949" max="7949" width="21.7109375" style="24" hidden="1"/>
    <col min="7950" max="7950" width="4.5703125" style="24" hidden="1"/>
    <col min="7951" max="8192" width="9.140625" style="24" hidden="1"/>
    <col min="8193" max="8193" width="118.42578125" style="24" hidden="1"/>
    <col min="8194" max="8194" width="20.140625" style="24" hidden="1"/>
    <col min="8195" max="8195" width="23.7109375" style="24" hidden="1"/>
    <col min="8196" max="8196" width="22.28515625" style="24" hidden="1"/>
    <col min="8197" max="8197" width="22" style="24" hidden="1"/>
    <col min="8198" max="8198" width="20.140625" style="24" hidden="1"/>
    <col min="8199" max="8199" width="23.5703125" style="24" hidden="1"/>
    <col min="8200" max="8200" width="22.42578125" style="24" hidden="1"/>
    <col min="8201" max="8201" width="21.7109375" style="24" hidden="1"/>
    <col min="8202" max="8202" width="20.140625" style="24" hidden="1"/>
    <col min="8203" max="8203" width="23.7109375" style="24" hidden="1"/>
    <col min="8204" max="8204" width="22.28515625" style="24" hidden="1"/>
    <col min="8205" max="8205" width="21.7109375" style="24" hidden="1"/>
    <col min="8206" max="8206" width="4.5703125" style="24" hidden="1"/>
    <col min="8207" max="8448" width="9.140625" style="24" hidden="1"/>
    <col min="8449" max="8449" width="118.42578125" style="24" hidden="1"/>
    <col min="8450" max="8450" width="20.140625" style="24" hidden="1"/>
    <col min="8451" max="8451" width="23.7109375" style="24" hidden="1"/>
    <col min="8452" max="8452" width="22.28515625" style="24" hidden="1"/>
    <col min="8453" max="8453" width="22" style="24" hidden="1"/>
    <col min="8454" max="8454" width="20.140625" style="24" hidden="1"/>
    <col min="8455" max="8455" width="23.5703125" style="24" hidden="1"/>
    <col min="8456" max="8456" width="22.42578125" style="24" hidden="1"/>
    <col min="8457" max="8457" width="21.7109375" style="24" hidden="1"/>
    <col min="8458" max="8458" width="20.140625" style="24" hidden="1"/>
    <col min="8459" max="8459" width="23.7109375" style="24" hidden="1"/>
    <col min="8460" max="8460" width="22.28515625" style="24" hidden="1"/>
    <col min="8461" max="8461" width="21.7109375" style="24" hidden="1"/>
    <col min="8462" max="8462" width="4.5703125" style="24" hidden="1"/>
    <col min="8463" max="8704" width="9.140625" style="24" hidden="1"/>
    <col min="8705" max="8705" width="118.42578125" style="24" hidden="1"/>
    <col min="8706" max="8706" width="20.140625" style="24" hidden="1"/>
    <col min="8707" max="8707" width="23.7109375" style="24" hidden="1"/>
    <col min="8708" max="8708" width="22.28515625" style="24" hidden="1"/>
    <col min="8709" max="8709" width="22" style="24" hidden="1"/>
    <col min="8710" max="8710" width="20.140625" style="24" hidden="1"/>
    <col min="8711" max="8711" width="23.5703125" style="24" hidden="1"/>
    <col min="8712" max="8712" width="22.42578125" style="24" hidden="1"/>
    <col min="8713" max="8713" width="21.7109375" style="24" hidden="1"/>
    <col min="8714" max="8714" width="20.140625" style="24" hidden="1"/>
    <col min="8715" max="8715" width="23.7109375" style="24" hidden="1"/>
    <col min="8716" max="8716" width="22.28515625" style="24" hidden="1"/>
    <col min="8717" max="8717" width="21.7109375" style="24" hidden="1"/>
    <col min="8718" max="8718" width="4.5703125" style="24" hidden="1"/>
    <col min="8719" max="8960" width="9.140625" style="24" hidden="1"/>
    <col min="8961" max="8961" width="118.42578125" style="24" hidden="1"/>
    <col min="8962" max="8962" width="20.140625" style="24" hidden="1"/>
    <col min="8963" max="8963" width="23.7109375" style="24" hidden="1"/>
    <col min="8964" max="8964" width="22.28515625" style="24" hidden="1"/>
    <col min="8965" max="8965" width="22" style="24" hidden="1"/>
    <col min="8966" max="8966" width="20.140625" style="24" hidden="1"/>
    <col min="8967" max="8967" width="23.5703125" style="24" hidden="1"/>
    <col min="8968" max="8968" width="22.42578125" style="24" hidden="1"/>
    <col min="8969" max="8969" width="21.7109375" style="24" hidden="1"/>
    <col min="8970" max="8970" width="20.140625" style="24" hidden="1"/>
    <col min="8971" max="8971" width="23.7109375" style="24" hidden="1"/>
    <col min="8972" max="8972" width="22.28515625" style="24" hidden="1"/>
    <col min="8973" max="8973" width="21.7109375" style="24" hidden="1"/>
    <col min="8974" max="8974" width="4.5703125" style="24" hidden="1"/>
    <col min="8975" max="9216" width="9.140625" style="24" hidden="1"/>
    <col min="9217" max="9217" width="118.42578125" style="24" hidden="1"/>
    <col min="9218" max="9218" width="20.140625" style="24" hidden="1"/>
    <col min="9219" max="9219" width="23.7109375" style="24" hidden="1"/>
    <col min="9220" max="9220" width="22.28515625" style="24" hidden="1"/>
    <col min="9221" max="9221" width="22" style="24" hidden="1"/>
    <col min="9222" max="9222" width="20.140625" style="24" hidden="1"/>
    <col min="9223" max="9223" width="23.5703125" style="24" hidden="1"/>
    <col min="9224" max="9224" width="22.42578125" style="24" hidden="1"/>
    <col min="9225" max="9225" width="21.7109375" style="24" hidden="1"/>
    <col min="9226" max="9226" width="20.140625" style="24" hidden="1"/>
    <col min="9227" max="9227" width="23.7109375" style="24" hidden="1"/>
    <col min="9228" max="9228" width="22.28515625" style="24" hidden="1"/>
    <col min="9229" max="9229" width="21.7109375" style="24" hidden="1"/>
    <col min="9230" max="9230" width="4.5703125" style="24" hidden="1"/>
    <col min="9231" max="9472" width="9.140625" style="24" hidden="1"/>
    <col min="9473" max="9473" width="118.42578125" style="24" hidden="1"/>
    <col min="9474" max="9474" width="20.140625" style="24" hidden="1"/>
    <col min="9475" max="9475" width="23.7109375" style="24" hidden="1"/>
    <col min="9476" max="9476" width="22.28515625" style="24" hidden="1"/>
    <col min="9477" max="9477" width="22" style="24" hidden="1"/>
    <col min="9478" max="9478" width="20.140625" style="24" hidden="1"/>
    <col min="9479" max="9479" width="23.5703125" style="24" hidden="1"/>
    <col min="9480" max="9480" width="22.42578125" style="24" hidden="1"/>
    <col min="9481" max="9481" width="21.7109375" style="24" hidden="1"/>
    <col min="9482" max="9482" width="20.140625" style="24" hidden="1"/>
    <col min="9483" max="9483" width="23.7109375" style="24" hidden="1"/>
    <col min="9484" max="9484" width="22.28515625" style="24" hidden="1"/>
    <col min="9485" max="9485" width="21.7109375" style="24" hidden="1"/>
    <col min="9486" max="9486" width="4.5703125" style="24" hidden="1"/>
    <col min="9487" max="9728" width="9.140625" style="24" hidden="1"/>
    <col min="9729" max="9729" width="118.42578125" style="24" hidden="1"/>
    <col min="9730" max="9730" width="20.140625" style="24" hidden="1"/>
    <col min="9731" max="9731" width="23.7109375" style="24" hidden="1"/>
    <col min="9732" max="9732" width="22.28515625" style="24" hidden="1"/>
    <col min="9733" max="9733" width="22" style="24" hidden="1"/>
    <col min="9734" max="9734" width="20.140625" style="24" hidden="1"/>
    <col min="9735" max="9735" width="23.5703125" style="24" hidden="1"/>
    <col min="9736" max="9736" width="22.42578125" style="24" hidden="1"/>
    <col min="9737" max="9737" width="21.7109375" style="24" hidden="1"/>
    <col min="9738" max="9738" width="20.140625" style="24" hidden="1"/>
    <col min="9739" max="9739" width="23.7109375" style="24" hidden="1"/>
    <col min="9740" max="9740" width="22.28515625" style="24" hidden="1"/>
    <col min="9741" max="9741" width="21.7109375" style="24" hidden="1"/>
    <col min="9742" max="9742" width="4.5703125" style="24" hidden="1"/>
    <col min="9743" max="9984" width="9.140625" style="24" hidden="1"/>
    <col min="9985" max="9985" width="118.42578125" style="24" hidden="1"/>
    <col min="9986" max="9986" width="20.140625" style="24" hidden="1"/>
    <col min="9987" max="9987" width="23.7109375" style="24" hidden="1"/>
    <col min="9988" max="9988" width="22.28515625" style="24" hidden="1"/>
    <col min="9989" max="9989" width="22" style="24" hidden="1"/>
    <col min="9990" max="9990" width="20.140625" style="24" hidden="1"/>
    <col min="9991" max="9991" width="23.5703125" style="24" hidden="1"/>
    <col min="9992" max="9992" width="22.42578125" style="24" hidden="1"/>
    <col min="9993" max="9993" width="21.7109375" style="24" hidden="1"/>
    <col min="9994" max="9994" width="20.140625" style="24" hidden="1"/>
    <col min="9995" max="9995" width="23.7109375" style="24" hidden="1"/>
    <col min="9996" max="9996" width="22.28515625" style="24" hidden="1"/>
    <col min="9997" max="9997" width="21.7109375" style="24" hidden="1"/>
    <col min="9998" max="9998" width="4.5703125" style="24" hidden="1"/>
    <col min="9999" max="10240" width="9.140625" style="24" hidden="1"/>
    <col min="10241" max="10241" width="118.42578125" style="24" hidden="1"/>
    <col min="10242" max="10242" width="20.140625" style="24" hidden="1"/>
    <col min="10243" max="10243" width="23.7109375" style="24" hidden="1"/>
    <col min="10244" max="10244" width="22.28515625" style="24" hidden="1"/>
    <col min="10245" max="10245" width="22" style="24" hidden="1"/>
    <col min="10246" max="10246" width="20.140625" style="24" hidden="1"/>
    <col min="10247" max="10247" width="23.5703125" style="24" hidden="1"/>
    <col min="10248" max="10248" width="22.42578125" style="24" hidden="1"/>
    <col min="10249" max="10249" width="21.7109375" style="24" hidden="1"/>
    <col min="10250" max="10250" width="20.140625" style="24" hidden="1"/>
    <col min="10251" max="10251" width="23.7109375" style="24" hidden="1"/>
    <col min="10252" max="10252" width="22.28515625" style="24" hidden="1"/>
    <col min="10253" max="10253" width="21.7109375" style="24" hidden="1"/>
    <col min="10254" max="10254" width="4.5703125" style="24" hidden="1"/>
    <col min="10255" max="10496" width="9.140625" style="24" hidden="1"/>
    <col min="10497" max="10497" width="118.42578125" style="24" hidden="1"/>
    <col min="10498" max="10498" width="20.140625" style="24" hidden="1"/>
    <col min="10499" max="10499" width="23.7109375" style="24" hidden="1"/>
    <col min="10500" max="10500" width="22.28515625" style="24" hidden="1"/>
    <col min="10501" max="10501" width="22" style="24" hidden="1"/>
    <col min="10502" max="10502" width="20.140625" style="24" hidden="1"/>
    <col min="10503" max="10503" width="23.5703125" style="24" hidden="1"/>
    <col min="10504" max="10504" width="22.42578125" style="24" hidden="1"/>
    <col min="10505" max="10505" width="21.7109375" style="24" hidden="1"/>
    <col min="10506" max="10506" width="20.140625" style="24" hidden="1"/>
    <col min="10507" max="10507" width="23.7109375" style="24" hidden="1"/>
    <col min="10508" max="10508" width="22.28515625" style="24" hidden="1"/>
    <col min="10509" max="10509" width="21.7109375" style="24" hidden="1"/>
    <col min="10510" max="10510" width="4.5703125" style="24" hidden="1"/>
    <col min="10511" max="10752" width="9.140625" style="24" hidden="1"/>
    <col min="10753" max="10753" width="118.42578125" style="24" hidden="1"/>
    <col min="10754" max="10754" width="20.140625" style="24" hidden="1"/>
    <col min="10755" max="10755" width="23.7109375" style="24" hidden="1"/>
    <col min="10756" max="10756" width="22.28515625" style="24" hidden="1"/>
    <col min="10757" max="10757" width="22" style="24" hidden="1"/>
    <col min="10758" max="10758" width="20.140625" style="24" hidden="1"/>
    <col min="10759" max="10759" width="23.5703125" style="24" hidden="1"/>
    <col min="10760" max="10760" width="22.42578125" style="24" hidden="1"/>
    <col min="10761" max="10761" width="21.7109375" style="24" hidden="1"/>
    <col min="10762" max="10762" width="20.140625" style="24" hidden="1"/>
    <col min="10763" max="10763" width="23.7109375" style="24" hidden="1"/>
    <col min="10764" max="10764" width="22.28515625" style="24" hidden="1"/>
    <col min="10765" max="10765" width="21.7109375" style="24" hidden="1"/>
    <col min="10766" max="10766" width="4.5703125" style="24" hidden="1"/>
    <col min="10767" max="11008" width="9.140625" style="24" hidden="1"/>
    <col min="11009" max="11009" width="118.42578125" style="24" hidden="1"/>
    <col min="11010" max="11010" width="20.140625" style="24" hidden="1"/>
    <col min="11011" max="11011" width="23.7109375" style="24" hidden="1"/>
    <col min="11012" max="11012" width="22.28515625" style="24" hidden="1"/>
    <col min="11013" max="11013" width="22" style="24" hidden="1"/>
    <col min="11014" max="11014" width="20.140625" style="24" hidden="1"/>
    <col min="11015" max="11015" width="23.5703125" style="24" hidden="1"/>
    <col min="11016" max="11016" width="22.42578125" style="24" hidden="1"/>
    <col min="11017" max="11017" width="21.7109375" style="24" hidden="1"/>
    <col min="11018" max="11018" width="20.140625" style="24" hidden="1"/>
    <col min="11019" max="11019" width="23.7109375" style="24" hidden="1"/>
    <col min="11020" max="11020" width="22.28515625" style="24" hidden="1"/>
    <col min="11021" max="11021" width="21.7109375" style="24" hidden="1"/>
    <col min="11022" max="11022" width="4.5703125" style="24" hidden="1"/>
    <col min="11023" max="11264" width="9.140625" style="24" hidden="1"/>
    <col min="11265" max="11265" width="118.42578125" style="24" hidden="1"/>
    <col min="11266" max="11266" width="20.140625" style="24" hidden="1"/>
    <col min="11267" max="11267" width="23.7109375" style="24" hidden="1"/>
    <col min="11268" max="11268" width="22.28515625" style="24" hidden="1"/>
    <col min="11269" max="11269" width="22" style="24" hidden="1"/>
    <col min="11270" max="11270" width="20.140625" style="24" hidden="1"/>
    <col min="11271" max="11271" width="23.5703125" style="24" hidden="1"/>
    <col min="11272" max="11272" width="22.42578125" style="24" hidden="1"/>
    <col min="11273" max="11273" width="21.7109375" style="24" hidden="1"/>
    <col min="11274" max="11274" width="20.140625" style="24" hidden="1"/>
    <col min="11275" max="11275" width="23.7109375" style="24" hidden="1"/>
    <col min="11276" max="11276" width="22.28515625" style="24" hidden="1"/>
    <col min="11277" max="11277" width="21.7109375" style="24" hidden="1"/>
    <col min="11278" max="11278" width="4.5703125" style="24" hidden="1"/>
    <col min="11279" max="11520" width="9.140625" style="24" hidden="1"/>
    <col min="11521" max="11521" width="118.42578125" style="24" hidden="1"/>
    <col min="11522" max="11522" width="20.140625" style="24" hidden="1"/>
    <col min="11523" max="11523" width="23.7109375" style="24" hidden="1"/>
    <col min="11524" max="11524" width="22.28515625" style="24" hidden="1"/>
    <col min="11525" max="11525" width="22" style="24" hidden="1"/>
    <col min="11526" max="11526" width="20.140625" style="24" hidden="1"/>
    <col min="11527" max="11527" width="23.5703125" style="24" hidden="1"/>
    <col min="11528" max="11528" width="22.42578125" style="24" hidden="1"/>
    <col min="11529" max="11529" width="21.7109375" style="24" hidden="1"/>
    <col min="11530" max="11530" width="20.140625" style="24" hidden="1"/>
    <col min="11531" max="11531" width="23.7109375" style="24" hidden="1"/>
    <col min="11532" max="11532" width="22.28515625" style="24" hidden="1"/>
    <col min="11533" max="11533" width="21.7109375" style="24" hidden="1"/>
    <col min="11534" max="11534" width="4.5703125" style="24" hidden="1"/>
    <col min="11535" max="11776" width="9.140625" style="24" hidden="1"/>
    <col min="11777" max="11777" width="118.42578125" style="24" hidden="1"/>
    <col min="11778" max="11778" width="20.140625" style="24" hidden="1"/>
    <col min="11779" max="11779" width="23.7109375" style="24" hidden="1"/>
    <col min="11780" max="11780" width="22.28515625" style="24" hidden="1"/>
    <col min="11781" max="11781" width="22" style="24" hidden="1"/>
    <col min="11782" max="11782" width="20.140625" style="24" hidden="1"/>
    <col min="11783" max="11783" width="23.5703125" style="24" hidden="1"/>
    <col min="11784" max="11784" width="22.42578125" style="24" hidden="1"/>
    <col min="11785" max="11785" width="21.7109375" style="24" hidden="1"/>
    <col min="11786" max="11786" width="20.140625" style="24" hidden="1"/>
    <col min="11787" max="11787" width="23.7109375" style="24" hidden="1"/>
    <col min="11788" max="11788" width="22.28515625" style="24" hidden="1"/>
    <col min="11789" max="11789" width="21.7109375" style="24" hidden="1"/>
    <col min="11790" max="11790" width="4.5703125" style="24" hidden="1"/>
    <col min="11791" max="12032" width="9.140625" style="24" hidden="1"/>
    <col min="12033" max="12033" width="118.42578125" style="24" hidden="1"/>
    <col min="12034" max="12034" width="20.140625" style="24" hidden="1"/>
    <col min="12035" max="12035" width="23.7109375" style="24" hidden="1"/>
    <col min="12036" max="12036" width="22.28515625" style="24" hidden="1"/>
    <col min="12037" max="12037" width="22" style="24" hidden="1"/>
    <col min="12038" max="12038" width="20.140625" style="24" hidden="1"/>
    <col min="12039" max="12039" width="23.5703125" style="24" hidden="1"/>
    <col min="12040" max="12040" width="22.42578125" style="24" hidden="1"/>
    <col min="12041" max="12041" width="21.7109375" style="24" hidden="1"/>
    <col min="12042" max="12042" width="20.140625" style="24" hidden="1"/>
    <col min="12043" max="12043" width="23.7109375" style="24" hidden="1"/>
    <col min="12044" max="12044" width="22.28515625" style="24" hidden="1"/>
    <col min="12045" max="12045" width="21.7109375" style="24" hidden="1"/>
    <col min="12046" max="12046" width="4.5703125" style="24" hidden="1"/>
    <col min="12047" max="12288" width="9.140625" style="24" hidden="1"/>
    <col min="12289" max="12289" width="118.42578125" style="24" hidden="1"/>
    <col min="12290" max="12290" width="20.140625" style="24" hidden="1"/>
    <col min="12291" max="12291" width="23.7109375" style="24" hidden="1"/>
    <col min="12292" max="12292" width="22.28515625" style="24" hidden="1"/>
    <col min="12293" max="12293" width="22" style="24" hidden="1"/>
    <col min="12294" max="12294" width="20.140625" style="24" hidden="1"/>
    <col min="12295" max="12295" width="23.5703125" style="24" hidden="1"/>
    <col min="12296" max="12296" width="22.42578125" style="24" hidden="1"/>
    <col min="12297" max="12297" width="21.7109375" style="24" hidden="1"/>
    <col min="12298" max="12298" width="20.140625" style="24" hidden="1"/>
    <col min="12299" max="12299" width="23.7109375" style="24" hidden="1"/>
    <col min="12300" max="12300" width="22.28515625" style="24" hidden="1"/>
    <col min="12301" max="12301" width="21.7109375" style="24" hidden="1"/>
    <col min="12302" max="12302" width="4.5703125" style="24" hidden="1"/>
    <col min="12303" max="12544" width="9.140625" style="24" hidden="1"/>
    <col min="12545" max="12545" width="118.42578125" style="24" hidden="1"/>
    <col min="12546" max="12546" width="20.140625" style="24" hidden="1"/>
    <col min="12547" max="12547" width="23.7109375" style="24" hidden="1"/>
    <col min="12548" max="12548" width="22.28515625" style="24" hidden="1"/>
    <col min="12549" max="12549" width="22" style="24" hidden="1"/>
    <col min="12550" max="12550" width="20.140625" style="24" hidden="1"/>
    <col min="12551" max="12551" width="23.5703125" style="24" hidden="1"/>
    <col min="12552" max="12552" width="22.42578125" style="24" hidden="1"/>
    <col min="12553" max="12553" width="21.7109375" style="24" hidden="1"/>
    <col min="12554" max="12554" width="20.140625" style="24" hidden="1"/>
    <col min="12555" max="12555" width="23.7109375" style="24" hidden="1"/>
    <col min="12556" max="12556" width="22.28515625" style="24" hidden="1"/>
    <col min="12557" max="12557" width="21.7109375" style="24" hidden="1"/>
    <col min="12558" max="12558" width="4.5703125" style="24" hidden="1"/>
    <col min="12559" max="12800" width="9.140625" style="24" hidden="1"/>
    <col min="12801" max="12801" width="118.42578125" style="24" hidden="1"/>
    <col min="12802" max="12802" width="20.140625" style="24" hidden="1"/>
    <col min="12803" max="12803" width="23.7109375" style="24" hidden="1"/>
    <col min="12804" max="12804" width="22.28515625" style="24" hidden="1"/>
    <col min="12805" max="12805" width="22" style="24" hidden="1"/>
    <col min="12806" max="12806" width="20.140625" style="24" hidden="1"/>
    <col min="12807" max="12807" width="23.5703125" style="24" hidden="1"/>
    <col min="12808" max="12808" width="22.42578125" style="24" hidden="1"/>
    <col min="12809" max="12809" width="21.7109375" style="24" hidden="1"/>
    <col min="12810" max="12810" width="20.140625" style="24" hidden="1"/>
    <col min="12811" max="12811" width="23.7109375" style="24" hidden="1"/>
    <col min="12812" max="12812" width="22.28515625" style="24" hidden="1"/>
    <col min="12813" max="12813" width="21.7109375" style="24" hidden="1"/>
    <col min="12814" max="12814" width="4.5703125" style="24" hidden="1"/>
    <col min="12815" max="13056" width="9.140625" style="24" hidden="1"/>
    <col min="13057" max="13057" width="118.42578125" style="24" hidden="1"/>
    <col min="13058" max="13058" width="20.140625" style="24" hidden="1"/>
    <col min="13059" max="13059" width="23.7109375" style="24" hidden="1"/>
    <col min="13060" max="13060" width="22.28515625" style="24" hidden="1"/>
    <col min="13061" max="13061" width="22" style="24" hidden="1"/>
    <col min="13062" max="13062" width="20.140625" style="24" hidden="1"/>
    <col min="13063" max="13063" width="23.5703125" style="24" hidden="1"/>
    <col min="13064" max="13064" width="22.42578125" style="24" hidden="1"/>
    <col min="13065" max="13065" width="21.7109375" style="24" hidden="1"/>
    <col min="13066" max="13066" width="20.140625" style="24" hidden="1"/>
    <col min="13067" max="13067" width="23.7109375" style="24" hidden="1"/>
    <col min="13068" max="13068" width="22.28515625" style="24" hidden="1"/>
    <col min="13069" max="13069" width="21.7109375" style="24" hidden="1"/>
    <col min="13070" max="13070" width="4.5703125" style="24" hidden="1"/>
    <col min="13071" max="13312" width="9.140625" style="24" hidden="1"/>
    <col min="13313" max="13313" width="118.42578125" style="24" hidden="1"/>
    <col min="13314" max="13314" width="20.140625" style="24" hidden="1"/>
    <col min="13315" max="13315" width="23.7109375" style="24" hidden="1"/>
    <col min="13316" max="13316" width="22.28515625" style="24" hidden="1"/>
    <col min="13317" max="13317" width="22" style="24" hidden="1"/>
    <col min="13318" max="13318" width="20.140625" style="24" hidden="1"/>
    <col min="13319" max="13319" width="23.5703125" style="24" hidden="1"/>
    <col min="13320" max="13320" width="22.42578125" style="24" hidden="1"/>
    <col min="13321" max="13321" width="21.7109375" style="24" hidden="1"/>
    <col min="13322" max="13322" width="20.140625" style="24" hidden="1"/>
    <col min="13323" max="13323" width="23.7109375" style="24" hidden="1"/>
    <col min="13324" max="13324" width="22.28515625" style="24" hidden="1"/>
    <col min="13325" max="13325" width="21.7109375" style="24" hidden="1"/>
    <col min="13326" max="13326" width="4.5703125" style="24" hidden="1"/>
    <col min="13327" max="13568" width="9.140625" style="24" hidden="1"/>
    <col min="13569" max="13569" width="118.42578125" style="24" hidden="1"/>
    <col min="13570" max="13570" width="20.140625" style="24" hidden="1"/>
    <col min="13571" max="13571" width="23.7109375" style="24" hidden="1"/>
    <col min="13572" max="13572" width="22.28515625" style="24" hidden="1"/>
    <col min="13573" max="13573" width="22" style="24" hidden="1"/>
    <col min="13574" max="13574" width="20.140625" style="24" hidden="1"/>
    <col min="13575" max="13575" width="23.5703125" style="24" hidden="1"/>
    <col min="13576" max="13576" width="22.42578125" style="24" hidden="1"/>
    <col min="13577" max="13577" width="21.7109375" style="24" hidden="1"/>
    <col min="13578" max="13578" width="20.140625" style="24" hidden="1"/>
    <col min="13579" max="13579" width="23.7109375" style="24" hidden="1"/>
    <col min="13580" max="13580" width="22.28515625" style="24" hidden="1"/>
    <col min="13581" max="13581" width="21.7109375" style="24" hidden="1"/>
    <col min="13582" max="13582" width="4.5703125" style="24" hidden="1"/>
    <col min="13583" max="13824" width="9.140625" style="24" hidden="1"/>
    <col min="13825" max="13825" width="118.42578125" style="24" hidden="1"/>
    <col min="13826" max="13826" width="20.140625" style="24" hidden="1"/>
    <col min="13827" max="13827" width="23.7109375" style="24" hidden="1"/>
    <col min="13828" max="13828" width="22.28515625" style="24" hidden="1"/>
    <col min="13829" max="13829" width="22" style="24" hidden="1"/>
    <col min="13830" max="13830" width="20.140625" style="24" hidden="1"/>
    <col min="13831" max="13831" width="23.5703125" style="24" hidden="1"/>
    <col min="13832" max="13832" width="22.42578125" style="24" hidden="1"/>
    <col min="13833" max="13833" width="21.7109375" style="24" hidden="1"/>
    <col min="13834" max="13834" width="20.140625" style="24" hidden="1"/>
    <col min="13835" max="13835" width="23.7109375" style="24" hidden="1"/>
    <col min="13836" max="13836" width="22.28515625" style="24" hidden="1"/>
    <col min="13837" max="13837" width="21.7109375" style="24" hidden="1"/>
    <col min="13838" max="13838" width="4.5703125" style="24" hidden="1"/>
    <col min="13839" max="14080" width="9.140625" style="24" hidden="1"/>
    <col min="14081" max="14081" width="118.42578125" style="24" hidden="1"/>
    <col min="14082" max="14082" width="20.140625" style="24" hidden="1"/>
    <col min="14083" max="14083" width="23.7109375" style="24" hidden="1"/>
    <col min="14084" max="14084" width="22.28515625" style="24" hidden="1"/>
    <col min="14085" max="14085" width="22" style="24" hidden="1"/>
    <col min="14086" max="14086" width="20.140625" style="24" hidden="1"/>
    <col min="14087" max="14087" width="23.5703125" style="24" hidden="1"/>
    <col min="14088" max="14088" width="22.42578125" style="24" hidden="1"/>
    <col min="14089" max="14089" width="21.7109375" style="24" hidden="1"/>
    <col min="14090" max="14090" width="20.140625" style="24" hidden="1"/>
    <col min="14091" max="14091" width="23.7109375" style="24" hidden="1"/>
    <col min="14092" max="14092" width="22.28515625" style="24" hidden="1"/>
    <col min="14093" max="14093" width="21.7109375" style="24" hidden="1"/>
    <col min="14094" max="14094" width="4.5703125" style="24" hidden="1"/>
    <col min="14095" max="14336" width="9.140625" style="24" hidden="1"/>
    <col min="14337" max="14337" width="118.42578125" style="24" hidden="1"/>
    <col min="14338" max="14338" width="20.140625" style="24" hidden="1"/>
    <col min="14339" max="14339" width="23.7109375" style="24" hidden="1"/>
    <col min="14340" max="14340" width="22.28515625" style="24" hidden="1"/>
    <col min="14341" max="14341" width="22" style="24" hidden="1"/>
    <col min="14342" max="14342" width="20.140625" style="24" hidden="1"/>
    <col min="14343" max="14343" width="23.5703125" style="24" hidden="1"/>
    <col min="14344" max="14344" width="22.42578125" style="24" hidden="1"/>
    <col min="14345" max="14345" width="21.7109375" style="24" hidden="1"/>
    <col min="14346" max="14346" width="20.140625" style="24" hidden="1"/>
    <col min="14347" max="14347" width="23.7109375" style="24" hidden="1"/>
    <col min="14348" max="14348" width="22.28515625" style="24" hidden="1"/>
    <col min="14349" max="14349" width="21.7109375" style="24" hidden="1"/>
    <col min="14350" max="14350" width="4.5703125" style="24" hidden="1"/>
    <col min="14351" max="14592" width="9.140625" style="24" hidden="1"/>
    <col min="14593" max="14593" width="118.42578125" style="24" hidden="1"/>
    <col min="14594" max="14594" width="20.140625" style="24" hidden="1"/>
    <col min="14595" max="14595" width="23.7109375" style="24" hidden="1"/>
    <col min="14596" max="14596" width="22.28515625" style="24" hidden="1"/>
    <col min="14597" max="14597" width="22" style="24" hidden="1"/>
    <col min="14598" max="14598" width="20.140625" style="24" hidden="1"/>
    <col min="14599" max="14599" width="23.5703125" style="24" hidden="1"/>
    <col min="14600" max="14600" width="22.42578125" style="24" hidden="1"/>
    <col min="14601" max="14601" width="21.7109375" style="24" hidden="1"/>
    <col min="14602" max="14602" width="20.140625" style="24" hidden="1"/>
    <col min="14603" max="14603" width="23.7109375" style="24" hidden="1"/>
    <col min="14604" max="14604" width="22.28515625" style="24" hidden="1"/>
    <col min="14605" max="14605" width="21.7109375" style="24" hidden="1"/>
    <col min="14606" max="14606" width="4.5703125" style="24" hidden="1"/>
    <col min="14607" max="14848" width="9.140625" style="24" hidden="1"/>
    <col min="14849" max="14849" width="118.42578125" style="24" hidden="1"/>
    <col min="14850" max="14850" width="20.140625" style="24" hidden="1"/>
    <col min="14851" max="14851" width="23.7109375" style="24" hidden="1"/>
    <col min="14852" max="14852" width="22.28515625" style="24" hidden="1"/>
    <col min="14853" max="14853" width="22" style="24" hidden="1"/>
    <col min="14854" max="14854" width="20.140625" style="24" hidden="1"/>
    <col min="14855" max="14855" width="23.5703125" style="24" hidden="1"/>
    <col min="14856" max="14856" width="22.42578125" style="24" hidden="1"/>
    <col min="14857" max="14857" width="21.7109375" style="24" hidden="1"/>
    <col min="14858" max="14858" width="20.140625" style="24" hidden="1"/>
    <col min="14859" max="14859" width="23.7109375" style="24" hidden="1"/>
    <col min="14860" max="14860" width="22.28515625" style="24" hidden="1"/>
    <col min="14861" max="14861" width="21.7109375" style="24" hidden="1"/>
    <col min="14862" max="14862" width="4.5703125" style="24" hidden="1"/>
    <col min="14863" max="15104" width="9.140625" style="24" hidden="1"/>
    <col min="15105" max="15105" width="118.42578125" style="24" hidden="1"/>
    <col min="15106" max="15106" width="20.140625" style="24" hidden="1"/>
    <col min="15107" max="15107" width="23.7109375" style="24" hidden="1"/>
    <col min="15108" max="15108" width="22.28515625" style="24" hidden="1"/>
    <col min="15109" max="15109" width="22" style="24" hidden="1"/>
    <col min="15110" max="15110" width="20.140625" style="24" hidden="1"/>
    <col min="15111" max="15111" width="23.5703125" style="24" hidden="1"/>
    <col min="15112" max="15112" width="22.42578125" style="24" hidden="1"/>
    <col min="15113" max="15113" width="21.7109375" style="24" hidden="1"/>
    <col min="15114" max="15114" width="20.140625" style="24" hidden="1"/>
    <col min="15115" max="15115" width="23.7109375" style="24" hidden="1"/>
    <col min="15116" max="15116" width="22.28515625" style="24" hidden="1"/>
    <col min="15117" max="15117" width="21.7109375" style="24" hidden="1"/>
    <col min="15118" max="15118" width="4.5703125" style="24" hidden="1"/>
    <col min="15119" max="15360" width="9.140625" style="24" hidden="1"/>
    <col min="15361" max="15361" width="118.42578125" style="24" hidden="1"/>
    <col min="15362" max="15362" width="20.140625" style="24" hidden="1"/>
    <col min="15363" max="15363" width="23.7109375" style="24" hidden="1"/>
    <col min="15364" max="15364" width="22.28515625" style="24" hidden="1"/>
    <col min="15365" max="15365" width="22" style="24" hidden="1"/>
    <col min="15366" max="15366" width="20.140625" style="24" hidden="1"/>
    <col min="15367" max="15367" width="23.5703125" style="24" hidden="1"/>
    <col min="15368" max="15368" width="22.42578125" style="24" hidden="1"/>
    <col min="15369" max="15369" width="21.7109375" style="24" hidden="1"/>
    <col min="15370" max="15370" width="20.140625" style="24" hidden="1"/>
    <col min="15371" max="15371" width="23.7109375" style="24" hidden="1"/>
    <col min="15372" max="15372" width="22.28515625" style="24" hidden="1"/>
    <col min="15373" max="15373" width="21.7109375" style="24" hidden="1"/>
    <col min="15374" max="15374" width="4.5703125" style="24" hidden="1"/>
    <col min="15375" max="15616" width="9.140625" style="24" hidden="1"/>
    <col min="15617" max="15617" width="118.42578125" style="24" hidden="1"/>
    <col min="15618" max="15618" width="20.140625" style="24" hidden="1"/>
    <col min="15619" max="15619" width="23.7109375" style="24" hidden="1"/>
    <col min="15620" max="15620" width="22.28515625" style="24" hidden="1"/>
    <col min="15621" max="15621" width="22" style="24" hidden="1"/>
    <col min="15622" max="15622" width="20.140625" style="24" hidden="1"/>
    <col min="15623" max="15623" width="23.5703125" style="24" hidden="1"/>
    <col min="15624" max="15624" width="22.42578125" style="24" hidden="1"/>
    <col min="15625" max="15625" width="21.7109375" style="24" hidden="1"/>
    <col min="15626" max="15626" width="20.140625" style="24" hidden="1"/>
    <col min="15627" max="15627" width="23.7109375" style="24" hidden="1"/>
    <col min="15628" max="15628" width="22.28515625" style="24" hidden="1"/>
    <col min="15629" max="15629" width="21.7109375" style="24" hidden="1"/>
    <col min="15630" max="15630" width="4.5703125" style="24" hidden="1"/>
    <col min="15631" max="15872" width="9.140625" style="24" hidden="1"/>
    <col min="15873" max="15873" width="118.42578125" style="24" hidden="1"/>
    <col min="15874" max="15874" width="20.140625" style="24" hidden="1"/>
    <col min="15875" max="15875" width="23.7109375" style="24" hidden="1"/>
    <col min="15876" max="15876" width="22.28515625" style="24" hidden="1"/>
    <col min="15877" max="15877" width="22" style="24" hidden="1"/>
    <col min="15878" max="15878" width="20.140625" style="24" hidden="1"/>
    <col min="15879" max="15879" width="23.5703125" style="24" hidden="1"/>
    <col min="15880" max="15880" width="22.42578125" style="24" hidden="1"/>
    <col min="15881" max="15881" width="21.7109375" style="24" hidden="1"/>
    <col min="15882" max="15882" width="20.140625" style="24" hidden="1"/>
    <col min="15883" max="15883" width="23.7109375" style="24" hidden="1"/>
    <col min="15884" max="15884" width="22.28515625" style="24" hidden="1"/>
    <col min="15885" max="15885" width="21.7109375" style="24" hidden="1"/>
    <col min="15886" max="15886" width="4.5703125" style="24" hidden="1"/>
    <col min="15887" max="16128" width="9.140625" style="24" hidden="1"/>
    <col min="16129" max="16129" width="118.42578125" style="24" hidden="1"/>
    <col min="16130" max="16130" width="20.140625" style="24" hidden="1"/>
    <col min="16131" max="16131" width="23.7109375" style="24" hidden="1"/>
    <col min="16132" max="16132" width="22.28515625" style="24" hidden="1"/>
    <col min="16133" max="16133" width="22" style="24" hidden="1"/>
    <col min="16134" max="16134" width="20.140625" style="24" hidden="1"/>
    <col min="16135" max="16135" width="23.5703125" style="24" hidden="1"/>
    <col min="16136" max="16136" width="22.42578125" style="24" hidden="1"/>
    <col min="16137" max="16137" width="21.7109375" style="24" hidden="1"/>
    <col min="16138" max="16138" width="20.140625" style="24" hidden="1"/>
    <col min="16139" max="16139" width="23.7109375" style="24" hidden="1"/>
    <col min="16140" max="16140" width="22.28515625" style="24" hidden="1"/>
    <col min="16141" max="16141" width="21.7109375" style="24" hidden="1"/>
    <col min="16142" max="16142" width="4.5703125" style="24" hidden="1"/>
    <col min="16143" max="16384" width="9.140625" style="24" hidden="1"/>
  </cols>
  <sheetData>
    <row r="1" spans="1:26" s="4" customFormat="1" ht="5.25" hidden="1" customHeight="1">
      <c r="A1" s="253"/>
      <c r="B1" s="254"/>
      <c r="C1" s="254"/>
      <c r="D1" s="254"/>
      <c r="E1" s="254"/>
      <c r="F1" s="254"/>
      <c r="G1" s="254"/>
      <c r="H1" s="254"/>
      <c r="I1" s="254"/>
      <c r="J1" s="254"/>
      <c r="K1" s="254"/>
      <c r="L1" s="254"/>
      <c r="M1" s="254"/>
      <c r="N1" s="248"/>
    </row>
    <row r="2" spans="1:26" s="6" customFormat="1" ht="78.75" customHeight="1">
      <c r="A2" s="255" t="s">
        <v>0</v>
      </c>
      <c r="B2" s="255"/>
      <c r="C2" s="255"/>
      <c r="D2" s="255"/>
      <c r="E2" s="255"/>
      <c r="F2" s="255"/>
      <c r="G2" s="255"/>
      <c r="H2" s="255"/>
      <c r="I2" s="255"/>
      <c r="J2" s="255"/>
      <c r="K2" s="255"/>
      <c r="L2" s="255"/>
      <c r="M2" s="255"/>
      <c r="N2" s="256"/>
    </row>
    <row r="3" spans="1:26" s="6" customFormat="1" ht="41.25" customHeight="1">
      <c r="A3" s="255" t="s">
        <v>252</v>
      </c>
      <c r="B3" s="255"/>
      <c r="C3" s="255"/>
      <c r="D3" s="255"/>
      <c r="E3" s="255"/>
      <c r="F3" s="255"/>
      <c r="G3" s="255"/>
      <c r="H3" s="255"/>
      <c r="I3" s="255"/>
      <c r="J3" s="255"/>
      <c r="K3" s="255"/>
      <c r="L3" s="255"/>
      <c r="M3" s="255"/>
      <c r="N3" s="256"/>
    </row>
    <row r="4" spans="1:26" s="6" customFormat="1" ht="48.75" customHeight="1">
      <c r="A4" s="255" t="s">
        <v>2</v>
      </c>
      <c r="B4" s="255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6"/>
    </row>
    <row r="5" spans="1:26" s="9" customFormat="1" ht="73.5" customHeight="1">
      <c r="A5" s="257" t="s">
        <v>253</v>
      </c>
      <c r="B5" s="257"/>
      <c r="C5" s="257"/>
      <c r="D5" s="257"/>
      <c r="E5" s="257"/>
      <c r="F5" s="257"/>
      <c r="G5" s="257"/>
      <c r="H5" s="257"/>
      <c r="I5" s="257"/>
      <c r="J5" s="257"/>
      <c r="K5" s="257"/>
      <c r="L5" s="257"/>
      <c r="M5" s="257"/>
      <c r="N5" s="258"/>
    </row>
    <row r="6" spans="1:26" ht="6" customHeight="1"/>
    <row r="7" spans="1:26" ht="7.5" customHeight="1">
      <c r="A7" s="259"/>
      <c r="B7" s="260"/>
      <c r="C7" s="260"/>
      <c r="D7" s="261"/>
      <c r="E7" s="261"/>
      <c r="F7" s="260"/>
      <c r="G7" s="261"/>
      <c r="H7" s="260"/>
      <c r="I7" s="260"/>
      <c r="J7" s="261"/>
      <c r="K7" s="261"/>
      <c r="L7" s="260"/>
      <c r="M7" s="261"/>
      <c r="N7" s="262"/>
    </row>
    <row r="8" spans="1:26" s="266" customFormat="1" ht="45" customHeight="1">
      <c r="A8" s="263"/>
      <c r="B8" s="264" t="s">
        <v>64</v>
      </c>
      <c r="C8" s="264"/>
      <c r="D8" s="264"/>
      <c r="E8" s="264"/>
      <c r="F8" s="264" t="s">
        <v>65</v>
      </c>
      <c r="G8" s="264"/>
      <c r="H8" s="264"/>
      <c r="I8" s="264"/>
      <c r="J8" s="264" t="s">
        <v>60</v>
      </c>
      <c r="K8" s="264"/>
      <c r="L8" s="264"/>
      <c r="M8" s="264"/>
      <c r="N8" s="265"/>
      <c r="Y8" s="266">
        <v>1</v>
      </c>
      <c r="Z8" s="266">
        <v>1</v>
      </c>
    </row>
    <row r="9" spans="1:26" s="270" customFormat="1" ht="65.25" customHeight="1">
      <c r="A9" s="267"/>
      <c r="B9" s="267" t="s">
        <v>254</v>
      </c>
      <c r="C9" s="268" t="s">
        <v>255</v>
      </c>
      <c r="D9" s="267" t="s">
        <v>256</v>
      </c>
      <c r="E9" s="267" t="s">
        <v>115</v>
      </c>
      <c r="F9" s="268" t="s">
        <v>254</v>
      </c>
      <c r="G9" s="267" t="s">
        <v>255</v>
      </c>
      <c r="H9" s="267" t="s">
        <v>256</v>
      </c>
      <c r="I9" s="268" t="s">
        <v>115</v>
      </c>
      <c r="J9" s="267" t="s">
        <v>254</v>
      </c>
      <c r="K9" s="267" t="s">
        <v>255</v>
      </c>
      <c r="L9" s="268" t="s">
        <v>256</v>
      </c>
      <c r="M9" s="267" t="s">
        <v>115</v>
      </c>
      <c r="N9" s="269"/>
      <c r="Y9" s="270">
        <v>1</v>
      </c>
      <c r="Z9" s="270">
        <v>1</v>
      </c>
    </row>
    <row r="10" spans="1:26" s="273" customFormat="1" ht="64.5" customHeight="1">
      <c r="A10" s="271" t="s">
        <v>222</v>
      </c>
      <c r="B10" s="272">
        <v>72196.238039599993</v>
      </c>
      <c r="C10" s="272">
        <v>81680.359671800004</v>
      </c>
      <c r="D10" s="272">
        <v>117535.76246619999</v>
      </c>
      <c r="E10" s="272">
        <v>271412.3601776</v>
      </c>
      <c r="F10" s="272">
        <v>1080.5826306000001</v>
      </c>
      <c r="G10" s="272">
        <v>220607.95635580001</v>
      </c>
      <c r="H10" s="272">
        <v>34196.960986599996</v>
      </c>
      <c r="I10" s="272">
        <v>255885.499973</v>
      </c>
      <c r="J10" s="272">
        <v>10759.118</v>
      </c>
      <c r="K10" s="272">
        <v>12500.5966582</v>
      </c>
      <c r="L10" s="272">
        <v>2377.0030339999998</v>
      </c>
      <c r="M10" s="272">
        <v>25636.7176922</v>
      </c>
      <c r="N10" s="265"/>
    </row>
    <row r="11" spans="1:26" s="273" customFormat="1" ht="64.5" customHeight="1">
      <c r="A11" s="271" t="s">
        <v>223</v>
      </c>
      <c r="B11" s="274">
        <v>1606</v>
      </c>
      <c r="C11" s="274">
        <v>214.15</v>
      </c>
      <c r="D11" s="274">
        <v>4123.2846300000001</v>
      </c>
      <c r="E11" s="274">
        <v>5943.4346299999997</v>
      </c>
      <c r="F11" s="274">
        <v>8.942260000000001</v>
      </c>
      <c r="G11" s="274">
        <v>1994.88059</v>
      </c>
      <c r="H11" s="272">
        <v>381.12579619999997</v>
      </c>
      <c r="I11" s="272">
        <v>2384.9486462</v>
      </c>
      <c r="J11" s="272">
        <v>0</v>
      </c>
      <c r="K11" s="272">
        <v>0</v>
      </c>
      <c r="L11" s="272">
        <v>0</v>
      </c>
      <c r="M11" s="272">
        <v>0</v>
      </c>
      <c r="N11" s="265"/>
    </row>
    <row r="12" spans="1:26" s="273" customFormat="1" ht="64.5" customHeight="1">
      <c r="A12" s="271" t="s">
        <v>224</v>
      </c>
      <c r="B12" s="274">
        <v>24610.703153000002</v>
      </c>
      <c r="C12" s="274">
        <v>16836.246379</v>
      </c>
      <c r="D12" s="274">
        <v>280.35345100000001</v>
      </c>
      <c r="E12" s="274">
        <v>41727.302983000001</v>
      </c>
      <c r="F12" s="274">
        <v>0</v>
      </c>
      <c r="G12" s="274">
        <v>64.284720000000007</v>
      </c>
      <c r="H12" s="272">
        <v>50.324624</v>
      </c>
      <c r="I12" s="272">
        <v>114.60934399999999</v>
      </c>
      <c r="J12" s="272">
        <v>0</v>
      </c>
      <c r="K12" s="272">
        <v>0</v>
      </c>
      <c r="L12" s="272">
        <v>0</v>
      </c>
      <c r="M12" s="272">
        <v>0</v>
      </c>
      <c r="N12" s="265"/>
    </row>
    <row r="13" spans="1:26" s="273" customFormat="1" ht="64.5" customHeight="1">
      <c r="A13" s="271" t="s">
        <v>225</v>
      </c>
      <c r="B13" s="272">
        <v>0</v>
      </c>
      <c r="C13" s="272">
        <v>1166.41677</v>
      </c>
      <c r="D13" s="272">
        <v>1878.7767799999999</v>
      </c>
      <c r="E13" s="272">
        <v>3045.19355</v>
      </c>
      <c r="F13" s="272">
        <v>84.477062399999994</v>
      </c>
      <c r="G13" s="272">
        <v>10560.0417186</v>
      </c>
      <c r="H13" s="272">
        <v>4058.0916152</v>
      </c>
      <c r="I13" s="272">
        <v>14702.6103962</v>
      </c>
      <c r="J13" s="272">
        <v>0</v>
      </c>
      <c r="K13" s="272">
        <v>0</v>
      </c>
      <c r="L13" s="272">
        <v>0</v>
      </c>
      <c r="M13" s="272">
        <v>0</v>
      </c>
      <c r="N13" s="265"/>
    </row>
    <row r="14" spans="1:26" s="273" customFormat="1" ht="64.5" customHeight="1">
      <c r="A14" s="271" t="s">
        <v>226</v>
      </c>
      <c r="B14" s="272">
        <v>76530.764481800012</v>
      </c>
      <c r="C14" s="272">
        <v>104704.9952018</v>
      </c>
      <c r="D14" s="272">
        <v>82468.779519400006</v>
      </c>
      <c r="E14" s="272">
        <v>263704.53920300002</v>
      </c>
      <c r="F14" s="272">
        <v>6935.9944068000004</v>
      </c>
      <c r="G14" s="272">
        <v>788929.90675940004</v>
      </c>
      <c r="H14" s="272">
        <v>93267.870985200003</v>
      </c>
      <c r="I14" s="272">
        <v>889133.77215139999</v>
      </c>
      <c r="J14" s="272">
        <v>28519.533759599999</v>
      </c>
      <c r="K14" s="272">
        <v>12138.97372</v>
      </c>
      <c r="L14" s="272">
        <v>0</v>
      </c>
      <c r="M14" s="272">
        <v>40658.507479599997</v>
      </c>
      <c r="N14" s="265"/>
    </row>
    <row r="15" spans="1:26" s="273" customFormat="1" ht="64.5" customHeight="1">
      <c r="A15" s="271" t="s">
        <v>227</v>
      </c>
      <c r="B15" s="272">
        <v>10.976000000000001</v>
      </c>
      <c r="C15" s="272">
        <v>1930.7051299999998</v>
      </c>
      <c r="D15" s="272">
        <v>730.38706000000002</v>
      </c>
      <c r="E15" s="272">
        <v>2672.06819</v>
      </c>
      <c r="F15" s="272">
        <v>0</v>
      </c>
      <c r="G15" s="272">
        <v>414.03653780000002</v>
      </c>
      <c r="H15" s="272">
        <v>50.759659200000002</v>
      </c>
      <c r="I15" s="272">
        <v>464.79619700000001</v>
      </c>
      <c r="J15" s="272">
        <v>0</v>
      </c>
      <c r="K15" s="272">
        <v>0</v>
      </c>
      <c r="L15" s="272">
        <v>0</v>
      </c>
      <c r="M15" s="272">
        <v>0</v>
      </c>
      <c r="N15" s="265"/>
    </row>
    <row r="16" spans="1:26" s="273" customFormat="1" ht="64.5" customHeight="1">
      <c r="A16" s="271" t="s">
        <v>134</v>
      </c>
      <c r="B16" s="272">
        <v>136047.4084632</v>
      </c>
      <c r="C16" s="272">
        <v>235897.67931459998</v>
      </c>
      <c r="D16" s="272">
        <v>567184.74061139999</v>
      </c>
      <c r="E16" s="272">
        <v>939129.82838919992</v>
      </c>
      <c r="F16" s="272">
        <v>2100.11373</v>
      </c>
      <c r="G16" s="272">
        <v>400476.22546240001</v>
      </c>
      <c r="H16" s="272">
        <v>154389.67498480002</v>
      </c>
      <c r="I16" s="272">
        <v>556966.01417719992</v>
      </c>
      <c r="J16" s="272">
        <v>200</v>
      </c>
      <c r="K16" s="272">
        <v>205.86361840000001</v>
      </c>
      <c r="L16" s="272">
        <v>0</v>
      </c>
      <c r="M16" s="272">
        <v>405.86361839999995</v>
      </c>
      <c r="N16" s="265"/>
    </row>
    <row r="17" spans="1:14" s="273" customFormat="1" ht="64.5" customHeight="1">
      <c r="A17" s="271" t="s">
        <v>228</v>
      </c>
      <c r="B17" s="272">
        <v>197496.6471298</v>
      </c>
      <c r="C17" s="272">
        <v>492128.86756160005</v>
      </c>
      <c r="D17" s="272">
        <v>363917.35904960003</v>
      </c>
      <c r="E17" s="272">
        <v>1053542.873741</v>
      </c>
      <c r="F17" s="272">
        <v>18257.631804200002</v>
      </c>
      <c r="G17" s="272">
        <v>1556249.1642725999</v>
      </c>
      <c r="H17" s="272">
        <v>241835.07341360001</v>
      </c>
      <c r="I17" s="272">
        <v>1816341.8694904002</v>
      </c>
      <c r="J17" s="272">
        <v>12818.330774</v>
      </c>
      <c r="K17" s="272">
        <v>6288.1761399999996</v>
      </c>
      <c r="L17" s="272">
        <v>0</v>
      </c>
      <c r="M17" s="272">
        <v>19106.506914000001</v>
      </c>
      <c r="N17" s="265"/>
    </row>
    <row r="18" spans="1:14" s="273" customFormat="1" ht="64.5" customHeight="1">
      <c r="A18" s="271" t="s">
        <v>229</v>
      </c>
      <c r="B18" s="272">
        <v>92.074309999999997</v>
      </c>
      <c r="C18" s="272">
        <v>15893.112630000001</v>
      </c>
      <c r="D18" s="272">
        <v>14511.957917400001</v>
      </c>
      <c r="E18" s="272">
        <v>30497.144857399999</v>
      </c>
      <c r="F18" s="272">
        <v>2709.7798399999997</v>
      </c>
      <c r="G18" s="272">
        <v>186895.93667899998</v>
      </c>
      <c r="H18" s="272">
        <v>29467.262612799997</v>
      </c>
      <c r="I18" s="272">
        <v>219072.97913180001</v>
      </c>
      <c r="J18" s="272">
        <v>12</v>
      </c>
      <c r="K18" s="272">
        <v>0</v>
      </c>
      <c r="L18" s="272">
        <v>0</v>
      </c>
      <c r="M18" s="272">
        <v>12</v>
      </c>
      <c r="N18" s="265"/>
    </row>
    <row r="19" spans="1:14" s="273" customFormat="1" ht="64.5" customHeight="1">
      <c r="A19" s="271" t="s">
        <v>230</v>
      </c>
      <c r="B19" s="272">
        <v>10081.657730000001</v>
      </c>
      <c r="C19" s="272">
        <v>86742.660487600006</v>
      </c>
      <c r="D19" s="272">
        <v>77982.648216800008</v>
      </c>
      <c r="E19" s="272">
        <v>174806.9664344</v>
      </c>
      <c r="F19" s="272">
        <v>1833.6737408000001</v>
      </c>
      <c r="G19" s="272">
        <v>578995.89376779995</v>
      </c>
      <c r="H19" s="272">
        <v>185108.471685</v>
      </c>
      <c r="I19" s="272">
        <v>765938.03919360007</v>
      </c>
      <c r="J19" s="272">
        <v>0</v>
      </c>
      <c r="K19" s="272">
        <v>693.52397999999994</v>
      </c>
      <c r="L19" s="272">
        <v>0</v>
      </c>
      <c r="M19" s="272">
        <v>693.52397999999994</v>
      </c>
      <c r="N19" s="265"/>
    </row>
    <row r="20" spans="1:14" s="273" customFormat="1" ht="64.5" customHeight="1">
      <c r="A20" s="271" t="s">
        <v>231</v>
      </c>
      <c r="B20" s="272">
        <v>16766.3397778</v>
      </c>
      <c r="C20" s="272">
        <v>16104.30557</v>
      </c>
      <c r="D20" s="272">
        <v>2199.4419073999998</v>
      </c>
      <c r="E20" s="272">
        <v>35070.0872552</v>
      </c>
      <c r="F20" s="272">
        <v>977.37337439999999</v>
      </c>
      <c r="G20" s="272">
        <v>324.80772999999999</v>
      </c>
      <c r="H20" s="272">
        <v>0.95508000000000004</v>
      </c>
      <c r="I20" s="272">
        <v>1303.1361843999998</v>
      </c>
      <c r="J20" s="272">
        <v>9522.9783599999992</v>
      </c>
      <c r="K20" s="272">
        <v>16592.734759999999</v>
      </c>
      <c r="L20" s="272">
        <v>0</v>
      </c>
      <c r="M20" s="272">
        <v>26115.71312</v>
      </c>
      <c r="N20" s="265"/>
    </row>
    <row r="21" spans="1:14" s="273" customFormat="1" ht="64.5" customHeight="1">
      <c r="A21" s="271" t="s">
        <v>232</v>
      </c>
      <c r="B21" s="272">
        <v>11868.9898502</v>
      </c>
      <c r="C21" s="272">
        <v>103569.89973260001</v>
      </c>
      <c r="D21" s="272">
        <v>972954.61921060004</v>
      </c>
      <c r="E21" s="272">
        <v>1088393.5087934001</v>
      </c>
      <c r="F21" s="272">
        <v>1198.9354328000002</v>
      </c>
      <c r="G21" s="272">
        <v>446389.73832499998</v>
      </c>
      <c r="H21" s="272">
        <v>172752.5918612</v>
      </c>
      <c r="I21" s="272">
        <v>620341.26561899995</v>
      </c>
      <c r="J21" s="272">
        <v>383.91303999999997</v>
      </c>
      <c r="K21" s="272">
        <v>1786.6181100000001</v>
      </c>
      <c r="L21" s="272">
        <v>6078.1007671999996</v>
      </c>
      <c r="M21" s="272">
        <v>8248.6319172000003</v>
      </c>
      <c r="N21" s="265"/>
    </row>
    <row r="22" spans="1:14" s="273" customFormat="1" ht="64.5" customHeight="1">
      <c r="A22" s="271" t="s">
        <v>233</v>
      </c>
      <c r="B22" s="272">
        <v>2.6308800000000003</v>
      </c>
      <c r="C22" s="272">
        <v>376.86321000000004</v>
      </c>
      <c r="D22" s="272">
        <v>143.928</v>
      </c>
      <c r="E22" s="272">
        <v>523.42209000000003</v>
      </c>
      <c r="F22" s="272">
        <v>9.05307</v>
      </c>
      <c r="G22" s="272">
        <v>917.23924</v>
      </c>
      <c r="H22" s="272">
        <v>79.327529999999996</v>
      </c>
      <c r="I22" s="272">
        <v>1005.61984</v>
      </c>
      <c r="J22" s="272">
        <v>48.02</v>
      </c>
      <c r="K22" s="272">
        <v>76.2699602</v>
      </c>
      <c r="L22" s="272">
        <v>0</v>
      </c>
      <c r="M22" s="272">
        <v>124.2899602</v>
      </c>
      <c r="N22" s="265"/>
    </row>
    <row r="23" spans="1:14" s="273" customFormat="1" ht="64.5" customHeight="1">
      <c r="A23" s="271" t="s">
        <v>234</v>
      </c>
      <c r="B23" s="272">
        <v>0</v>
      </c>
      <c r="C23" s="272">
        <v>569.26743999999997</v>
      </c>
      <c r="D23" s="272">
        <v>9877.8928835999995</v>
      </c>
      <c r="E23" s="272">
        <v>10447.160323599999</v>
      </c>
      <c r="F23" s="272">
        <v>135.70452</v>
      </c>
      <c r="G23" s="272">
        <v>7319.8250486000006</v>
      </c>
      <c r="H23" s="272">
        <v>983.0451746</v>
      </c>
      <c r="I23" s="272">
        <v>8438.5747432000007</v>
      </c>
      <c r="J23" s="272">
        <v>0</v>
      </c>
      <c r="K23" s="272">
        <v>0</v>
      </c>
      <c r="L23" s="272">
        <v>0</v>
      </c>
      <c r="M23" s="272">
        <v>0</v>
      </c>
      <c r="N23" s="265"/>
    </row>
    <row r="24" spans="1:14" s="273" customFormat="1" ht="64.5" customHeight="1">
      <c r="A24" s="271" t="s">
        <v>235</v>
      </c>
      <c r="B24" s="272">
        <v>270.62765000000002</v>
      </c>
      <c r="C24" s="272">
        <v>11583.794120799999</v>
      </c>
      <c r="D24" s="272">
        <v>10828.678108999999</v>
      </c>
      <c r="E24" s="272">
        <v>22683.0998798</v>
      </c>
      <c r="F24" s="272">
        <v>2086.5816288000001</v>
      </c>
      <c r="G24" s="272">
        <v>175063.9674198</v>
      </c>
      <c r="H24" s="272">
        <v>24082.210595800003</v>
      </c>
      <c r="I24" s="272">
        <v>201232.75964440001</v>
      </c>
      <c r="J24" s="272">
        <v>1.3480000000000001</v>
      </c>
      <c r="K24" s="272">
        <v>1257.7665915999999</v>
      </c>
      <c r="L24" s="272">
        <v>0</v>
      </c>
      <c r="M24" s="272">
        <v>1259.1145916</v>
      </c>
      <c r="N24" s="265"/>
    </row>
    <row r="25" spans="1:14" s="273" customFormat="1" ht="64.5" customHeight="1">
      <c r="A25" s="271" t="s">
        <v>236</v>
      </c>
      <c r="B25" s="272">
        <v>0</v>
      </c>
      <c r="C25" s="272">
        <v>0</v>
      </c>
      <c r="D25" s="272">
        <v>13.72</v>
      </c>
      <c r="E25" s="272">
        <v>13.72</v>
      </c>
      <c r="F25" s="272">
        <v>13.130030000000001</v>
      </c>
      <c r="G25" s="272">
        <v>210.8388952</v>
      </c>
      <c r="H25" s="272">
        <v>0</v>
      </c>
      <c r="I25" s="272">
        <v>223.9689252</v>
      </c>
      <c r="J25" s="272">
        <v>0</v>
      </c>
      <c r="K25" s="272">
        <v>0</v>
      </c>
      <c r="L25" s="272">
        <v>0</v>
      </c>
      <c r="M25" s="272">
        <v>0</v>
      </c>
      <c r="N25" s="265"/>
    </row>
    <row r="26" spans="1:14" s="273" customFormat="1" ht="64.5" customHeight="1">
      <c r="A26" s="271" t="s">
        <v>237</v>
      </c>
      <c r="B26" s="272">
        <v>0</v>
      </c>
      <c r="C26" s="272">
        <v>0</v>
      </c>
      <c r="D26" s="272">
        <v>40.950000000000003</v>
      </c>
      <c r="E26" s="272">
        <v>40.950000000000003</v>
      </c>
      <c r="F26" s="272">
        <v>0</v>
      </c>
      <c r="G26" s="272">
        <v>0</v>
      </c>
      <c r="H26" s="272">
        <v>0</v>
      </c>
      <c r="I26" s="272">
        <v>0</v>
      </c>
      <c r="J26" s="272">
        <v>0</v>
      </c>
      <c r="K26" s="272">
        <v>0</v>
      </c>
      <c r="L26" s="272">
        <v>0</v>
      </c>
      <c r="M26" s="272">
        <v>0</v>
      </c>
      <c r="N26" s="265"/>
    </row>
    <row r="27" spans="1:14" s="278" customFormat="1" ht="98.25" customHeight="1">
      <c r="A27" s="275" t="s">
        <v>238</v>
      </c>
      <c r="B27" s="276">
        <v>0</v>
      </c>
      <c r="C27" s="276">
        <v>213.65511999999998</v>
      </c>
      <c r="D27" s="276">
        <v>783.49808999999993</v>
      </c>
      <c r="E27" s="276">
        <v>997.15320999999994</v>
      </c>
      <c r="F27" s="276">
        <v>0</v>
      </c>
      <c r="G27" s="276">
        <v>45.594809999999995</v>
      </c>
      <c r="H27" s="276">
        <v>0</v>
      </c>
      <c r="I27" s="276">
        <v>45.594809999999995</v>
      </c>
      <c r="J27" s="276">
        <v>0</v>
      </c>
      <c r="K27" s="276">
        <v>18.141220000000001</v>
      </c>
      <c r="L27" s="276">
        <v>0</v>
      </c>
      <c r="M27" s="276">
        <v>18.141220000000001</v>
      </c>
      <c r="N27" s="277"/>
    </row>
    <row r="28" spans="1:14" s="278" customFormat="1" ht="38.25" customHeight="1">
      <c r="A28" s="279" t="s">
        <v>257</v>
      </c>
      <c r="B28" s="280">
        <f>SUM(B10:B27)</f>
        <v>547581.05746539996</v>
      </c>
      <c r="C28" s="280">
        <f t="shared" ref="C28:M28" si="0">SUM(C10:C27)</f>
        <v>1169612.9783398001</v>
      </c>
      <c r="D28" s="280">
        <f t="shared" si="0"/>
        <v>2227456.7779024006</v>
      </c>
      <c r="E28" s="280">
        <f t="shared" si="0"/>
        <v>3944650.8137076003</v>
      </c>
      <c r="F28" s="280">
        <f t="shared" si="0"/>
        <v>37431.973530799994</v>
      </c>
      <c r="G28" s="280">
        <f t="shared" si="0"/>
        <v>4375460.3383319993</v>
      </c>
      <c r="H28" s="280">
        <f t="shared" si="0"/>
        <v>940703.74660419987</v>
      </c>
      <c r="I28" s="280">
        <f t="shared" si="0"/>
        <v>5353596.0584670007</v>
      </c>
      <c r="J28" s="280">
        <f t="shared" si="0"/>
        <v>62265.241933599995</v>
      </c>
      <c r="K28" s="280">
        <f t="shared" si="0"/>
        <v>51558.664758399995</v>
      </c>
      <c r="L28" s="280">
        <f t="shared" si="0"/>
        <v>8455.103801199999</v>
      </c>
      <c r="M28" s="280">
        <f t="shared" si="0"/>
        <v>122279.0104932</v>
      </c>
      <c r="N28" s="277"/>
    </row>
    <row r="29" spans="1:14" ht="11.25" customHeight="1" thickBot="1">
      <c r="A29" s="281"/>
      <c r="B29" s="282"/>
      <c r="C29" s="283"/>
      <c r="D29" s="283"/>
      <c r="E29" s="283"/>
      <c r="F29" s="283"/>
      <c r="G29" s="283"/>
      <c r="H29" s="282"/>
      <c r="I29" s="282"/>
      <c r="J29" s="282"/>
      <c r="K29" s="282"/>
      <c r="L29" s="282"/>
      <c r="M29" s="282"/>
    </row>
    <row r="30" spans="1:14" s="287" customFormat="1" ht="27.75" customHeight="1" thickTop="1">
      <c r="A30" s="284" t="s">
        <v>240</v>
      </c>
      <c r="B30" s="285"/>
      <c r="C30" s="286"/>
      <c r="D30" s="286"/>
      <c r="E30" s="286"/>
      <c r="F30" s="286"/>
      <c r="G30" s="286"/>
      <c r="H30" s="285"/>
      <c r="I30" s="285"/>
      <c r="N30" s="288"/>
    </row>
    <row r="31" spans="1:14" ht="24.75" hidden="1" customHeight="1">
      <c r="A31" s="284"/>
      <c r="B31" s="96"/>
      <c r="C31" s="40"/>
      <c r="D31" s="40"/>
      <c r="E31" s="40"/>
      <c r="F31" s="40"/>
      <c r="G31" s="40"/>
      <c r="H31" s="40"/>
      <c r="I31" s="178"/>
      <c r="J31" s="39"/>
      <c r="K31" s="39"/>
      <c r="L31" s="39"/>
      <c r="M31" s="39"/>
    </row>
    <row r="32" spans="1:14" ht="22.5" hidden="1" customHeight="1">
      <c r="A32" s="284"/>
      <c r="B32" s="96"/>
      <c r="C32" s="40"/>
      <c r="D32" s="40"/>
      <c r="E32" s="40"/>
      <c r="F32" s="40"/>
      <c r="G32" s="40"/>
      <c r="H32" s="40"/>
      <c r="I32" s="178"/>
      <c r="J32" s="39"/>
      <c r="K32" s="39"/>
      <c r="L32" s="39"/>
      <c r="M32" s="39"/>
    </row>
    <row r="33" spans="1:13" ht="13.5" hidden="1" customHeight="1">
      <c r="A33" s="38"/>
      <c r="B33" s="96"/>
      <c r="C33" s="40"/>
      <c r="D33" s="40"/>
      <c r="E33" s="40"/>
      <c r="F33" s="40"/>
      <c r="G33" s="40"/>
      <c r="H33" s="40"/>
      <c r="I33" s="178"/>
      <c r="J33" s="39"/>
      <c r="K33" s="39"/>
      <c r="L33" s="39"/>
      <c r="M33" s="39"/>
    </row>
    <row r="34" spans="1:13" ht="13.5" hidden="1" customHeight="1">
      <c r="A34" s="38"/>
      <c r="B34" s="96"/>
      <c r="C34" s="40"/>
      <c r="D34" s="40"/>
      <c r="E34" s="40"/>
      <c r="F34" s="40"/>
      <c r="G34" s="40"/>
      <c r="H34" s="40"/>
      <c r="I34" s="178"/>
      <c r="J34" s="39"/>
      <c r="K34" s="39"/>
      <c r="L34" s="39"/>
      <c r="M34" s="39"/>
    </row>
    <row r="35" spans="1:13" ht="13.5" hidden="1" customHeight="1">
      <c r="A35" s="38"/>
      <c r="B35" s="96"/>
      <c r="C35" s="40"/>
      <c r="D35" s="40"/>
      <c r="E35" s="40"/>
      <c r="F35" s="40"/>
      <c r="G35" s="40"/>
      <c r="H35" s="40"/>
      <c r="I35" s="178"/>
      <c r="J35" s="39"/>
      <c r="K35" s="39"/>
      <c r="L35" s="39"/>
      <c r="M35" s="39"/>
    </row>
    <row r="36" spans="1:13" ht="13.5" hidden="1" customHeight="1">
      <c r="A36" s="38"/>
      <c r="B36" s="96"/>
      <c r="C36" s="40"/>
      <c r="D36" s="40"/>
      <c r="E36" s="40"/>
      <c r="F36" s="40"/>
      <c r="G36" s="40"/>
      <c r="H36" s="40"/>
      <c r="I36" s="178"/>
      <c r="J36" s="39"/>
      <c r="K36" s="39"/>
      <c r="L36" s="39"/>
      <c r="M36" s="39"/>
    </row>
    <row r="37" spans="1:13" ht="13.5" hidden="1" customHeight="1">
      <c r="A37" s="216"/>
      <c r="B37" s="289"/>
      <c r="C37" s="40"/>
      <c r="D37" s="40"/>
      <c r="E37" s="40"/>
      <c r="F37" s="40"/>
      <c r="G37" s="40"/>
      <c r="H37" s="40"/>
      <c r="I37" s="178"/>
      <c r="J37" s="39"/>
      <c r="K37" s="39"/>
      <c r="L37" s="39"/>
      <c r="M37" s="39"/>
    </row>
    <row r="38" spans="1:13" ht="13.5" hidden="1" customHeight="1">
      <c r="A38" s="38"/>
      <c r="B38" s="289"/>
      <c r="C38" s="40"/>
      <c r="D38" s="40"/>
      <c r="E38" s="40"/>
      <c r="F38" s="40"/>
      <c r="G38" s="40"/>
      <c r="H38" s="40"/>
      <c r="I38" s="178"/>
      <c r="J38" s="39"/>
      <c r="K38" s="39"/>
      <c r="L38" s="39"/>
      <c r="M38" s="39"/>
    </row>
    <row r="39" spans="1:13" ht="13.5" hidden="1" customHeight="1">
      <c r="A39" s="38"/>
      <c r="B39" s="289"/>
      <c r="C39" s="40"/>
      <c r="D39" s="40"/>
      <c r="E39" s="40"/>
      <c r="F39" s="40"/>
      <c r="G39" s="40"/>
      <c r="H39" s="40"/>
      <c r="I39" s="178"/>
      <c r="J39" s="39"/>
      <c r="K39" s="39"/>
      <c r="L39" s="39"/>
      <c r="M39" s="39"/>
    </row>
    <row r="40" spans="1:13" ht="13.5" hidden="1" customHeight="1">
      <c r="A40" s="38"/>
      <c r="B40" s="289"/>
      <c r="C40" s="40"/>
      <c r="D40" s="40"/>
      <c r="E40" s="40"/>
      <c r="F40" s="40"/>
      <c r="G40" s="40"/>
      <c r="H40" s="40"/>
      <c r="I40" s="178"/>
      <c r="J40" s="39"/>
      <c r="K40" s="39"/>
      <c r="L40" s="39"/>
      <c r="M40" s="39"/>
    </row>
    <row r="41" spans="1:13" ht="13.5" hidden="1" customHeight="1">
      <c r="A41" s="38"/>
      <c r="B41" s="289"/>
      <c r="C41" s="40"/>
      <c r="D41" s="40"/>
      <c r="E41" s="40"/>
      <c r="F41" s="40"/>
      <c r="G41" s="40"/>
      <c r="H41" s="40"/>
      <c r="I41" s="178"/>
      <c r="J41" s="39"/>
      <c r="K41" s="39"/>
      <c r="L41" s="39"/>
      <c r="M41" s="39"/>
    </row>
    <row r="42" spans="1:13" ht="13.5" hidden="1" customHeight="1">
      <c r="A42" s="38"/>
      <c r="B42" s="289"/>
      <c r="C42" s="40"/>
      <c r="D42" s="40"/>
      <c r="E42" s="40"/>
      <c r="F42" s="40"/>
      <c r="G42" s="40"/>
      <c r="H42" s="40"/>
      <c r="I42" s="178"/>
      <c r="J42" s="39"/>
      <c r="K42" s="39"/>
      <c r="L42" s="39"/>
      <c r="M42" s="39"/>
    </row>
    <row r="43" spans="1:13" ht="13.5" hidden="1" customHeight="1">
      <c r="A43" s="216"/>
      <c r="B43" s="289"/>
      <c r="C43" s="40"/>
      <c r="D43" s="40"/>
      <c r="E43" s="40"/>
      <c r="F43" s="40"/>
      <c r="G43" s="40"/>
      <c r="H43" s="40"/>
      <c r="I43" s="178"/>
      <c r="J43" s="39"/>
      <c r="K43" s="39"/>
      <c r="L43" s="39"/>
      <c r="M43" s="39"/>
    </row>
    <row r="44" spans="1:13" ht="13.5" hidden="1" customHeight="1">
      <c r="A44" s="38"/>
      <c r="B44" s="96"/>
      <c r="C44" s="40"/>
      <c r="D44" s="40"/>
      <c r="E44" s="40"/>
      <c r="F44" s="40"/>
      <c r="G44" s="40"/>
      <c r="H44" s="40"/>
      <c r="I44" s="178"/>
      <c r="J44" s="39"/>
      <c r="K44" s="39"/>
      <c r="L44" s="39"/>
      <c r="M44" s="39"/>
    </row>
    <row r="45" spans="1:13" ht="13.5" hidden="1" customHeight="1">
      <c r="A45" s="38"/>
      <c r="B45" s="96"/>
      <c r="C45" s="40"/>
      <c r="D45" s="40"/>
      <c r="E45" s="40"/>
      <c r="F45" s="40"/>
      <c r="G45" s="40"/>
      <c r="H45" s="40"/>
      <c r="I45" s="178"/>
      <c r="J45" s="39"/>
      <c r="K45" s="39"/>
      <c r="L45" s="39"/>
      <c r="M45" s="39"/>
    </row>
    <row r="46" spans="1:13" ht="13.5" hidden="1" customHeight="1">
      <c r="A46" s="38"/>
      <c r="B46" s="96"/>
      <c r="C46" s="40"/>
      <c r="D46" s="40"/>
      <c r="E46" s="40"/>
      <c r="F46" s="40"/>
      <c r="G46" s="40"/>
      <c r="H46" s="40"/>
      <c r="I46" s="178"/>
      <c r="J46" s="39"/>
      <c r="K46" s="39"/>
      <c r="L46" s="39"/>
      <c r="M46" s="39"/>
    </row>
    <row r="47" spans="1:13" ht="13.5" hidden="1" customHeight="1">
      <c r="A47" s="216"/>
      <c r="B47" s="96"/>
      <c r="C47" s="40"/>
      <c r="D47" s="40"/>
      <c r="E47" s="40"/>
      <c r="F47" s="40"/>
      <c r="G47" s="40"/>
      <c r="H47" s="40"/>
      <c r="I47" s="178"/>
      <c r="J47" s="39"/>
      <c r="K47" s="39"/>
      <c r="L47" s="39"/>
      <c r="M47" s="39"/>
    </row>
    <row r="48" spans="1:13" ht="13.5" hidden="1" customHeight="1">
      <c r="A48" s="38"/>
      <c r="B48" s="96"/>
      <c r="C48" s="40"/>
      <c r="D48" s="40"/>
      <c r="E48" s="40"/>
      <c r="F48" s="40"/>
      <c r="G48" s="40"/>
      <c r="H48" s="40"/>
      <c r="I48" s="178"/>
      <c r="J48" s="39"/>
      <c r="K48" s="39"/>
      <c r="L48" s="39"/>
      <c r="M48" s="39"/>
    </row>
    <row r="49" spans="1:13" ht="13.5" hidden="1" customHeight="1">
      <c r="A49" s="38"/>
      <c r="B49" s="96"/>
      <c r="C49" s="40"/>
      <c r="D49" s="40"/>
      <c r="E49" s="40"/>
      <c r="F49" s="40"/>
      <c r="G49" s="40"/>
      <c r="H49" s="40"/>
      <c r="I49" s="178"/>
      <c r="J49" s="39"/>
      <c r="K49" s="39"/>
      <c r="L49" s="39"/>
      <c r="M49" s="39"/>
    </row>
    <row r="50" spans="1:13" ht="13.5" hidden="1" customHeight="1">
      <c r="A50" s="38"/>
      <c r="B50" s="96"/>
      <c r="C50" s="40"/>
      <c r="D50" s="40"/>
      <c r="E50" s="40"/>
      <c r="F50" s="40"/>
      <c r="G50" s="40"/>
      <c r="H50" s="40"/>
      <c r="I50" s="178"/>
      <c r="J50" s="39"/>
      <c r="K50" s="39"/>
      <c r="L50" s="39"/>
      <c r="M50" s="39"/>
    </row>
    <row r="51" spans="1:13" ht="13.5" hidden="1" customHeight="1">
      <c r="A51" s="38"/>
      <c r="B51" s="96"/>
      <c r="C51" s="40"/>
      <c r="D51" s="40"/>
      <c r="E51" s="40"/>
      <c r="F51" s="40"/>
      <c r="G51" s="40"/>
      <c r="H51" s="40"/>
      <c r="I51" s="178"/>
      <c r="J51" s="39"/>
      <c r="K51" s="39"/>
      <c r="L51" s="39"/>
      <c r="M51" s="39"/>
    </row>
    <row r="52" spans="1:13" ht="13.5" hidden="1" customHeight="1">
      <c r="A52" s="216"/>
      <c r="B52" s="96"/>
      <c r="C52" s="40"/>
      <c r="D52" s="40"/>
      <c r="E52" s="40"/>
      <c r="F52" s="40"/>
      <c r="G52" s="40"/>
      <c r="H52" s="40"/>
      <c r="I52" s="178"/>
      <c r="J52" s="39"/>
      <c r="K52" s="39"/>
      <c r="L52" s="39"/>
      <c r="M52" s="39"/>
    </row>
    <row r="53" spans="1:13" ht="13.5" hidden="1" customHeight="1">
      <c r="A53" s="38"/>
      <c r="B53" s="96"/>
      <c r="C53" s="40"/>
      <c r="D53" s="40"/>
      <c r="E53" s="40"/>
      <c r="F53" s="40"/>
      <c r="G53" s="40"/>
      <c r="H53" s="40"/>
      <c r="I53" s="178"/>
      <c r="J53" s="39"/>
      <c r="K53" s="39"/>
      <c r="L53" s="39"/>
      <c r="M53" s="39"/>
    </row>
    <row r="54" spans="1:13" ht="13.5" hidden="1" customHeight="1">
      <c r="A54" s="38"/>
      <c r="B54" s="96"/>
      <c r="C54" s="40"/>
      <c r="D54" s="40"/>
      <c r="E54" s="40"/>
      <c r="F54" s="40"/>
      <c r="G54" s="40"/>
      <c r="H54" s="40"/>
      <c r="I54" s="178"/>
      <c r="J54" s="39"/>
      <c r="K54" s="39"/>
      <c r="L54" s="39"/>
      <c r="M54" s="39"/>
    </row>
    <row r="55" spans="1:13" ht="13.5" hidden="1" customHeight="1">
      <c r="A55" s="38"/>
      <c r="B55" s="96"/>
      <c r="C55" s="40"/>
      <c r="D55" s="40"/>
      <c r="E55" s="40"/>
      <c r="F55" s="40"/>
      <c r="G55" s="40"/>
      <c r="H55" s="40"/>
      <c r="I55" s="178"/>
      <c r="J55" s="39"/>
      <c r="K55" s="39"/>
      <c r="L55" s="39"/>
      <c r="M55" s="39"/>
    </row>
    <row r="56" spans="1:13" ht="9" hidden="1" customHeight="1">
      <c r="A56" s="214"/>
      <c r="B56" s="96"/>
      <c r="C56" s="40"/>
      <c r="D56" s="40"/>
      <c r="E56" s="40"/>
      <c r="F56" s="40"/>
      <c r="G56" s="40"/>
      <c r="H56" s="40"/>
      <c r="I56" s="178"/>
      <c r="J56" s="39"/>
      <c r="K56" s="39"/>
      <c r="L56" s="39"/>
      <c r="M56" s="39"/>
    </row>
    <row r="57" spans="1:13" ht="9" hidden="1" customHeight="1">
      <c r="A57" s="214"/>
      <c r="B57" s="96"/>
      <c r="C57" s="40"/>
      <c r="D57" s="40"/>
      <c r="E57" s="40"/>
      <c r="F57" s="40"/>
      <c r="G57" s="40"/>
      <c r="H57" s="40"/>
      <c r="I57" s="178"/>
      <c r="J57" s="39"/>
      <c r="K57" s="39"/>
      <c r="L57" s="39"/>
      <c r="M57" s="39"/>
    </row>
    <row r="58" spans="1:13" ht="9" hidden="1" customHeight="1">
      <c r="A58" s="214"/>
      <c r="B58" s="96"/>
      <c r="C58" s="40"/>
      <c r="D58" s="40"/>
      <c r="E58" s="40"/>
      <c r="F58" s="40"/>
      <c r="G58" s="40"/>
      <c r="H58" s="40"/>
      <c r="I58" s="178"/>
      <c r="J58" s="39"/>
      <c r="K58" s="39"/>
      <c r="L58" s="39"/>
      <c r="M58" s="39"/>
    </row>
    <row r="59" spans="1:13" ht="9" hidden="1" customHeight="1">
      <c r="A59" s="214"/>
      <c r="B59" s="96"/>
      <c r="C59" s="40"/>
      <c r="D59" s="40"/>
      <c r="E59" s="40"/>
      <c r="F59" s="40"/>
      <c r="G59" s="40"/>
      <c r="H59" s="40"/>
      <c r="I59" s="178"/>
      <c r="J59" s="39"/>
      <c r="K59" s="39"/>
      <c r="L59" s="39"/>
      <c r="M59" s="39"/>
    </row>
    <row r="60" spans="1:13" ht="9" hidden="1" customHeight="1">
      <c r="A60" s="215"/>
      <c r="B60" s="96"/>
      <c r="C60" s="40"/>
      <c r="D60" s="40"/>
      <c r="E60" s="40"/>
      <c r="F60" s="40"/>
      <c r="G60" s="40"/>
      <c r="H60" s="40"/>
      <c r="I60" s="178"/>
      <c r="J60" s="39"/>
      <c r="K60" s="39"/>
      <c r="L60" s="39"/>
      <c r="M60" s="39"/>
    </row>
    <row r="61" spans="1:13" ht="9" hidden="1" customHeight="1">
      <c r="A61" s="215"/>
      <c r="C61" s="40"/>
      <c r="D61" s="40"/>
      <c r="E61" s="40"/>
      <c r="F61" s="40"/>
      <c r="G61" s="40"/>
      <c r="H61" s="40"/>
      <c r="I61" s="39"/>
      <c r="J61" s="39"/>
      <c r="K61" s="39"/>
      <c r="L61" s="39"/>
      <c r="M61" s="39"/>
    </row>
    <row r="62" spans="1:13" ht="9" hidden="1" customHeight="1">
      <c r="A62" s="216"/>
      <c r="C62" s="40"/>
      <c r="D62" s="40"/>
      <c r="E62" s="40"/>
      <c r="F62" s="40"/>
      <c r="G62" s="40"/>
      <c r="H62" s="40"/>
      <c r="I62" s="39"/>
      <c r="J62" s="39"/>
      <c r="K62" s="39"/>
      <c r="L62" s="39"/>
      <c r="M62" s="39"/>
    </row>
    <row r="63" spans="1:13" ht="9" hidden="1" customHeight="1">
      <c r="A63" s="38"/>
      <c r="C63" s="40"/>
      <c r="D63" s="40"/>
      <c r="E63" s="40"/>
      <c r="F63" s="40"/>
      <c r="G63" s="40"/>
      <c r="H63" s="40"/>
      <c r="I63" s="39"/>
      <c r="J63" s="39"/>
      <c r="K63" s="39"/>
      <c r="L63" s="39"/>
      <c r="M63" s="39"/>
    </row>
    <row r="64" spans="1:13" ht="9" hidden="1" customHeight="1">
      <c r="A64" s="38"/>
      <c r="C64" s="40"/>
      <c r="D64" s="40"/>
      <c r="E64" s="40"/>
      <c r="F64" s="40"/>
      <c r="G64" s="40"/>
      <c r="H64" s="40"/>
      <c r="I64" s="39"/>
      <c r="J64" s="39"/>
      <c r="K64" s="39"/>
      <c r="L64" s="39"/>
      <c r="M64" s="39"/>
    </row>
    <row r="65" spans="1:13" ht="9" hidden="1" customHeight="1">
      <c r="A65" s="38"/>
      <c r="C65" s="40"/>
      <c r="D65" s="40"/>
      <c r="E65" s="40"/>
      <c r="F65" s="40"/>
      <c r="G65" s="40"/>
      <c r="H65" s="40"/>
      <c r="I65" s="39"/>
      <c r="J65" s="39"/>
      <c r="K65" s="39"/>
      <c r="L65" s="39"/>
      <c r="M65" s="39"/>
    </row>
    <row r="66" spans="1:13" ht="9" hidden="1" customHeight="1">
      <c r="A66" s="38"/>
      <c r="C66" s="40"/>
      <c r="D66" s="40"/>
      <c r="E66" s="40"/>
      <c r="F66" s="40"/>
      <c r="G66" s="40"/>
      <c r="H66" s="40"/>
      <c r="I66" s="39"/>
      <c r="J66" s="39"/>
      <c r="K66" s="39"/>
      <c r="L66" s="39"/>
      <c r="M66" s="39"/>
    </row>
    <row r="67" spans="1:13" ht="9" hidden="1" customHeight="1">
      <c r="A67" s="214"/>
      <c r="C67" s="40"/>
      <c r="D67" s="40"/>
      <c r="E67" s="40"/>
      <c r="F67" s="40"/>
      <c r="G67" s="40"/>
      <c r="H67" s="40"/>
      <c r="I67" s="39"/>
      <c r="J67" s="39"/>
      <c r="K67" s="39"/>
      <c r="L67" s="39"/>
      <c r="M67" s="39"/>
    </row>
    <row r="68" spans="1:13" ht="9" hidden="1" customHeight="1">
      <c r="A68" s="216"/>
      <c r="C68" s="40"/>
      <c r="D68" s="40"/>
      <c r="E68" s="40"/>
      <c r="F68" s="40"/>
      <c r="G68" s="40"/>
      <c r="H68" s="40"/>
      <c r="I68" s="39"/>
      <c r="J68" s="39"/>
      <c r="K68" s="39"/>
      <c r="L68" s="39"/>
      <c r="M68" s="39"/>
    </row>
    <row r="69" spans="1:13" ht="9" hidden="1" customHeight="1">
      <c r="A69" s="38"/>
      <c r="C69" s="40"/>
      <c r="D69" s="40"/>
      <c r="E69" s="40"/>
      <c r="F69" s="40"/>
      <c r="G69" s="40"/>
      <c r="H69" s="40"/>
      <c r="I69" s="39"/>
      <c r="J69" s="39"/>
      <c r="K69" s="39"/>
      <c r="L69" s="39"/>
      <c r="M69" s="39"/>
    </row>
    <row r="70" spans="1:13" ht="9" hidden="1" customHeight="1">
      <c r="A70" s="38"/>
      <c r="C70" s="40"/>
      <c r="D70" s="40"/>
      <c r="E70" s="40"/>
      <c r="F70" s="40"/>
      <c r="G70" s="40"/>
      <c r="H70" s="40"/>
      <c r="I70" s="39"/>
      <c r="J70" s="39"/>
      <c r="K70" s="39"/>
      <c r="L70" s="39"/>
      <c r="M70" s="39"/>
    </row>
    <row r="71" spans="1:13" ht="9" hidden="1" customHeight="1">
      <c r="A71" s="38"/>
      <c r="C71" s="40"/>
      <c r="D71" s="40"/>
      <c r="E71" s="40"/>
      <c r="F71" s="40"/>
      <c r="G71" s="40"/>
      <c r="H71" s="40"/>
      <c r="I71" s="39"/>
      <c r="J71" s="39"/>
      <c r="K71" s="39"/>
      <c r="L71" s="39"/>
      <c r="M71" s="39"/>
    </row>
    <row r="72" spans="1:13" ht="9" hidden="1" customHeight="1">
      <c r="A72" s="38"/>
      <c r="C72" s="40"/>
      <c r="D72" s="40"/>
      <c r="E72" s="40"/>
      <c r="F72" s="40"/>
      <c r="G72" s="40"/>
      <c r="H72" s="40"/>
      <c r="I72" s="39"/>
      <c r="J72" s="39"/>
      <c r="K72" s="39"/>
      <c r="L72" s="39"/>
      <c r="M72" s="39"/>
    </row>
    <row r="73" spans="1:13" ht="9" hidden="1" customHeight="1">
      <c r="A73" s="214"/>
      <c r="C73" s="40"/>
      <c r="D73" s="40"/>
      <c r="E73" s="40"/>
      <c r="F73" s="40"/>
      <c r="G73" s="40"/>
      <c r="H73" s="40"/>
      <c r="I73" s="39"/>
      <c r="J73" s="39"/>
      <c r="K73" s="39"/>
      <c r="L73" s="39"/>
      <c r="M73" s="39"/>
    </row>
    <row r="74" spans="1:13" ht="9" hidden="1" customHeight="1">
      <c r="A74" s="216"/>
      <c r="C74" s="40"/>
      <c r="D74" s="40"/>
      <c r="E74" s="40"/>
      <c r="F74" s="40"/>
      <c r="G74" s="40"/>
      <c r="H74" s="40"/>
      <c r="I74" s="39"/>
      <c r="J74" s="39"/>
      <c r="K74" s="39"/>
      <c r="L74" s="39"/>
      <c r="M74" s="39"/>
    </row>
    <row r="75" spans="1:13" ht="9" hidden="1" customHeight="1">
      <c r="A75" s="38"/>
      <c r="C75" s="40"/>
      <c r="D75" s="40"/>
      <c r="E75" s="40"/>
      <c r="F75" s="40"/>
      <c r="G75" s="40"/>
      <c r="H75" s="40"/>
      <c r="I75" s="39"/>
      <c r="J75" s="39"/>
      <c r="K75" s="39"/>
      <c r="L75" s="39"/>
      <c r="M75" s="39"/>
    </row>
    <row r="76" spans="1:13" ht="9" hidden="1" customHeight="1">
      <c r="A76" s="38"/>
      <c r="C76" s="40"/>
      <c r="D76" s="40"/>
      <c r="E76" s="40"/>
      <c r="F76" s="40"/>
      <c r="G76" s="40"/>
      <c r="H76" s="40"/>
      <c r="I76" s="39"/>
      <c r="J76" s="39"/>
      <c r="K76" s="39"/>
      <c r="L76" s="39"/>
      <c r="M76" s="39"/>
    </row>
    <row r="77" spans="1:13" ht="9" hidden="1" customHeight="1">
      <c r="A77" s="38"/>
      <c r="C77" s="40"/>
      <c r="D77" s="40"/>
      <c r="E77" s="40"/>
      <c r="F77" s="40"/>
      <c r="G77" s="40"/>
      <c r="H77" s="40"/>
      <c r="I77" s="39"/>
      <c r="J77" s="39"/>
      <c r="K77" s="39"/>
      <c r="L77" s="39"/>
      <c r="M77" s="39"/>
    </row>
    <row r="78" spans="1:13" ht="9" hidden="1" customHeight="1">
      <c r="A78" s="38"/>
      <c r="C78" s="40"/>
      <c r="D78" s="40"/>
      <c r="E78" s="40"/>
      <c r="F78" s="40"/>
      <c r="G78" s="40"/>
      <c r="H78" s="40"/>
      <c r="I78" s="39"/>
      <c r="J78" s="39"/>
      <c r="K78" s="39"/>
      <c r="L78" s="39"/>
      <c r="M78" s="39"/>
    </row>
    <row r="79" spans="1:13" hidden="1">
      <c r="A79" s="38"/>
      <c r="C79" s="96"/>
      <c r="D79" s="96"/>
      <c r="E79" s="96"/>
      <c r="F79" s="96"/>
      <c r="G79" s="96"/>
      <c r="H79" s="96"/>
    </row>
    <row r="80" spans="1:13" hidden="1">
      <c r="A80" s="38"/>
      <c r="C80" s="96"/>
      <c r="D80" s="96"/>
      <c r="E80" s="96"/>
      <c r="F80" s="96"/>
      <c r="G80" s="96"/>
      <c r="H80" s="96"/>
    </row>
    <row r="81" spans="1:8" hidden="1">
      <c r="A81" s="38"/>
      <c r="C81" s="96"/>
      <c r="D81" s="96"/>
      <c r="E81" s="96"/>
      <c r="F81" s="96"/>
      <c r="G81" s="96"/>
      <c r="H81" s="96"/>
    </row>
    <row r="82" spans="1:8" hidden="1">
      <c r="A82" s="38"/>
      <c r="C82" s="96"/>
      <c r="D82" s="96"/>
      <c r="E82" s="96"/>
      <c r="F82" s="96"/>
      <c r="G82" s="96"/>
      <c r="H82" s="96"/>
    </row>
    <row r="83" spans="1:8" hidden="1">
      <c r="A83" s="214"/>
      <c r="C83" s="96"/>
      <c r="D83" s="96"/>
      <c r="E83" s="96"/>
      <c r="F83" s="96"/>
      <c r="G83" s="96"/>
      <c r="H83" s="96"/>
    </row>
    <row r="84" spans="1:8" hidden="1">
      <c r="A84" s="216"/>
      <c r="C84" s="96"/>
      <c r="D84" s="96"/>
      <c r="E84" s="96"/>
      <c r="F84" s="96"/>
      <c r="G84" s="96"/>
      <c r="H84" s="96"/>
    </row>
    <row r="85" spans="1:8" hidden="1">
      <c r="A85" s="38"/>
      <c r="C85" s="96"/>
      <c r="D85" s="96"/>
      <c r="E85" s="96"/>
      <c r="F85" s="96"/>
      <c r="G85" s="96"/>
      <c r="H85" s="96"/>
    </row>
    <row r="86" spans="1:8" hidden="1">
      <c r="A86" s="38"/>
      <c r="C86" s="96"/>
      <c r="D86" s="96"/>
      <c r="E86" s="96"/>
      <c r="F86" s="96"/>
      <c r="G86" s="96"/>
      <c r="H86" s="96"/>
    </row>
    <row r="87" spans="1:8" hidden="1">
      <c r="A87" s="38"/>
      <c r="C87" s="96"/>
      <c r="D87" s="96"/>
      <c r="E87" s="96"/>
      <c r="F87" s="96"/>
      <c r="G87" s="96"/>
      <c r="H87" s="96"/>
    </row>
    <row r="88" spans="1:8" hidden="1">
      <c r="A88" s="38"/>
      <c r="C88" s="96"/>
      <c r="D88" s="96"/>
      <c r="E88" s="96"/>
      <c r="F88" s="96"/>
      <c r="G88" s="96"/>
      <c r="H88" s="96"/>
    </row>
    <row r="89" spans="1:8" hidden="1">
      <c r="A89" s="38"/>
      <c r="C89" s="96"/>
      <c r="D89" s="96"/>
      <c r="E89" s="96"/>
      <c r="F89" s="96"/>
      <c r="G89" s="96"/>
      <c r="H89" s="96"/>
    </row>
    <row r="90" spans="1:8" hidden="1">
      <c r="A90" s="38"/>
      <c r="C90" s="96"/>
      <c r="D90" s="96"/>
      <c r="E90" s="96"/>
      <c r="F90" s="96"/>
      <c r="G90" s="96"/>
      <c r="H90" s="96"/>
    </row>
    <row r="91" spans="1:8" hidden="1">
      <c r="A91" s="38"/>
      <c r="C91" s="96"/>
      <c r="D91" s="96"/>
      <c r="E91" s="96"/>
      <c r="F91" s="96"/>
      <c r="G91" s="96"/>
      <c r="H91" s="96"/>
    </row>
    <row r="92" spans="1:8" hidden="1">
      <c r="A92" s="38"/>
      <c r="C92" s="96"/>
      <c r="D92" s="96"/>
      <c r="E92" s="96"/>
      <c r="F92" s="96"/>
      <c r="G92" s="96"/>
      <c r="H92" s="96"/>
    </row>
    <row r="93" spans="1:8" hidden="1">
      <c r="A93" s="38"/>
      <c r="C93" s="96"/>
      <c r="D93" s="96"/>
      <c r="E93" s="96"/>
      <c r="F93" s="96"/>
      <c r="G93" s="96"/>
      <c r="H93" s="96"/>
    </row>
    <row r="94" spans="1:8" hidden="1">
      <c r="A94" s="216"/>
      <c r="C94" s="96"/>
      <c r="D94" s="96"/>
      <c r="E94" s="96"/>
      <c r="F94" s="96"/>
      <c r="G94" s="96"/>
      <c r="H94" s="96"/>
    </row>
    <row r="95" spans="1:8" hidden="1">
      <c r="A95" s="38"/>
      <c r="C95" s="96"/>
      <c r="D95" s="96"/>
      <c r="E95" s="96"/>
      <c r="F95" s="96"/>
      <c r="G95" s="96"/>
      <c r="H95" s="96"/>
    </row>
    <row r="96" spans="1:8" hidden="1">
      <c r="A96" s="38"/>
      <c r="C96" s="96"/>
      <c r="D96" s="96"/>
      <c r="E96" s="96"/>
      <c r="F96" s="96"/>
      <c r="G96" s="96"/>
      <c r="H96" s="96"/>
    </row>
    <row r="97" spans="1:8" hidden="1">
      <c r="A97" s="38"/>
      <c r="C97" s="96"/>
      <c r="D97" s="96"/>
      <c r="E97" s="96"/>
      <c r="F97" s="96"/>
      <c r="G97" s="96"/>
      <c r="H97" s="96"/>
    </row>
    <row r="98" spans="1:8" hidden="1">
      <c r="A98" s="217"/>
      <c r="C98" s="96"/>
      <c r="D98" s="96"/>
      <c r="E98" s="96"/>
      <c r="F98" s="96"/>
      <c r="G98" s="96"/>
      <c r="H98" s="96"/>
    </row>
    <row r="99" spans="1:8" hidden="1">
      <c r="A99" s="217"/>
      <c r="C99" s="96"/>
      <c r="D99" s="96"/>
      <c r="E99" s="96"/>
      <c r="F99" s="96"/>
      <c r="G99" s="96"/>
      <c r="H99" s="96"/>
    </row>
    <row r="100" spans="1:8" hidden="1">
      <c r="A100" s="217"/>
      <c r="C100" s="96"/>
      <c r="D100" s="96"/>
      <c r="E100" s="96"/>
      <c r="F100" s="96"/>
      <c r="G100" s="96"/>
      <c r="H100" s="96"/>
    </row>
    <row r="101" spans="1:8" hidden="1">
      <c r="A101" s="217"/>
      <c r="C101" s="96"/>
      <c r="D101" s="96"/>
      <c r="E101" s="96"/>
      <c r="F101" s="96"/>
      <c r="G101" s="96"/>
      <c r="H101" s="96"/>
    </row>
    <row r="102" spans="1:8" hidden="1">
      <c r="A102" s="217"/>
      <c r="C102" s="96"/>
      <c r="D102" s="96"/>
      <c r="E102" s="96"/>
      <c r="F102" s="96"/>
      <c r="G102" s="96"/>
      <c r="H102" s="96"/>
    </row>
    <row r="103" spans="1:8" hidden="1">
      <c r="A103" s="217"/>
      <c r="C103" s="96"/>
      <c r="D103" s="96"/>
      <c r="E103" s="96"/>
      <c r="F103" s="96"/>
      <c r="G103" s="96"/>
      <c r="H103" s="96"/>
    </row>
    <row r="104" spans="1:8" hidden="1">
      <c r="A104" s="217"/>
      <c r="C104" s="96"/>
      <c r="D104" s="96"/>
      <c r="E104" s="96"/>
      <c r="F104" s="96"/>
      <c r="G104" s="96"/>
      <c r="H104" s="96"/>
    </row>
    <row r="105" spans="1:8" hidden="1">
      <c r="A105" s="217"/>
      <c r="C105" s="96"/>
      <c r="D105" s="96"/>
      <c r="E105" s="96"/>
      <c r="F105" s="96"/>
      <c r="G105" s="96"/>
      <c r="H105" s="96"/>
    </row>
    <row r="106" spans="1:8" hidden="1">
      <c r="A106" s="217"/>
      <c r="C106" s="96"/>
      <c r="D106" s="96"/>
      <c r="E106" s="96"/>
      <c r="F106" s="96"/>
      <c r="G106" s="96"/>
      <c r="H106" s="96"/>
    </row>
    <row r="107" spans="1:8" ht="15.75" hidden="1">
      <c r="A107" s="218"/>
      <c r="C107" s="96"/>
      <c r="D107" s="96"/>
      <c r="E107" s="96"/>
      <c r="F107" s="96"/>
      <c r="G107" s="96"/>
      <c r="H107" s="96"/>
    </row>
    <row r="108" spans="1:8" ht="15.75" hidden="1">
      <c r="A108" s="218"/>
      <c r="C108" s="96"/>
      <c r="D108" s="96"/>
      <c r="E108" s="96"/>
      <c r="F108" s="96"/>
      <c r="G108" s="96"/>
      <c r="H108" s="96"/>
    </row>
    <row r="109" spans="1:8" ht="15.75" hidden="1">
      <c r="A109" s="218"/>
      <c r="C109" s="96"/>
      <c r="D109" s="96"/>
      <c r="E109" s="96"/>
      <c r="F109" s="96"/>
      <c r="G109" s="96"/>
      <c r="H109" s="96"/>
    </row>
    <row r="110" spans="1:8" ht="15.75" hidden="1">
      <c r="A110" s="218"/>
      <c r="C110" s="96"/>
      <c r="D110" s="96"/>
      <c r="E110" s="96"/>
      <c r="F110" s="96"/>
      <c r="G110" s="96"/>
      <c r="H110" s="96"/>
    </row>
    <row r="111" spans="1:8" ht="15.75" hidden="1">
      <c r="A111" s="218"/>
      <c r="C111" s="96"/>
      <c r="D111" s="96"/>
      <c r="E111" s="96"/>
      <c r="F111" s="96"/>
      <c r="G111" s="96"/>
      <c r="H111" s="96"/>
    </row>
    <row r="112" spans="1:8" ht="15.75" hidden="1">
      <c r="A112" s="218"/>
      <c r="C112" s="96"/>
      <c r="D112" s="96"/>
      <c r="E112" s="96"/>
      <c r="F112" s="96"/>
      <c r="G112" s="96"/>
      <c r="H112" s="96"/>
    </row>
    <row r="113" spans="1:8" ht="15.75" hidden="1">
      <c r="A113" s="218"/>
      <c r="C113" s="96"/>
      <c r="D113" s="96"/>
      <c r="E113" s="96"/>
      <c r="F113" s="96"/>
      <c r="G113" s="96"/>
      <c r="H113" s="96"/>
    </row>
    <row r="114" spans="1:8" ht="15.75" hidden="1">
      <c r="A114" s="218"/>
      <c r="C114" s="96"/>
      <c r="D114" s="96"/>
      <c r="E114" s="96"/>
      <c r="F114" s="96"/>
      <c r="G114" s="96"/>
      <c r="H114" s="96"/>
    </row>
    <row r="115" spans="1:8" ht="15.75" hidden="1">
      <c r="A115" s="218"/>
      <c r="C115" s="96"/>
      <c r="D115" s="96"/>
      <c r="E115" s="96"/>
      <c r="F115" s="96"/>
      <c r="G115" s="96"/>
      <c r="H115" s="96"/>
    </row>
    <row r="116" spans="1:8" ht="15.75" hidden="1">
      <c r="A116" s="218"/>
      <c r="C116" s="96"/>
      <c r="D116" s="96"/>
      <c r="E116" s="96"/>
      <c r="F116" s="96"/>
      <c r="G116" s="96"/>
      <c r="H116" s="96"/>
    </row>
    <row r="117" spans="1:8" ht="15.75" hidden="1">
      <c r="A117" s="218"/>
      <c r="C117" s="96"/>
      <c r="D117" s="96"/>
      <c r="E117" s="96"/>
      <c r="F117" s="96"/>
      <c r="G117" s="96"/>
      <c r="H117" s="96"/>
    </row>
    <row r="118" spans="1:8" ht="15.75" hidden="1">
      <c r="A118" s="218"/>
      <c r="C118" s="96"/>
      <c r="D118" s="96"/>
      <c r="E118" s="96"/>
      <c r="F118" s="96"/>
      <c r="G118" s="96"/>
      <c r="H118" s="96"/>
    </row>
    <row r="119" spans="1:8" ht="15.75" hidden="1">
      <c r="A119" s="218"/>
      <c r="C119" s="96"/>
      <c r="D119" s="96"/>
      <c r="E119" s="96"/>
      <c r="F119" s="96"/>
      <c r="G119" s="96"/>
      <c r="H119" s="96"/>
    </row>
    <row r="120" spans="1:8" ht="15.75" hidden="1">
      <c r="A120" s="218"/>
    </row>
    <row r="121" spans="1:8" ht="15.75" hidden="1">
      <c r="A121" s="218"/>
    </row>
    <row r="122" spans="1:8" ht="15.75" hidden="1">
      <c r="A122" s="218"/>
    </row>
    <row r="123" spans="1:8" ht="15.75" hidden="1">
      <c r="A123" s="218"/>
    </row>
    <row r="124" spans="1:8" ht="15.75" hidden="1">
      <c r="A124" s="218"/>
    </row>
    <row r="125" spans="1:8" ht="15.75" hidden="1">
      <c r="A125" s="218"/>
    </row>
    <row r="126" spans="1:8" ht="15.75" hidden="1">
      <c r="A126" s="218"/>
    </row>
    <row r="127" spans="1:8" ht="15.75" hidden="1">
      <c r="A127" s="218"/>
    </row>
    <row r="128" spans="1:8" ht="15.75" hidden="1">
      <c r="A128" s="218"/>
    </row>
    <row r="129" spans="1:1" ht="15.75" hidden="1">
      <c r="A129" s="218"/>
    </row>
    <row r="130" spans="1:1" ht="15.75" hidden="1">
      <c r="A130" s="218"/>
    </row>
    <row r="131" spans="1:1" ht="15.75" hidden="1">
      <c r="A131" s="218"/>
    </row>
    <row r="132" spans="1:1" ht="15.75" hidden="1">
      <c r="A132" s="218"/>
    </row>
    <row r="133" spans="1:1" ht="15.75" hidden="1">
      <c r="A133" s="218"/>
    </row>
    <row r="134" spans="1:1" ht="15.75" hidden="1">
      <c r="A134" s="218"/>
    </row>
    <row r="135" spans="1:1" ht="15.75" hidden="1">
      <c r="A135" s="218"/>
    </row>
    <row r="136" spans="1:1" ht="15.75" hidden="1">
      <c r="A136" s="218"/>
    </row>
    <row r="137" spans="1:1" ht="15.75" hidden="1">
      <c r="A137" s="218"/>
    </row>
    <row r="138" spans="1:1" ht="15.75" hidden="1">
      <c r="A138" s="218"/>
    </row>
    <row r="139" spans="1:1" ht="15.75" hidden="1">
      <c r="A139" s="218"/>
    </row>
    <row r="140" spans="1:1" ht="15.75" hidden="1">
      <c r="A140" s="218"/>
    </row>
    <row r="141" spans="1:1" ht="15.75" hidden="1">
      <c r="A141" s="218"/>
    </row>
    <row r="142" spans="1:1" ht="15.75" hidden="1">
      <c r="A142" s="218"/>
    </row>
    <row r="143" spans="1:1" ht="15.75" hidden="1">
      <c r="A143" s="218"/>
    </row>
    <row r="144" spans="1:1" ht="15.75" hidden="1">
      <c r="A144" s="218"/>
    </row>
    <row r="145" spans="1:1" ht="15.75" hidden="1">
      <c r="A145" s="218"/>
    </row>
    <row r="146" spans="1:1" ht="15.75" hidden="1">
      <c r="A146" s="218"/>
    </row>
    <row r="147" spans="1:1" ht="15.75" hidden="1">
      <c r="A147" s="218"/>
    </row>
    <row r="148" spans="1:1" ht="15.75" hidden="1">
      <c r="A148" s="218"/>
    </row>
    <row r="149" spans="1:1" ht="15.75" hidden="1">
      <c r="A149" s="218"/>
    </row>
    <row r="150" spans="1:1" ht="15.75" hidden="1">
      <c r="A150" s="218"/>
    </row>
    <row r="151" spans="1:1" ht="15.75" hidden="1">
      <c r="A151" s="218"/>
    </row>
    <row r="152" spans="1:1" ht="15.75" hidden="1">
      <c r="A152" s="218"/>
    </row>
    <row r="153" spans="1:1" ht="15.75" hidden="1">
      <c r="A153" s="218"/>
    </row>
    <row r="154" spans="1:1" ht="15.75" hidden="1">
      <c r="A154" s="218"/>
    </row>
    <row r="155" spans="1:1" ht="15.75" hidden="1">
      <c r="A155" s="218"/>
    </row>
    <row r="156" spans="1:1" ht="15.75" hidden="1">
      <c r="A156" s="218"/>
    </row>
    <row r="157" spans="1:1" ht="15.75" hidden="1">
      <c r="A157" s="218"/>
    </row>
    <row r="158" spans="1:1" ht="15.75" hidden="1">
      <c r="A158" s="218"/>
    </row>
    <row r="159" spans="1:1" ht="15.75" hidden="1">
      <c r="A159" s="218"/>
    </row>
    <row r="160" spans="1:1" ht="15.75" hidden="1">
      <c r="A160" s="218"/>
    </row>
    <row r="161" spans="1:1" ht="15.75" hidden="1">
      <c r="A161" s="218"/>
    </row>
    <row r="162" spans="1:1" ht="15.75" hidden="1">
      <c r="A162" s="218"/>
    </row>
    <row r="163" spans="1:1" ht="15.75" hidden="1">
      <c r="A163" s="218"/>
    </row>
    <row r="164" spans="1:1" ht="15.75" hidden="1">
      <c r="A164" s="218"/>
    </row>
    <row r="165" spans="1:1" ht="15.75" hidden="1">
      <c r="A165" s="218"/>
    </row>
    <row r="166" spans="1:1" ht="15.75" hidden="1">
      <c r="A166" s="218"/>
    </row>
    <row r="167" spans="1:1" ht="15.75" hidden="1">
      <c r="A167" s="218"/>
    </row>
    <row r="168" spans="1:1" ht="15.75" hidden="1">
      <c r="A168" s="218"/>
    </row>
    <row r="169" spans="1:1" ht="15.75" hidden="1">
      <c r="A169" s="218"/>
    </row>
    <row r="170" spans="1:1" ht="15.75" hidden="1">
      <c r="A170" s="218"/>
    </row>
    <row r="171" spans="1:1" ht="15.75" hidden="1">
      <c r="A171" s="218"/>
    </row>
    <row r="172" spans="1:1" ht="15.75" hidden="1">
      <c r="A172" s="218"/>
    </row>
    <row r="173" spans="1:1" ht="15.75" hidden="1">
      <c r="A173" s="218"/>
    </row>
    <row r="174" spans="1:1" ht="15.75" hidden="1">
      <c r="A174" s="218"/>
    </row>
    <row r="175" spans="1:1" ht="15.75" hidden="1">
      <c r="A175" s="218"/>
    </row>
    <row r="176" spans="1:1" ht="15.75" hidden="1">
      <c r="A176" s="218"/>
    </row>
    <row r="177" spans="1:1" ht="15.75" hidden="1">
      <c r="A177" s="218"/>
    </row>
    <row r="178" spans="1:1" ht="15.75" hidden="1">
      <c r="A178" s="218"/>
    </row>
    <row r="179" spans="1:1" ht="15.75" hidden="1">
      <c r="A179" s="218"/>
    </row>
    <row r="180" spans="1:1" ht="15.75" hidden="1">
      <c r="A180" s="218"/>
    </row>
    <row r="181" spans="1:1" ht="15.75" hidden="1">
      <c r="A181" s="218"/>
    </row>
    <row r="182" spans="1:1" ht="15.75" hidden="1">
      <c r="A182" s="218"/>
    </row>
    <row r="183" spans="1:1" ht="15.75" hidden="1">
      <c r="A183" s="218"/>
    </row>
    <row r="184" spans="1:1" ht="15.75" hidden="1">
      <c r="A184" s="218"/>
    </row>
    <row r="185" spans="1:1" ht="15.75" hidden="1">
      <c r="A185" s="218"/>
    </row>
    <row r="186" spans="1:1" ht="15.75" hidden="1">
      <c r="A186" s="218"/>
    </row>
    <row r="187" spans="1:1" ht="15.75" hidden="1">
      <c r="A187" s="218"/>
    </row>
    <row r="188" spans="1:1" ht="15.75" hidden="1">
      <c r="A188" s="218"/>
    </row>
    <row r="189" spans="1:1" ht="15.75" hidden="1">
      <c r="A189" s="218"/>
    </row>
    <row r="190" spans="1:1" ht="15.75" hidden="1">
      <c r="A190" s="218"/>
    </row>
    <row r="191" spans="1:1" ht="15.75" hidden="1">
      <c r="A191" s="218"/>
    </row>
    <row r="192" spans="1:1" ht="15.75" hidden="1">
      <c r="A192" s="218"/>
    </row>
    <row r="193" spans="1:1" ht="15.75" hidden="1">
      <c r="A193" s="218"/>
    </row>
    <row r="194" spans="1:1" ht="15.75" hidden="1">
      <c r="A194" s="218"/>
    </row>
    <row r="195" spans="1:1" ht="15.75" hidden="1">
      <c r="A195" s="218"/>
    </row>
    <row r="196" spans="1:1" ht="15.75" hidden="1">
      <c r="A196" s="218"/>
    </row>
    <row r="197" spans="1:1" ht="15.75" hidden="1">
      <c r="A197" s="218"/>
    </row>
    <row r="198" spans="1:1" ht="15.75" hidden="1">
      <c r="A198" s="218"/>
    </row>
    <row r="199" spans="1:1" ht="15.75" hidden="1">
      <c r="A199" s="218"/>
    </row>
    <row r="200" spans="1:1" ht="15.75" hidden="1">
      <c r="A200" s="218"/>
    </row>
    <row r="201" spans="1:1" ht="15.75" hidden="1">
      <c r="A201" s="218"/>
    </row>
    <row r="202" spans="1:1" ht="15.75" hidden="1">
      <c r="A202" s="218"/>
    </row>
    <row r="203" spans="1:1" ht="15.75" hidden="1">
      <c r="A203" s="218"/>
    </row>
    <row r="204" spans="1:1" ht="15.75" hidden="1">
      <c r="A204" s="218"/>
    </row>
    <row r="205" spans="1:1" ht="15.75" hidden="1">
      <c r="A205" s="218"/>
    </row>
    <row r="206" spans="1:1" ht="15.75" hidden="1">
      <c r="A206" s="218"/>
    </row>
    <row r="207" spans="1:1" ht="15.75" hidden="1">
      <c r="A207" s="218"/>
    </row>
    <row r="208" spans="1:1" ht="15.75" hidden="1">
      <c r="A208" s="218"/>
    </row>
    <row r="209" spans="1:1" ht="15.75" hidden="1">
      <c r="A209" s="218"/>
    </row>
    <row r="210" spans="1:1" ht="15.75" hidden="1">
      <c r="A210" s="218"/>
    </row>
    <row r="211" spans="1:1" ht="15.75" hidden="1">
      <c r="A211" s="218"/>
    </row>
    <row r="212" spans="1:1" ht="15.75" hidden="1">
      <c r="A212" s="218"/>
    </row>
    <row r="213" spans="1:1" ht="15.75" hidden="1">
      <c r="A213" s="218"/>
    </row>
    <row r="214" spans="1:1" ht="15.75" hidden="1">
      <c r="A214" s="218"/>
    </row>
    <row r="215" spans="1:1" ht="15.75" hidden="1">
      <c r="A215" s="218"/>
    </row>
    <row r="216" spans="1:1" ht="15.75" hidden="1">
      <c r="A216" s="218"/>
    </row>
    <row r="217" spans="1:1" ht="15.75" hidden="1">
      <c r="A217" s="218"/>
    </row>
    <row r="218" spans="1:1" ht="15.75" hidden="1">
      <c r="A218" s="218"/>
    </row>
    <row r="219" spans="1:1" ht="15.75" hidden="1">
      <c r="A219" s="218"/>
    </row>
    <row r="220" spans="1:1" ht="15.75" hidden="1">
      <c r="A220" s="42"/>
    </row>
    <row r="221" spans="1:1" ht="15.75" hidden="1">
      <c r="A221" s="42"/>
    </row>
    <row r="222" spans="1:1" ht="15.75" hidden="1">
      <c r="A222" s="42"/>
    </row>
    <row r="223" spans="1:1" ht="15.75" hidden="1">
      <c r="A223" s="42"/>
    </row>
    <row r="224" spans="1:1" ht="15.75" hidden="1">
      <c r="A224" s="42"/>
    </row>
    <row r="225" spans="1:1" ht="15.75" hidden="1">
      <c r="A225" s="42"/>
    </row>
    <row r="226" spans="1:1" ht="15.75" hidden="1">
      <c r="A226" s="42"/>
    </row>
    <row r="227" spans="1:1" ht="15.75" hidden="1">
      <c r="A227" s="42"/>
    </row>
    <row r="228" spans="1:1" ht="15.75" hidden="1">
      <c r="A228" s="42"/>
    </row>
    <row r="229" spans="1:1" ht="15.75" hidden="1">
      <c r="A229" s="42"/>
    </row>
    <row r="230" spans="1:1" ht="15.75" hidden="1">
      <c r="A230" s="42"/>
    </row>
    <row r="231" spans="1:1" ht="15.75" hidden="1">
      <c r="A231" s="42"/>
    </row>
    <row r="232" spans="1:1" ht="15.75" hidden="1">
      <c r="A232" s="42"/>
    </row>
    <row r="233" spans="1:1" ht="15.75" hidden="1">
      <c r="A233" s="42"/>
    </row>
    <row r="234" spans="1:1" ht="15.75" hidden="1">
      <c r="A234" s="42"/>
    </row>
    <row r="235" spans="1:1" ht="15.75" hidden="1">
      <c r="A235" s="42"/>
    </row>
    <row r="236" spans="1:1" ht="15.75" hidden="1">
      <c r="A236" s="42"/>
    </row>
    <row r="237" spans="1:1" ht="15.75" hidden="1">
      <c r="A237" s="42"/>
    </row>
    <row r="238" spans="1:1" ht="15.75" hidden="1">
      <c r="A238" s="42"/>
    </row>
    <row r="239" spans="1:1" ht="15.75" hidden="1">
      <c r="A239" s="42"/>
    </row>
    <row r="240" spans="1:1" ht="15.75" hidden="1">
      <c r="A240" s="42"/>
    </row>
    <row r="241" spans="1:1" ht="15.75" hidden="1">
      <c r="A241" s="42"/>
    </row>
    <row r="242" spans="1:1" ht="15.75" hidden="1">
      <c r="A242" s="42"/>
    </row>
    <row r="243" spans="1:1" ht="15.75" hidden="1">
      <c r="A243" s="42"/>
    </row>
    <row r="244" spans="1:1" ht="15.75" hidden="1">
      <c r="A244" s="42"/>
    </row>
    <row r="245" spans="1:1" ht="15.75" hidden="1">
      <c r="A245" s="42"/>
    </row>
    <row r="246" spans="1:1" ht="15.75" hidden="1">
      <c r="A246" s="42"/>
    </row>
    <row r="247" spans="1:1" ht="15.75" hidden="1">
      <c r="A247" s="42"/>
    </row>
    <row r="248" spans="1:1" ht="15.75" hidden="1">
      <c r="A248" s="42"/>
    </row>
    <row r="249" spans="1:1" ht="15.75" hidden="1">
      <c r="A249" s="42"/>
    </row>
    <row r="250" spans="1:1" ht="15.75" hidden="1">
      <c r="A250" s="42"/>
    </row>
    <row r="251" spans="1:1" ht="15.75" hidden="1">
      <c r="A251" s="42"/>
    </row>
    <row r="252" spans="1:1" ht="15.75" hidden="1">
      <c r="A252" s="42"/>
    </row>
    <row r="253" spans="1:1" ht="15.75" hidden="1">
      <c r="A253" s="42"/>
    </row>
    <row r="254" spans="1:1" ht="15.75" hidden="1">
      <c r="A254" s="42"/>
    </row>
    <row r="255" spans="1:1" ht="15.75" hidden="1">
      <c r="A255" s="42"/>
    </row>
    <row r="256" spans="1:1" ht="15.75" hidden="1">
      <c r="A256" s="42"/>
    </row>
    <row r="257" spans="1:1" ht="15.75" hidden="1">
      <c r="A257" s="42"/>
    </row>
    <row r="258" spans="1:1" ht="15.75" hidden="1">
      <c r="A258" s="42"/>
    </row>
    <row r="259" spans="1:1" ht="15.75" hidden="1">
      <c r="A259" s="42"/>
    </row>
    <row r="260" spans="1:1" ht="15.75" hidden="1">
      <c r="A260" s="42"/>
    </row>
    <row r="261" spans="1:1" ht="15.75" hidden="1">
      <c r="A261" s="42"/>
    </row>
    <row r="262" spans="1:1" ht="15.75" hidden="1">
      <c r="A262" s="42"/>
    </row>
    <row r="263" spans="1:1" ht="15.75" hidden="1">
      <c r="A263" s="42"/>
    </row>
    <row r="264" spans="1:1" ht="15.75" hidden="1">
      <c r="A264" s="42"/>
    </row>
    <row r="265" spans="1:1" ht="15.75" hidden="1">
      <c r="A265" s="42"/>
    </row>
    <row r="266" spans="1:1" ht="15.75" hidden="1">
      <c r="A266" s="42"/>
    </row>
    <row r="267" spans="1:1" ht="15.75" hidden="1">
      <c r="A267" s="42"/>
    </row>
    <row r="268" spans="1:1" ht="15.75" hidden="1">
      <c r="A268" s="42"/>
    </row>
    <row r="269" spans="1:1" ht="15.75" hidden="1">
      <c r="A269" s="42"/>
    </row>
    <row r="270" spans="1:1" ht="15.75" hidden="1">
      <c r="A270" s="42"/>
    </row>
    <row r="271" spans="1:1" ht="15.75" hidden="1">
      <c r="A271" s="42"/>
    </row>
    <row r="272" spans="1:1" ht="15.75" hidden="1">
      <c r="A272" s="42"/>
    </row>
    <row r="273" spans="1:1" ht="15.75" hidden="1">
      <c r="A273" s="42"/>
    </row>
    <row r="274" spans="1:1" ht="15.75" hidden="1">
      <c r="A274" s="42"/>
    </row>
    <row r="275" spans="1:1" ht="15.75" hidden="1">
      <c r="A275" s="42"/>
    </row>
    <row r="276" spans="1:1" ht="15.75" hidden="1">
      <c r="A276" s="42"/>
    </row>
    <row r="277" spans="1:1" ht="15.75" hidden="1">
      <c r="A277" s="42"/>
    </row>
    <row r="278" spans="1:1" ht="15.75" hidden="1">
      <c r="A278" s="42"/>
    </row>
    <row r="279" spans="1:1" ht="15.75" hidden="1">
      <c r="A279" s="42"/>
    </row>
    <row r="280" spans="1:1" ht="15.75" hidden="1">
      <c r="A280" s="42"/>
    </row>
    <row r="281" spans="1:1" ht="15.75" hidden="1">
      <c r="A281" s="42"/>
    </row>
    <row r="282" spans="1:1" ht="15.75" hidden="1">
      <c r="A282" s="42"/>
    </row>
    <row r="283" spans="1:1" ht="15.75" hidden="1">
      <c r="A283" s="42"/>
    </row>
    <row r="284" spans="1:1" ht="15.75" hidden="1">
      <c r="A284" s="42"/>
    </row>
    <row r="285" spans="1:1" ht="15.75" hidden="1">
      <c r="A285" s="42"/>
    </row>
    <row r="286" spans="1:1" ht="15.75" hidden="1">
      <c r="A286" s="42"/>
    </row>
    <row r="287" spans="1:1" ht="15.75" hidden="1">
      <c r="A287" s="42"/>
    </row>
    <row r="288" spans="1:1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  <row r="653" spans="1:1" ht="15.75" hidden="1">
      <c r="A653" s="4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WVR653"/>
  <sheetViews>
    <sheetView topLeftCell="A2" zoomScale="41" zoomScaleNormal="41" workbookViewId="0">
      <selection activeCell="D11" sqref="D11"/>
    </sheetView>
  </sheetViews>
  <sheetFormatPr defaultColWidth="0" defaultRowHeight="12.75" zeroHeight="1"/>
  <cols>
    <col min="1" max="1" width="133.42578125" style="43" customWidth="1"/>
    <col min="2" max="2" width="29.140625" style="24" customWidth="1"/>
    <col min="3" max="3" width="32.7109375" style="24" customWidth="1"/>
    <col min="4" max="4" width="31.28515625" style="24" customWidth="1"/>
    <col min="5" max="5" width="31" style="24" customWidth="1"/>
    <col min="6" max="6" width="29.140625" style="24" customWidth="1"/>
    <col min="7" max="7" width="32.7109375" style="24" customWidth="1"/>
    <col min="8" max="8" width="31.28515625" style="24" customWidth="1"/>
    <col min="9" max="9" width="31" style="24" customWidth="1"/>
    <col min="10" max="10" width="4.5703125" style="219" hidden="1"/>
    <col min="11" max="256" width="9.140625" style="24" hidden="1"/>
    <col min="257" max="257" width="133.42578125" style="24" hidden="1"/>
    <col min="258" max="258" width="29.140625" style="24" hidden="1"/>
    <col min="259" max="259" width="32.7109375" style="24" hidden="1"/>
    <col min="260" max="260" width="31.28515625" style="24" hidden="1"/>
    <col min="261" max="261" width="31" style="24" hidden="1"/>
    <col min="262" max="262" width="29.140625" style="24" hidden="1"/>
    <col min="263" max="263" width="32.7109375" style="24" hidden="1"/>
    <col min="264" max="264" width="31.28515625" style="24" hidden="1"/>
    <col min="265" max="265" width="31" style="24" hidden="1"/>
    <col min="266" max="266" width="4.5703125" style="24" hidden="1"/>
    <col min="267" max="512" width="9.140625" style="24" hidden="1"/>
    <col min="513" max="513" width="133.42578125" style="24" hidden="1"/>
    <col min="514" max="514" width="29.140625" style="24" hidden="1"/>
    <col min="515" max="515" width="32.7109375" style="24" hidden="1"/>
    <col min="516" max="516" width="31.28515625" style="24" hidden="1"/>
    <col min="517" max="517" width="31" style="24" hidden="1"/>
    <col min="518" max="518" width="29.140625" style="24" hidden="1"/>
    <col min="519" max="519" width="32.7109375" style="24" hidden="1"/>
    <col min="520" max="520" width="31.28515625" style="24" hidden="1"/>
    <col min="521" max="521" width="31" style="24" hidden="1"/>
    <col min="522" max="522" width="4.5703125" style="24" hidden="1"/>
    <col min="523" max="768" width="9.140625" style="24" hidden="1"/>
    <col min="769" max="769" width="133.42578125" style="24" hidden="1"/>
    <col min="770" max="770" width="29.140625" style="24" hidden="1"/>
    <col min="771" max="771" width="32.7109375" style="24" hidden="1"/>
    <col min="772" max="772" width="31.28515625" style="24" hidden="1"/>
    <col min="773" max="773" width="31" style="24" hidden="1"/>
    <col min="774" max="774" width="29.140625" style="24" hidden="1"/>
    <col min="775" max="775" width="32.7109375" style="24" hidden="1"/>
    <col min="776" max="776" width="31.28515625" style="24" hidden="1"/>
    <col min="777" max="777" width="31" style="24" hidden="1"/>
    <col min="778" max="778" width="4.5703125" style="24" hidden="1"/>
    <col min="779" max="1024" width="9.140625" style="24" hidden="1"/>
    <col min="1025" max="1025" width="133.42578125" style="24" hidden="1"/>
    <col min="1026" max="1026" width="29.140625" style="24" hidden="1"/>
    <col min="1027" max="1027" width="32.7109375" style="24" hidden="1"/>
    <col min="1028" max="1028" width="31.28515625" style="24" hidden="1"/>
    <col min="1029" max="1029" width="31" style="24" hidden="1"/>
    <col min="1030" max="1030" width="29.140625" style="24" hidden="1"/>
    <col min="1031" max="1031" width="32.7109375" style="24" hidden="1"/>
    <col min="1032" max="1032" width="31.28515625" style="24" hidden="1"/>
    <col min="1033" max="1033" width="31" style="24" hidden="1"/>
    <col min="1034" max="1034" width="4.5703125" style="24" hidden="1"/>
    <col min="1035" max="1280" width="9.140625" style="24" hidden="1"/>
    <col min="1281" max="1281" width="133.42578125" style="24" hidden="1"/>
    <col min="1282" max="1282" width="29.140625" style="24" hidden="1"/>
    <col min="1283" max="1283" width="32.7109375" style="24" hidden="1"/>
    <col min="1284" max="1284" width="31.28515625" style="24" hidden="1"/>
    <col min="1285" max="1285" width="31" style="24" hidden="1"/>
    <col min="1286" max="1286" width="29.140625" style="24" hidden="1"/>
    <col min="1287" max="1287" width="32.7109375" style="24" hidden="1"/>
    <col min="1288" max="1288" width="31.28515625" style="24" hidden="1"/>
    <col min="1289" max="1289" width="31" style="24" hidden="1"/>
    <col min="1290" max="1290" width="4.5703125" style="24" hidden="1"/>
    <col min="1291" max="1536" width="9.140625" style="24" hidden="1"/>
    <col min="1537" max="1537" width="133.42578125" style="24" hidden="1"/>
    <col min="1538" max="1538" width="29.140625" style="24" hidden="1"/>
    <col min="1539" max="1539" width="32.7109375" style="24" hidden="1"/>
    <col min="1540" max="1540" width="31.28515625" style="24" hidden="1"/>
    <col min="1541" max="1541" width="31" style="24" hidden="1"/>
    <col min="1542" max="1542" width="29.140625" style="24" hidden="1"/>
    <col min="1543" max="1543" width="32.7109375" style="24" hidden="1"/>
    <col min="1544" max="1544" width="31.28515625" style="24" hidden="1"/>
    <col min="1545" max="1545" width="31" style="24" hidden="1"/>
    <col min="1546" max="1546" width="4.5703125" style="24" hidden="1"/>
    <col min="1547" max="1792" width="9.140625" style="24" hidden="1"/>
    <col min="1793" max="1793" width="133.42578125" style="24" hidden="1"/>
    <col min="1794" max="1794" width="29.140625" style="24" hidden="1"/>
    <col min="1795" max="1795" width="32.7109375" style="24" hidden="1"/>
    <col min="1796" max="1796" width="31.28515625" style="24" hidden="1"/>
    <col min="1797" max="1797" width="31" style="24" hidden="1"/>
    <col min="1798" max="1798" width="29.140625" style="24" hidden="1"/>
    <col min="1799" max="1799" width="32.7109375" style="24" hidden="1"/>
    <col min="1800" max="1800" width="31.28515625" style="24" hidden="1"/>
    <col min="1801" max="1801" width="31" style="24" hidden="1"/>
    <col min="1802" max="1802" width="4.5703125" style="24" hidden="1"/>
    <col min="1803" max="2048" width="9.140625" style="24" hidden="1"/>
    <col min="2049" max="2049" width="133.42578125" style="24" hidden="1"/>
    <col min="2050" max="2050" width="29.140625" style="24" hidden="1"/>
    <col min="2051" max="2051" width="32.7109375" style="24" hidden="1"/>
    <col min="2052" max="2052" width="31.28515625" style="24" hidden="1"/>
    <col min="2053" max="2053" width="31" style="24" hidden="1"/>
    <col min="2054" max="2054" width="29.140625" style="24" hidden="1"/>
    <col min="2055" max="2055" width="32.7109375" style="24" hidden="1"/>
    <col min="2056" max="2056" width="31.28515625" style="24" hidden="1"/>
    <col min="2057" max="2057" width="31" style="24" hidden="1"/>
    <col min="2058" max="2058" width="4.5703125" style="24" hidden="1"/>
    <col min="2059" max="2304" width="9.140625" style="24" hidden="1"/>
    <col min="2305" max="2305" width="133.42578125" style="24" hidden="1"/>
    <col min="2306" max="2306" width="29.140625" style="24" hidden="1"/>
    <col min="2307" max="2307" width="32.7109375" style="24" hidden="1"/>
    <col min="2308" max="2308" width="31.28515625" style="24" hidden="1"/>
    <col min="2309" max="2309" width="31" style="24" hidden="1"/>
    <col min="2310" max="2310" width="29.140625" style="24" hidden="1"/>
    <col min="2311" max="2311" width="32.7109375" style="24" hidden="1"/>
    <col min="2312" max="2312" width="31.28515625" style="24" hidden="1"/>
    <col min="2313" max="2313" width="31" style="24" hidden="1"/>
    <col min="2314" max="2314" width="4.5703125" style="24" hidden="1"/>
    <col min="2315" max="2560" width="9.140625" style="24" hidden="1"/>
    <col min="2561" max="2561" width="133.42578125" style="24" hidden="1"/>
    <col min="2562" max="2562" width="29.140625" style="24" hidden="1"/>
    <col min="2563" max="2563" width="32.7109375" style="24" hidden="1"/>
    <col min="2564" max="2564" width="31.28515625" style="24" hidden="1"/>
    <col min="2565" max="2565" width="31" style="24" hidden="1"/>
    <col min="2566" max="2566" width="29.140625" style="24" hidden="1"/>
    <col min="2567" max="2567" width="32.7109375" style="24" hidden="1"/>
    <col min="2568" max="2568" width="31.28515625" style="24" hidden="1"/>
    <col min="2569" max="2569" width="31" style="24" hidden="1"/>
    <col min="2570" max="2570" width="4.5703125" style="24" hidden="1"/>
    <col min="2571" max="2816" width="9.140625" style="24" hidden="1"/>
    <col min="2817" max="2817" width="133.42578125" style="24" hidden="1"/>
    <col min="2818" max="2818" width="29.140625" style="24" hidden="1"/>
    <col min="2819" max="2819" width="32.7109375" style="24" hidden="1"/>
    <col min="2820" max="2820" width="31.28515625" style="24" hidden="1"/>
    <col min="2821" max="2821" width="31" style="24" hidden="1"/>
    <col min="2822" max="2822" width="29.140625" style="24" hidden="1"/>
    <col min="2823" max="2823" width="32.7109375" style="24" hidden="1"/>
    <col min="2824" max="2824" width="31.28515625" style="24" hidden="1"/>
    <col min="2825" max="2825" width="31" style="24" hidden="1"/>
    <col min="2826" max="2826" width="4.5703125" style="24" hidden="1"/>
    <col min="2827" max="3072" width="9.140625" style="24" hidden="1"/>
    <col min="3073" max="3073" width="133.42578125" style="24" hidden="1"/>
    <col min="3074" max="3074" width="29.140625" style="24" hidden="1"/>
    <col min="3075" max="3075" width="32.7109375" style="24" hidden="1"/>
    <col min="3076" max="3076" width="31.28515625" style="24" hidden="1"/>
    <col min="3077" max="3077" width="31" style="24" hidden="1"/>
    <col min="3078" max="3078" width="29.140625" style="24" hidden="1"/>
    <col min="3079" max="3079" width="32.7109375" style="24" hidden="1"/>
    <col min="3080" max="3080" width="31.28515625" style="24" hidden="1"/>
    <col min="3081" max="3081" width="31" style="24" hidden="1"/>
    <col min="3082" max="3082" width="4.5703125" style="24" hidden="1"/>
    <col min="3083" max="3328" width="9.140625" style="24" hidden="1"/>
    <col min="3329" max="3329" width="133.42578125" style="24" hidden="1"/>
    <col min="3330" max="3330" width="29.140625" style="24" hidden="1"/>
    <col min="3331" max="3331" width="32.7109375" style="24" hidden="1"/>
    <col min="3332" max="3332" width="31.28515625" style="24" hidden="1"/>
    <col min="3333" max="3333" width="31" style="24" hidden="1"/>
    <col min="3334" max="3334" width="29.140625" style="24" hidden="1"/>
    <col min="3335" max="3335" width="32.7109375" style="24" hidden="1"/>
    <col min="3336" max="3336" width="31.28515625" style="24" hidden="1"/>
    <col min="3337" max="3337" width="31" style="24" hidden="1"/>
    <col min="3338" max="3338" width="4.5703125" style="24" hidden="1"/>
    <col min="3339" max="3584" width="9.140625" style="24" hidden="1"/>
    <col min="3585" max="3585" width="133.42578125" style="24" hidden="1"/>
    <col min="3586" max="3586" width="29.140625" style="24" hidden="1"/>
    <col min="3587" max="3587" width="32.7109375" style="24" hidden="1"/>
    <col min="3588" max="3588" width="31.28515625" style="24" hidden="1"/>
    <col min="3589" max="3589" width="31" style="24" hidden="1"/>
    <col min="3590" max="3590" width="29.140625" style="24" hidden="1"/>
    <col min="3591" max="3591" width="32.7109375" style="24" hidden="1"/>
    <col min="3592" max="3592" width="31.28515625" style="24" hidden="1"/>
    <col min="3593" max="3593" width="31" style="24" hidden="1"/>
    <col min="3594" max="3594" width="4.5703125" style="24" hidden="1"/>
    <col min="3595" max="3840" width="9.140625" style="24" hidden="1"/>
    <col min="3841" max="3841" width="133.42578125" style="24" hidden="1"/>
    <col min="3842" max="3842" width="29.140625" style="24" hidden="1"/>
    <col min="3843" max="3843" width="32.7109375" style="24" hidden="1"/>
    <col min="3844" max="3844" width="31.28515625" style="24" hidden="1"/>
    <col min="3845" max="3845" width="31" style="24" hidden="1"/>
    <col min="3846" max="3846" width="29.140625" style="24" hidden="1"/>
    <col min="3847" max="3847" width="32.7109375" style="24" hidden="1"/>
    <col min="3848" max="3848" width="31.28515625" style="24" hidden="1"/>
    <col min="3849" max="3849" width="31" style="24" hidden="1"/>
    <col min="3850" max="3850" width="4.5703125" style="24" hidden="1"/>
    <col min="3851" max="4096" width="9.140625" style="24" hidden="1"/>
    <col min="4097" max="4097" width="133.42578125" style="24" hidden="1"/>
    <col min="4098" max="4098" width="29.140625" style="24" hidden="1"/>
    <col min="4099" max="4099" width="32.7109375" style="24" hidden="1"/>
    <col min="4100" max="4100" width="31.28515625" style="24" hidden="1"/>
    <col min="4101" max="4101" width="31" style="24" hidden="1"/>
    <col min="4102" max="4102" width="29.140625" style="24" hidden="1"/>
    <col min="4103" max="4103" width="32.7109375" style="24" hidden="1"/>
    <col min="4104" max="4104" width="31.28515625" style="24" hidden="1"/>
    <col min="4105" max="4105" width="31" style="24" hidden="1"/>
    <col min="4106" max="4106" width="4.5703125" style="24" hidden="1"/>
    <col min="4107" max="4352" width="9.140625" style="24" hidden="1"/>
    <col min="4353" max="4353" width="133.42578125" style="24" hidden="1"/>
    <col min="4354" max="4354" width="29.140625" style="24" hidden="1"/>
    <col min="4355" max="4355" width="32.7109375" style="24" hidden="1"/>
    <col min="4356" max="4356" width="31.28515625" style="24" hidden="1"/>
    <col min="4357" max="4357" width="31" style="24" hidden="1"/>
    <col min="4358" max="4358" width="29.140625" style="24" hidden="1"/>
    <col min="4359" max="4359" width="32.7109375" style="24" hidden="1"/>
    <col min="4360" max="4360" width="31.28515625" style="24" hidden="1"/>
    <col min="4361" max="4361" width="31" style="24" hidden="1"/>
    <col min="4362" max="4362" width="4.5703125" style="24" hidden="1"/>
    <col min="4363" max="4608" width="9.140625" style="24" hidden="1"/>
    <col min="4609" max="4609" width="133.42578125" style="24" hidden="1"/>
    <col min="4610" max="4610" width="29.140625" style="24" hidden="1"/>
    <col min="4611" max="4611" width="32.7109375" style="24" hidden="1"/>
    <col min="4612" max="4612" width="31.28515625" style="24" hidden="1"/>
    <col min="4613" max="4613" width="31" style="24" hidden="1"/>
    <col min="4614" max="4614" width="29.140625" style="24" hidden="1"/>
    <col min="4615" max="4615" width="32.7109375" style="24" hidden="1"/>
    <col min="4616" max="4616" width="31.28515625" style="24" hidden="1"/>
    <col min="4617" max="4617" width="31" style="24" hidden="1"/>
    <col min="4618" max="4618" width="4.5703125" style="24" hidden="1"/>
    <col min="4619" max="4864" width="9.140625" style="24" hidden="1"/>
    <col min="4865" max="4865" width="133.42578125" style="24" hidden="1"/>
    <col min="4866" max="4866" width="29.140625" style="24" hidden="1"/>
    <col min="4867" max="4867" width="32.7109375" style="24" hidden="1"/>
    <col min="4868" max="4868" width="31.28515625" style="24" hidden="1"/>
    <col min="4869" max="4869" width="31" style="24" hidden="1"/>
    <col min="4870" max="4870" width="29.140625" style="24" hidden="1"/>
    <col min="4871" max="4871" width="32.7109375" style="24" hidden="1"/>
    <col min="4872" max="4872" width="31.28515625" style="24" hidden="1"/>
    <col min="4873" max="4873" width="31" style="24" hidden="1"/>
    <col min="4874" max="4874" width="4.5703125" style="24" hidden="1"/>
    <col min="4875" max="5120" width="9.140625" style="24" hidden="1"/>
    <col min="5121" max="5121" width="133.42578125" style="24" hidden="1"/>
    <col min="5122" max="5122" width="29.140625" style="24" hidden="1"/>
    <col min="5123" max="5123" width="32.7109375" style="24" hidden="1"/>
    <col min="5124" max="5124" width="31.28515625" style="24" hidden="1"/>
    <col min="5125" max="5125" width="31" style="24" hidden="1"/>
    <col min="5126" max="5126" width="29.140625" style="24" hidden="1"/>
    <col min="5127" max="5127" width="32.7109375" style="24" hidden="1"/>
    <col min="5128" max="5128" width="31.28515625" style="24" hidden="1"/>
    <col min="5129" max="5129" width="31" style="24" hidden="1"/>
    <col min="5130" max="5130" width="4.5703125" style="24" hidden="1"/>
    <col min="5131" max="5376" width="9.140625" style="24" hidden="1"/>
    <col min="5377" max="5377" width="133.42578125" style="24" hidden="1"/>
    <col min="5378" max="5378" width="29.140625" style="24" hidden="1"/>
    <col min="5379" max="5379" width="32.7109375" style="24" hidden="1"/>
    <col min="5380" max="5380" width="31.28515625" style="24" hidden="1"/>
    <col min="5381" max="5381" width="31" style="24" hidden="1"/>
    <col min="5382" max="5382" width="29.140625" style="24" hidden="1"/>
    <col min="5383" max="5383" width="32.7109375" style="24" hidden="1"/>
    <col min="5384" max="5384" width="31.28515625" style="24" hidden="1"/>
    <col min="5385" max="5385" width="31" style="24" hidden="1"/>
    <col min="5386" max="5386" width="4.5703125" style="24" hidden="1"/>
    <col min="5387" max="5632" width="9.140625" style="24" hidden="1"/>
    <col min="5633" max="5633" width="133.42578125" style="24" hidden="1"/>
    <col min="5634" max="5634" width="29.140625" style="24" hidden="1"/>
    <col min="5635" max="5635" width="32.7109375" style="24" hidden="1"/>
    <col min="5636" max="5636" width="31.28515625" style="24" hidden="1"/>
    <col min="5637" max="5637" width="31" style="24" hidden="1"/>
    <col min="5638" max="5638" width="29.140625" style="24" hidden="1"/>
    <col min="5639" max="5639" width="32.7109375" style="24" hidden="1"/>
    <col min="5640" max="5640" width="31.28515625" style="24" hidden="1"/>
    <col min="5641" max="5641" width="31" style="24" hidden="1"/>
    <col min="5642" max="5642" width="4.5703125" style="24" hidden="1"/>
    <col min="5643" max="5888" width="9.140625" style="24" hidden="1"/>
    <col min="5889" max="5889" width="133.42578125" style="24" hidden="1"/>
    <col min="5890" max="5890" width="29.140625" style="24" hidden="1"/>
    <col min="5891" max="5891" width="32.7109375" style="24" hidden="1"/>
    <col min="5892" max="5892" width="31.28515625" style="24" hidden="1"/>
    <col min="5893" max="5893" width="31" style="24" hidden="1"/>
    <col min="5894" max="5894" width="29.140625" style="24" hidden="1"/>
    <col min="5895" max="5895" width="32.7109375" style="24" hidden="1"/>
    <col min="5896" max="5896" width="31.28515625" style="24" hidden="1"/>
    <col min="5897" max="5897" width="31" style="24" hidden="1"/>
    <col min="5898" max="5898" width="4.5703125" style="24" hidden="1"/>
    <col min="5899" max="6144" width="9.140625" style="24" hidden="1"/>
    <col min="6145" max="6145" width="133.42578125" style="24" hidden="1"/>
    <col min="6146" max="6146" width="29.140625" style="24" hidden="1"/>
    <col min="6147" max="6147" width="32.7109375" style="24" hidden="1"/>
    <col min="6148" max="6148" width="31.28515625" style="24" hidden="1"/>
    <col min="6149" max="6149" width="31" style="24" hidden="1"/>
    <col min="6150" max="6150" width="29.140625" style="24" hidden="1"/>
    <col min="6151" max="6151" width="32.7109375" style="24" hidden="1"/>
    <col min="6152" max="6152" width="31.28515625" style="24" hidden="1"/>
    <col min="6153" max="6153" width="31" style="24" hidden="1"/>
    <col min="6154" max="6154" width="4.5703125" style="24" hidden="1"/>
    <col min="6155" max="6400" width="9.140625" style="24" hidden="1"/>
    <col min="6401" max="6401" width="133.42578125" style="24" hidden="1"/>
    <col min="6402" max="6402" width="29.140625" style="24" hidden="1"/>
    <col min="6403" max="6403" width="32.7109375" style="24" hidden="1"/>
    <col min="6404" max="6404" width="31.28515625" style="24" hidden="1"/>
    <col min="6405" max="6405" width="31" style="24" hidden="1"/>
    <col min="6406" max="6406" width="29.140625" style="24" hidden="1"/>
    <col min="6407" max="6407" width="32.7109375" style="24" hidden="1"/>
    <col min="6408" max="6408" width="31.28515625" style="24" hidden="1"/>
    <col min="6409" max="6409" width="31" style="24" hidden="1"/>
    <col min="6410" max="6410" width="4.5703125" style="24" hidden="1"/>
    <col min="6411" max="6656" width="9.140625" style="24" hidden="1"/>
    <col min="6657" max="6657" width="133.42578125" style="24" hidden="1"/>
    <col min="6658" max="6658" width="29.140625" style="24" hidden="1"/>
    <col min="6659" max="6659" width="32.7109375" style="24" hidden="1"/>
    <col min="6660" max="6660" width="31.28515625" style="24" hidden="1"/>
    <col min="6661" max="6661" width="31" style="24" hidden="1"/>
    <col min="6662" max="6662" width="29.140625" style="24" hidden="1"/>
    <col min="6663" max="6663" width="32.7109375" style="24" hidden="1"/>
    <col min="6664" max="6664" width="31.28515625" style="24" hidden="1"/>
    <col min="6665" max="6665" width="31" style="24" hidden="1"/>
    <col min="6666" max="6666" width="4.5703125" style="24" hidden="1"/>
    <col min="6667" max="6912" width="9.140625" style="24" hidden="1"/>
    <col min="6913" max="6913" width="133.42578125" style="24" hidden="1"/>
    <col min="6914" max="6914" width="29.140625" style="24" hidden="1"/>
    <col min="6915" max="6915" width="32.7109375" style="24" hidden="1"/>
    <col min="6916" max="6916" width="31.28515625" style="24" hidden="1"/>
    <col min="6917" max="6917" width="31" style="24" hidden="1"/>
    <col min="6918" max="6918" width="29.140625" style="24" hidden="1"/>
    <col min="6919" max="6919" width="32.7109375" style="24" hidden="1"/>
    <col min="6920" max="6920" width="31.28515625" style="24" hidden="1"/>
    <col min="6921" max="6921" width="31" style="24" hidden="1"/>
    <col min="6922" max="6922" width="4.5703125" style="24" hidden="1"/>
    <col min="6923" max="7168" width="9.140625" style="24" hidden="1"/>
    <col min="7169" max="7169" width="133.42578125" style="24" hidden="1"/>
    <col min="7170" max="7170" width="29.140625" style="24" hidden="1"/>
    <col min="7171" max="7171" width="32.7109375" style="24" hidden="1"/>
    <col min="7172" max="7172" width="31.28515625" style="24" hidden="1"/>
    <col min="7173" max="7173" width="31" style="24" hidden="1"/>
    <col min="7174" max="7174" width="29.140625" style="24" hidden="1"/>
    <col min="7175" max="7175" width="32.7109375" style="24" hidden="1"/>
    <col min="7176" max="7176" width="31.28515625" style="24" hidden="1"/>
    <col min="7177" max="7177" width="31" style="24" hidden="1"/>
    <col min="7178" max="7178" width="4.5703125" style="24" hidden="1"/>
    <col min="7179" max="7424" width="9.140625" style="24" hidden="1"/>
    <col min="7425" max="7425" width="133.42578125" style="24" hidden="1"/>
    <col min="7426" max="7426" width="29.140625" style="24" hidden="1"/>
    <col min="7427" max="7427" width="32.7109375" style="24" hidden="1"/>
    <col min="7428" max="7428" width="31.28515625" style="24" hidden="1"/>
    <col min="7429" max="7429" width="31" style="24" hidden="1"/>
    <col min="7430" max="7430" width="29.140625" style="24" hidden="1"/>
    <col min="7431" max="7431" width="32.7109375" style="24" hidden="1"/>
    <col min="7432" max="7432" width="31.28515625" style="24" hidden="1"/>
    <col min="7433" max="7433" width="31" style="24" hidden="1"/>
    <col min="7434" max="7434" width="4.5703125" style="24" hidden="1"/>
    <col min="7435" max="7680" width="9.140625" style="24" hidden="1"/>
    <col min="7681" max="7681" width="133.42578125" style="24" hidden="1"/>
    <col min="7682" max="7682" width="29.140625" style="24" hidden="1"/>
    <col min="7683" max="7683" width="32.7109375" style="24" hidden="1"/>
    <col min="7684" max="7684" width="31.28515625" style="24" hidden="1"/>
    <col min="7685" max="7685" width="31" style="24" hidden="1"/>
    <col min="7686" max="7686" width="29.140625" style="24" hidden="1"/>
    <col min="7687" max="7687" width="32.7109375" style="24" hidden="1"/>
    <col min="7688" max="7688" width="31.28515625" style="24" hidden="1"/>
    <col min="7689" max="7689" width="31" style="24" hidden="1"/>
    <col min="7690" max="7690" width="4.5703125" style="24" hidden="1"/>
    <col min="7691" max="7936" width="9.140625" style="24" hidden="1"/>
    <col min="7937" max="7937" width="133.42578125" style="24" hidden="1"/>
    <col min="7938" max="7938" width="29.140625" style="24" hidden="1"/>
    <col min="7939" max="7939" width="32.7109375" style="24" hidden="1"/>
    <col min="7940" max="7940" width="31.28515625" style="24" hidden="1"/>
    <col min="7941" max="7941" width="31" style="24" hidden="1"/>
    <col min="7942" max="7942" width="29.140625" style="24" hidden="1"/>
    <col min="7943" max="7943" width="32.7109375" style="24" hidden="1"/>
    <col min="7944" max="7944" width="31.28515625" style="24" hidden="1"/>
    <col min="7945" max="7945" width="31" style="24" hidden="1"/>
    <col min="7946" max="7946" width="4.5703125" style="24" hidden="1"/>
    <col min="7947" max="8192" width="9.140625" style="24" hidden="1"/>
    <col min="8193" max="8193" width="133.42578125" style="24" hidden="1"/>
    <col min="8194" max="8194" width="29.140625" style="24" hidden="1"/>
    <col min="8195" max="8195" width="32.7109375" style="24" hidden="1"/>
    <col min="8196" max="8196" width="31.28515625" style="24" hidden="1"/>
    <col min="8197" max="8197" width="31" style="24" hidden="1"/>
    <col min="8198" max="8198" width="29.140625" style="24" hidden="1"/>
    <col min="8199" max="8199" width="32.7109375" style="24" hidden="1"/>
    <col min="8200" max="8200" width="31.28515625" style="24" hidden="1"/>
    <col min="8201" max="8201" width="31" style="24" hidden="1"/>
    <col min="8202" max="8202" width="4.5703125" style="24" hidden="1"/>
    <col min="8203" max="8448" width="9.140625" style="24" hidden="1"/>
    <col min="8449" max="8449" width="133.42578125" style="24" hidden="1"/>
    <col min="8450" max="8450" width="29.140625" style="24" hidden="1"/>
    <col min="8451" max="8451" width="32.7109375" style="24" hidden="1"/>
    <col min="8452" max="8452" width="31.28515625" style="24" hidden="1"/>
    <col min="8453" max="8453" width="31" style="24" hidden="1"/>
    <col min="8454" max="8454" width="29.140625" style="24" hidden="1"/>
    <col min="8455" max="8455" width="32.7109375" style="24" hidden="1"/>
    <col min="8456" max="8456" width="31.28515625" style="24" hidden="1"/>
    <col min="8457" max="8457" width="31" style="24" hidden="1"/>
    <col min="8458" max="8458" width="4.5703125" style="24" hidden="1"/>
    <col min="8459" max="8704" width="9.140625" style="24" hidden="1"/>
    <col min="8705" max="8705" width="133.42578125" style="24" hidden="1"/>
    <col min="8706" max="8706" width="29.140625" style="24" hidden="1"/>
    <col min="8707" max="8707" width="32.7109375" style="24" hidden="1"/>
    <col min="8708" max="8708" width="31.28515625" style="24" hidden="1"/>
    <col min="8709" max="8709" width="31" style="24" hidden="1"/>
    <col min="8710" max="8710" width="29.140625" style="24" hidden="1"/>
    <col min="8711" max="8711" width="32.7109375" style="24" hidden="1"/>
    <col min="8712" max="8712" width="31.28515625" style="24" hidden="1"/>
    <col min="8713" max="8713" width="31" style="24" hidden="1"/>
    <col min="8714" max="8714" width="4.5703125" style="24" hidden="1"/>
    <col min="8715" max="8960" width="9.140625" style="24" hidden="1"/>
    <col min="8961" max="8961" width="133.42578125" style="24" hidden="1"/>
    <col min="8962" max="8962" width="29.140625" style="24" hidden="1"/>
    <col min="8963" max="8963" width="32.7109375" style="24" hidden="1"/>
    <col min="8964" max="8964" width="31.28515625" style="24" hidden="1"/>
    <col min="8965" max="8965" width="31" style="24" hidden="1"/>
    <col min="8966" max="8966" width="29.140625" style="24" hidden="1"/>
    <col min="8967" max="8967" width="32.7109375" style="24" hidden="1"/>
    <col min="8968" max="8968" width="31.28515625" style="24" hidden="1"/>
    <col min="8969" max="8969" width="31" style="24" hidden="1"/>
    <col min="8970" max="8970" width="4.5703125" style="24" hidden="1"/>
    <col min="8971" max="9216" width="9.140625" style="24" hidden="1"/>
    <col min="9217" max="9217" width="133.42578125" style="24" hidden="1"/>
    <col min="9218" max="9218" width="29.140625" style="24" hidden="1"/>
    <col min="9219" max="9219" width="32.7109375" style="24" hidden="1"/>
    <col min="9220" max="9220" width="31.28515625" style="24" hidden="1"/>
    <col min="9221" max="9221" width="31" style="24" hidden="1"/>
    <col min="9222" max="9222" width="29.140625" style="24" hidden="1"/>
    <col min="9223" max="9223" width="32.7109375" style="24" hidden="1"/>
    <col min="9224" max="9224" width="31.28515625" style="24" hidden="1"/>
    <col min="9225" max="9225" width="31" style="24" hidden="1"/>
    <col min="9226" max="9226" width="4.5703125" style="24" hidden="1"/>
    <col min="9227" max="9472" width="9.140625" style="24" hidden="1"/>
    <col min="9473" max="9473" width="133.42578125" style="24" hidden="1"/>
    <col min="9474" max="9474" width="29.140625" style="24" hidden="1"/>
    <col min="9475" max="9475" width="32.7109375" style="24" hidden="1"/>
    <col min="9476" max="9476" width="31.28515625" style="24" hidden="1"/>
    <col min="9477" max="9477" width="31" style="24" hidden="1"/>
    <col min="9478" max="9478" width="29.140625" style="24" hidden="1"/>
    <col min="9479" max="9479" width="32.7109375" style="24" hidden="1"/>
    <col min="9480" max="9480" width="31.28515625" style="24" hidden="1"/>
    <col min="9481" max="9481" width="31" style="24" hidden="1"/>
    <col min="9482" max="9482" width="4.5703125" style="24" hidden="1"/>
    <col min="9483" max="9728" width="9.140625" style="24" hidden="1"/>
    <col min="9729" max="9729" width="133.42578125" style="24" hidden="1"/>
    <col min="9730" max="9730" width="29.140625" style="24" hidden="1"/>
    <col min="9731" max="9731" width="32.7109375" style="24" hidden="1"/>
    <col min="9732" max="9732" width="31.28515625" style="24" hidden="1"/>
    <col min="9733" max="9733" width="31" style="24" hidden="1"/>
    <col min="9734" max="9734" width="29.140625" style="24" hidden="1"/>
    <col min="9735" max="9735" width="32.7109375" style="24" hidden="1"/>
    <col min="9736" max="9736" width="31.28515625" style="24" hidden="1"/>
    <col min="9737" max="9737" width="31" style="24" hidden="1"/>
    <col min="9738" max="9738" width="4.5703125" style="24" hidden="1"/>
    <col min="9739" max="9984" width="9.140625" style="24" hidden="1"/>
    <col min="9985" max="9985" width="133.42578125" style="24" hidden="1"/>
    <col min="9986" max="9986" width="29.140625" style="24" hidden="1"/>
    <col min="9987" max="9987" width="32.7109375" style="24" hidden="1"/>
    <col min="9988" max="9988" width="31.28515625" style="24" hidden="1"/>
    <col min="9989" max="9989" width="31" style="24" hidden="1"/>
    <col min="9990" max="9990" width="29.140625" style="24" hidden="1"/>
    <col min="9991" max="9991" width="32.7109375" style="24" hidden="1"/>
    <col min="9992" max="9992" width="31.28515625" style="24" hidden="1"/>
    <col min="9993" max="9993" width="31" style="24" hidden="1"/>
    <col min="9994" max="9994" width="4.5703125" style="24" hidden="1"/>
    <col min="9995" max="10240" width="9.140625" style="24" hidden="1"/>
    <col min="10241" max="10241" width="133.42578125" style="24" hidden="1"/>
    <col min="10242" max="10242" width="29.140625" style="24" hidden="1"/>
    <col min="10243" max="10243" width="32.7109375" style="24" hidden="1"/>
    <col min="10244" max="10244" width="31.28515625" style="24" hidden="1"/>
    <col min="10245" max="10245" width="31" style="24" hidden="1"/>
    <col min="10246" max="10246" width="29.140625" style="24" hidden="1"/>
    <col min="10247" max="10247" width="32.7109375" style="24" hidden="1"/>
    <col min="10248" max="10248" width="31.28515625" style="24" hidden="1"/>
    <col min="10249" max="10249" width="31" style="24" hidden="1"/>
    <col min="10250" max="10250" width="4.5703125" style="24" hidden="1"/>
    <col min="10251" max="10496" width="9.140625" style="24" hidden="1"/>
    <col min="10497" max="10497" width="133.42578125" style="24" hidden="1"/>
    <col min="10498" max="10498" width="29.140625" style="24" hidden="1"/>
    <col min="10499" max="10499" width="32.7109375" style="24" hidden="1"/>
    <col min="10500" max="10500" width="31.28515625" style="24" hidden="1"/>
    <col min="10501" max="10501" width="31" style="24" hidden="1"/>
    <col min="10502" max="10502" width="29.140625" style="24" hidden="1"/>
    <col min="10503" max="10503" width="32.7109375" style="24" hidden="1"/>
    <col min="10504" max="10504" width="31.28515625" style="24" hidden="1"/>
    <col min="10505" max="10505" width="31" style="24" hidden="1"/>
    <col min="10506" max="10506" width="4.5703125" style="24" hidden="1"/>
    <col min="10507" max="10752" width="9.140625" style="24" hidden="1"/>
    <col min="10753" max="10753" width="133.42578125" style="24" hidden="1"/>
    <col min="10754" max="10754" width="29.140625" style="24" hidden="1"/>
    <col min="10755" max="10755" width="32.7109375" style="24" hidden="1"/>
    <col min="10756" max="10756" width="31.28515625" style="24" hidden="1"/>
    <col min="10757" max="10757" width="31" style="24" hidden="1"/>
    <col min="10758" max="10758" width="29.140625" style="24" hidden="1"/>
    <col min="10759" max="10759" width="32.7109375" style="24" hidden="1"/>
    <col min="10760" max="10760" width="31.28515625" style="24" hidden="1"/>
    <col min="10761" max="10761" width="31" style="24" hidden="1"/>
    <col min="10762" max="10762" width="4.5703125" style="24" hidden="1"/>
    <col min="10763" max="11008" width="9.140625" style="24" hidden="1"/>
    <col min="11009" max="11009" width="133.42578125" style="24" hidden="1"/>
    <col min="11010" max="11010" width="29.140625" style="24" hidden="1"/>
    <col min="11011" max="11011" width="32.7109375" style="24" hidden="1"/>
    <col min="11012" max="11012" width="31.28515625" style="24" hidden="1"/>
    <col min="11013" max="11013" width="31" style="24" hidden="1"/>
    <col min="11014" max="11014" width="29.140625" style="24" hidden="1"/>
    <col min="11015" max="11015" width="32.7109375" style="24" hidden="1"/>
    <col min="11016" max="11016" width="31.28515625" style="24" hidden="1"/>
    <col min="11017" max="11017" width="31" style="24" hidden="1"/>
    <col min="11018" max="11018" width="4.5703125" style="24" hidden="1"/>
    <col min="11019" max="11264" width="9.140625" style="24" hidden="1"/>
    <col min="11265" max="11265" width="133.42578125" style="24" hidden="1"/>
    <col min="11266" max="11266" width="29.140625" style="24" hidden="1"/>
    <col min="11267" max="11267" width="32.7109375" style="24" hidden="1"/>
    <col min="11268" max="11268" width="31.28515625" style="24" hidden="1"/>
    <col min="11269" max="11269" width="31" style="24" hidden="1"/>
    <col min="11270" max="11270" width="29.140625" style="24" hidden="1"/>
    <col min="11271" max="11271" width="32.7109375" style="24" hidden="1"/>
    <col min="11272" max="11272" width="31.28515625" style="24" hidden="1"/>
    <col min="11273" max="11273" width="31" style="24" hidden="1"/>
    <col min="11274" max="11274" width="4.5703125" style="24" hidden="1"/>
    <col min="11275" max="11520" width="9.140625" style="24" hidden="1"/>
    <col min="11521" max="11521" width="133.42578125" style="24" hidden="1"/>
    <col min="11522" max="11522" width="29.140625" style="24" hidden="1"/>
    <col min="11523" max="11523" width="32.7109375" style="24" hidden="1"/>
    <col min="11524" max="11524" width="31.28515625" style="24" hidden="1"/>
    <col min="11525" max="11525" width="31" style="24" hidden="1"/>
    <col min="11526" max="11526" width="29.140625" style="24" hidden="1"/>
    <col min="11527" max="11527" width="32.7109375" style="24" hidden="1"/>
    <col min="11528" max="11528" width="31.28515625" style="24" hidden="1"/>
    <col min="11529" max="11529" width="31" style="24" hidden="1"/>
    <col min="11530" max="11530" width="4.5703125" style="24" hidden="1"/>
    <col min="11531" max="11776" width="9.140625" style="24" hidden="1"/>
    <col min="11777" max="11777" width="133.42578125" style="24" hidden="1"/>
    <col min="11778" max="11778" width="29.140625" style="24" hidden="1"/>
    <col min="11779" max="11779" width="32.7109375" style="24" hidden="1"/>
    <col min="11780" max="11780" width="31.28515625" style="24" hidden="1"/>
    <col min="11781" max="11781" width="31" style="24" hidden="1"/>
    <col min="11782" max="11782" width="29.140625" style="24" hidden="1"/>
    <col min="11783" max="11783" width="32.7109375" style="24" hidden="1"/>
    <col min="11784" max="11784" width="31.28515625" style="24" hidden="1"/>
    <col min="11785" max="11785" width="31" style="24" hidden="1"/>
    <col min="11786" max="11786" width="4.5703125" style="24" hidden="1"/>
    <col min="11787" max="12032" width="9.140625" style="24" hidden="1"/>
    <col min="12033" max="12033" width="133.42578125" style="24" hidden="1"/>
    <col min="12034" max="12034" width="29.140625" style="24" hidden="1"/>
    <col min="12035" max="12035" width="32.7109375" style="24" hidden="1"/>
    <col min="12036" max="12036" width="31.28515625" style="24" hidden="1"/>
    <col min="12037" max="12037" width="31" style="24" hidden="1"/>
    <col min="12038" max="12038" width="29.140625" style="24" hidden="1"/>
    <col min="12039" max="12039" width="32.7109375" style="24" hidden="1"/>
    <col min="12040" max="12040" width="31.28515625" style="24" hidden="1"/>
    <col min="12041" max="12041" width="31" style="24" hidden="1"/>
    <col min="12042" max="12042" width="4.5703125" style="24" hidden="1"/>
    <col min="12043" max="12288" width="9.140625" style="24" hidden="1"/>
    <col min="12289" max="12289" width="133.42578125" style="24" hidden="1"/>
    <col min="12290" max="12290" width="29.140625" style="24" hidden="1"/>
    <col min="12291" max="12291" width="32.7109375" style="24" hidden="1"/>
    <col min="12292" max="12292" width="31.28515625" style="24" hidden="1"/>
    <col min="12293" max="12293" width="31" style="24" hidden="1"/>
    <col min="12294" max="12294" width="29.140625" style="24" hidden="1"/>
    <col min="12295" max="12295" width="32.7109375" style="24" hidden="1"/>
    <col min="12296" max="12296" width="31.28515625" style="24" hidden="1"/>
    <col min="12297" max="12297" width="31" style="24" hidden="1"/>
    <col min="12298" max="12298" width="4.5703125" style="24" hidden="1"/>
    <col min="12299" max="12544" width="9.140625" style="24" hidden="1"/>
    <col min="12545" max="12545" width="133.42578125" style="24" hidden="1"/>
    <col min="12546" max="12546" width="29.140625" style="24" hidden="1"/>
    <col min="12547" max="12547" width="32.7109375" style="24" hidden="1"/>
    <col min="12548" max="12548" width="31.28515625" style="24" hidden="1"/>
    <col min="12549" max="12549" width="31" style="24" hidden="1"/>
    <col min="12550" max="12550" width="29.140625" style="24" hidden="1"/>
    <col min="12551" max="12551" width="32.7109375" style="24" hidden="1"/>
    <col min="12552" max="12552" width="31.28515625" style="24" hidden="1"/>
    <col min="12553" max="12553" width="31" style="24" hidden="1"/>
    <col min="12554" max="12554" width="4.5703125" style="24" hidden="1"/>
    <col min="12555" max="12800" width="9.140625" style="24" hidden="1"/>
    <col min="12801" max="12801" width="133.42578125" style="24" hidden="1"/>
    <col min="12802" max="12802" width="29.140625" style="24" hidden="1"/>
    <col min="12803" max="12803" width="32.7109375" style="24" hidden="1"/>
    <col min="12804" max="12804" width="31.28515625" style="24" hidden="1"/>
    <col min="12805" max="12805" width="31" style="24" hidden="1"/>
    <col min="12806" max="12806" width="29.140625" style="24" hidden="1"/>
    <col min="12807" max="12807" width="32.7109375" style="24" hidden="1"/>
    <col min="12808" max="12808" width="31.28515625" style="24" hidden="1"/>
    <col min="12809" max="12809" width="31" style="24" hidden="1"/>
    <col min="12810" max="12810" width="4.5703125" style="24" hidden="1"/>
    <col min="12811" max="13056" width="9.140625" style="24" hidden="1"/>
    <col min="13057" max="13057" width="133.42578125" style="24" hidden="1"/>
    <col min="13058" max="13058" width="29.140625" style="24" hidden="1"/>
    <col min="13059" max="13059" width="32.7109375" style="24" hidden="1"/>
    <col min="13060" max="13060" width="31.28515625" style="24" hidden="1"/>
    <col min="13061" max="13061" width="31" style="24" hidden="1"/>
    <col min="13062" max="13062" width="29.140625" style="24" hidden="1"/>
    <col min="13063" max="13063" width="32.7109375" style="24" hidden="1"/>
    <col min="13064" max="13064" width="31.28515625" style="24" hidden="1"/>
    <col min="13065" max="13065" width="31" style="24" hidden="1"/>
    <col min="13066" max="13066" width="4.5703125" style="24" hidden="1"/>
    <col min="13067" max="13312" width="9.140625" style="24" hidden="1"/>
    <col min="13313" max="13313" width="133.42578125" style="24" hidden="1"/>
    <col min="13314" max="13314" width="29.140625" style="24" hidden="1"/>
    <col min="13315" max="13315" width="32.7109375" style="24" hidden="1"/>
    <col min="13316" max="13316" width="31.28515625" style="24" hidden="1"/>
    <col min="13317" max="13317" width="31" style="24" hidden="1"/>
    <col min="13318" max="13318" width="29.140625" style="24" hidden="1"/>
    <col min="13319" max="13319" width="32.7109375" style="24" hidden="1"/>
    <col min="13320" max="13320" width="31.28515625" style="24" hidden="1"/>
    <col min="13321" max="13321" width="31" style="24" hidden="1"/>
    <col min="13322" max="13322" width="4.5703125" style="24" hidden="1"/>
    <col min="13323" max="13568" width="9.140625" style="24" hidden="1"/>
    <col min="13569" max="13569" width="133.42578125" style="24" hidden="1"/>
    <col min="13570" max="13570" width="29.140625" style="24" hidden="1"/>
    <col min="13571" max="13571" width="32.7109375" style="24" hidden="1"/>
    <col min="13572" max="13572" width="31.28515625" style="24" hidden="1"/>
    <col min="13573" max="13573" width="31" style="24" hidden="1"/>
    <col min="13574" max="13574" width="29.140625" style="24" hidden="1"/>
    <col min="13575" max="13575" width="32.7109375" style="24" hidden="1"/>
    <col min="13576" max="13576" width="31.28515625" style="24" hidden="1"/>
    <col min="13577" max="13577" width="31" style="24" hidden="1"/>
    <col min="13578" max="13578" width="4.5703125" style="24" hidden="1"/>
    <col min="13579" max="13824" width="9.140625" style="24" hidden="1"/>
    <col min="13825" max="13825" width="133.42578125" style="24" hidden="1"/>
    <col min="13826" max="13826" width="29.140625" style="24" hidden="1"/>
    <col min="13827" max="13827" width="32.7109375" style="24" hidden="1"/>
    <col min="13828" max="13828" width="31.28515625" style="24" hidden="1"/>
    <col min="13829" max="13829" width="31" style="24" hidden="1"/>
    <col min="13830" max="13830" width="29.140625" style="24" hidden="1"/>
    <col min="13831" max="13831" width="32.7109375" style="24" hidden="1"/>
    <col min="13832" max="13832" width="31.28515625" style="24" hidden="1"/>
    <col min="13833" max="13833" width="31" style="24" hidden="1"/>
    <col min="13834" max="13834" width="4.5703125" style="24" hidden="1"/>
    <col min="13835" max="14080" width="9.140625" style="24" hidden="1"/>
    <col min="14081" max="14081" width="133.42578125" style="24" hidden="1"/>
    <col min="14082" max="14082" width="29.140625" style="24" hidden="1"/>
    <col min="14083" max="14083" width="32.7109375" style="24" hidden="1"/>
    <col min="14084" max="14084" width="31.28515625" style="24" hidden="1"/>
    <col min="14085" max="14085" width="31" style="24" hidden="1"/>
    <col min="14086" max="14086" width="29.140625" style="24" hidden="1"/>
    <col min="14087" max="14087" width="32.7109375" style="24" hidden="1"/>
    <col min="14088" max="14088" width="31.28515625" style="24" hidden="1"/>
    <col min="14089" max="14089" width="31" style="24" hidden="1"/>
    <col min="14090" max="14090" width="4.5703125" style="24" hidden="1"/>
    <col min="14091" max="14336" width="9.140625" style="24" hidden="1"/>
    <col min="14337" max="14337" width="133.42578125" style="24" hidden="1"/>
    <col min="14338" max="14338" width="29.140625" style="24" hidden="1"/>
    <col min="14339" max="14339" width="32.7109375" style="24" hidden="1"/>
    <col min="14340" max="14340" width="31.28515625" style="24" hidden="1"/>
    <col min="14341" max="14341" width="31" style="24" hidden="1"/>
    <col min="14342" max="14342" width="29.140625" style="24" hidden="1"/>
    <col min="14343" max="14343" width="32.7109375" style="24" hidden="1"/>
    <col min="14344" max="14344" width="31.28515625" style="24" hidden="1"/>
    <col min="14345" max="14345" width="31" style="24" hidden="1"/>
    <col min="14346" max="14346" width="4.5703125" style="24" hidden="1"/>
    <col min="14347" max="14592" width="9.140625" style="24" hidden="1"/>
    <col min="14593" max="14593" width="133.42578125" style="24" hidden="1"/>
    <col min="14594" max="14594" width="29.140625" style="24" hidden="1"/>
    <col min="14595" max="14595" width="32.7109375" style="24" hidden="1"/>
    <col min="14596" max="14596" width="31.28515625" style="24" hidden="1"/>
    <col min="14597" max="14597" width="31" style="24" hidden="1"/>
    <col min="14598" max="14598" width="29.140625" style="24" hidden="1"/>
    <col min="14599" max="14599" width="32.7109375" style="24" hidden="1"/>
    <col min="14600" max="14600" width="31.28515625" style="24" hidden="1"/>
    <col min="14601" max="14601" width="31" style="24" hidden="1"/>
    <col min="14602" max="14602" width="4.5703125" style="24" hidden="1"/>
    <col min="14603" max="14848" width="9.140625" style="24" hidden="1"/>
    <col min="14849" max="14849" width="133.42578125" style="24" hidden="1"/>
    <col min="14850" max="14850" width="29.140625" style="24" hidden="1"/>
    <col min="14851" max="14851" width="32.7109375" style="24" hidden="1"/>
    <col min="14852" max="14852" width="31.28515625" style="24" hidden="1"/>
    <col min="14853" max="14853" width="31" style="24" hidden="1"/>
    <col min="14854" max="14854" width="29.140625" style="24" hidden="1"/>
    <col min="14855" max="14855" width="32.7109375" style="24" hidden="1"/>
    <col min="14856" max="14856" width="31.28515625" style="24" hidden="1"/>
    <col min="14857" max="14857" width="31" style="24" hidden="1"/>
    <col min="14858" max="14858" width="4.5703125" style="24" hidden="1"/>
    <col min="14859" max="15104" width="9.140625" style="24" hidden="1"/>
    <col min="15105" max="15105" width="133.42578125" style="24" hidden="1"/>
    <col min="15106" max="15106" width="29.140625" style="24" hidden="1"/>
    <col min="15107" max="15107" width="32.7109375" style="24" hidden="1"/>
    <col min="15108" max="15108" width="31.28515625" style="24" hidden="1"/>
    <col min="15109" max="15109" width="31" style="24" hidden="1"/>
    <col min="15110" max="15110" width="29.140625" style="24" hidden="1"/>
    <col min="15111" max="15111" width="32.7109375" style="24" hidden="1"/>
    <col min="15112" max="15112" width="31.28515625" style="24" hidden="1"/>
    <col min="15113" max="15113" width="31" style="24" hidden="1"/>
    <col min="15114" max="15114" width="4.5703125" style="24" hidden="1"/>
    <col min="15115" max="15360" width="9.140625" style="24" hidden="1"/>
    <col min="15361" max="15361" width="133.42578125" style="24" hidden="1"/>
    <col min="15362" max="15362" width="29.140625" style="24" hidden="1"/>
    <col min="15363" max="15363" width="32.7109375" style="24" hidden="1"/>
    <col min="15364" max="15364" width="31.28515625" style="24" hidden="1"/>
    <col min="15365" max="15365" width="31" style="24" hidden="1"/>
    <col min="15366" max="15366" width="29.140625" style="24" hidden="1"/>
    <col min="15367" max="15367" width="32.7109375" style="24" hidden="1"/>
    <col min="15368" max="15368" width="31.28515625" style="24" hidden="1"/>
    <col min="15369" max="15369" width="31" style="24" hidden="1"/>
    <col min="15370" max="15370" width="4.5703125" style="24" hidden="1"/>
    <col min="15371" max="15616" width="9.140625" style="24" hidden="1"/>
    <col min="15617" max="15617" width="133.42578125" style="24" hidden="1"/>
    <col min="15618" max="15618" width="29.140625" style="24" hidden="1"/>
    <col min="15619" max="15619" width="32.7109375" style="24" hidden="1"/>
    <col min="15620" max="15620" width="31.28515625" style="24" hidden="1"/>
    <col min="15621" max="15621" width="31" style="24" hidden="1"/>
    <col min="15622" max="15622" width="29.140625" style="24" hidden="1"/>
    <col min="15623" max="15623" width="32.7109375" style="24" hidden="1"/>
    <col min="15624" max="15624" width="31.28515625" style="24" hidden="1"/>
    <col min="15625" max="15625" width="31" style="24" hidden="1"/>
    <col min="15626" max="15626" width="4.5703125" style="24" hidden="1"/>
    <col min="15627" max="15872" width="9.140625" style="24" hidden="1"/>
    <col min="15873" max="15873" width="133.42578125" style="24" hidden="1"/>
    <col min="15874" max="15874" width="29.140625" style="24" hidden="1"/>
    <col min="15875" max="15875" width="32.7109375" style="24" hidden="1"/>
    <col min="15876" max="15876" width="31.28515625" style="24" hidden="1"/>
    <col min="15877" max="15877" width="31" style="24" hidden="1"/>
    <col min="15878" max="15878" width="29.140625" style="24" hidden="1"/>
    <col min="15879" max="15879" width="32.7109375" style="24" hidden="1"/>
    <col min="15880" max="15880" width="31.28515625" style="24" hidden="1"/>
    <col min="15881" max="15881" width="31" style="24" hidden="1"/>
    <col min="15882" max="15882" width="4.5703125" style="24" hidden="1"/>
    <col min="15883" max="16128" width="9.140625" style="24" hidden="1"/>
    <col min="16129" max="16129" width="133.42578125" style="24" hidden="1"/>
    <col min="16130" max="16130" width="29.140625" style="24" hidden="1"/>
    <col min="16131" max="16131" width="32.7109375" style="24" hidden="1"/>
    <col min="16132" max="16132" width="31.28515625" style="24" hidden="1"/>
    <col min="16133" max="16133" width="31" style="24" hidden="1"/>
    <col min="16134" max="16134" width="29.140625" style="24" hidden="1"/>
    <col min="16135" max="16135" width="32.7109375" style="24" hidden="1"/>
    <col min="16136" max="16136" width="31.28515625" style="24" hidden="1"/>
    <col min="16137" max="16137" width="31" style="24" hidden="1"/>
    <col min="16138" max="16138" width="4.5703125" style="24" hidden="1"/>
    <col min="16139" max="16384" width="9.140625" style="24" hidden="1"/>
  </cols>
  <sheetData>
    <row r="1" spans="1:26" s="4" customFormat="1" ht="5.25" hidden="1" customHeight="1">
      <c r="A1" s="253"/>
      <c r="B1" s="254"/>
      <c r="C1" s="254"/>
      <c r="D1" s="254"/>
      <c r="E1" s="254"/>
      <c r="F1" s="254"/>
      <c r="G1" s="254"/>
      <c r="H1" s="254"/>
      <c r="I1" s="254"/>
      <c r="J1" s="248"/>
    </row>
    <row r="2" spans="1:26" s="6" customFormat="1" ht="78.75" customHeight="1">
      <c r="A2" s="255" t="s">
        <v>0</v>
      </c>
      <c r="B2" s="255"/>
      <c r="C2" s="255"/>
      <c r="D2" s="255"/>
      <c r="E2" s="255"/>
      <c r="F2" s="255"/>
      <c r="G2" s="255"/>
      <c r="H2" s="255"/>
      <c r="I2" s="255"/>
      <c r="J2" s="256"/>
    </row>
    <row r="3" spans="1:26" s="6" customFormat="1" ht="41.25" customHeight="1">
      <c r="A3" s="255" t="s">
        <v>252</v>
      </c>
      <c r="B3" s="255"/>
      <c r="C3" s="255"/>
      <c r="D3" s="255"/>
      <c r="E3" s="255"/>
      <c r="F3" s="255"/>
      <c r="G3" s="255"/>
      <c r="H3" s="255"/>
      <c r="I3" s="255"/>
      <c r="J3" s="256"/>
    </row>
    <row r="4" spans="1:26" s="6" customFormat="1" ht="48.75" customHeight="1">
      <c r="A4" s="255" t="s">
        <v>2</v>
      </c>
      <c r="B4" s="255"/>
      <c r="C4" s="255"/>
      <c r="D4" s="255"/>
      <c r="E4" s="255"/>
      <c r="F4" s="255"/>
      <c r="G4" s="255"/>
      <c r="H4" s="255"/>
      <c r="I4" s="255"/>
      <c r="J4" s="256"/>
    </row>
    <row r="5" spans="1:26" s="9" customFormat="1" ht="73.5" customHeight="1">
      <c r="A5" s="257" t="s">
        <v>253</v>
      </c>
      <c r="B5" s="257"/>
      <c r="C5" s="257"/>
      <c r="D5" s="257"/>
      <c r="E5" s="257"/>
      <c r="F5" s="257"/>
      <c r="G5" s="257"/>
      <c r="H5" s="257"/>
      <c r="I5" s="257"/>
      <c r="J5" s="258"/>
    </row>
    <row r="6" spans="1:26" ht="6" customHeight="1"/>
    <row r="7" spans="1:26" ht="7.5" customHeight="1">
      <c r="A7" s="259"/>
      <c r="B7" s="260"/>
      <c r="C7" s="260"/>
      <c r="D7" s="261"/>
      <c r="E7" s="261"/>
      <c r="F7" s="261"/>
      <c r="G7" s="261"/>
      <c r="H7" s="260"/>
      <c r="I7" s="261"/>
      <c r="J7" s="262"/>
    </row>
    <row r="8" spans="1:26" s="266" customFormat="1" ht="45" customHeight="1">
      <c r="A8" s="263"/>
      <c r="B8" s="264" t="s">
        <v>61</v>
      </c>
      <c r="C8" s="264"/>
      <c r="D8" s="264"/>
      <c r="E8" s="264"/>
      <c r="F8" s="264" t="s">
        <v>67</v>
      </c>
      <c r="G8" s="264"/>
      <c r="H8" s="264"/>
      <c r="I8" s="264"/>
      <c r="J8" s="265"/>
      <c r="U8" s="266">
        <v>1</v>
      </c>
      <c r="V8" s="266">
        <v>1</v>
      </c>
      <c r="Y8" s="266">
        <v>1</v>
      </c>
      <c r="Z8" s="266">
        <v>1</v>
      </c>
    </row>
    <row r="9" spans="1:26" s="270" customFormat="1" ht="65.25" customHeight="1">
      <c r="A9" s="267"/>
      <c r="B9" s="267" t="s">
        <v>254</v>
      </c>
      <c r="C9" s="268" t="s">
        <v>255</v>
      </c>
      <c r="D9" s="267" t="s">
        <v>256</v>
      </c>
      <c r="E9" s="267" t="s">
        <v>115</v>
      </c>
      <c r="F9" s="267" t="s">
        <v>254</v>
      </c>
      <c r="G9" s="267" t="s">
        <v>255</v>
      </c>
      <c r="H9" s="268" t="s">
        <v>256</v>
      </c>
      <c r="I9" s="267" t="s">
        <v>115</v>
      </c>
      <c r="J9" s="269"/>
      <c r="U9" s="270">
        <v>1</v>
      </c>
      <c r="V9" s="270">
        <v>1</v>
      </c>
      <c r="Y9" s="270">
        <v>1</v>
      </c>
      <c r="Z9" s="270">
        <v>1</v>
      </c>
    </row>
    <row r="10" spans="1:26" s="273" customFormat="1" ht="64.5" customHeight="1">
      <c r="A10" s="271" t="s">
        <v>222</v>
      </c>
      <c r="B10" s="272">
        <v>783.42571999999996</v>
      </c>
      <c r="C10" s="272">
        <v>0</v>
      </c>
      <c r="D10" s="272">
        <v>0</v>
      </c>
      <c r="E10" s="272">
        <v>783.42571999999996</v>
      </c>
      <c r="F10" s="272">
        <v>2805.1636252000003</v>
      </c>
      <c r="G10" s="272">
        <v>73188.912046400001</v>
      </c>
      <c r="H10" s="272">
        <v>70459.587308999995</v>
      </c>
      <c r="I10" s="272">
        <v>146453.6629806</v>
      </c>
      <c r="J10" s="265"/>
    </row>
    <row r="11" spans="1:26" s="273" customFormat="1" ht="64.5" customHeight="1">
      <c r="A11" s="271" t="s">
        <v>223</v>
      </c>
      <c r="B11" s="274">
        <v>0</v>
      </c>
      <c r="C11" s="274">
        <v>0</v>
      </c>
      <c r="D11" s="274">
        <v>0</v>
      </c>
      <c r="E11" s="274">
        <v>0</v>
      </c>
      <c r="F11" s="272">
        <v>0</v>
      </c>
      <c r="G11" s="272">
        <v>3143.1469338000002</v>
      </c>
      <c r="H11" s="272">
        <v>960.75008100000002</v>
      </c>
      <c r="I11" s="272">
        <v>4103.8970147999999</v>
      </c>
      <c r="J11" s="265"/>
    </row>
    <row r="12" spans="1:26" s="273" customFormat="1" ht="64.5" customHeight="1">
      <c r="A12" s="271" t="s">
        <v>224</v>
      </c>
      <c r="B12" s="274">
        <v>0</v>
      </c>
      <c r="C12" s="274">
        <v>27910.938999999998</v>
      </c>
      <c r="D12" s="274">
        <v>0</v>
      </c>
      <c r="E12" s="274">
        <v>27910.938999999998</v>
      </c>
      <c r="F12" s="272">
        <v>27.44</v>
      </c>
      <c r="G12" s="272">
        <v>509.62255420000002</v>
      </c>
      <c r="H12" s="272">
        <v>531.00709559999996</v>
      </c>
      <c r="I12" s="272">
        <v>1068.0696498</v>
      </c>
      <c r="J12" s="265"/>
    </row>
    <row r="13" spans="1:26" s="273" customFormat="1" ht="64.5" customHeight="1">
      <c r="A13" s="271" t="s">
        <v>225</v>
      </c>
      <c r="B13" s="272">
        <v>0</v>
      </c>
      <c r="C13" s="272">
        <v>0</v>
      </c>
      <c r="D13" s="272">
        <v>0</v>
      </c>
      <c r="E13" s="272">
        <v>0</v>
      </c>
      <c r="F13" s="272">
        <v>35</v>
      </c>
      <c r="G13" s="272">
        <v>4088.8811874000003</v>
      </c>
      <c r="H13" s="272">
        <v>4749.4137526000004</v>
      </c>
      <c r="I13" s="272">
        <v>8873.2949399999998</v>
      </c>
      <c r="J13" s="265"/>
    </row>
    <row r="14" spans="1:26" s="273" customFormat="1" ht="64.5" customHeight="1">
      <c r="A14" s="271" t="s">
        <v>226</v>
      </c>
      <c r="B14" s="272">
        <v>83464.694674999992</v>
      </c>
      <c r="C14" s="272">
        <v>18518.963492400002</v>
      </c>
      <c r="D14" s="272">
        <v>0</v>
      </c>
      <c r="E14" s="272">
        <v>101983.6581674</v>
      </c>
      <c r="F14" s="272">
        <v>5601.0821281999997</v>
      </c>
      <c r="G14" s="272">
        <v>193819.86904660001</v>
      </c>
      <c r="H14" s="272">
        <v>142235.26367779999</v>
      </c>
      <c r="I14" s="272">
        <v>341656.21485259995</v>
      </c>
      <c r="J14" s="265"/>
    </row>
    <row r="15" spans="1:26" s="273" customFormat="1" ht="64.5" customHeight="1">
      <c r="A15" s="271" t="s">
        <v>227</v>
      </c>
      <c r="B15" s="272">
        <v>2058</v>
      </c>
      <c r="C15" s="272">
        <v>0</v>
      </c>
      <c r="D15" s="272">
        <v>0</v>
      </c>
      <c r="E15" s="272">
        <v>2058</v>
      </c>
      <c r="F15" s="272">
        <v>14.57075</v>
      </c>
      <c r="G15" s="272">
        <v>455.50833840000001</v>
      </c>
      <c r="H15" s="272">
        <v>949.82376540000007</v>
      </c>
      <c r="I15" s="272">
        <v>1419.9028538</v>
      </c>
      <c r="J15" s="265"/>
    </row>
    <row r="16" spans="1:26" s="273" customFormat="1" ht="64.5" customHeight="1">
      <c r="A16" s="271" t="s">
        <v>134</v>
      </c>
      <c r="B16" s="272">
        <v>96526.3024</v>
      </c>
      <c r="C16" s="272">
        <v>0</v>
      </c>
      <c r="D16" s="272">
        <v>3720.3275479999998</v>
      </c>
      <c r="E16" s="272">
        <v>100246.629948</v>
      </c>
      <c r="F16" s="272">
        <v>12805.785198400001</v>
      </c>
      <c r="G16" s="272">
        <v>250862.5951526</v>
      </c>
      <c r="H16" s="272">
        <v>605047.91315659997</v>
      </c>
      <c r="I16" s="272">
        <v>868716.29350759997</v>
      </c>
      <c r="J16" s="265"/>
    </row>
    <row r="17" spans="1:10" s="273" customFormat="1" ht="64.5" customHeight="1">
      <c r="A17" s="271" t="s">
        <v>228</v>
      </c>
      <c r="B17" s="272">
        <v>88477.738370000006</v>
      </c>
      <c r="C17" s="272">
        <v>35.3718</v>
      </c>
      <c r="D17" s="272">
        <v>0</v>
      </c>
      <c r="E17" s="272">
        <v>88513.11017</v>
      </c>
      <c r="F17" s="272">
        <v>15614.9732876</v>
      </c>
      <c r="G17" s="272">
        <v>923965.99831399997</v>
      </c>
      <c r="H17" s="272">
        <v>610866.26183860004</v>
      </c>
      <c r="I17" s="272">
        <v>1550447.2334402001</v>
      </c>
      <c r="J17" s="265"/>
    </row>
    <row r="18" spans="1:10" s="273" customFormat="1" ht="64.5" customHeight="1">
      <c r="A18" s="271" t="s">
        <v>229</v>
      </c>
      <c r="B18" s="272">
        <v>0</v>
      </c>
      <c r="C18" s="272">
        <v>0</v>
      </c>
      <c r="D18" s="272">
        <v>0</v>
      </c>
      <c r="E18" s="272">
        <v>0</v>
      </c>
      <c r="F18" s="272">
        <v>89.177648000000005</v>
      </c>
      <c r="G18" s="272">
        <v>6797.0025771999999</v>
      </c>
      <c r="H18" s="272">
        <v>17208.799802400001</v>
      </c>
      <c r="I18" s="272">
        <v>24094.980027600002</v>
      </c>
      <c r="J18" s="265"/>
    </row>
    <row r="19" spans="1:10" s="273" customFormat="1" ht="64.5" customHeight="1">
      <c r="A19" s="271" t="s">
        <v>230</v>
      </c>
      <c r="B19" s="272">
        <v>0</v>
      </c>
      <c r="C19" s="272">
        <v>8270.1112788000009</v>
      </c>
      <c r="D19" s="272">
        <v>0</v>
      </c>
      <c r="E19" s="272">
        <v>8270.1112788000009</v>
      </c>
      <c r="F19" s="272">
        <v>485.12984</v>
      </c>
      <c r="G19" s="272">
        <v>29166.225842200001</v>
      </c>
      <c r="H19" s="272">
        <v>77114.986162799993</v>
      </c>
      <c r="I19" s="272">
        <v>106766.341845</v>
      </c>
      <c r="J19" s="265"/>
    </row>
    <row r="20" spans="1:10" s="273" customFormat="1" ht="64.5" customHeight="1">
      <c r="A20" s="271" t="s">
        <v>231</v>
      </c>
      <c r="B20" s="272">
        <v>0</v>
      </c>
      <c r="C20" s="272">
        <v>0</v>
      </c>
      <c r="D20" s="272">
        <v>0</v>
      </c>
      <c r="E20" s="272">
        <v>0</v>
      </c>
      <c r="F20" s="272">
        <v>678.98164599999996</v>
      </c>
      <c r="G20" s="272">
        <v>1042.382924</v>
      </c>
      <c r="H20" s="272">
        <v>230.15060539999999</v>
      </c>
      <c r="I20" s="272">
        <v>1951.5151754000001</v>
      </c>
      <c r="J20" s="265"/>
    </row>
    <row r="21" spans="1:10" s="273" customFormat="1" ht="64.5" customHeight="1">
      <c r="A21" s="271" t="s">
        <v>232</v>
      </c>
      <c r="B21" s="272">
        <v>0</v>
      </c>
      <c r="C21" s="272">
        <v>423.47800000000001</v>
      </c>
      <c r="D21" s="272">
        <v>0</v>
      </c>
      <c r="E21" s="272">
        <v>423.47800000000001</v>
      </c>
      <c r="F21" s="272">
        <v>4016.2457092</v>
      </c>
      <c r="G21" s="272">
        <v>119253.50169799999</v>
      </c>
      <c r="H21" s="272">
        <v>397082.53936659999</v>
      </c>
      <c r="I21" s="272">
        <v>520352.28677380004</v>
      </c>
      <c r="J21" s="265"/>
    </row>
    <row r="22" spans="1:10" s="273" customFormat="1" ht="64.5" customHeight="1">
      <c r="A22" s="271" t="s">
        <v>233</v>
      </c>
      <c r="B22" s="272">
        <v>0</v>
      </c>
      <c r="C22" s="272">
        <v>0</v>
      </c>
      <c r="D22" s="272">
        <v>0</v>
      </c>
      <c r="E22" s="272">
        <v>0</v>
      </c>
      <c r="F22" s="272">
        <v>24.783439999999999</v>
      </c>
      <c r="G22" s="272">
        <v>1038.7772236000001</v>
      </c>
      <c r="H22" s="272">
        <v>130.12128419999999</v>
      </c>
      <c r="I22" s="272">
        <v>1193.6819478</v>
      </c>
      <c r="J22" s="265"/>
    </row>
    <row r="23" spans="1:10" s="273" customFormat="1" ht="64.5" customHeight="1">
      <c r="A23" s="271" t="s">
        <v>234</v>
      </c>
      <c r="B23" s="272">
        <v>0</v>
      </c>
      <c r="C23" s="272">
        <v>0</v>
      </c>
      <c r="D23" s="272">
        <v>0</v>
      </c>
      <c r="E23" s="272">
        <v>0</v>
      </c>
      <c r="F23" s="272">
        <v>346.01843600000001</v>
      </c>
      <c r="G23" s="272">
        <v>1143.1931434000001</v>
      </c>
      <c r="H23" s="272">
        <v>7078.2306342000002</v>
      </c>
      <c r="I23" s="272">
        <v>8567.4422136000012</v>
      </c>
      <c r="J23" s="265"/>
    </row>
    <row r="24" spans="1:10" s="273" customFormat="1" ht="64.5" customHeight="1">
      <c r="A24" s="271" t="s">
        <v>235</v>
      </c>
      <c r="B24" s="272">
        <v>0</v>
      </c>
      <c r="C24" s="272">
        <v>0</v>
      </c>
      <c r="D24" s="272">
        <v>0</v>
      </c>
      <c r="E24" s="272">
        <v>0</v>
      </c>
      <c r="F24" s="272">
        <v>1110.960405</v>
      </c>
      <c r="G24" s="272">
        <v>6509.4358222000001</v>
      </c>
      <c r="H24" s="272">
        <v>8885.3436468</v>
      </c>
      <c r="I24" s="272">
        <v>16505.739873999999</v>
      </c>
      <c r="J24" s="265"/>
    </row>
    <row r="25" spans="1:10" s="273" customFormat="1" ht="64.5" customHeight="1">
      <c r="A25" s="271" t="s">
        <v>236</v>
      </c>
      <c r="B25" s="272">
        <v>0</v>
      </c>
      <c r="C25" s="272">
        <v>0</v>
      </c>
      <c r="D25" s="272">
        <v>0</v>
      </c>
      <c r="E25" s="272">
        <v>0</v>
      </c>
      <c r="F25" s="272">
        <v>0</v>
      </c>
      <c r="G25" s="272">
        <v>0</v>
      </c>
      <c r="H25" s="272">
        <v>0</v>
      </c>
      <c r="I25" s="272">
        <v>0</v>
      </c>
      <c r="J25" s="265"/>
    </row>
    <row r="26" spans="1:10" s="273" customFormat="1" ht="64.5" customHeight="1">
      <c r="A26" s="271" t="s">
        <v>237</v>
      </c>
      <c r="B26" s="272">
        <v>0</v>
      </c>
      <c r="C26" s="272">
        <v>0</v>
      </c>
      <c r="D26" s="272">
        <v>0</v>
      </c>
      <c r="E26" s="272">
        <v>0</v>
      </c>
      <c r="F26" s="272">
        <v>0</v>
      </c>
      <c r="G26" s="272">
        <v>0</v>
      </c>
      <c r="H26" s="272">
        <v>0</v>
      </c>
      <c r="I26" s="272">
        <v>0</v>
      </c>
      <c r="J26" s="265"/>
    </row>
    <row r="27" spans="1:10" s="278" customFormat="1" ht="98.25" customHeight="1">
      <c r="A27" s="275" t="s">
        <v>238</v>
      </c>
      <c r="B27" s="276">
        <v>0</v>
      </c>
      <c r="C27" s="276">
        <v>0</v>
      </c>
      <c r="D27" s="276">
        <v>0</v>
      </c>
      <c r="E27" s="276">
        <v>0</v>
      </c>
      <c r="F27" s="276">
        <v>0</v>
      </c>
      <c r="G27" s="276">
        <v>56.8804582</v>
      </c>
      <c r="H27" s="276">
        <v>92.099109999999996</v>
      </c>
      <c r="I27" s="276">
        <v>148.97956820000002</v>
      </c>
      <c r="J27" s="277"/>
    </row>
    <row r="28" spans="1:10" s="278" customFormat="1" ht="38.25" customHeight="1">
      <c r="A28" s="279" t="s">
        <v>257</v>
      </c>
      <c r="B28" s="280">
        <f>SUM(B10:B27)</f>
        <v>271310.161165</v>
      </c>
      <c r="C28" s="280">
        <f t="shared" ref="C28:I28" si="0">SUM(C10:C27)</f>
        <v>55158.863571200003</v>
      </c>
      <c r="D28" s="280">
        <f t="shared" si="0"/>
        <v>3720.3275479999998</v>
      </c>
      <c r="E28" s="280">
        <f t="shared" si="0"/>
        <v>330189.35228420002</v>
      </c>
      <c r="F28" s="280">
        <f t="shared" si="0"/>
        <v>43655.31211359999</v>
      </c>
      <c r="G28" s="280">
        <f t="shared" si="0"/>
        <v>1615041.9332621999</v>
      </c>
      <c r="H28" s="280">
        <f t="shared" si="0"/>
        <v>1943622.2912890001</v>
      </c>
      <c r="I28" s="280">
        <f t="shared" si="0"/>
        <v>3602319.5366648007</v>
      </c>
      <c r="J28" s="277"/>
    </row>
    <row r="29" spans="1:10" ht="11.25" customHeight="1" thickBot="1">
      <c r="A29" s="281"/>
      <c r="B29" s="282"/>
      <c r="C29" s="283"/>
      <c r="D29" s="283"/>
      <c r="E29" s="283"/>
      <c r="F29" s="282"/>
      <c r="G29" s="282"/>
      <c r="H29" s="282"/>
      <c r="I29" s="282"/>
    </row>
    <row r="30" spans="1:10" s="287" customFormat="1" ht="27.75" customHeight="1" thickTop="1">
      <c r="A30" s="284" t="s">
        <v>240</v>
      </c>
      <c r="B30" s="285"/>
      <c r="C30" s="286"/>
      <c r="D30" s="286"/>
      <c r="E30" s="286"/>
      <c r="J30" s="288"/>
    </row>
    <row r="31" spans="1:10" ht="24.75" hidden="1" customHeight="1">
      <c r="A31" s="284"/>
      <c r="B31" s="96"/>
      <c r="C31" s="40"/>
      <c r="D31" s="40"/>
      <c r="E31" s="40"/>
      <c r="F31" s="39"/>
      <c r="G31" s="39"/>
      <c r="H31" s="39"/>
      <c r="I31" s="39"/>
    </row>
    <row r="32" spans="1:10" ht="22.5" hidden="1" customHeight="1">
      <c r="A32" s="284"/>
      <c r="B32" s="96"/>
      <c r="C32" s="40"/>
      <c r="D32" s="40"/>
      <c r="E32" s="40"/>
      <c r="F32" s="39"/>
      <c r="G32" s="39"/>
      <c r="H32" s="39"/>
      <c r="I32" s="39"/>
    </row>
    <row r="33" spans="1:9" ht="13.5" hidden="1" customHeight="1">
      <c r="A33" s="38"/>
      <c r="B33" s="96"/>
      <c r="C33" s="40"/>
      <c r="D33" s="40"/>
      <c r="E33" s="40"/>
      <c r="F33" s="39"/>
      <c r="G33" s="39"/>
      <c r="H33" s="39"/>
      <c r="I33" s="39"/>
    </row>
    <row r="34" spans="1:9" ht="13.5" hidden="1" customHeight="1">
      <c r="A34" s="38"/>
      <c r="B34" s="96"/>
      <c r="C34" s="40"/>
      <c r="D34" s="40"/>
      <c r="E34" s="40"/>
      <c r="F34" s="39"/>
      <c r="G34" s="39"/>
      <c r="H34" s="39"/>
      <c r="I34" s="39"/>
    </row>
    <row r="35" spans="1:9" ht="13.5" hidden="1" customHeight="1">
      <c r="A35" s="38"/>
      <c r="B35" s="96"/>
      <c r="C35" s="40"/>
      <c r="D35" s="40"/>
      <c r="E35" s="40"/>
      <c r="F35" s="39"/>
      <c r="G35" s="39"/>
      <c r="H35" s="39"/>
      <c r="I35" s="39"/>
    </row>
    <row r="36" spans="1:9" ht="13.5" hidden="1" customHeight="1">
      <c r="A36" s="38"/>
      <c r="B36" s="96"/>
      <c r="C36" s="40"/>
      <c r="D36" s="40"/>
      <c r="E36" s="40"/>
      <c r="F36" s="39"/>
      <c r="G36" s="39"/>
      <c r="H36" s="39"/>
      <c r="I36" s="39"/>
    </row>
    <row r="37" spans="1:9" ht="13.5" hidden="1" customHeight="1">
      <c r="A37" s="216"/>
      <c r="B37" s="289"/>
      <c r="C37" s="40"/>
      <c r="D37" s="40"/>
      <c r="E37" s="40"/>
      <c r="F37" s="39"/>
      <c r="G37" s="39"/>
      <c r="H37" s="39"/>
      <c r="I37" s="39"/>
    </row>
    <row r="38" spans="1:9" ht="13.5" hidden="1" customHeight="1">
      <c r="A38" s="38"/>
      <c r="B38" s="289"/>
      <c r="C38" s="40"/>
      <c r="D38" s="40"/>
      <c r="E38" s="40"/>
      <c r="F38" s="39"/>
      <c r="G38" s="39"/>
      <c r="H38" s="39"/>
      <c r="I38" s="39"/>
    </row>
    <row r="39" spans="1:9" ht="13.5" hidden="1" customHeight="1">
      <c r="A39" s="38"/>
      <c r="B39" s="289"/>
      <c r="C39" s="40"/>
      <c r="D39" s="40"/>
      <c r="E39" s="40"/>
      <c r="F39" s="39"/>
      <c r="G39" s="39"/>
      <c r="H39" s="39"/>
      <c r="I39" s="39"/>
    </row>
    <row r="40" spans="1:9" ht="13.5" hidden="1" customHeight="1">
      <c r="A40" s="38"/>
      <c r="B40" s="289"/>
      <c r="C40" s="40"/>
      <c r="D40" s="40"/>
      <c r="E40" s="40"/>
      <c r="F40" s="39"/>
      <c r="G40" s="39"/>
      <c r="H40" s="39"/>
      <c r="I40" s="39"/>
    </row>
    <row r="41" spans="1:9" ht="13.5" hidden="1" customHeight="1">
      <c r="A41" s="38"/>
      <c r="B41" s="289"/>
      <c r="C41" s="40"/>
      <c r="D41" s="40"/>
      <c r="E41" s="40"/>
      <c r="F41" s="39"/>
      <c r="G41" s="39"/>
      <c r="H41" s="39"/>
      <c r="I41" s="39"/>
    </row>
    <row r="42" spans="1:9" ht="13.5" hidden="1" customHeight="1">
      <c r="A42" s="38"/>
      <c r="B42" s="289"/>
      <c r="C42" s="40"/>
      <c r="D42" s="40"/>
      <c r="E42" s="40"/>
      <c r="F42" s="39"/>
      <c r="G42" s="39"/>
      <c r="H42" s="39"/>
      <c r="I42" s="39"/>
    </row>
    <row r="43" spans="1:9" ht="13.5" hidden="1" customHeight="1">
      <c r="A43" s="216"/>
      <c r="B43" s="289"/>
      <c r="C43" s="40"/>
      <c r="D43" s="40"/>
      <c r="E43" s="40"/>
      <c r="F43" s="39"/>
      <c r="G43" s="39"/>
      <c r="H43" s="39"/>
      <c r="I43" s="39"/>
    </row>
    <row r="44" spans="1:9" ht="13.5" hidden="1" customHeight="1">
      <c r="A44" s="38"/>
      <c r="B44" s="96"/>
      <c r="C44" s="40"/>
      <c r="D44" s="40"/>
      <c r="E44" s="40"/>
      <c r="F44" s="39"/>
      <c r="G44" s="39"/>
      <c r="H44" s="39"/>
      <c r="I44" s="39"/>
    </row>
    <row r="45" spans="1:9" ht="13.5" hidden="1" customHeight="1">
      <c r="A45" s="38"/>
      <c r="B45" s="96"/>
      <c r="C45" s="40"/>
      <c r="D45" s="40"/>
      <c r="E45" s="40"/>
      <c r="F45" s="39"/>
      <c r="G45" s="39"/>
      <c r="H45" s="39"/>
      <c r="I45" s="39"/>
    </row>
    <row r="46" spans="1:9" ht="13.5" hidden="1" customHeight="1">
      <c r="A46" s="38"/>
      <c r="B46" s="96"/>
      <c r="C46" s="40"/>
      <c r="D46" s="40"/>
      <c r="E46" s="40"/>
      <c r="F46" s="39"/>
      <c r="G46" s="39"/>
      <c r="H46" s="39"/>
      <c r="I46" s="39"/>
    </row>
    <row r="47" spans="1:9" ht="13.5" hidden="1" customHeight="1">
      <c r="A47" s="216"/>
      <c r="B47" s="96"/>
      <c r="C47" s="40"/>
      <c r="D47" s="40"/>
      <c r="E47" s="40"/>
      <c r="F47" s="39"/>
      <c r="G47" s="39"/>
      <c r="H47" s="39"/>
      <c r="I47" s="39"/>
    </row>
    <row r="48" spans="1:9" ht="13.5" hidden="1" customHeight="1">
      <c r="A48" s="38"/>
      <c r="B48" s="96"/>
      <c r="C48" s="40"/>
      <c r="D48" s="40"/>
      <c r="E48" s="40"/>
      <c r="F48" s="39"/>
      <c r="G48" s="39"/>
      <c r="H48" s="39"/>
      <c r="I48" s="39"/>
    </row>
    <row r="49" spans="1:9" ht="13.5" hidden="1" customHeight="1">
      <c r="A49" s="38"/>
      <c r="B49" s="96"/>
      <c r="C49" s="40"/>
      <c r="D49" s="40"/>
      <c r="E49" s="40"/>
      <c r="F49" s="39"/>
      <c r="G49" s="39"/>
      <c r="H49" s="39"/>
      <c r="I49" s="39"/>
    </row>
    <row r="50" spans="1:9" ht="13.5" hidden="1" customHeight="1">
      <c r="A50" s="38"/>
      <c r="B50" s="96"/>
      <c r="C50" s="40"/>
      <c r="D50" s="40"/>
      <c r="E50" s="40"/>
      <c r="F50" s="39"/>
      <c r="G50" s="39"/>
      <c r="H50" s="39"/>
      <c r="I50" s="39"/>
    </row>
    <row r="51" spans="1:9" ht="13.5" hidden="1" customHeight="1">
      <c r="A51" s="38"/>
      <c r="B51" s="96"/>
      <c r="C51" s="40"/>
      <c r="D51" s="40"/>
      <c r="E51" s="40"/>
      <c r="F51" s="39"/>
      <c r="G51" s="39"/>
      <c r="H51" s="39"/>
      <c r="I51" s="39"/>
    </row>
    <row r="52" spans="1:9" ht="13.5" hidden="1" customHeight="1">
      <c r="A52" s="216"/>
      <c r="B52" s="96"/>
      <c r="C52" s="40"/>
      <c r="D52" s="40"/>
      <c r="E52" s="40"/>
      <c r="F52" s="39"/>
      <c r="G52" s="39"/>
      <c r="H52" s="39"/>
      <c r="I52" s="39"/>
    </row>
    <row r="53" spans="1:9" ht="13.5" hidden="1" customHeight="1">
      <c r="A53" s="38"/>
      <c r="B53" s="96"/>
      <c r="C53" s="40"/>
      <c r="D53" s="40"/>
      <c r="E53" s="40"/>
      <c r="F53" s="39"/>
      <c r="G53" s="39"/>
      <c r="H53" s="39"/>
      <c r="I53" s="39"/>
    </row>
    <row r="54" spans="1:9" ht="13.5" hidden="1" customHeight="1">
      <c r="A54" s="38"/>
      <c r="B54" s="96"/>
      <c r="C54" s="40"/>
      <c r="D54" s="40"/>
      <c r="E54" s="40"/>
      <c r="F54" s="39"/>
      <c r="G54" s="39"/>
      <c r="H54" s="39"/>
      <c r="I54" s="39"/>
    </row>
    <row r="55" spans="1:9" ht="13.5" hidden="1" customHeight="1">
      <c r="A55" s="38"/>
      <c r="B55" s="96"/>
      <c r="C55" s="40"/>
      <c r="D55" s="40"/>
      <c r="E55" s="40"/>
      <c r="F55" s="39"/>
      <c r="G55" s="39"/>
      <c r="H55" s="39"/>
      <c r="I55" s="39"/>
    </row>
    <row r="56" spans="1:9" ht="9" hidden="1" customHeight="1">
      <c r="A56" s="214"/>
      <c r="B56" s="96"/>
      <c r="C56" s="40"/>
      <c r="D56" s="40"/>
      <c r="E56" s="40"/>
      <c r="F56" s="39"/>
      <c r="G56" s="39"/>
      <c r="H56" s="39"/>
      <c r="I56" s="39"/>
    </row>
    <row r="57" spans="1:9" ht="9" hidden="1" customHeight="1">
      <c r="A57" s="214"/>
      <c r="B57" s="96"/>
      <c r="C57" s="40"/>
      <c r="D57" s="40"/>
      <c r="E57" s="40"/>
      <c r="F57" s="39"/>
      <c r="G57" s="39"/>
      <c r="H57" s="39"/>
      <c r="I57" s="39"/>
    </row>
    <row r="58" spans="1:9" ht="9" hidden="1" customHeight="1">
      <c r="A58" s="214"/>
      <c r="B58" s="96"/>
      <c r="C58" s="40"/>
      <c r="D58" s="40"/>
      <c r="E58" s="40"/>
      <c r="F58" s="39"/>
      <c r="G58" s="39"/>
      <c r="H58" s="39"/>
      <c r="I58" s="39"/>
    </row>
    <row r="59" spans="1:9" ht="9" hidden="1" customHeight="1">
      <c r="A59" s="214"/>
      <c r="B59" s="96"/>
      <c r="C59" s="40"/>
      <c r="D59" s="40"/>
      <c r="E59" s="40"/>
      <c r="F59" s="39"/>
      <c r="G59" s="39"/>
      <c r="H59" s="39"/>
      <c r="I59" s="39"/>
    </row>
    <row r="60" spans="1:9" ht="9" hidden="1" customHeight="1">
      <c r="A60" s="215"/>
      <c r="B60" s="96"/>
      <c r="C60" s="40"/>
      <c r="D60" s="40"/>
      <c r="E60" s="40"/>
      <c r="F60" s="39"/>
      <c r="G60" s="39"/>
      <c r="H60" s="39"/>
      <c r="I60" s="39"/>
    </row>
    <row r="61" spans="1:9" ht="9" hidden="1" customHeight="1">
      <c r="A61" s="215"/>
      <c r="C61" s="40"/>
      <c r="D61" s="40"/>
      <c r="E61" s="40"/>
      <c r="F61" s="39"/>
      <c r="G61" s="39"/>
      <c r="H61" s="39"/>
      <c r="I61" s="39"/>
    </row>
    <row r="62" spans="1:9" ht="9" hidden="1" customHeight="1">
      <c r="A62" s="216"/>
      <c r="C62" s="40"/>
      <c r="D62" s="40"/>
      <c r="E62" s="40"/>
      <c r="F62" s="39"/>
      <c r="G62" s="39"/>
      <c r="H62" s="39"/>
      <c r="I62" s="39"/>
    </row>
    <row r="63" spans="1:9" ht="9" hidden="1" customHeight="1">
      <c r="A63" s="38"/>
      <c r="C63" s="40"/>
      <c r="D63" s="40"/>
      <c r="E63" s="40"/>
      <c r="F63" s="39"/>
      <c r="G63" s="39"/>
      <c r="H63" s="39"/>
      <c r="I63" s="39"/>
    </row>
    <row r="64" spans="1:9" ht="9" hidden="1" customHeight="1">
      <c r="A64" s="38"/>
      <c r="C64" s="40"/>
      <c r="D64" s="40"/>
      <c r="E64" s="40"/>
      <c r="F64" s="39"/>
      <c r="G64" s="39"/>
      <c r="H64" s="39"/>
      <c r="I64" s="39"/>
    </row>
    <row r="65" spans="1:9" ht="9" hidden="1" customHeight="1">
      <c r="A65" s="38"/>
      <c r="C65" s="40"/>
      <c r="D65" s="40"/>
      <c r="E65" s="40"/>
      <c r="F65" s="39"/>
      <c r="G65" s="39"/>
      <c r="H65" s="39"/>
      <c r="I65" s="39"/>
    </row>
    <row r="66" spans="1:9" ht="9" hidden="1" customHeight="1">
      <c r="A66" s="38"/>
      <c r="C66" s="40"/>
      <c r="D66" s="40"/>
      <c r="E66" s="40"/>
      <c r="F66" s="39"/>
      <c r="G66" s="39"/>
      <c r="H66" s="39"/>
      <c r="I66" s="39"/>
    </row>
    <row r="67" spans="1:9" ht="9" hidden="1" customHeight="1">
      <c r="A67" s="214"/>
      <c r="C67" s="40"/>
      <c r="D67" s="40"/>
      <c r="E67" s="40"/>
      <c r="F67" s="39"/>
      <c r="G67" s="39"/>
      <c r="H67" s="39"/>
      <c r="I67" s="39"/>
    </row>
    <row r="68" spans="1:9" ht="9" hidden="1" customHeight="1">
      <c r="A68" s="216"/>
      <c r="C68" s="40"/>
      <c r="D68" s="40"/>
      <c r="E68" s="40"/>
      <c r="F68" s="39"/>
      <c r="G68" s="39"/>
      <c r="H68" s="39"/>
      <c r="I68" s="39"/>
    </row>
    <row r="69" spans="1:9" ht="9" hidden="1" customHeight="1">
      <c r="A69" s="38"/>
      <c r="C69" s="40"/>
      <c r="D69" s="40"/>
      <c r="E69" s="40"/>
      <c r="F69" s="39"/>
      <c r="G69" s="39"/>
      <c r="H69" s="39"/>
      <c r="I69" s="39"/>
    </row>
    <row r="70" spans="1:9" ht="9" hidden="1" customHeight="1">
      <c r="A70" s="38"/>
      <c r="C70" s="40"/>
      <c r="D70" s="40"/>
      <c r="E70" s="40"/>
      <c r="F70" s="39"/>
      <c r="G70" s="39"/>
      <c r="H70" s="39"/>
      <c r="I70" s="39"/>
    </row>
    <row r="71" spans="1:9" ht="9" hidden="1" customHeight="1">
      <c r="A71" s="38"/>
      <c r="C71" s="40"/>
      <c r="D71" s="40"/>
      <c r="E71" s="40"/>
      <c r="F71" s="39"/>
      <c r="G71" s="39"/>
      <c r="H71" s="39"/>
      <c r="I71" s="39"/>
    </row>
    <row r="72" spans="1:9" ht="9" hidden="1" customHeight="1">
      <c r="A72" s="38"/>
      <c r="C72" s="40"/>
      <c r="D72" s="40"/>
      <c r="E72" s="40"/>
      <c r="F72" s="39"/>
      <c r="G72" s="39"/>
      <c r="H72" s="39"/>
      <c r="I72" s="39"/>
    </row>
    <row r="73" spans="1:9" ht="9" hidden="1" customHeight="1">
      <c r="A73" s="214"/>
      <c r="C73" s="40"/>
      <c r="D73" s="40"/>
      <c r="E73" s="40"/>
      <c r="F73" s="39"/>
      <c r="G73" s="39"/>
      <c r="H73" s="39"/>
      <c r="I73" s="39"/>
    </row>
    <row r="74" spans="1:9" ht="9" hidden="1" customHeight="1">
      <c r="A74" s="216"/>
      <c r="C74" s="40"/>
      <c r="D74" s="40"/>
      <c r="E74" s="40"/>
      <c r="F74" s="39"/>
      <c r="G74" s="39"/>
      <c r="H74" s="39"/>
      <c r="I74" s="39"/>
    </row>
    <row r="75" spans="1:9" ht="9" hidden="1" customHeight="1">
      <c r="A75" s="38"/>
      <c r="C75" s="40"/>
      <c r="D75" s="40"/>
      <c r="E75" s="40"/>
      <c r="F75" s="39"/>
      <c r="G75" s="39"/>
      <c r="H75" s="39"/>
      <c r="I75" s="39"/>
    </row>
    <row r="76" spans="1:9" ht="9" hidden="1" customHeight="1">
      <c r="A76" s="38"/>
      <c r="C76" s="40"/>
      <c r="D76" s="40"/>
      <c r="E76" s="40"/>
      <c r="F76" s="39"/>
      <c r="G76" s="39"/>
      <c r="H76" s="39"/>
      <c r="I76" s="39"/>
    </row>
    <row r="77" spans="1:9" ht="9" hidden="1" customHeight="1">
      <c r="A77" s="38"/>
      <c r="C77" s="40"/>
      <c r="D77" s="40"/>
      <c r="E77" s="40"/>
      <c r="F77" s="39"/>
      <c r="G77" s="39"/>
      <c r="H77" s="39"/>
      <c r="I77" s="39"/>
    </row>
    <row r="78" spans="1:9" ht="9" hidden="1" customHeight="1">
      <c r="A78" s="38"/>
      <c r="C78" s="40"/>
      <c r="D78" s="40"/>
      <c r="E78" s="40"/>
      <c r="F78" s="39"/>
      <c r="G78" s="39"/>
      <c r="H78" s="39"/>
      <c r="I78" s="39"/>
    </row>
    <row r="79" spans="1:9" hidden="1">
      <c r="A79" s="38"/>
      <c r="C79" s="96"/>
      <c r="D79" s="96"/>
      <c r="E79" s="96"/>
    </row>
    <row r="80" spans="1:9" hidden="1">
      <c r="A80" s="38"/>
      <c r="C80" s="96"/>
      <c r="D80" s="96"/>
      <c r="E80" s="96"/>
    </row>
    <row r="81" spans="1:5" hidden="1">
      <c r="A81" s="38"/>
      <c r="C81" s="96"/>
      <c r="D81" s="96"/>
      <c r="E81" s="96"/>
    </row>
    <row r="82" spans="1:5" hidden="1">
      <c r="A82" s="38"/>
      <c r="C82" s="96"/>
      <c r="D82" s="96"/>
      <c r="E82" s="96"/>
    </row>
    <row r="83" spans="1:5" hidden="1">
      <c r="A83" s="214"/>
      <c r="C83" s="96"/>
      <c r="D83" s="96"/>
      <c r="E83" s="96"/>
    </row>
    <row r="84" spans="1:5" hidden="1">
      <c r="A84" s="216"/>
      <c r="C84" s="96"/>
      <c r="D84" s="96"/>
      <c r="E84" s="96"/>
    </row>
    <row r="85" spans="1:5" hidden="1">
      <c r="A85" s="38"/>
      <c r="C85" s="96"/>
      <c r="D85" s="96"/>
      <c r="E85" s="96"/>
    </row>
    <row r="86" spans="1:5" hidden="1">
      <c r="A86" s="38"/>
      <c r="C86" s="96"/>
      <c r="D86" s="96"/>
      <c r="E86" s="96"/>
    </row>
    <row r="87" spans="1:5" hidden="1">
      <c r="A87" s="38"/>
      <c r="C87" s="96"/>
      <c r="D87" s="96"/>
      <c r="E87" s="96"/>
    </row>
    <row r="88" spans="1:5" hidden="1">
      <c r="A88" s="38"/>
      <c r="C88" s="96"/>
      <c r="D88" s="96"/>
      <c r="E88" s="96"/>
    </row>
    <row r="89" spans="1:5" hidden="1">
      <c r="A89" s="38"/>
      <c r="C89" s="96"/>
      <c r="D89" s="96"/>
      <c r="E89" s="96"/>
    </row>
    <row r="90" spans="1:5" hidden="1">
      <c r="A90" s="38"/>
      <c r="C90" s="96"/>
      <c r="D90" s="96"/>
      <c r="E90" s="96"/>
    </row>
    <row r="91" spans="1:5" hidden="1">
      <c r="A91" s="38"/>
      <c r="C91" s="96"/>
      <c r="D91" s="96"/>
      <c r="E91" s="96"/>
    </row>
    <row r="92" spans="1:5" hidden="1">
      <c r="A92" s="38"/>
      <c r="C92" s="96"/>
      <c r="D92" s="96"/>
      <c r="E92" s="96"/>
    </row>
    <row r="93" spans="1:5" hidden="1">
      <c r="A93" s="38"/>
      <c r="C93" s="96"/>
      <c r="D93" s="96"/>
      <c r="E93" s="96"/>
    </row>
    <row r="94" spans="1:5" hidden="1">
      <c r="A94" s="216"/>
      <c r="C94" s="96"/>
      <c r="D94" s="96"/>
      <c r="E94" s="96"/>
    </row>
    <row r="95" spans="1:5" hidden="1">
      <c r="A95" s="38"/>
      <c r="C95" s="96"/>
      <c r="D95" s="96"/>
      <c r="E95" s="96"/>
    </row>
    <row r="96" spans="1:5" hidden="1">
      <c r="A96" s="38"/>
      <c r="C96" s="96"/>
      <c r="D96" s="96"/>
      <c r="E96" s="96"/>
    </row>
    <row r="97" spans="1:5" hidden="1">
      <c r="A97" s="38"/>
      <c r="C97" s="96"/>
      <c r="D97" s="96"/>
      <c r="E97" s="96"/>
    </row>
    <row r="98" spans="1:5" hidden="1">
      <c r="A98" s="217"/>
      <c r="C98" s="96"/>
      <c r="D98" s="96"/>
      <c r="E98" s="96"/>
    </row>
    <row r="99" spans="1:5" hidden="1">
      <c r="A99" s="217"/>
      <c r="C99" s="96"/>
      <c r="D99" s="96"/>
      <c r="E99" s="96"/>
    </row>
    <row r="100" spans="1:5" hidden="1">
      <c r="A100" s="217"/>
      <c r="C100" s="96"/>
      <c r="D100" s="96"/>
      <c r="E100" s="96"/>
    </row>
    <row r="101" spans="1:5" hidden="1">
      <c r="A101" s="217"/>
      <c r="C101" s="96"/>
      <c r="D101" s="96"/>
      <c r="E101" s="96"/>
    </row>
    <row r="102" spans="1:5" hidden="1">
      <c r="A102" s="217"/>
      <c r="C102" s="96"/>
      <c r="D102" s="96"/>
      <c r="E102" s="96"/>
    </row>
    <row r="103" spans="1:5" hidden="1">
      <c r="A103" s="217"/>
      <c r="C103" s="96"/>
      <c r="D103" s="96"/>
      <c r="E103" s="96"/>
    </row>
    <row r="104" spans="1:5" hidden="1">
      <c r="A104" s="217"/>
      <c r="C104" s="96"/>
      <c r="D104" s="96"/>
      <c r="E104" s="96"/>
    </row>
    <row r="105" spans="1:5" hidden="1">
      <c r="A105" s="217"/>
      <c r="C105" s="96"/>
      <c r="D105" s="96"/>
      <c r="E105" s="96"/>
    </row>
    <row r="106" spans="1:5" hidden="1">
      <c r="A106" s="217"/>
      <c r="C106" s="96"/>
      <c r="D106" s="96"/>
      <c r="E106" s="96"/>
    </row>
    <row r="107" spans="1:5" ht="15.75" hidden="1">
      <c r="A107" s="218"/>
      <c r="C107" s="96"/>
      <c r="D107" s="96"/>
      <c r="E107" s="96"/>
    </row>
    <row r="108" spans="1:5" ht="15.75" hidden="1">
      <c r="A108" s="218"/>
      <c r="C108" s="96"/>
      <c r="D108" s="96"/>
      <c r="E108" s="96"/>
    </row>
    <row r="109" spans="1:5" ht="15.75" hidden="1">
      <c r="A109" s="218"/>
      <c r="C109" s="96"/>
      <c r="D109" s="96"/>
      <c r="E109" s="96"/>
    </row>
    <row r="110" spans="1:5" ht="15.75" hidden="1">
      <c r="A110" s="218"/>
      <c r="C110" s="96"/>
      <c r="D110" s="96"/>
      <c r="E110" s="96"/>
    </row>
    <row r="111" spans="1:5" ht="15.75" hidden="1">
      <c r="A111" s="218"/>
      <c r="C111" s="96"/>
      <c r="D111" s="96"/>
      <c r="E111" s="96"/>
    </row>
    <row r="112" spans="1:5" ht="15.75" hidden="1">
      <c r="A112" s="218"/>
      <c r="C112" s="96"/>
      <c r="D112" s="96"/>
      <c r="E112" s="96"/>
    </row>
    <row r="113" spans="1:5" ht="15.75" hidden="1">
      <c r="A113" s="218"/>
      <c r="C113" s="96"/>
      <c r="D113" s="96"/>
      <c r="E113" s="96"/>
    </row>
    <row r="114" spans="1:5" ht="15.75" hidden="1">
      <c r="A114" s="218"/>
      <c r="C114" s="96"/>
      <c r="D114" s="96"/>
      <c r="E114" s="96"/>
    </row>
    <row r="115" spans="1:5" ht="15.75" hidden="1">
      <c r="A115" s="218"/>
      <c r="C115" s="96"/>
      <c r="D115" s="96"/>
      <c r="E115" s="96"/>
    </row>
    <row r="116" spans="1:5" ht="15.75" hidden="1">
      <c r="A116" s="218"/>
      <c r="C116" s="96"/>
      <c r="D116" s="96"/>
      <c r="E116" s="96"/>
    </row>
    <row r="117" spans="1:5" ht="15.75" hidden="1">
      <c r="A117" s="218"/>
      <c r="C117" s="96"/>
      <c r="D117" s="96"/>
      <c r="E117" s="96"/>
    </row>
    <row r="118" spans="1:5" ht="15.75" hidden="1">
      <c r="A118" s="218"/>
      <c r="C118" s="96"/>
      <c r="D118" s="96"/>
      <c r="E118" s="96"/>
    </row>
    <row r="119" spans="1:5" ht="15.75" hidden="1">
      <c r="A119" s="218"/>
      <c r="C119" s="96"/>
      <c r="D119" s="96"/>
      <c r="E119" s="96"/>
    </row>
    <row r="120" spans="1:5" ht="15.75" hidden="1">
      <c r="A120" s="218"/>
    </row>
    <row r="121" spans="1:5" ht="15.75" hidden="1">
      <c r="A121" s="218"/>
    </row>
    <row r="122" spans="1:5" ht="15.75" hidden="1">
      <c r="A122" s="218"/>
    </row>
    <row r="123" spans="1:5" ht="15.75" hidden="1">
      <c r="A123" s="218"/>
    </row>
    <row r="124" spans="1:5" ht="15.75" hidden="1">
      <c r="A124" s="218"/>
    </row>
    <row r="125" spans="1:5" ht="15.75" hidden="1">
      <c r="A125" s="218"/>
    </row>
    <row r="126" spans="1:5" ht="15.75" hidden="1">
      <c r="A126" s="218"/>
    </row>
    <row r="127" spans="1:5" ht="15.75" hidden="1">
      <c r="A127" s="218"/>
    </row>
    <row r="128" spans="1:5" ht="15.75" hidden="1">
      <c r="A128" s="218"/>
    </row>
    <row r="129" spans="1:1" ht="15.75" hidden="1">
      <c r="A129" s="218"/>
    </row>
    <row r="130" spans="1:1" ht="15.75" hidden="1">
      <c r="A130" s="218"/>
    </row>
    <row r="131" spans="1:1" ht="15.75" hidden="1">
      <c r="A131" s="218"/>
    </row>
    <row r="132" spans="1:1" ht="15.75" hidden="1">
      <c r="A132" s="218"/>
    </row>
    <row r="133" spans="1:1" ht="15.75" hidden="1">
      <c r="A133" s="218"/>
    </row>
    <row r="134" spans="1:1" ht="15.75" hidden="1">
      <c r="A134" s="218"/>
    </row>
    <row r="135" spans="1:1" ht="15.75" hidden="1">
      <c r="A135" s="218"/>
    </row>
    <row r="136" spans="1:1" ht="15.75" hidden="1">
      <c r="A136" s="218"/>
    </row>
    <row r="137" spans="1:1" ht="15.75" hidden="1">
      <c r="A137" s="218"/>
    </row>
    <row r="138" spans="1:1" ht="15.75" hidden="1">
      <c r="A138" s="218"/>
    </row>
    <row r="139" spans="1:1" ht="15.75" hidden="1">
      <c r="A139" s="218"/>
    </row>
    <row r="140" spans="1:1" ht="15.75" hidden="1">
      <c r="A140" s="218"/>
    </row>
    <row r="141" spans="1:1" ht="15.75" hidden="1">
      <c r="A141" s="218"/>
    </row>
    <row r="142" spans="1:1" ht="15.75" hidden="1">
      <c r="A142" s="218"/>
    </row>
    <row r="143" spans="1:1" ht="15.75" hidden="1">
      <c r="A143" s="218"/>
    </row>
    <row r="144" spans="1:1" ht="15.75" hidden="1">
      <c r="A144" s="218"/>
    </row>
    <row r="145" spans="1:1" ht="15.75" hidden="1">
      <c r="A145" s="218"/>
    </row>
    <row r="146" spans="1:1" ht="15.75" hidden="1">
      <c r="A146" s="218"/>
    </row>
    <row r="147" spans="1:1" ht="15.75" hidden="1">
      <c r="A147" s="218"/>
    </row>
    <row r="148" spans="1:1" ht="15.75" hidden="1">
      <c r="A148" s="218"/>
    </row>
    <row r="149" spans="1:1" ht="15.75" hidden="1">
      <c r="A149" s="218"/>
    </row>
    <row r="150" spans="1:1" ht="15.75" hidden="1">
      <c r="A150" s="218"/>
    </row>
    <row r="151" spans="1:1" ht="15.75" hidden="1">
      <c r="A151" s="218"/>
    </row>
    <row r="152" spans="1:1" ht="15.75" hidden="1">
      <c r="A152" s="218"/>
    </row>
    <row r="153" spans="1:1" ht="15.75" hidden="1">
      <c r="A153" s="218"/>
    </row>
    <row r="154" spans="1:1" ht="15.75" hidden="1">
      <c r="A154" s="218"/>
    </row>
    <row r="155" spans="1:1" ht="15.75" hidden="1">
      <c r="A155" s="218"/>
    </row>
    <row r="156" spans="1:1" ht="15.75" hidden="1">
      <c r="A156" s="218"/>
    </row>
    <row r="157" spans="1:1" ht="15.75" hidden="1">
      <c r="A157" s="218"/>
    </row>
    <row r="158" spans="1:1" ht="15.75" hidden="1">
      <c r="A158" s="218"/>
    </row>
    <row r="159" spans="1:1" ht="15.75" hidden="1">
      <c r="A159" s="218"/>
    </row>
    <row r="160" spans="1:1" ht="15.75" hidden="1">
      <c r="A160" s="218"/>
    </row>
    <row r="161" spans="1:1" ht="15.75" hidden="1">
      <c r="A161" s="218"/>
    </row>
    <row r="162" spans="1:1" ht="15.75" hidden="1">
      <c r="A162" s="218"/>
    </row>
    <row r="163" spans="1:1" ht="15.75" hidden="1">
      <c r="A163" s="218"/>
    </row>
    <row r="164" spans="1:1" ht="15.75" hidden="1">
      <c r="A164" s="218"/>
    </row>
    <row r="165" spans="1:1" ht="15.75" hidden="1">
      <c r="A165" s="218"/>
    </row>
    <row r="166" spans="1:1" ht="15.75" hidden="1">
      <c r="A166" s="218"/>
    </row>
    <row r="167" spans="1:1" ht="15.75" hidden="1">
      <c r="A167" s="218"/>
    </row>
    <row r="168" spans="1:1" ht="15.75" hidden="1">
      <c r="A168" s="218"/>
    </row>
    <row r="169" spans="1:1" ht="15.75" hidden="1">
      <c r="A169" s="218"/>
    </row>
    <row r="170" spans="1:1" ht="15.75" hidden="1">
      <c r="A170" s="218"/>
    </row>
    <row r="171" spans="1:1" ht="15.75" hidden="1">
      <c r="A171" s="218"/>
    </row>
    <row r="172" spans="1:1" ht="15.75" hidden="1">
      <c r="A172" s="218"/>
    </row>
    <row r="173" spans="1:1" ht="15.75" hidden="1">
      <c r="A173" s="218"/>
    </row>
    <row r="174" spans="1:1" ht="15.75" hidden="1">
      <c r="A174" s="218"/>
    </row>
    <row r="175" spans="1:1" ht="15.75" hidden="1">
      <c r="A175" s="218"/>
    </row>
    <row r="176" spans="1:1" ht="15.75" hidden="1">
      <c r="A176" s="218"/>
    </row>
    <row r="177" spans="1:1" ht="15.75" hidden="1">
      <c r="A177" s="218"/>
    </row>
    <row r="178" spans="1:1" ht="15.75" hidden="1">
      <c r="A178" s="218"/>
    </row>
    <row r="179" spans="1:1" ht="15.75" hidden="1">
      <c r="A179" s="218"/>
    </row>
    <row r="180" spans="1:1" ht="15.75" hidden="1">
      <c r="A180" s="218"/>
    </row>
    <row r="181" spans="1:1" ht="15.75" hidden="1">
      <c r="A181" s="218"/>
    </row>
    <row r="182" spans="1:1" ht="15.75" hidden="1">
      <c r="A182" s="218"/>
    </row>
    <row r="183" spans="1:1" ht="15.75" hidden="1">
      <c r="A183" s="218"/>
    </row>
    <row r="184" spans="1:1" ht="15.75" hidden="1">
      <c r="A184" s="218"/>
    </row>
    <row r="185" spans="1:1" ht="15.75" hidden="1">
      <c r="A185" s="218"/>
    </row>
    <row r="186" spans="1:1" ht="15.75" hidden="1">
      <c r="A186" s="218"/>
    </row>
    <row r="187" spans="1:1" ht="15.75" hidden="1">
      <c r="A187" s="218"/>
    </row>
    <row r="188" spans="1:1" ht="15.75" hidden="1">
      <c r="A188" s="218"/>
    </row>
    <row r="189" spans="1:1" ht="15.75" hidden="1">
      <c r="A189" s="218"/>
    </row>
    <row r="190" spans="1:1" ht="15.75" hidden="1">
      <c r="A190" s="218"/>
    </row>
    <row r="191" spans="1:1" ht="15.75" hidden="1">
      <c r="A191" s="218"/>
    </row>
    <row r="192" spans="1:1" ht="15.75" hidden="1">
      <c r="A192" s="218"/>
    </row>
    <row r="193" spans="1:1" ht="15.75" hidden="1">
      <c r="A193" s="218"/>
    </row>
    <row r="194" spans="1:1" ht="15.75" hidden="1">
      <c r="A194" s="218"/>
    </row>
    <row r="195" spans="1:1" ht="15.75" hidden="1">
      <c r="A195" s="218"/>
    </row>
    <row r="196" spans="1:1" ht="15.75" hidden="1">
      <c r="A196" s="218"/>
    </row>
    <row r="197" spans="1:1" ht="15.75" hidden="1">
      <c r="A197" s="218"/>
    </row>
    <row r="198" spans="1:1" ht="15.75" hidden="1">
      <c r="A198" s="218"/>
    </row>
    <row r="199" spans="1:1" ht="15.75" hidden="1">
      <c r="A199" s="218"/>
    </row>
    <row r="200" spans="1:1" ht="15.75" hidden="1">
      <c r="A200" s="218"/>
    </row>
    <row r="201" spans="1:1" ht="15.75" hidden="1">
      <c r="A201" s="218"/>
    </row>
    <row r="202" spans="1:1" ht="15.75" hidden="1">
      <c r="A202" s="218"/>
    </row>
    <row r="203" spans="1:1" ht="15.75" hidden="1">
      <c r="A203" s="218"/>
    </row>
    <row r="204" spans="1:1" ht="15.75" hidden="1">
      <c r="A204" s="218"/>
    </row>
    <row r="205" spans="1:1" ht="15.75" hidden="1">
      <c r="A205" s="218"/>
    </row>
    <row r="206" spans="1:1" ht="15.75" hidden="1">
      <c r="A206" s="218"/>
    </row>
    <row r="207" spans="1:1" ht="15.75" hidden="1">
      <c r="A207" s="218"/>
    </row>
    <row r="208" spans="1:1" ht="15.75" hidden="1">
      <c r="A208" s="218"/>
    </row>
    <row r="209" spans="1:1" ht="15.75" hidden="1">
      <c r="A209" s="218"/>
    </row>
    <row r="210" spans="1:1" ht="15.75" hidden="1">
      <c r="A210" s="218"/>
    </row>
    <row r="211" spans="1:1" ht="15.75" hidden="1">
      <c r="A211" s="218"/>
    </row>
    <row r="212" spans="1:1" ht="15.75" hidden="1">
      <c r="A212" s="218"/>
    </row>
    <row r="213" spans="1:1" ht="15.75" hidden="1">
      <c r="A213" s="218"/>
    </row>
    <row r="214" spans="1:1" ht="15.75" hidden="1">
      <c r="A214" s="218"/>
    </row>
    <row r="215" spans="1:1" ht="15.75" hidden="1">
      <c r="A215" s="218"/>
    </row>
    <row r="216" spans="1:1" ht="15.75" hidden="1">
      <c r="A216" s="218"/>
    </row>
    <row r="217" spans="1:1" ht="15.75" hidden="1">
      <c r="A217" s="218"/>
    </row>
    <row r="218" spans="1:1" ht="15.75" hidden="1">
      <c r="A218" s="218"/>
    </row>
    <row r="219" spans="1:1" ht="15.75" hidden="1">
      <c r="A219" s="218"/>
    </row>
    <row r="220" spans="1:1" ht="15.75" hidden="1">
      <c r="A220" s="42"/>
    </row>
    <row r="221" spans="1:1" ht="15.75" hidden="1">
      <c r="A221" s="42"/>
    </row>
    <row r="222" spans="1:1" ht="15.75" hidden="1">
      <c r="A222" s="42"/>
    </row>
    <row r="223" spans="1:1" ht="15.75" hidden="1">
      <c r="A223" s="42"/>
    </row>
    <row r="224" spans="1:1" ht="15.75" hidden="1">
      <c r="A224" s="42"/>
    </row>
    <row r="225" spans="1:1" ht="15.75" hidden="1">
      <c r="A225" s="42"/>
    </row>
    <row r="226" spans="1:1" ht="15.75" hidden="1">
      <c r="A226" s="42"/>
    </row>
    <row r="227" spans="1:1" ht="15.75" hidden="1">
      <c r="A227" s="42"/>
    </row>
    <row r="228" spans="1:1" ht="15.75" hidden="1">
      <c r="A228" s="42"/>
    </row>
    <row r="229" spans="1:1" ht="15.75" hidden="1">
      <c r="A229" s="42"/>
    </row>
    <row r="230" spans="1:1" ht="15.75" hidden="1">
      <c r="A230" s="42"/>
    </row>
    <row r="231" spans="1:1" ht="15.75" hidden="1">
      <c r="A231" s="42"/>
    </row>
    <row r="232" spans="1:1" ht="15.75" hidden="1">
      <c r="A232" s="42"/>
    </row>
    <row r="233" spans="1:1" ht="15.75" hidden="1">
      <c r="A233" s="42"/>
    </row>
    <row r="234" spans="1:1" ht="15.75" hidden="1">
      <c r="A234" s="42"/>
    </row>
    <row r="235" spans="1:1" ht="15.75" hidden="1">
      <c r="A235" s="42"/>
    </row>
    <row r="236" spans="1:1" ht="15.75" hidden="1">
      <c r="A236" s="42"/>
    </row>
    <row r="237" spans="1:1" ht="15.75" hidden="1">
      <c r="A237" s="42"/>
    </row>
    <row r="238" spans="1:1" ht="15.75" hidden="1">
      <c r="A238" s="42"/>
    </row>
    <row r="239" spans="1:1" ht="15.75" hidden="1">
      <c r="A239" s="42"/>
    </row>
    <row r="240" spans="1:1" ht="15.75" hidden="1">
      <c r="A240" s="42"/>
    </row>
    <row r="241" spans="1:1" ht="15.75" hidden="1">
      <c r="A241" s="42"/>
    </row>
    <row r="242" spans="1:1" ht="15.75" hidden="1">
      <c r="A242" s="42"/>
    </row>
    <row r="243" spans="1:1" ht="15.75" hidden="1">
      <c r="A243" s="42"/>
    </row>
    <row r="244" spans="1:1" ht="15.75" hidden="1">
      <c r="A244" s="42"/>
    </row>
    <row r="245" spans="1:1" ht="15.75" hidden="1">
      <c r="A245" s="42"/>
    </row>
    <row r="246" spans="1:1" ht="15.75" hidden="1">
      <c r="A246" s="42"/>
    </row>
    <row r="247" spans="1:1" ht="15.75" hidden="1">
      <c r="A247" s="42"/>
    </row>
    <row r="248" spans="1:1" ht="15.75" hidden="1">
      <c r="A248" s="42"/>
    </row>
    <row r="249" spans="1:1" ht="15.75" hidden="1">
      <c r="A249" s="42"/>
    </row>
    <row r="250" spans="1:1" ht="15.75" hidden="1">
      <c r="A250" s="42"/>
    </row>
    <row r="251" spans="1:1" ht="15.75" hidden="1">
      <c r="A251" s="42"/>
    </row>
    <row r="252" spans="1:1" ht="15.75" hidden="1">
      <c r="A252" s="42"/>
    </row>
    <row r="253" spans="1:1" ht="15.75" hidden="1">
      <c r="A253" s="42"/>
    </row>
    <row r="254" spans="1:1" ht="15.75" hidden="1">
      <c r="A254" s="42"/>
    </row>
    <row r="255" spans="1:1" ht="15.75" hidden="1">
      <c r="A255" s="42"/>
    </row>
    <row r="256" spans="1:1" ht="15.75" hidden="1">
      <c r="A256" s="42"/>
    </row>
    <row r="257" spans="1:1" ht="15.75" hidden="1">
      <c r="A257" s="42"/>
    </row>
    <row r="258" spans="1:1" ht="15.75" hidden="1">
      <c r="A258" s="42"/>
    </row>
    <row r="259" spans="1:1" ht="15.75" hidden="1">
      <c r="A259" s="42"/>
    </row>
    <row r="260" spans="1:1" ht="15.75" hidden="1">
      <c r="A260" s="42"/>
    </row>
    <row r="261" spans="1:1" ht="15.75" hidden="1">
      <c r="A261" s="42"/>
    </row>
    <row r="262" spans="1:1" ht="15.75" hidden="1">
      <c r="A262" s="42"/>
    </row>
    <row r="263" spans="1:1" ht="15.75" hidden="1">
      <c r="A263" s="42"/>
    </row>
    <row r="264" spans="1:1" ht="15.75" hidden="1">
      <c r="A264" s="42"/>
    </row>
    <row r="265" spans="1:1" ht="15.75" hidden="1">
      <c r="A265" s="42"/>
    </row>
    <row r="266" spans="1:1" ht="15.75" hidden="1">
      <c r="A266" s="42"/>
    </row>
    <row r="267" spans="1:1" ht="15.75" hidden="1">
      <c r="A267" s="42"/>
    </row>
    <row r="268" spans="1:1" ht="15.75" hidden="1">
      <c r="A268" s="42"/>
    </row>
    <row r="269" spans="1:1" ht="15.75" hidden="1">
      <c r="A269" s="42"/>
    </row>
    <row r="270" spans="1:1" ht="15.75" hidden="1">
      <c r="A270" s="42"/>
    </row>
    <row r="271" spans="1:1" ht="15.75" hidden="1">
      <c r="A271" s="42"/>
    </row>
    <row r="272" spans="1:1" ht="15.75" hidden="1">
      <c r="A272" s="42"/>
    </row>
    <row r="273" spans="1:1" ht="15.75" hidden="1">
      <c r="A273" s="42"/>
    </row>
    <row r="274" spans="1:1" ht="15.75" hidden="1">
      <c r="A274" s="42"/>
    </row>
    <row r="275" spans="1:1" ht="15.75" hidden="1">
      <c r="A275" s="42"/>
    </row>
    <row r="276" spans="1:1" ht="15.75" hidden="1">
      <c r="A276" s="42"/>
    </row>
    <row r="277" spans="1:1" ht="15.75" hidden="1">
      <c r="A277" s="42"/>
    </row>
    <row r="278" spans="1:1" ht="15.75" hidden="1">
      <c r="A278" s="42"/>
    </row>
    <row r="279" spans="1:1" ht="15.75" hidden="1">
      <c r="A279" s="42"/>
    </row>
    <row r="280" spans="1:1" ht="15.75" hidden="1">
      <c r="A280" s="42"/>
    </row>
    <row r="281" spans="1:1" ht="15.75" hidden="1">
      <c r="A281" s="42"/>
    </row>
    <row r="282" spans="1:1" ht="15.75" hidden="1">
      <c r="A282" s="42"/>
    </row>
    <row r="283" spans="1:1" ht="15.75" hidden="1">
      <c r="A283" s="42"/>
    </row>
    <row r="284" spans="1:1" ht="15.75" hidden="1">
      <c r="A284" s="42"/>
    </row>
    <row r="285" spans="1:1" ht="15.75" hidden="1">
      <c r="A285" s="42"/>
    </row>
    <row r="286" spans="1:1" ht="15.75" hidden="1">
      <c r="A286" s="42"/>
    </row>
    <row r="287" spans="1:1" ht="15.75" hidden="1">
      <c r="A287" s="42"/>
    </row>
    <row r="288" spans="1:1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  <row r="653" spans="1:1" ht="15.75" hidden="1">
      <c r="A653" s="42"/>
    </row>
  </sheetData>
  <mergeCells count="6">
    <mergeCell ref="A2:I2"/>
    <mergeCell ref="A3:I3"/>
    <mergeCell ref="A4:I4"/>
    <mergeCell ref="A5:I5"/>
    <mergeCell ref="B8:E8"/>
    <mergeCell ref="F8:I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WVV653"/>
  <sheetViews>
    <sheetView topLeftCell="A2" zoomScale="41" zoomScaleNormal="41" workbookViewId="0">
      <selection activeCell="A31" sqref="A31:XFD1048576"/>
    </sheetView>
  </sheetViews>
  <sheetFormatPr defaultColWidth="0" defaultRowHeight="12.75" zeroHeight="1"/>
  <cols>
    <col min="1" max="1" width="133.42578125" style="43" customWidth="1"/>
    <col min="2" max="2" width="29.140625" style="24" customWidth="1"/>
    <col min="3" max="3" width="32.7109375" style="24" customWidth="1"/>
    <col min="4" max="4" width="31.28515625" style="24" customWidth="1"/>
    <col min="5" max="5" width="31" style="24" customWidth="1"/>
    <col min="6" max="6" width="29.140625" style="24" customWidth="1"/>
    <col min="7" max="7" width="32.7109375" style="24" customWidth="1"/>
    <col min="8" max="8" width="31.28515625" style="24" customWidth="1"/>
    <col min="9" max="9" width="31" style="24" customWidth="1"/>
    <col min="10" max="10" width="29.140625" style="24" customWidth="1"/>
    <col min="11" max="11" width="32.7109375" style="24" customWidth="1"/>
    <col min="12" max="12" width="31.28515625" style="24" customWidth="1"/>
    <col min="13" max="13" width="31" style="24" customWidth="1"/>
    <col min="14" max="14" width="4.5703125" style="219" hidden="1"/>
    <col min="15" max="256" width="9.140625" style="24" hidden="1"/>
    <col min="257" max="257" width="133.42578125" style="24" hidden="1"/>
    <col min="258" max="258" width="29.140625" style="24" hidden="1"/>
    <col min="259" max="259" width="32.7109375" style="24" hidden="1"/>
    <col min="260" max="260" width="31.28515625" style="24" hidden="1"/>
    <col min="261" max="261" width="31" style="24" hidden="1"/>
    <col min="262" max="262" width="29.140625" style="24" hidden="1"/>
    <col min="263" max="263" width="32.7109375" style="24" hidden="1"/>
    <col min="264" max="264" width="31.28515625" style="24" hidden="1"/>
    <col min="265" max="265" width="31" style="24" hidden="1"/>
    <col min="266" max="266" width="29.140625" style="24" hidden="1"/>
    <col min="267" max="267" width="32.7109375" style="24" hidden="1"/>
    <col min="268" max="268" width="31.28515625" style="24" hidden="1"/>
    <col min="269" max="269" width="31" style="24" hidden="1"/>
    <col min="270" max="270" width="4.5703125" style="24" hidden="1"/>
    <col min="271" max="512" width="9.140625" style="24" hidden="1"/>
    <col min="513" max="513" width="133.42578125" style="24" hidden="1"/>
    <col min="514" max="514" width="29.140625" style="24" hidden="1"/>
    <col min="515" max="515" width="32.7109375" style="24" hidden="1"/>
    <col min="516" max="516" width="31.28515625" style="24" hidden="1"/>
    <col min="517" max="517" width="31" style="24" hidden="1"/>
    <col min="518" max="518" width="29.140625" style="24" hidden="1"/>
    <col min="519" max="519" width="32.7109375" style="24" hidden="1"/>
    <col min="520" max="520" width="31.28515625" style="24" hidden="1"/>
    <col min="521" max="521" width="31" style="24" hidden="1"/>
    <col min="522" max="522" width="29.140625" style="24" hidden="1"/>
    <col min="523" max="523" width="32.7109375" style="24" hidden="1"/>
    <col min="524" max="524" width="31.28515625" style="24" hidden="1"/>
    <col min="525" max="525" width="31" style="24" hidden="1"/>
    <col min="526" max="526" width="4.5703125" style="24" hidden="1"/>
    <col min="527" max="768" width="9.140625" style="24" hidden="1"/>
    <col min="769" max="769" width="133.42578125" style="24" hidden="1"/>
    <col min="770" max="770" width="29.140625" style="24" hidden="1"/>
    <col min="771" max="771" width="32.7109375" style="24" hidden="1"/>
    <col min="772" max="772" width="31.28515625" style="24" hidden="1"/>
    <col min="773" max="773" width="31" style="24" hidden="1"/>
    <col min="774" max="774" width="29.140625" style="24" hidden="1"/>
    <col min="775" max="775" width="32.7109375" style="24" hidden="1"/>
    <col min="776" max="776" width="31.28515625" style="24" hidden="1"/>
    <col min="777" max="777" width="31" style="24" hidden="1"/>
    <col min="778" max="778" width="29.140625" style="24" hidden="1"/>
    <col min="779" max="779" width="32.7109375" style="24" hidden="1"/>
    <col min="780" max="780" width="31.28515625" style="24" hidden="1"/>
    <col min="781" max="781" width="31" style="24" hidden="1"/>
    <col min="782" max="782" width="4.5703125" style="24" hidden="1"/>
    <col min="783" max="1024" width="9.140625" style="24" hidden="1"/>
    <col min="1025" max="1025" width="133.42578125" style="24" hidden="1"/>
    <col min="1026" max="1026" width="29.140625" style="24" hidden="1"/>
    <col min="1027" max="1027" width="32.7109375" style="24" hidden="1"/>
    <col min="1028" max="1028" width="31.28515625" style="24" hidden="1"/>
    <col min="1029" max="1029" width="31" style="24" hidden="1"/>
    <col min="1030" max="1030" width="29.140625" style="24" hidden="1"/>
    <col min="1031" max="1031" width="32.7109375" style="24" hidden="1"/>
    <col min="1032" max="1032" width="31.28515625" style="24" hidden="1"/>
    <col min="1033" max="1033" width="31" style="24" hidden="1"/>
    <col min="1034" max="1034" width="29.140625" style="24" hidden="1"/>
    <col min="1035" max="1035" width="32.7109375" style="24" hidden="1"/>
    <col min="1036" max="1036" width="31.28515625" style="24" hidden="1"/>
    <col min="1037" max="1037" width="31" style="24" hidden="1"/>
    <col min="1038" max="1038" width="4.5703125" style="24" hidden="1"/>
    <col min="1039" max="1280" width="9.140625" style="24" hidden="1"/>
    <col min="1281" max="1281" width="133.42578125" style="24" hidden="1"/>
    <col min="1282" max="1282" width="29.140625" style="24" hidden="1"/>
    <col min="1283" max="1283" width="32.7109375" style="24" hidden="1"/>
    <col min="1284" max="1284" width="31.28515625" style="24" hidden="1"/>
    <col min="1285" max="1285" width="31" style="24" hidden="1"/>
    <col min="1286" max="1286" width="29.140625" style="24" hidden="1"/>
    <col min="1287" max="1287" width="32.7109375" style="24" hidden="1"/>
    <col min="1288" max="1288" width="31.28515625" style="24" hidden="1"/>
    <col min="1289" max="1289" width="31" style="24" hidden="1"/>
    <col min="1290" max="1290" width="29.140625" style="24" hidden="1"/>
    <col min="1291" max="1291" width="32.7109375" style="24" hidden="1"/>
    <col min="1292" max="1292" width="31.28515625" style="24" hidden="1"/>
    <col min="1293" max="1293" width="31" style="24" hidden="1"/>
    <col min="1294" max="1294" width="4.5703125" style="24" hidden="1"/>
    <col min="1295" max="1536" width="9.140625" style="24" hidden="1"/>
    <col min="1537" max="1537" width="133.42578125" style="24" hidden="1"/>
    <col min="1538" max="1538" width="29.140625" style="24" hidden="1"/>
    <col min="1539" max="1539" width="32.7109375" style="24" hidden="1"/>
    <col min="1540" max="1540" width="31.28515625" style="24" hidden="1"/>
    <col min="1541" max="1541" width="31" style="24" hidden="1"/>
    <col min="1542" max="1542" width="29.140625" style="24" hidden="1"/>
    <col min="1543" max="1543" width="32.7109375" style="24" hidden="1"/>
    <col min="1544" max="1544" width="31.28515625" style="24" hidden="1"/>
    <col min="1545" max="1545" width="31" style="24" hidden="1"/>
    <col min="1546" max="1546" width="29.140625" style="24" hidden="1"/>
    <col min="1547" max="1547" width="32.7109375" style="24" hidden="1"/>
    <col min="1548" max="1548" width="31.28515625" style="24" hidden="1"/>
    <col min="1549" max="1549" width="31" style="24" hidden="1"/>
    <col min="1550" max="1550" width="4.5703125" style="24" hidden="1"/>
    <col min="1551" max="1792" width="9.140625" style="24" hidden="1"/>
    <col min="1793" max="1793" width="133.42578125" style="24" hidden="1"/>
    <col min="1794" max="1794" width="29.140625" style="24" hidden="1"/>
    <col min="1795" max="1795" width="32.7109375" style="24" hidden="1"/>
    <col min="1796" max="1796" width="31.28515625" style="24" hidden="1"/>
    <col min="1797" max="1797" width="31" style="24" hidden="1"/>
    <col min="1798" max="1798" width="29.140625" style="24" hidden="1"/>
    <col min="1799" max="1799" width="32.7109375" style="24" hidden="1"/>
    <col min="1800" max="1800" width="31.28515625" style="24" hidden="1"/>
    <col min="1801" max="1801" width="31" style="24" hidden="1"/>
    <col min="1802" max="1802" width="29.140625" style="24" hidden="1"/>
    <col min="1803" max="1803" width="32.7109375" style="24" hidden="1"/>
    <col min="1804" max="1804" width="31.28515625" style="24" hidden="1"/>
    <col min="1805" max="1805" width="31" style="24" hidden="1"/>
    <col min="1806" max="1806" width="4.5703125" style="24" hidden="1"/>
    <col min="1807" max="2048" width="9.140625" style="24" hidden="1"/>
    <col min="2049" max="2049" width="133.42578125" style="24" hidden="1"/>
    <col min="2050" max="2050" width="29.140625" style="24" hidden="1"/>
    <col min="2051" max="2051" width="32.7109375" style="24" hidden="1"/>
    <col min="2052" max="2052" width="31.28515625" style="24" hidden="1"/>
    <col min="2053" max="2053" width="31" style="24" hidden="1"/>
    <col min="2054" max="2054" width="29.140625" style="24" hidden="1"/>
    <col min="2055" max="2055" width="32.7109375" style="24" hidden="1"/>
    <col min="2056" max="2056" width="31.28515625" style="24" hidden="1"/>
    <col min="2057" max="2057" width="31" style="24" hidden="1"/>
    <col min="2058" max="2058" width="29.140625" style="24" hidden="1"/>
    <col min="2059" max="2059" width="32.7109375" style="24" hidden="1"/>
    <col min="2060" max="2060" width="31.28515625" style="24" hidden="1"/>
    <col min="2061" max="2061" width="31" style="24" hidden="1"/>
    <col min="2062" max="2062" width="4.5703125" style="24" hidden="1"/>
    <col min="2063" max="2304" width="9.140625" style="24" hidden="1"/>
    <col min="2305" max="2305" width="133.42578125" style="24" hidden="1"/>
    <col min="2306" max="2306" width="29.140625" style="24" hidden="1"/>
    <col min="2307" max="2307" width="32.7109375" style="24" hidden="1"/>
    <col min="2308" max="2308" width="31.28515625" style="24" hidden="1"/>
    <col min="2309" max="2309" width="31" style="24" hidden="1"/>
    <col min="2310" max="2310" width="29.140625" style="24" hidden="1"/>
    <col min="2311" max="2311" width="32.7109375" style="24" hidden="1"/>
    <col min="2312" max="2312" width="31.28515625" style="24" hidden="1"/>
    <col min="2313" max="2313" width="31" style="24" hidden="1"/>
    <col min="2314" max="2314" width="29.140625" style="24" hidden="1"/>
    <col min="2315" max="2315" width="32.7109375" style="24" hidden="1"/>
    <col min="2316" max="2316" width="31.28515625" style="24" hidden="1"/>
    <col min="2317" max="2317" width="31" style="24" hidden="1"/>
    <col min="2318" max="2318" width="4.5703125" style="24" hidden="1"/>
    <col min="2319" max="2560" width="9.140625" style="24" hidden="1"/>
    <col min="2561" max="2561" width="133.42578125" style="24" hidden="1"/>
    <col min="2562" max="2562" width="29.140625" style="24" hidden="1"/>
    <col min="2563" max="2563" width="32.7109375" style="24" hidden="1"/>
    <col min="2564" max="2564" width="31.28515625" style="24" hidden="1"/>
    <col min="2565" max="2565" width="31" style="24" hidden="1"/>
    <col min="2566" max="2566" width="29.140625" style="24" hidden="1"/>
    <col min="2567" max="2567" width="32.7109375" style="24" hidden="1"/>
    <col min="2568" max="2568" width="31.28515625" style="24" hidden="1"/>
    <col min="2569" max="2569" width="31" style="24" hidden="1"/>
    <col min="2570" max="2570" width="29.140625" style="24" hidden="1"/>
    <col min="2571" max="2571" width="32.7109375" style="24" hidden="1"/>
    <col min="2572" max="2572" width="31.28515625" style="24" hidden="1"/>
    <col min="2573" max="2573" width="31" style="24" hidden="1"/>
    <col min="2574" max="2574" width="4.5703125" style="24" hidden="1"/>
    <col min="2575" max="2816" width="9.140625" style="24" hidden="1"/>
    <col min="2817" max="2817" width="133.42578125" style="24" hidden="1"/>
    <col min="2818" max="2818" width="29.140625" style="24" hidden="1"/>
    <col min="2819" max="2819" width="32.7109375" style="24" hidden="1"/>
    <col min="2820" max="2820" width="31.28515625" style="24" hidden="1"/>
    <col min="2821" max="2821" width="31" style="24" hidden="1"/>
    <col min="2822" max="2822" width="29.140625" style="24" hidden="1"/>
    <col min="2823" max="2823" width="32.7109375" style="24" hidden="1"/>
    <col min="2824" max="2824" width="31.28515625" style="24" hidden="1"/>
    <col min="2825" max="2825" width="31" style="24" hidden="1"/>
    <col min="2826" max="2826" width="29.140625" style="24" hidden="1"/>
    <col min="2827" max="2827" width="32.7109375" style="24" hidden="1"/>
    <col min="2828" max="2828" width="31.28515625" style="24" hidden="1"/>
    <col min="2829" max="2829" width="31" style="24" hidden="1"/>
    <col min="2830" max="2830" width="4.5703125" style="24" hidden="1"/>
    <col min="2831" max="3072" width="9.140625" style="24" hidden="1"/>
    <col min="3073" max="3073" width="133.42578125" style="24" hidden="1"/>
    <col min="3074" max="3074" width="29.140625" style="24" hidden="1"/>
    <col min="3075" max="3075" width="32.7109375" style="24" hidden="1"/>
    <col min="3076" max="3076" width="31.28515625" style="24" hidden="1"/>
    <col min="3077" max="3077" width="31" style="24" hidden="1"/>
    <col min="3078" max="3078" width="29.140625" style="24" hidden="1"/>
    <col min="3079" max="3079" width="32.7109375" style="24" hidden="1"/>
    <col min="3080" max="3080" width="31.28515625" style="24" hidden="1"/>
    <col min="3081" max="3081" width="31" style="24" hidden="1"/>
    <col min="3082" max="3082" width="29.140625" style="24" hidden="1"/>
    <col min="3083" max="3083" width="32.7109375" style="24" hidden="1"/>
    <col min="3084" max="3084" width="31.28515625" style="24" hidden="1"/>
    <col min="3085" max="3085" width="31" style="24" hidden="1"/>
    <col min="3086" max="3086" width="4.5703125" style="24" hidden="1"/>
    <col min="3087" max="3328" width="9.140625" style="24" hidden="1"/>
    <col min="3329" max="3329" width="133.42578125" style="24" hidden="1"/>
    <col min="3330" max="3330" width="29.140625" style="24" hidden="1"/>
    <col min="3331" max="3331" width="32.7109375" style="24" hidden="1"/>
    <col min="3332" max="3332" width="31.28515625" style="24" hidden="1"/>
    <col min="3333" max="3333" width="31" style="24" hidden="1"/>
    <col min="3334" max="3334" width="29.140625" style="24" hidden="1"/>
    <col min="3335" max="3335" width="32.7109375" style="24" hidden="1"/>
    <col min="3336" max="3336" width="31.28515625" style="24" hidden="1"/>
    <col min="3337" max="3337" width="31" style="24" hidden="1"/>
    <col min="3338" max="3338" width="29.140625" style="24" hidden="1"/>
    <col min="3339" max="3339" width="32.7109375" style="24" hidden="1"/>
    <col min="3340" max="3340" width="31.28515625" style="24" hidden="1"/>
    <col min="3341" max="3341" width="31" style="24" hidden="1"/>
    <col min="3342" max="3342" width="4.5703125" style="24" hidden="1"/>
    <col min="3343" max="3584" width="9.140625" style="24" hidden="1"/>
    <col min="3585" max="3585" width="133.42578125" style="24" hidden="1"/>
    <col min="3586" max="3586" width="29.140625" style="24" hidden="1"/>
    <col min="3587" max="3587" width="32.7109375" style="24" hidden="1"/>
    <col min="3588" max="3588" width="31.28515625" style="24" hidden="1"/>
    <col min="3589" max="3589" width="31" style="24" hidden="1"/>
    <col min="3590" max="3590" width="29.140625" style="24" hidden="1"/>
    <col min="3591" max="3591" width="32.7109375" style="24" hidden="1"/>
    <col min="3592" max="3592" width="31.28515625" style="24" hidden="1"/>
    <col min="3593" max="3593" width="31" style="24" hidden="1"/>
    <col min="3594" max="3594" width="29.140625" style="24" hidden="1"/>
    <col min="3595" max="3595" width="32.7109375" style="24" hidden="1"/>
    <col min="3596" max="3596" width="31.28515625" style="24" hidden="1"/>
    <col min="3597" max="3597" width="31" style="24" hidden="1"/>
    <col min="3598" max="3598" width="4.5703125" style="24" hidden="1"/>
    <col min="3599" max="3840" width="9.140625" style="24" hidden="1"/>
    <col min="3841" max="3841" width="133.42578125" style="24" hidden="1"/>
    <col min="3842" max="3842" width="29.140625" style="24" hidden="1"/>
    <col min="3843" max="3843" width="32.7109375" style="24" hidden="1"/>
    <col min="3844" max="3844" width="31.28515625" style="24" hidden="1"/>
    <col min="3845" max="3845" width="31" style="24" hidden="1"/>
    <col min="3846" max="3846" width="29.140625" style="24" hidden="1"/>
    <col min="3847" max="3847" width="32.7109375" style="24" hidden="1"/>
    <col min="3848" max="3848" width="31.28515625" style="24" hidden="1"/>
    <col min="3849" max="3849" width="31" style="24" hidden="1"/>
    <col min="3850" max="3850" width="29.140625" style="24" hidden="1"/>
    <col min="3851" max="3851" width="32.7109375" style="24" hidden="1"/>
    <col min="3852" max="3852" width="31.28515625" style="24" hidden="1"/>
    <col min="3853" max="3853" width="31" style="24" hidden="1"/>
    <col min="3854" max="3854" width="4.5703125" style="24" hidden="1"/>
    <col min="3855" max="4096" width="9.140625" style="24" hidden="1"/>
    <col min="4097" max="4097" width="133.42578125" style="24" hidden="1"/>
    <col min="4098" max="4098" width="29.140625" style="24" hidden="1"/>
    <col min="4099" max="4099" width="32.7109375" style="24" hidden="1"/>
    <col min="4100" max="4100" width="31.28515625" style="24" hidden="1"/>
    <col min="4101" max="4101" width="31" style="24" hidden="1"/>
    <col min="4102" max="4102" width="29.140625" style="24" hidden="1"/>
    <col min="4103" max="4103" width="32.7109375" style="24" hidden="1"/>
    <col min="4104" max="4104" width="31.28515625" style="24" hidden="1"/>
    <col min="4105" max="4105" width="31" style="24" hidden="1"/>
    <col min="4106" max="4106" width="29.140625" style="24" hidden="1"/>
    <col min="4107" max="4107" width="32.7109375" style="24" hidden="1"/>
    <col min="4108" max="4108" width="31.28515625" style="24" hidden="1"/>
    <col min="4109" max="4109" width="31" style="24" hidden="1"/>
    <col min="4110" max="4110" width="4.5703125" style="24" hidden="1"/>
    <col min="4111" max="4352" width="9.140625" style="24" hidden="1"/>
    <col min="4353" max="4353" width="133.42578125" style="24" hidden="1"/>
    <col min="4354" max="4354" width="29.140625" style="24" hidden="1"/>
    <col min="4355" max="4355" width="32.7109375" style="24" hidden="1"/>
    <col min="4356" max="4356" width="31.28515625" style="24" hidden="1"/>
    <col min="4357" max="4357" width="31" style="24" hidden="1"/>
    <col min="4358" max="4358" width="29.140625" style="24" hidden="1"/>
    <col min="4359" max="4359" width="32.7109375" style="24" hidden="1"/>
    <col min="4360" max="4360" width="31.28515625" style="24" hidden="1"/>
    <col min="4361" max="4361" width="31" style="24" hidden="1"/>
    <col min="4362" max="4362" width="29.140625" style="24" hidden="1"/>
    <col min="4363" max="4363" width="32.7109375" style="24" hidden="1"/>
    <col min="4364" max="4364" width="31.28515625" style="24" hidden="1"/>
    <col min="4365" max="4365" width="31" style="24" hidden="1"/>
    <col min="4366" max="4366" width="4.5703125" style="24" hidden="1"/>
    <col min="4367" max="4608" width="9.140625" style="24" hidden="1"/>
    <col min="4609" max="4609" width="133.42578125" style="24" hidden="1"/>
    <col min="4610" max="4610" width="29.140625" style="24" hidden="1"/>
    <col min="4611" max="4611" width="32.7109375" style="24" hidden="1"/>
    <col min="4612" max="4612" width="31.28515625" style="24" hidden="1"/>
    <col min="4613" max="4613" width="31" style="24" hidden="1"/>
    <col min="4614" max="4614" width="29.140625" style="24" hidden="1"/>
    <col min="4615" max="4615" width="32.7109375" style="24" hidden="1"/>
    <col min="4616" max="4616" width="31.28515625" style="24" hidden="1"/>
    <col min="4617" max="4617" width="31" style="24" hidden="1"/>
    <col min="4618" max="4618" width="29.140625" style="24" hidden="1"/>
    <col min="4619" max="4619" width="32.7109375" style="24" hidden="1"/>
    <col min="4620" max="4620" width="31.28515625" style="24" hidden="1"/>
    <col min="4621" max="4621" width="31" style="24" hidden="1"/>
    <col min="4622" max="4622" width="4.5703125" style="24" hidden="1"/>
    <col min="4623" max="4864" width="9.140625" style="24" hidden="1"/>
    <col min="4865" max="4865" width="133.42578125" style="24" hidden="1"/>
    <col min="4866" max="4866" width="29.140625" style="24" hidden="1"/>
    <col min="4867" max="4867" width="32.7109375" style="24" hidden="1"/>
    <col min="4868" max="4868" width="31.28515625" style="24" hidden="1"/>
    <col min="4869" max="4869" width="31" style="24" hidden="1"/>
    <col min="4870" max="4870" width="29.140625" style="24" hidden="1"/>
    <col min="4871" max="4871" width="32.7109375" style="24" hidden="1"/>
    <col min="4872" max="4872" width="31.28515625" style="24" hidden="1"/>
    <col min="4873" max="4873" width="31" style="24" hidden="1"/>
    <col min="4874" max="4874" width="29.140625" style="24" hidden="1"/>
    <col min="4875" max="4875" width="32.7109375" style="24" hidden="1"/>
    <col min="4876" max="4876" width="31.28515625" style="24" hidden="1"/>
    <col min="4877" max="4877" width="31" style="24" hidden="1"/>
    <col min="4878" max="4878" width="4.5703125" style="24" hidden="1"/>
    <col min="4879" max="5120" width="9.140625" style="24" hidden="1"/>
    <col min="5121" max="5121" width="133.42578125" style="24" hidden="1"/>
    <col min="5122" max="5122" width="29.140625" style="24" hidden="1"/>
    <col min="5123" max="5123" width="32.7109375" style="24" hidden="1"/>
    <col min="5124" max="5124" width="31.28515625" style="24" hidden="1"/>
    <col min="5125" max="5125" width="31" style="24" hidden="1"/>
    <col min="5126" max="5126" width="29.140625" style="24" hidden="1"/>
    <col min="5127" max="5127" width="32.7109375" style="24" hidden="1"/>
    <col min="5128" max="5128" width="31.28515625" style="24" hidden="1"/>
    <col min="5129" max="5129" width="31" style="24" hidden="1"/>
    <col min="5130" max="5130" width="29.140625" style="24" hidden="1"/>
    <col min="5131" max="5131" width="32.7109375" style="24" hidden="1"/>
    <col min="5132" max="5132" width="31.28515625" style="24" hidden="1"/>
    <col min="5133" max="5133" width="31" style="24" hidden="1"/>
    <col min="5134" max="5134" width="4.5703125" style="24" hidden="1"/>
    <col min="5135" max="5376" width="9.140625" style="24" hidden="1"/>
    <col min="5377" max="5377" width="133.42578125" style="24" hidden="1"/>
    <col min="5378" max="5378" width="29.140625" style="24" hidden="1"/>
    <col min="5379" max="5379" width="32.7109375" style="24" hidden="1"/>
    <col min="5380" max="5380" width="31.28515625" style="24" hidden="1"/>
    <col min="5381" max="5381" width="31" style="24" hidden="1"/>
    <col min="5382" max="5382" width="29.140625" style="24" hidden="1"/>
    <col min="5383" max="5383" width="32.7109375" style="24" hidden="1"/>
    <col min="5384" max="5384" width="31.28515625" style="24" hidden="1"/>
    <col min="5385" max="5385" width="31" style="24" hidden="1"/>
    <col min="5386" max="5386" width="29.140625" style="24" hidden="1"/>
    <col min="5387" max="5387" width="32.7109375" style="24" hidden="1"/>
    <col min="5388" max="5388" width="31.28515625" style="24" hidden="1"/>
    <col min="5389" max="5389" width="31" style="24" hidden="1"/>
    <col min="5390" max="5390" width="4.5703125" style="24" hidden="1"/>
    <col min="5391" max="5632" width="9.140625" style="24" hidden="1"/>
    <col min="5633" max="5633" width="133.42578125" style="24" hidden="1"/>
    <col min="5634" max="5634" width="29.140625" style="24" hidden="1"/>
    <col min="5635" max="5635" width="32.7109375" style="24" hidden="1"/>
    <col min="5636" max="5636" width="31.28515625" style="24" hidden="1"/>
    <col min="5637" max="5637" width="31" style="24" hidden="1"/>
    <col min="5638" max="5638" width="29.140625" style="24" hidden="1"/>
    <col min="5639" max="5639" width="32.7109375" style="24" hidden="1"/>
    <col min="5640" max="5640" width="31.28515625" style="24" hidden="1"/>
    <col min="5641" max="5641" width="31" style="24" hidden="1"/>
    <col min="5642" max="5642" width="29.140625" style="24" hidden="1"/>
    <col min="5643" max="5643" width="32.7109375" style="24" hidden="1"/>
    <col min="5644" max="5644" width="31.28515625" style="24" hidden="1"/>
    <col min="5645" max="5645" width="31" style="24" hidden="1"/>
    <col min="5646" max="5646" width="4.5703125" style="24" hidden="1"/>
    <col min="5647" max="5888" width="9.140625" style="24" hidden="1"/>
    <col min="5889" max="5889" width="133.42578125" style="24" hidden="1"/>
    <col min="5890" max="5890" width="29.140625" style="24" hidden="1"/>
    <col min="5891" max="5891" width="32.7109375" style="24" hidden="1"/>
    <col min="5892" max="5892" width="31.28515625" style="24" hidden="1"/>
    <col min="5893" max="5893" width="31" style="24" hidden="1"/>
    <col min="5894" max="5894" width="29.140625" style="24" hidden="1"/>
    <col min="5895" max="5895" width="32.7109375" style="24" hidden="1"/>
    <col min="5896" max="5896" width="31.28515625" style="24" hidden="1"/>
    <col min="5897" max="5897" width="31" style="24" hidden="1"/>
    <col min="5898" max="5898" width="29.140625" style="24" hidden="1"/>
    <col min="5899" max="5899" width="32.7109375" style="24" hidden="1"/>
    <col min="5900" max="5900" width="31.28515625" style="24" hidden="1"/>
    <col min="5901" max="5901" width="31" style="24" hidden="1"/>
    <col min="5902" max="5902" width="4.5703125" style="24" hidden="1"/>
    <col min="5903" max="6144" width="9.140625" style="24" hidden="1"/>
    <col min="6145" max="6145" width="133.42578125" style="24" hidden="1"/>
    <col min="6146" max="6146" width="29.140625" style="24" hidden="1"/>
    <col min="6147" max="6147" width="32.7109375" style="24" hidden="1"/>
    <col min="6148" max="6148" width="31.28515625" style="24" hidden="1"/>
    <col min="6149" max="6149" width="31" style="24" hidden="1"/>
    <col min="6150" max="6150" width="29.140625" style="24" hidden="1"/>
    <col min="6151" max="6151" width="32.7109375" style="24" hidden="1"/>
    <col min="6152" max="6152" width="31.28515625" style="24" hidden="1"/>
    <col min="6153" max="6153" width="31" style="24" hidden="1"/>
    <col min="6154" max="6154" width="29.140625" style="24" hidden="1"/>
    <col min="6155" max="6155" width="32.7109375" style="24" hidden="1"/>
    <col min="6156" max="6156" width="31.28515625" style="24" hidden="1"/>
    <col min="6157" max="6157" width="31" style="24" hidden="1"/>
    <col min="6158" max="6158" width="4.5703125" style="24" hidden="1"/>
    <col min="6159" max="6400" width="9.140625" style="24" hidden="1"/>
    <col min="6401" max="6401" width="133.42578125" style="24" hidden="1"/>
    <col min="6402" max="6402" width="29.140625" style="24" hidden="1"/>
    <col min="6403" max="6403" width="32.7109375" style="24" hidden="1"/>
    <col min="6404" max="6404" width="31.28515625" style="24" hidden="1"/>
    <col min="6405" max="6405" width="31" style="24" hidden="1"/>
    <col min="6406" max="6406" width="29.140625" style="24" hidden="1"/>
    <col min="6407" max="6407" width="32.7109375" style="24" hidden="1"/>
    <col min="6408" max="6408" width="31.28515625" style="24" hidden="1"/>
    <col min="6409" max="6409" width="31" style="24" hidden="1"/>
    <col min="6410" max="6410" width="29.140625" style="24" hidden="1"/>
    <col min="6411" max="6411" width="32.7109375" style="24" hidden="1"/>
    <col min="6412" max="6412" width="31.28515625" style="24" hidden="1"/>
    <col min="6413" max="6413" width="31" style="24" hidden="1"/>
    <col min="6414" max="6414" width="4.5703125" style="24" hidden="1"/>
    <col min="6415" max="6656" width="9.140625" style="24" hidden="1"/>
    <col min="6657" max="6657" width="133.42578125" style="24" hidden="1"/>
    <col min="6658" max="6658" width="29.140625" style="24" hidden="1"/>
    <col min="6659" max="6659" width="32.7109375" style="24" hidden="1"/>
    <col min="6660" max="6660" width="31.28515625" style="24" hidden="1"/>
    <col min="6661" max="6661" width="31" style="24" hidden="1"/>
    <col min="6662" max="6662" width="29.140625" style="24" hidden="1"/>
    <col min="6663" max="6663" width="32.7109375" style="24" hidden="1"/>
    <col min="6664" max="6664" width="31.28515625" style="24" hidden="1"/>
    <col min="6665" max="6665" width="31" style="24" hidden="1"/>
    <col min="6666" max="6666" width="29.140625" style="24" hidden="1"/>
    <col min="6667" max="6667" width="32.7109375" style="24" hidden="1"/>
    <col min="6668" max="6668" width="31.28515625" style="24" hidden="1"/>
    <col min="6669" max="6669" width="31" style="24" hidden="1"/>
    <col min="6670" max="6670" width="4.5703125" style="24" hidden="1"/>
    <col min="6671" max="6912" width="9.140625" style="24" hidden="1"/>
    <col min="6913" max="6913" width="133.42578125" style="24" hidden="1"/>
    <col min="6914" max="6914" width="29.140625" style="24" hidden="1"/>
    <col min="6915" max="6915" width="32.7109375" style="24" hidden="1"/>
    <col min="6916" max="6916" width="31.28515625" style="24" hidden="1"/>
    <col min="6917" max="6917" width="31" style="24" hidden="1"/>
    <col min="6918" max="6918" width="29.140625" style="24" hidden="1"/>
    <col min="6919" max="6919" width="32.7109375" style="24" hidden="1"/>
    <col min="6920" max="6920" width="31.28515625" style="24" hidden="1"/>
    <col min="6921" max="6921" width="31" style="24" hidden="1"/>
    <col min="6922" max="6922" width="29.140625" style="24" hidden="1"/>
    <col min="6923" max="6923" width="32.7109375" style="24" hidden="1"/>
    <col min="6924" max="6924" width="31.28515625" style="24" hidden="1"/>
    <col min="6925" max="6925" width="31" style="24" hidden="1"/>
    <col min="6926" max="6926" width="4.5703125" style="24" hidden="1"/>
    <col min="6927" max="7168" width="9.140625" style="24" hidden="1"/>
    <col min="7169" max="7169" width="133.42578125" style="24" hidden="1"/>
    <col min="7170" max="7170" width="29.140625" style="24" hidden="1"/>
    <col min="7171" max="7171" width="32.7109375" style="24" hidden="1"/>
    <col min="7172" max="7172" width="31.28515625" style="24" hidden="1"/>
    <col min="7173" max="7173" width="31" style="24" hidden="1"/>
    <col min="7174" max="7174" width="29.140625" style="24" hidden="1"/>
    <col min="7175" max="7175" width="32.7109375" style="24" hidden="1"/>
    <col min="7176" max="7176" width="31.28515625" style="24" hidden="1"/>
    <col min="7177" max="7177" width="31" style="24" hidden="1"/>
    <col min="7178" max="7178" width="29.140625" style="24" hidden="1"/>
    <col min="7179" max="7179" width="32.7109375" style="24" hidden="1"/>
    <col min="7180" max="7180" width="31.28515625" style="24" hidden="1"/>
    <col min="7181" max="7181" width="31" style="24" hidden="1"/>
    <col min="7182" max="7182" width="4.5703125" style="24" hidden="1"/>
    <col min="7183" max="7424" width="9.140625" style="24" hidden="1"/>
    <col min="7425" max="7425" width="133.42578125" style="24" hidden="1"/>
    <col min="7426" max="7426" width="29.140625" style="24" hidden="1"/>
    <col min="7427" max="7427" width="32.7109375" style="24" hidden="1"/>
    <col min="7428" max="7428" width="31.28515625" style="24" hidden="1"/>
    <col min="7429" max="7429" width="31" style="24" hidden="1"/>
    <col min="7430" max="7430" width="29.140625" style="24" hidden="1"/>
    <col min="7431" max="7431" width="32.7109375" style="24" hidden="1"/>
    <col min="7432" max="7432" width="31.28515625" style="24" hidden="1"/>
    <col min="7433" max="7433" width="31" style="24" hidden="1"/>
    <col min="7434" max="7434" width="29.140625" style="24" hidden="1"/>
    <col min="7435" max="7435" width="32.7109375" style="24" hidden="1"/>
    <col min="7436" max="7436" width="31.28515625" style="24" hidden="1"/>
    <col min="7437" max="7437" width="31" style="24" hidden="1"/>
    <col min="7438" max="7438" width="4.5703125" style="24" hidden="1"/>
    <col min="7439" max="7680" width="9.140625" style="24" hidden="1"/>
    <col min="7681" max="7681" width="133.42578125" style="24" hidden="1"/>
    <col min="7682" max="7682" width="29.140625" style="24" hidden="1"/>
    <col min="7683" max="7683" width="32.7109375" style="24" hidden="1"/>
    <col min="7684" max="7684" width="31.28515625" style="24" hidden="1"/>
    <col min="7685" max="7685" width="31" style="24" hidden="1"/>
    <col min="7686" max="7686" width="29.140625" style="24" hidden="1"/>
    <col min="7687" max="7687" width="32.7109375" style="24" hidden="1"/>
    <col min="7688" max="7688" width="31.28515625" style="24" hidden="1"/>
    <col min="7689" max="7689" width="31" style="24" hidden="1"/>
    <col min="7690" max="7690" width="29.140625" style="24" hidden="1"/>
    <col min="7691" max="7691" width="32.7109375" style="24" hidden="1"/>
    <col min="7692" max="7692" width="31.28515625" style="24" hidden="1"/>
    <col min="7693" max="7693" width="31" style="24" hidden="1"/>
    <col min="7694" max="7694" width="4.5703125" style="24" hidden="1"/>
    <col min="7695" max="7936" width="9.140625" style="24" hidden="1"/>
    <col min="7937" max="7937" width="133.42578125" style="24" hidden="1"/>
    <col min="7938" max="7938" width="29.140625" style="24" hidden="1"/>
    <col min="7939" max="7939" width="32.7109375" style="24" hidden="1"/>
    <col min="7940" max="7940" width="31.28515625" style="24" hidden="1"/>
    <col min="7941" max="7941" width="31" style="24" hidden="1"/>
    <col min="7942" max="7942" width="29.140625" style="24" hidden="1"/>
    <col min="7943" max="7943" width="32.7109375" style="24" hidden="1"/>
    <col min="7944" max="7944" width="31.28515625" style="24" hidden="1"/>
    <col min="7945" max="7945" width="31" style="24" hidden="1"/>
    <col min="7946" max="7946" width="29.140625" style="24" hidden="1"/>
    <col min="7947" max="7947" width="32.7109375" style="24" hidden="1"/>
    <col min="7948" max="7948" width="31.28515625" style="24" hidden="1"/>
    <col min="7949" max="7949" width="31" style="24" hidden="1"/>
    <col min="7950" max="7950" width="4.5703125" style="24" hidden="1"/>
    <col min="7951" max="8192" width="9.140625" style="24" hidden="1"/>
    <col min="8193" max="8193" width="133.42578125" style="24" hidden="1"/>
    <col min="8194" max="8194" width="29.140625" style="24" hidden="1"/>
    <col min="8195" max="8195" width="32.7109375" style="24" hidden="1"/>
    <col min="8196" max="8196" width="31.28515625" style="24" hidden="1"/>
    <col min="8197" max="8197" width="31" style="24" hidden="1"/>
    <col min="8198" max="8198" width="29.140625" style="24" hidden="1"/>
    <col min="8199" max="8199" width="32.7109375" style="24" hidden="1"/>
    <col min="8200" max="8200" width="31.28515625" style="24" hidden="1"/>
    <col min="8201" max="8201" width="31" style="24" hidden="1"/>
    <col min="8202" max="8202" width="29.140625" style="24" hidden="1"/>
    <col min="8203" max="8203" width="32.7109375" style="24" hidden="1"/>
    <col min="8204" max="8204" width="31.28515625" style="24" hidden="1"/>
    <col min="8205" max="8205" width="31" style="24" hidden="1"/>
    <col min="8206" max="8206" width="4.5703125" style="24" hidden="1"/>
    <col min="8207" max="8448" width="9.140625" style="24" hidden="1"/>
    <col min="8449" max="8449" width="133.42578125" style="24" hidden="1"/>
    <col min="8450" max="8450" width="29.140625" style="24" hidden="1"/>
    <col min="8451" max="8451" width="32.7109375" style="24" hidden="1"/>
    <col min="8452" max="8452" width="31.28515625" style="24" hidden="1"/>
    <col min="8453" max="8453" width="31" style="24" hidden="1"/>
    <col min="8454" max="8454" width="29.140625" style="24" hidden="1"/>
    <col min="8455" max="8455" width="32.7109375" style="24" hidden="1"/>
    <col min="8456" max="8456" width="31.28515625" style="24" hidden="1"/>
    <col min="8457" max="8457" width="31" style="24" hidden="1"/>
    <col min="8458" max="8458" width="29.140625" style="24" hidden="1"/>
    <col min="8459" max="8459" width="32.7109375" style="24" hidden="1"/>
    <col min="8460" max="8460" width="31.28515625" style="24" hidden="1"/>
    <col min="8461" max="8461" width="31" style="24" hidden="1"/>
    <col min="8462" max="8462" width="4.5703125" style="24" hidden="1"/>
    <col min="8463" max="8704" width="9.140625" style="24" hidden="1"/>
    <col min="8705" max="8705" width="133.42578125" style="24" hidden="1"/>
    <col min="8706" max="8706" width="29.140625" style="24" hidden="1"/>
    <col min="8707" max="8707" width="32.7109375" style="24" hidden="1"/>
    <col min="8708" max="8708" width="31.28515625" style="24" hidden="1"/>
    <col min="8709" max="8709" width="31" style="24" hidden="1"/>
    <col min="8710" max="8710" width="29.140625" style="24" hidden="1"/>
    <col min="8711" max="8711" width="32.7109375" style="24" hidden="1"/>
    <col min="8712" max="8712" width="31.28515625" style="24" hidden="1"/>
    <col min="8713" max="8713" width="31" style="24" hidden="1"/>
    <col min="8714" max="8714" width="29.140625" style="24" hidden="1"/>
    <col min="8715" max="8715" width="32.7109375" style="24" hidden="1"/>
    <col min="8716" max="8716" width="31.28515625" style="24" hidden="1"/>
    <col min="8717" max="8717" width="31" style="24" hidden="1"/>
    <col min="8718" max="8718" width="4.5703125" style="24" hidden="1"/>
    <col min="8719" max="8960" width="9.140625" style="24" hidden="1"/>
    <col min="8961" max="8961" width="133.42578125" style="24" hidden="1"/>
    <col min="8962" max="8962" width="29.140625" style="24" hidden="1"/>
    <col min="8963" max="8963" width="32.7109375" style="24" hidden="1"/>
    <col min="8964" max="8964" width="31.28515625" style="24" hidden="1"/>
    <col min="8965" max="8965" width="31" style="24" hidden="1"/>
    <col min="8966" max="8966" width="29.140625" style="24" hidden="1"/>
    <col min="8967" max="8967" width="32.7109375" style="24" hidden="1"/>
    <col min="8968" max="8968" width="31.28515625" style="24" hidden="1"/>
    <col min="8969" max="8969" width="31" style="24" hidden="1"/>
    <col min="8970" max="8970" width="29.140625" style="24" hidden="1"/>
    <col min="8971" max="8971" width="32.7109375" style="24" hidden="1"/>
    <col min="8972" max="8972" width="31.28515625" style="24" hidden="1"/>
    <col min="8973" max="8973" width="31" style="24" hidden="1"/>
    <col min="8974" max="8974" width="4.5703125" style="24" hidden="1"/>
    <col min="8975" max="9216" width="9.140625" style="24" hidden="1"/>
    <col min="9217" max="9217" width="133.42578125" style="24" hidden="1"/>
    <col min="9218" max="9218" width="29.140625" style="24" hidden="1"/>
    <col min="9219" max="9219" width="32.7109375" style="24" hidden="1"/>
    <col min="9220" max="9220" width="31.28515625" style="24" hidden="1"/>
    <col min="9221" max="9221" width="31" style="24" hidden="1"/>
    <col min="9222" max="9222" width="29.140625" style="24" hidden="1"/>
    <col min="9223" max="9223" width="32.7109375" style="24" hidden="1"/>
    <col min="9224" max="9224" width="31.28515625" style="24" hidden="1"/>
    <col min="9225" max="9225" width="31" style="24" hidden="1"/>
    <col min="9226" max="9226" width="29.140625" style="24" hidden="1"/>
    <col min="9227" max="9227" width="32.7109375" style="24" hidden="1"/>
    <col min="9228" max="9228" width="31.28515625" style="24" hidden="1"/>
    <col min="9229" max="9229" width="31" style="24" hidden="1"/>
    <col min="9230" max="9230" width="4.5703125" style="24" hidden="1"/>
    <col min="9231" max="9472" width="9.140625" style="24" hidden="1"/>
    <col min="9473" max="9473" width="133.42578125" style="24" hidden="1"/>
    <col min="9474" max="9474" width="29.140625" style="24" hidden="1"/>
    <col min="9475" max="9475" width="32.7109375" style="24" hidden="1"/>
    <col min="9476" max="9476" width="31.28515625" style="24" hidden="1"/>
    <col min="9477" max="9477" width="31" style="24" hidden="1"/>
    <col min="9478" max="9478" width="29.140625" style="24" hidden="1"/>
    <col min="9479" max="9479" width="32.7109375" style="24" hidden="1"/>
    <col min="9480" max="9480" width="31.28515625" style="24" hidden="1"/>
    <col min="9481" max="9481" width="31" style="24" hidden="1"/>
    <col min="9482" max="9482" width="29.140625" style="24" hidden="1"/>
    <col min="9483" max="9483" width="32.7109375" style="24" hidden="1"/>
    <col min="9484" max="9484" width="31.28515625" style="24" hidden="1"/>
    <col min="9485" max="9485" width="31" style="24" hidden="1"/>
    <col min="9486" max="9486" width="4.5703125" style="24" hidden="1"/>
    <col min="9487" max="9728" width="9.140625" style="24" hidden="1"/>
    <col min="9729" max="9729" width="133.42578125" style="24" hidden="1"/>
    <col min="9730" max="9730" width="29.140625" style="24" hidden="1"/>
    <col min="9731" max="9731" width="32.7109375" style="24" hidden="1"/>
    <col min="9732" max="9732" width="31.28515625" style="24" hidden="1"/>
    <col min="9733" max="9733" width="31" style="24" hidden="1"/>
    <col min="9734" max="9734" width="29.140625" style="24" hidden="1"/>
    <col min="9735" max="9735" width="32.7109375" style="24" hidden="1"/>
    <col min="9736" max="9736" width="31.28515625" style="24" hidden="1"/>
    <col min="9737" max="9737" width="31" style="24" hidden="1"/>
    <col min="9738" max="9738" width="29.140625" style="24" hidden="1"/>
    <col min="9739" max="9739" width="32.7109375" style="24" hidden="1"/>
    <col min="9740" max="9740" width="31.28515625" style="24" hidden="1"/>
    <col min="9741" max="9741" width="31" style="24" hidden="1"/>
    <col min="9742" max="9742" width="4.5703125" style="24" hidden="1"/>
    <col min="9743" max="9984" width="9.140625" style="24" hidden="1"/>
    <col min="9985" max="9985" width="133.42578125" style="24" hidden="1"/>
    <col min="9986" max="9986" width="29.140625" style="24" hidden="1"/>
    <col min="9987" max="9987" width="32.7109375" style="24" hidden="1"/>
    <col min="9988" max="9988" width="31.28515625" style="24" hidden="1"/>
    <col min="9989" max="9989" width="31" style="24" hidden="1"/>
    <col min="9990" max="9990" width="29.140625" style="24" hidden="1"/>
    <col min="9991" max="9991" width="32.7109375" style="24" hidden="1"/>
    <col min="9992" max="9992" width="31.28515625" style="24" hidden="1"/>
    <col min="9993" max="9993" width="31" style="24" hidden="1"/>
    <col min="9994" max="9994" width="29.140625" style="24" hidden="1"/>
    <col min="9995" max="9995" width="32.7109375" style="24" hidden="1"/>
    <col min="9996" max="9996" width="31.28515625" style="24" hidden="1"/>
    <col min="9997" max="9997" width="31" style="24" hidden="1"/>
    <col min="9998" max="9998" width="4.5703125" style="24" hidden="1"/>
    <col min="9999" max="10240" width="9.140625" style="24" hidden="1"/>
    <col min="10241" max="10241" width="133.42578125" style="24" hidden="1"/>
    <col min="10242" max="10242" width="29.140625" style="24" hidden="1"/>
    <col min="10243" max="10243" width="32.7109375" style="24" hidden="1"/>
    <col min="10244" max="10244" width="31.28515625" style="24" hidden="1"/>
    <col min="10245" max="10245" width="31" style="24" hidden="1"/>
    <col min="10246" max="10246" width="29.140625" style="24" hidden="1"/>
    <col min="10247" max="10247" width="32.7109375" style="24" hidden="1"/>
    <col min="10248" max="10248" width="31.28515625" style="24" hidden="1"/>
    <col min="10249" max="10249" width="31" style="24" hidden="1"/>
    <col min="10250" max="10250" width="29.140625" style="24" hidden="1"/>
    <col min="10251" max="10251" width="32.7109375" style="24" hidden="1"/>
    <col min="10252" max="10252" width="31.28515625" style="24" hidden="1"/>
    <col min="10253" max="10253" width="31" style="24" hidden="1"/>
    <col min="10254" max="10254" width="4.5703125" style="24" hidden="1"/>
    <col min="10255" max="10496" width="9.140625" style="24" hidden="1"/>
    <col min="10497" max="10497" width="133.42578125" style="24" hidden="1"/>
    <col min="10498" max="10498" width="29.140625" style="24" hidden="1"/>
    <col min="10499" max="10499" width="32.7109375" style="24" hidden="1"/>
    <col min="10500" max="10500" width="31.28515625" style="24" hidden="1"/>
    <col min="10501" max="10501" width="31" style="24" hidden="1"/>
    <col min="10502" max="10502" width="29.140625" style="24" hidden="1"/>
    <col min="10503" max="10503" width="32.7109375" style="24" hidden="1"/>
    <col min="10504" max="10504" width="31.28515625" style="24" hidden="1"/>
    <col min="10505" max="10505" width="31" style="24" hidden="1"/>
    <col min="10506" max="10506" width="29.140625" style="24" hidden="1"/>
    <col min="10507" max="10507" width="32.7109375" style="24" hidden="1"/>
    <col min="10508" max="10508" width="31.28515625" style="24" hidden="1"/>
    <col min="10509" max="10509" width="31" style="24" hidden="1"/>
    <col min="10510" max="10510" width="4.5703125" style="24" hidden="1"/>
    <col min="10511" max="10752" width="9.140625" style="24" hidden="1"/>
    <col min="10753" max="10753" width="133.42578125" style="24" hidden="1"/>
    <col min="10754" max="10754" width="29.140625" style="24" hidden="1"/>
    <col min="10755" max="10755" width="32.7109375" style="24" hidden="1"/>
    <col min="10756" max="10756" width="31.28515625" style="24" hidden="1"/>
    <col min="10757" max="10757" width="31" style="24" hidden="1"/>
    <col min="10758" max="10758" width="29.140625" style="24" hidden="1"/>
    <col min="10759" max="10759" width="32.7109375" style="24" hidden="1"/>
    <col min="10760" max="10760" width="31.28515625" style="24" hidden="1"/>
    <col min="10761" max="10761" width="31" style="24" hidden="1"/>
    <col min="10762" max="10762" width="29.140625" style="24" hidden="1"/>
    <col min="10763" max="10763" width="32.7109375" style="24" hidden="1"/>
    <col min="10764" max="10764" width="31.28515625" style="24" hidden="1"/>
    <col min="10765" max="10765" width="31" style="24" hidden="1"/>
    <col min="10766" max="10766" width="4.5703125" style="24" hidden="1"/>
    <col min="10767" max="11008" width="9.140625" style="24" hidden="1"/>
    <col min="11009" max="11009" width="133.42578125" style="24" hidden="1"/>
    <col min="11010" max="11010" width="29.140625" style="24" hidden="1"/>
    <col min="11011" max="11011" width="32.7109375" style="24" hidden="1"/>
    <col min="11012" max="11012" width="31.28515625" style="24" hidden="1"/>
    <col min="11013" max="11013" width="31" style="24" hidden="1"/>
    <col min="11014" max="11014" width="29.140625" style="24" hidden="1"/>
    <col min="11015" max="11015" width="32.7109375" style="24" hidden="1"/>
    <col min="11016" max="11016" width="31.28515625" style="24" hidden="1"/>
    <col min="11017" max="11017" width="31" style="24" hidden="1"/>
    <col min="11018" max="11018" width="29.140625" style="24" hidden="1"/>
    <col min="11019" max="11019" width="32.7109375" style="24" hidden="1"/>
    <col min="11020" max="11020" width="31.28515625" style="24" hidden="1"/>
    <col min="11021" max="11021" width="31" style="24" hidden="1"/>
    <col min="11022" max="11022" width="4.5703125" style="24" hidden="1"/>
    <col min="11023" max="11264" width="9.140625" style="24" hidden="1"/>
    <col min="11265" max="11265" width="133.42578125" style="24" hidden="1"/>
    <col min="11266" max="11266" width="29.140625" style="24" hidden="1"/>
    <col min="11267" max="11267" width="32.7109375" style="24" hidden="1"/>
    <col min="11268" max="11268" width="31.28515625" style="24" hidden="1"/>
    <col min="11269" max="11269" width="31" style="24" hidden="1"/>
    <col min="11270" max="11270" width="29.140625" style="24" hidden="1"/>
    <col min="11271" max="11271" width="32.7109375" style="24" hidden="1"/>
    <col min="11272" max="11272" width="31.28515625" style="24" hidden="1"/>
    <col min="11273" max="11273" width="31" style="24" hidden="1"/>
    <col min="11274" max="11274" width="29.140625" style="24" hidden="1"/>
    <col min="11275" max="11275" width="32.7109375" style="24" hidden="1"/>
    <col min="11276" max="11276" width="31.28515625" style="24" hidden="1"/>
    <col min="11277" max="11277" width="31" style="24" hidden="1"/>
    <col min="11278" max="11278" width="4.5703125" style="24" hidden="1"/>
    <col min="11279" max="11520" width="9.140625" style="24" hidden="1"/>
    <col min="11521" max="11521" width="133.42578125" style="24" hidden="1"/>
    <col min="11522" max="11522" width="29.140625" style="24" hidden="1"/>
    <col min="11523" max="11523" width="32.7109375" style="24" hidden="1"/>
    <col min="11524" max="11524" width="31.28515625" style="24" hidden="1"/>
    <col min="11525" max="11525" width="31" style="24" hidden="1"/>
    <col min="11526" max="11526" width="29.140625" style="24" hidden="1"/>
    <col min="11527" max="11527" width="32.7109375" style="24" hidden="1"/>
    <col min="11528" max="11528" width="31.28515625" style="24" hidden="1"/>
    <col min="11529" max="11529" width="31" style="24" hidden="1"/>
    <col min="11530" max="11530" width="29.140625" style="24" hidden="1"/>
    <col min="11531" max="11531" width="32.7109375" style="24" hidden="1"/>
    <col min="11532" max="11532" width="31.28515625" style="24" hidden="1"/>
    <col min="11533" max="11533" width="31" style="24" hidden="1"/>
    <col min="11534" max="11534" width="4.5703125" style="24" hidden="1"/>
    <col min="11535" max="11776" width="9.140625" style="24" hidden="1"/>
    <col min="11777" max="11777" width="133.42578125" style="24" hidden="1"/>
    <col min="11778" max="11778" width="29.140625" style="24" hidden="1"/>
    <col min="11779" max="11779" width="32.7109375" style="24" hidden="1"/>
    <col min="11780" max="11780" width="31.28515625" style="24" hidden="1"/>
    <col min="11781" max="11781" width="31" style="24" hidden="1"/>
    <col min="11782" max="11782" width="29.140625" style="24" hidden="1"/>
    <col min="11783" max="11783" width="32.7109375" style="24" hidden="1"/>
    <col min="11784" max="11784" width="31.28515625" style="24" hidden="1"/>
    <col min="11785" max="11785" width="31" style="24" hidden="1"/>
    <col min="11786" max="11786" width="29.140625" style="24" hidden="1"/>
    <col min="11787" max="11787" width="32.7109375" style="24" hidden="1"/>
    <col min="11788" max="11788" width="31.28515625" style="24" hidden="1"/>
    <col min="11789" max="11789" width="31" style="24" hidden="1"/>
    <col min="11790" max="11790" width="4.5703125" style="24" hidden="1"/>
    <col min="11791" max="12032" width="9.140625" style="24" hidden="1"/>
    <col min="12033" max="12033" width="133.42578125" style="24" hidden="1"/>
    <col min="12034" max="12034" width="29.140625" style="24" hidden="1"/>
    <col min="12035" max="12035" width="32.7109375" style="24" hidden="1"/>
    <col min="12036" max="12036" width="31.28515625" style="24" hidden="1"/>
    <col min="12037" max="12037" width="31" style="24" hidden="1"/>
    <col min="12038" max="12038" width="29.140625" style="24" hidden="1"/>
    <col min="12039" max="12039" width="32.7109375" style="24" hidden="1"/>
    <col min="12040" max="12040" width="31.28515625" style="24" hidden="1"/>
    <col min="12041" max="12041" width="31" style="24" hidden="1"/>
    <col min="12042" max="12042" width="29.140625" style="24" hidden="1"/>
    <col min="12043" max="12043" width="32.7109375" style="24" hidden="1"/>
    <col min="12044" max="12044" width="31.28515625" style="24" hidden="1"/>
    <col min="12045" max="12045" width="31" style="24" hidden="1"/>
    <col min="12046" max="12046" width="4.5703125" style="24" hidden="1"/>
    <col min="12047" max="12288" width="9.140625" style="24" hidden="1"/>
    <col min="12289" max="12289" width="133.42578125" style="24" hidden="1"/>
    <col min="12290" max="12290" width="29.140625" style="24" hidden="1"/>
    <col min="12291" max="12291" width="32.7109375" style="24" hidden="1"/>
    <col min="12292" max="12292" width="31.28515625" style="24" hidden="1"/>
    <col min="12293" max="12293" width="31" style="24" hidden="1"/>
    <col min="12294" max="12294" width="29.140625" style="24" hidden="1"/>
    <col min="12295" max="12295" width="32.7109375" style="24" hidden="1"/>
    <col min="12296" max="12296" width="31.28515625" style="24" hidden="1"/>
    <col min="12297" max="12297" width="31" style="24" hidden="1"/>
    <col min="12298" max="12298" width="29.140625" style="24" hidden="1"/>
    <col min="12299" max="12299" width="32.7109375" style="24" hidden="1"/>
    <col min="12300" max="12300" width="31.28515625" style="24" hidden="1"/>
    <col min="12301" max="12301" width="31" style="24" hidden="1"/>
    <col min="12302" max="12302" width="4.5703125" style="24" hidden="1"/>
    <col min="12303" max="12544" width="9.140625" style="24" hidden="1"/>
    <col min="12545" max="12545" width="133.42578125" style="24" hidden="1"/>
    <col min="12546" max="12546" width="29.140625" style="24" hidden="1"/>
    <col min="12547" max="12547" width="32.7109375" style="24" hidden="1"/>
    <col min="12548" max="12548" width="31.28515625" style="24" hidden="1"/>
    <col min="12549" max="12549" width="31" style="24" hidden="1"/>
    <col min="12550" max="12550" width="29.140625" style="24" hidden="1"/>
    <col min="12551" max="12551" width="32.7109375" style="24" hidden="1"/>
    <col min="12552" max="12552" width="31.28515625" style="24" hidden="1"/>
    <col min="12553" max="12553" width="31" style="24" hidden="1"/>
    <col min="12554" max="12554" width="29.140625" style="24" hidden="1"/>
    <col min="12555" max="12555" width="32.7109375" style="24" hidden="1"/>
    <col min="12556" max="12556" width="31.28515625" style="24" hidden="1"/>
    <col min="12557" max="12557" width="31" style="24" hidden="1"/>
    <col min="12558" max="12558" width="4.5703125" style="24" hidden="1"/>
    <col min="12559" max="12800" width="9.140625" style="24" hidden="1"/>
    <col min="12801" max="12801" width="133.42578125" style="24" hidden="1"/>
    <col min="12802" max="12802" width="29.140625" style="24" hidden="1"/>
    <col min="12803" max="12803" width="32.7109375" style="24" hidden="1"/>
    <col min="12804" max="12804" width="31.28515625" style="24" hidden="1"/>
    <col min="12805" max="12805" width="31" style="24" hidden="1"/>
    <col min="12806" max="12806" width="29.140625" style="24" hidden="1"/>
    <col min="12807" max="12807" width="32.7109375" style="24" hidden="1"/>
    <col min="12808" max="12808" width="31.28515625" style="24" hidden="1"/>
    <col min="12809" max="12809" width="31" style="24" hidden="1"/>
    <col min="12810" max="12810" width="29.140625" style="24" hidden="1"/>
    <col min="12811" max="12811" width="32.7109375" style="24" hidden="1"/>
    <col min="12812" max="12812" width="31.28515625" style="24" hidden="1"/>
    <col min="12813" max="12813" width="31" style="24" hidden="1"/>
    <col min="12814" max="12814" width="4.5703125" style="24" hidden="1"/>
    <col min="12815" max="13056" width="9.140625" style="24" hidden="1"/>
    <col min="13057" max="13057" width="133.42578125" style="24" hidden="1"/>
    <col min="13058" max="13058" width="29.140625" style="24" hidden="1"/>
    <col min="13059" max="13059" width="32.7109375" style="24" hidden="1"/>
    <col min="13060" max="13060" width="31.28515625" style="24" hidden="1"/>
    <col min="13061" max="13061" width="31" style="24" hidden="1"/>
    <col min="13062" max="13062" width="29.140625" style="24" hidden="1"/>
    <col min="13063" max="13063" width="32.7109375" style="24" hidden="1"/>
    <col min="13064" max="13064" width="31.28515625" style="24" hidden="1"/>
    <col min="13065" max="13065" width="31" style="24" hidden="1"/>
    <col min="13066" max="13066" width="29.140625" style="24" hidden="1"/>
    <col min="13067" max="13067" width="32.7109375" style="24" hidden="1"/>
    <col min="13068" max="13068" width="31.28515625" style="24" hidden="1"/>
    <col min="13069" max="13069" width="31" style="24" hidden="1"/>
    <col min="13070" max="13070" width="4.5703125" style="24" hidden="1"/>
    <col min="13071" max="13312" width="9.140625" style="24" hidden="1"/>
    <col min="13313" max="13313" width="133.42578125" style="24" hidden="1"/>
    <col min="13314" max="13314" width="29.140625" style="24" hidden="1"/>
    <col min="13315" max="13315" width="32.7109375" style="24" hidden="1"/>
    <col min="13316" max="13316" width="31.28515625" style="24" hidden="1"/>
    <col min="13317" max="13317" width="31" style="24" hidden="1"/>
    <col min="13318" max="13318" width="29.140625" style="24" hidden="1"/>
    <col min="13319" max="13319" width="32.7109375" style="24" hidden="1"/>
    <col min="13320" max="13320" width="31.28515625" style="24" hidden="1"/>
    <col min="13321" max="13321" width="31" style="24" hidden="1"/>
    <col min="13322" max="13322" width="29.140625" style="24" hidden="1"/>
    <col min="13323" max="13323" width="32.7109375" style="24" hidden="1"/>
    <col min="13324" max="13324" width="31.28515625" style="24" hidden="1"/>
    <col min="13325" max="13325" width="31" style="24" hidden="1"/>
    <col min="13326" max="13326" width="4.5703125" style="24" hidden="1"/>
    <col min="13327" max="13568" width="9.140625" style="24" hidden="1"/>
    <col min="13569" max="13569" width="133.42578125" style="24" hidden="1"/>
    <col min="13570" max="13570" width="29.140625" style="24" hidden="1"/>
    <col min="13571" max="13571" width="32.7109375" style="24" hidden="1"/>
    <col min="13572" max="13572" width="31.28515625" style="24" hidden="1"/>
    <col min="13573" max="13573" width="31" style="24" hidden="1"/>
    <col min="13574" max="13574" width="29.140625" style="24" hidden="1"/>
    <col min="13575" max="13575" width="32.7109375" style="24" hidden="1"/>
    <col min="13576" max="13576" width="31.28515625" style="24" hidden="1"/>
    <col min="13577" max="13577" width="31" style="24" hidden="1"/>
    <col min="13578" max="13578" width="29.140625" style="24" hidden="1"/>
    <col min="13579" max="13579" width="32.7109375" style="24" hidden="1"/>
    <col min="13580" max="13580" width="31.28515625" style="24" hidden="1"/>
    <col min="13581" max="13581" width="31" style="24" hidden="1"/>
    <col min="13582" max="13582" width="4.5703125" style="24" hidden="1"/>
    <col min="13583" max="13824" width="9.140625" style="24" hidden="1"/>
    <col min="13825" max="13825" width="133.42578125" style="24" hidden="1"/>
    <col min="13826" max="13826" width="29.140625" style="24" hidden="1"/>
    <col min="13827" max="13827" width="32.7109375" style="24" hidden="1"/>
    <col min="13828" max="13828" width="31.28515625" style="24" hidden="1"/>
    <col min="13829" max="13829" width="31" style="24" hidden="1"/>
    <col min="13830" max="13830" width="29.140625" style="24" hidden="1"/>
    <col min="13831" max="13831" width="32.7109375" style="24" hidden="1"/>
    <col min="13832" max="13832" width="31.28515625" style="24" hidden="1"/>
    <col min="13833" max="13833" width="31" style="24" hidden="1"/>
    <col min="13834" max="13834" width="29.140625" style="24" hidden="1"/>
    <col min="13835" max="13835" width="32.7109375" style="24" hidden="1"/>
    <col min="13836" max="13836" width="31.28515625" style="24" hidden="1"/>
    <col min="13837" max="13837" width="31" style="24" hidden="1"/>
    <col min="13838" max="13838" width="4.5703125" style="24" hidden="1"/>
    <col min="13839" max="14080" width="9.140625" style="24" hidden="1"/>
    <col min="14081" max="14081" width="133.42578125" style="24" hidden="1"/>
    <col min="14082" max="14082" width="29.140625" style="24" hidden="1"/>
    <col min="14083" max="14083" width="32.7109375" style="24" hidden="1"/>
    <col min="14084" max="14084" width="31.28515625" style="24" hidden="1"/>
    <col min="14085" max="14085" width="31" style="24" hidden="1"/>
    <col min="14086" max="14086" width="29.140625" style="24" hidden="1"/>
    <col min="14087" max="14087" width="32.7109375" style="24" hidden="1"/>
    <col min="14088" max="14088" width="31.28515625" style="24" hidden="1"/>
    <col min="14089" max="14089" width="31" style="24" hidden="1"/>
    <col min="14090" max="14090" width="29.140625" style="24" hidden="1"/>
    <col min="14091" max="14091" width="32.7109375" style="24" hidden="1"/>
    <col min="14092" max="14092" width="31.28515625" style="24" hidden="1"/>
    <col min="14093" max="14093" width="31" style="24" hidden="1"/>
    <col min="14094" max="14094" width="4.5703125" style="24" hidden="1"/>
    <col min="14095" max="14336" width="9.140625" style="24" hidden="1"/>
    <col min="14337" max="14337" width="133.42578125" style="24" hidden="1"/>
    <col min="14338" max="14338" width="29.140625" style="24" hidden="1"/>
    <col min="14339" max="14339" width="32.7109375" style="24" hidden="1"/>
    <col min="14340" max="14340" width="31.28515625" style="24" hidden="1"/>
    <col min="14341" max="14341" width="31" style="24" hidden="1"/>
    <col min="14342" max="14342" width="29.140625" style="24" hidden="1"/>
    <col min="14343" max="14343" width="32.7109375" style="24" hidden="1"/>
    <col min="14344" max="14344" width="31.28515625" style="24" hidden="1"/>
    <col min="14345" max="14345" width="31" style="24" hidden="1"/>
    <col min="14346" max="14346" width="29.140625" style="24" hidden="1"/>
    <col min="14347" max="14347" width="32.7109375" style="24" hidden="1"/>
    <col min="14348" max="14348" width="31.28515625" style="24" hidden="1"/>
    <col min="14349" max="14349" width="31" style="24" hidden="1"/>
    <col min="14350" max="14350" width="4.5703125" style="24" hidden="1"/>
    <col min="14351" max="14592" width="9.140625" style="24" hidden="1"/>
    <col min="14593" max="14593" width="133.42578125" style="24" hidden="1"/>
    <col min="14594" max="14594" width="29.140625" style="24" hidden="1"/>
    <col min="14595" max="14595" width="32.7109375" style="24" hidden="1"/>
    <col min="14596" max="14596" width="31.28515625" style="24" hidden="1"/>
    <col min="14597" max="14597" width="31" style="24" hidden="1"/>
    <col min="14598" max="14598" width="29.140625" style="24" hidden="1"/>
    <col min="14599" max="14599" width="32.7109375" style="24" hidden="1"/>
    <col min="14600" max="14600" width="31.28515625" style="24" hidden="1"/>
    <col min="14601" max="14601" width="31" style="24" hidden="1"/>
    <col min="14602" max="14602" width="29.140625" style="24" hidden="1"/>
    <col min="14603" max="14603" width="32.7109375" style="24" hidden="1"/>
    <col min="14604" max="14604" width="31.28515625" style="24" hidden="1"/>
    <col min="14605" max="14605" width="31" style="24" hidden="1"/>
    <col min="14606" max="14606" width="4.5703125" style="24" hidden="1"/>
    <col min="14607" max="14848" width="9.140625" style="24" hidden="1"/>
    <col min="14849" max="14849" width="133.42578125" style="24" hidden="1"/>
    <col min="14850" max="14850" width="29.140625" style="24" hidden="1"/>
    <col min="14851" max="14851" width="32.7109375" style="24" hidden="1"/>
    <col min="14852" max="14852" width="31.28515625" style="24" hidden="1"/>
    <col min="14853" max="14853" width="31" style="24" hidden="1"/>
    <col min="14854" max="14854" width="29.140625" style="24" hidden="1"/>
    <col min="14855" max="14855" width="32.7109375" style="24" hidden="1"/>
    <col min="14856" max="14856" width="31.28515625" style="24" hidden="1"/>
    <col min="14857" max="14857" width="31" style="24" hidden="1"/>
    <col min="14858" max="14858" width="29.140625" style="24" hidden="1"/>
    <col min="14859" max="14859" width="32.7109375" style="24" hidden="1"/>
    <col min="14860" max="14860" width="31.28515625" style="24" hidden="1"/>
    <col min="14861" max="14861" width="31" style="24" hidden="1"/>
    <col min="14862" max="14862" width="4.5703125" style="24" hidden="1"/>
    <col min="14863" max="15104" width="9.140625" style="24" hidden="1"/>
    <col min="15105" max="15105" width="133.42578125" style="24" hidden="1"/>
    <col min="15106" max="15106" width="29.140625" style="24" hidden="1"/>
    <col min="15107" max="15107" width="32.7109375" style="24" hidden="1"/>
    <col min="15108" max="15108" width="31.28515625" style="24" hidden="1"/>
    <col min="15109" max="15109" width="31" style="24" hidden="1"/>
    <col min="15110" max="15110" width="29.140625" style="24" hidden="1"/>
    <col min="15111" max="15111" width="32.7109375" style="24" hidden="1"/>
    <col min="15112" max="15112" width="31.28515625" style="24" hidden="1"/>
    <col min="15113" max="15113" width="31" style="24" hidden="1"/>
    <col min="15114" max="15114" width="29.140625" style="24" hidden="1"/>
    <col min="15115" max="15115" width="32.7109375" style="24" hidden="1"/>
    <col min="15116" max="15116" width="31.28515625" style="24" hidden="1"/>
    <col min="15117" max="15117" width="31" style="24" hidden="1"/>
    <col min="15118" max="15118" width="4.5703125" style="24" hidden="1"/>
    <col min="15119" max="15360" width="9.140625" style="24" hidden="1"/>
    <col min="15361" max="15361" width="133.42578125" style="24" hidden="1"/>
    <col min="15362" max="15362" width="29.140625" style="24" hidden="1"/>
    <col min="15363" max="15363" width="32.7109375" style="24" hidden="1"/>
    <col min="15364" max="15364" width="31.28515625" style="24" hidden="1"/>
    <col min="15365" max="15365" width="31" style="24" hidden="1"/>
    <col min="15366" max="15366" width="29.140625" style="24" hidden="1"/>
    <col min="15367" max="15367" width="32.7109375" style="24" hidden="1"/>
    <col min="15368" max="15368" width="31.28515625" style="24" hidden="1"/>
    <col min="15369" max="15369" width="31" style="24" hidden="1"/>
    <col min="15370" max="15370" width="29.140625" style="24" hidden="1"/>
    <col min="15371" max="15371" width="32.7109375" style="24" hidden="1"/>
    <col min="15372" max="15372" width="31.28515625" style="24" hidden="1"/>
    <col min="15373" max="15373" width="31" style="24" hidden="1"/>
    <col min="15374" max="15374" width="4.5703125" style="24" hidden="1"/>
    <col min="15375" max="15616" width="9.140625" style="24" hidden="1"/>
    <col min="15617" max="15617" width="133.42578125" style="24" hidden="1"/>
    <col min="15618" max="15618" width="29.140625" style="24" hidden="1"/>
    <col min="15619" max="15619" width="32.7109375" style="24" hidden="1"/>
    <col min="15620" max="15620" width="31.28515625" style="24" hidden="1"/>
    <col min="15621" max="15621" width="31" style="24" hidden="1"/>
    <col min="15622" max="15622" width="29.140625" style="24" hidden="1"/>
    <col min="15623" max="15623" width="32.7109375" style="24" hidden="1"/>
    <col min="15624" max="15624" width="31.28515625" style="24" hidden="1"/>
    <col min="15625" max="15625" width="31" style="24" hidden="1"/>
    <col min="15626" max="15626" width="29.140625" style="24" hidden="1"/>
    <col min="15627" max="15627" width="32.7109375" style="24" hidden="1"/>
    <col min="15628" max="15628" width="31.28515625" style="24" hidden="1"/>
    <col min="15629" max="15629" width="31" style="24" hidden="1"/>
    <col min="15630" max="15630" width="4.5703125" style="24" hidden="1"/>
    <col min="15631" max="15872" width="9.140625" style="24" hidden="1"/>
    <col min="15873" max="15873" width="133.42578125" style="24" hidden="1"/>
    <col min="15874" max="15874" width="29.140625" style="24" hidden="1"/>
    <col min="15875" max="15875" width="32.7109375" style="24" hidden="1"/>
    <col min="15876" max="15876" width="31.28515625" style="24" hidden="1"/>
    <col min="15877" max="15877" width="31" style="24" hidden="1"/>
    <col min="15878" max="15878" width="29.140625" style="24" hidden="1"/>
    <col min="15879" max="15879" width="32.7109375" style="24" hidden="1"/>
    <col min="15880" max="15880" width="31.28515625" style="24" hidden="1"/>
    <col min="15881" max="15881" width="31" style="24" hidden="1"/>
    <col min="15882" max="15882" width="29.140625" style="24" hidden="1"/>
    <col min="15883" max="15883" width="32.7109375" style="24" hidden="1"/>
    <col min="15884" max="15884" width="31.28515625" style="24" hidden="1"/>
    <col min="15885" max="15885" width="31" style="24" hidden="1"/>
    <col min="15886" max="15886" width="4.5703125" style="24" hidden="1"/>
    <col min="15887" max="16128" width="9.140625" style="24" hidden="1"/>
    <col min="16129" max="16129" width="133.42578125" style="24" hidden="1"/>
    <col min="16130" max="16130" width="29.140625" style="24" hidden="1"/>
    <col min="16131" max="16131" width="32.7109375" style="24" hidden="1"/>
    <col min="16132" max="16132" width="31.28515625" style="24" hidden="1"/>
    <col min="16133" max="16133" width="31" style="24" hidden="1"/>
    <col min="16134" max="16134" width="29.140625" style="24" hidden="1"/>
    <col min="16135" max="16135" width="32.7109375" style="24" hidden="1"/>
    <col min="16136" max="16136" width="31.28515625" style="24" hidden="1"/>
    <col min="16137" max="16137" width="31" style="24" hidden="1"/>
    <col min="16138" max="16138" width="29.140625" style="24" hidden="1"/>
    <col min="16139" max="16139" width="32.7109375" style="24" hidden="1"/>
    <col min="16140" max="16140" width="31.28515625" style="24" hidden="1"/>
    <col min="16141" max="16141" width="31" style="24" hidden="1"/>
    <col min="16142" max="16142" width="4.5703125" style="24" hidden="1"/>
    <col min="16143" max="16384" width="9.140625" style="24" hidden="1"/>
  </cols>
  <sheetData>
    <row r="1" spans="1:26" s="4" customFormat="1" ht="5.25" hidden="1" customHeight="1">
      <c r="A1" s="253"/>
      <c r="B1" s="254"/>
      <c r="C1" s="254"/>
      <c r="D1" s="254"/>
      <c r="E1" s="254"/>
      <c r="F1" s="254"/>
      <c r="G1" s="254"/>
      <c r="H1" s="254"/>
      <c r="I1" s="254"/>
      <c r="J1" s="254"/>
      <c r="K1" s="254"/>
      <c r="L1" s="254"/>
      <c r="M1" s="254"/>
      <c r="N1" s="248"/>
    </row>
    <row r="2" spans="1:26" s="6" customFormat="1" ht="78.75" customHeight="1">
      <c r="A2" s="255" t="s">
        <v>0</v>
      </c>
      <c r="B2" s="255"/>
      <c r="C2" s="255"/>
      <c r="D2" s="255"/>
      <c r="E2" s="255"/>
      <c r="F2" s="255"/>
      <c r="G2" s="255"/>
      <c r="H2" s="255"/>
      <c r="I2" s="255"/>
      <c r="J2" s="255"/>
      <c r="K2" s="255"/>
      <c r="L2" s="255"/>
      <c r="M2" s="255"/>
      <c r="N2" s="256"/>
    </row>
    <row r="3" spans="1:26" s="6" customFormat="1" ht="41.25" customHeight="1">
      <c r="A3" s="255" t="s">
        <v>252</v>
      </c>
      <c r="B3" s="255"/>
      <c r="C3" s="255"/>
      <c r="D3" s="255"/>
      <c r="E3" s="255"/>
      <c r="F3" s="255"/>
      <c r="G3" s="255"/>
      <c r="H3" s="255"/>
      <c r="I3" s="255"/>
      <c r="J3" s="255"/>
      <c r="K3" s="255"/>
      <c r="L3" s="255"/>
      <c r="M3" s="255"/>
      <c r="N3" s="256"/>
    </row>
    <row r="4" spans="1:26" s="6" customFormat="1" ht="48.75" customHeight="1">
      <c r="A4" s="255" t="s">
        <v>2</v>
      </c>
      <c r="B4" s="255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6"/>
    </row>
    <row r="5" spans="1:26" s="9" customFormat="1" ht="73.5" customHeight="1">
      <c r="A5" s="257" t="s">
        <v>253</v>
      </c>
      <c r="B5" s="257"/>
      <c r="C5" s="257"/>
      <c r="D5" s="257"/>
      <c r="E5" s="257"/>
      <c r="F5" s="257"/>
      <c r="G5" s="257"/>
      <c r="H5" s="257"/>
      <c r="I5" s="257"/>
      <c r="J5" s="257"/>
      <c r="K5" s="257"/>
      <c r="L5" s="257"/>
      <c r="M5" s="257"/>
      <c r="N5" s="258"/>
    </row>
    <row r="6" spans="1:26" ht="6" customHeight="1"/>
    <row r="7" spans="1:26" ht="7.5" customHeight="1">
      <c r="A7" s="259"/>
      <c r="B7" s="260"/>
      <c r="C7" s="260"/>
      <c r="D7" s="261"/>
      <c r="E7" s="261"/>
      <c r="F7" s="260"/>
      <c r="G7" s="260"/>
      <c r="H7" s="261"/>
      <c r="I7" s="261"/>
      <c r="J7" s="261"/>
      <c r="K7" s="261"/>
      <c r="L7" s="260"/>
      <c r="M7" s="261"/>
      <c r="N7" s="262"/>
    </row>
    <row r="8" spans="1:26" s="266" customFormat="1" ht="45" customHeight="1">
      <c r="A8" s="263"/>
      <c r="B8" s="264" t="s">
        <v>68</v>
      </c>
      <c r="C8" s="264"/>
      <c r="D8" s="264"/>
      <c r="E8" s="264"/>
      <c r="F8" s="264" t="s">
        <v>69</v>
      </c>
      <c r="G8" s="264"/>
      <c r="H8" s="264"/>
      <c r="I8" s="264"/>
      <c r="J8" s="264" t="s">
        <v>200</v>
      </c>
      <c r="K8" s="264"/>
      <c r="L8" s="264"/>
      <c r="M8" s="264"/>
      <c r="N8" s="265"/>
      <c r="Y8" s="266">
        <v>1</v>
      </c>
      <c r="Z8" s="266">
        <v>1</v>
      </c>
    </row>
    <row r="9" spans="1:26" s="270" customFormat="1" ht="65.25" customHeight="1">
      <c r="A9" s="267"/>
      <c r="B9" s="267" t="s">
        <v>254</v>
      </c>
      <c r="C9" s="268" t="s">
        <v>255</v>
      </c>
      <c r="D9" s="267" t="s">
        <v>256</v>
      </c>
      <c r="E9" s="267" t="s">
        <v>115</v>
      </c>
      <c r="F9" s="267" t="s">
        <v>254</v>
      </c>
      <c r="G9" s="268" t="s">
        <v>255</v>
      </c>
      <c r="H9" s="267" t="s">
        <v>256</v>
      </c>
      <c r="I9" s="267" t="s">
        <v>115</v>
      </c>
      <c r="J9" s="267" t="s">
        <v>254</v>
      </c>
      <c r="K9" s="267" t="s">
        <v>255</v>
      </c>
      <c r="L9" s="268" t="s">
        <v>256</v>
      </c>
      <c r="M9" s="267" t="s">
        <v>115</v>
      </c>
      <c r="N9" s="269"/>
      <c r="Y9" s="270">
        <v>1</v>
      </c>
      <c r="Z9" s="270">
        <v>1</v>
      </c>
    </row>
    <row r="10" spans="1:26" s="273" customFormat="1" ht="64.5" customHeight="1">
      <c r="A10" s="271" t="s">
        <v>222</v>
      </c>
      <c r="B10" s="272">
        <v>6582.8614400000006</v>
      </c>
      <c r="C10" s="272">
        <v>269262.44132139999</v>
      </c>
      <c r="D10" s="272">
        <v>99554.354539399996</v>
      </c>
      <c r="E10" s="272">
        <v>375399.65730080003</v>
      </c>
      <c r="F10" s="272">
        <v>0</v>
      </c>
      <c r="G10" s="272">
        <v>36467.629967600005</v>
      </c>
      <c r="H10" s="272">
        <v>49556.412560199999</v>
      </c>
      <c r="I10" s="272">
        <v>86024.042527799989</v>
      </c>
      <c r="J10" s="272">
        <v>663047.32660859998</v>
      </c>
      <c r="K10" s="272">
        <v>1088224.167225</v>
      </c>
      <c r="L10" s="272">
        <v>1136588.8508967999</v>
      </c>
      <c r="M10" s="272">
        <v>2887860.3447304</v>
      </c>
      <c r="N10" s="265"/>
    </row>
    <row r="11" spans="1:26" s="273" customFormat="1" ht="64.5" customHeight="1">
      <c r="A11" s="271" t="s">
        <v>223</v>
      </c>
      <c r="B11" s="274">
        <v>62.501239999999996</v>
      </c>
      <c r="C11" s="274">
        <v>3456.6338006000001</v>
      </c>
      <c r="D11" s="274">
        <v>473.99008000000003</v>
      </c>
      <c r="E11" s="274">
        <v>3993.1251206000002</v>
      </c>
      <c r="F11" s="274">
        <v>0</v>
      </c>
      <c r="G11" s="274">
        <v>220.23424</v>
      </c>
      <c r="H11" s="274">
        <v>722.71693999999991</v>
      </c>
      <c r="I11" s="274">
        <v>942.95118000000002</v>
      </c>
      <c r="J11" s="272">
        <v>11056.434579999999</v>
      </c>
      <c r="K11" s="272">
        <v>11634.3691162</v>
      </c>
      <c r="L11" s="272">
        <v>9935.1598491999994</v>
      </c>
      <c r="M11" s="272">
        <v>32625.963545400002</v>
      </c>
      <c r="N11" s="265"/>
    </row>
    <row r="12" spans="1:26" s="273" customFormat="1" ht="64.5" customHeight="1">
      <c r="A12" s="271" t="s">
        <v>224</v>
      </c>
      <c r="B12" s="274">
        <v>0</v>
      </c>
      <c r="C12" s="274">
        <v>0</v>
      </c>
      <c r="D12" s="274">
        <v>0</v>
      </c>
      <c r="E12" s="274">
        <v>0</v>
      </c>
      <c r="F12" s="274">
        <v>0</v>
      </c>
      <c r="G12" s="274">
        <v>40.184930000000001</v>
      </c>
      <c r="H12" s="274">
        <v>354.52456000000001</v>
      </c>
      <c r="I12" s="274">
        <v>394.70949000000002</v>
      </c>
      <c r="J12" s="272">
        <v>355586.83169980004</v>
      </c>
      <c r="K12" s="272">
        <v>344954.20567900001</v>
      </c>
      <c r="L12" s="272">
        <v>13075.044199</v>
      </c>
      <c r="M12" s="272">
        <v>713616.08157779998</v>
      </c>
      <c r="N12" s="265"/>
    </row>
    <row r="13" spans="1:26" s="273" customFormat="1" ht="64.5" customHeight="1">
      <c r="A13" s="271" t="s">
        <v>225</v>
      </c>
      <c r="B13" s="272">
        <v>75.859259999999992</v>
      </c>
      <c r="C13" s="272">
        <v>6712.9339074</v>
      </c>
      <c r="D13" s="272">
        <v>4314.9054462000004</v>
      </c>
      <c r="E13" s="272">
        <v>11103.698613600001</v>
      </c>
      <c r="F13" s="272">
        <v>0</v>
      </c>
      <c r="G13" s="272">
        <v>1340.4128500000002</v>
      </c>
      <c r="H13" s="272">
        <v>2530.5964199999999</v>
      </c>
      <c r="I13" s="272">
        <v>3871.00927</v>
      </c>
      <c r="J13" s="272">
        <v>459782.56263239996</v>
      </c>
      <c r="K13" s="272">
        <v>98376.482058199996</v>
      </c>
      <c r="L13" s="272">
        <v>47562.230737400001</v>
      </c>
      <c r="M13" s="272">
        <v>605721.27542800002</v>
      </c>
      <c r="N13" s="265"/>
    </row>
    <row r="14" spans="1:26" s="273" customFormat="1" ht="64.5" customHeight="1">
      <c r="A14" s="271" t="s">
        <v>226</v>
      </c>
      <c r="B14" s="272">
        <v>6592.6146834000001</v>
      </c>
      <c r="C14" s="272">
        <v>301427.16108579998</v>
      </c>
      <c r="D14" s="272">
        <v>226347.26940220001</v>
      </c>
      <c r="E14" s="272">
        <v>534367.04517140007</v>
      </c>
      <c r="F14" s="272">
        <v>2412.6324</v>
      </c>
      <c r="G14" s="272">
        <v>47190.614740000005</v>
      </c>
      <c r="H14" s="272">
        <v>36019.255144800001</v>
      </c>
      <c r="I14" s="272">
        <v>85622.502284799994</v>
      </c>
      <c r="J14" s="272">
        <v>3463442.6306606</v>
      </c>
      <c r="K14" s="272">
        <v>2922169.3175008004</v>
      </c>
      <c r="L14" s="272">
        <v>2941403.9268133999</v>
      </c>
      <c r="M14" s="272">
        <v>9327015.8749748003</v>
      </c>
      <c r="N14" s="265"/>
    </row>
    <row r="15" spans="1:26" s="273" customFormat="1" ht="64.5" customHeight="1">
      <c r="A15" s="271" t="s">
        <v>227</v>
      </c>
      <c r="B15" s="272">
        <v>0</v>
      </c>
      <c r="C15" s="272">
        <v>0</v>
      </c>
      <c r="D15" s="272">
        <v>0</v>
      </c>
      <c r="E15" s="272">
        <v>0</v>
      </c>
      <c r="F15" s="272">
        <v>0</v>
      </c>
      <c r="G15" s="272">
        <v>88.869619999999998</v>
      </c>
      <c r="H15" s="272">
        <v>202.89359999999999</v>
      </c>
      <c r="I15" s="272">
        <v>291.76321999999999</v>
      </c>
      <c r="J15" s="272">
        <v>79889.032943800004</v>
      </c>
      <c r="K15" s="272">
        <v>242294.99904580001</v>
      </c>
      <c r="L15" s="272">
        <v>259102.64389959999</v>
      </c>
      <c r="M15" s="272">
        <v>581286.67588919995</v>
      </c>
      <c r="N15" s="265"/>
    </row>
    <row r="16" spans="1:26" s="273" customFormat="1" ht="64.5" customHeight="1">
      <c r="A16" s="271" t="s">
        <v>134</v>
      </c>
      <c r="B16" s="272">
        <v>17102.028968800001</v>
      </c>
      <c r="C16" s="272">
        <v>479357.6215824</v>
      </c>
      <c r="D16" s="272">
        <v>688798.32510640007</v>
      </c>
      <c r="E16" s="272">
        <v>1185257.9756576</v>
      </c>
      <c r="F16" s="272">
        <v>21675.057559999997</v>
      </c>
      <c r="G16" s="272">
        <v>32079.7079954</v>
      </c>
      <c r="H16" s="272">
        <v>53125.392027199996</v>
      </c>
      <c r="I16" s="272">
        <v>106880.1575826</v>
      </c>
      <c r="J16" s="272">
        <v>2251963.3330330001</v>
      </c>
      <c r="K16" s="272">
        <v>3845587.3193057999</v>
      </c>
      <c r="L16" s="272">
        <v>3470410.0539953997</v>
      </c>
      <c r="M16" s="272">
        <v>9567960.7063341998</v>
      </c>
      <c r="N16" s="265"/>
    </row>
    <row r="17" spans="1:14" s="273" customFormat="1" ht="64.5" customHeight="1">
      <c r="A17" s="271" t="s">
        <v>228</v>
      </c>
      <c r="B17" s="272">
        <v>28706.100992600001</v>
      </c>
      <c r="C17" s="272">
        <v>922847.98603240005</v>
      </c>
      <c r="D17" s="272">
        <v>386537.58845079999</v>
      </c>
      <c r="E17" s="272">
        <v>1338091.6754757999</v>
      </c>
      <c r="F17" s="272">
        <v>13088.599619999999</v>
      </c>
      <c r="G17" s="272">
        <v>200711.54760299998</v>
      </c>
      <c r="H17" s="272">
        <v>182563.5087304</v>
      </c>
      <c r="I17" s="272">
        <v>396363.65595340001</v>
      </c>
      <c r="J17" s="272">
        <v>4313933.5414642002</v>
      </c>
      <c r="K17" s="272">
        <v>7024557.123222</v>
      </c>
      <c r="L17" s="272">
        <v>6050867.5868999995</v>
      </c>
      <c r="M17" s="272">
        <v>17389358.251586203</v>
      </c>
      <c r="N17" s="265"/>
    </row>
    <row r="18" spans="1:14" s="273" customFormat="1" ht="64.5" customHeight="1">
      <c r="A18" s="271" t="s">
        <v>229</v>
      </c>
      <c r="B18" s="272">
        <v>2448.95489</v>
      </c>
      <c r="C18" s="272">
        <v>54829.452966600002</v>
      </c>
      <c r="D18" s="272">
        <v>42946.010493600006</v>
      </c>
      <c r="E18" s="272">
        <v>100224.41835019999</v>
      </c>
      <c r="F18" s="272">
        <v>0</v>
      </c>
      <c r="G18" s="272">
        <v>12350.969745799999</v>
      </c>
      <c r="H18" s="272">
        <v>12744.771239199999</v>
      </c>
      <c r="I18" s="272">
        <v>25095.740985</v>
      </c>
      <c r="J18" s="272">
        <v>21718.980805200001</v>
      </c>
      <c r="K18" s="272">
        <v>385675.0680426</v>
      </c>
      <c r="L18" s="272">
        <v>634539.79014960001</v>
      </c>
      <c r="M18" s="272">
        <v>1041933.8389974</v>
      </c>
      <c r="N18" s="265"/>
    </row>
    <row r="19" spans="1:14" s="273" customFormat="1" ht="64.5" customHeight="1">
      <c r="A19" s="271" t="s">
        <v>230</v>
      </c>
      <c r="B19" s="272">
        <v>2870.1049440000002</v>
      </c>
      <c r="C19" s="272">
        <v>343236.85249640001</v>
      </c>
      <c r="D19" s="272">
        <v>480433.75099119998</v>
      </c>
      <c r="E19" s="272">
        <v>826540.70843160001</v>
      </c>
      <c r="F19" s="272">
        <v>2551.7049999999999</v>
      </c>
      <c r="G19" s="272">
        <v>47182.265427799997</v>
      </c>
      <c r="H19" s="272">
        <v>93734.595141199999</v>
      </c>
      <c r="I19" s="272">
        <v>143468.565569</v>
      </c>
      <c r="J19" s="272">
        <v>490291.91127799999</v>
      </c>
      <c r="K19" s="272">
        <v>2038224.2468134</v>
      </c>
      <c r="L19" s="272">
        <v>1676002.4635806</v>
      </c>
      <c r="M19" s="272">
        <v>4204518.6216719998</v>
      </c>
      <c r="N19" s="265"/>
    </row>
    <row r="20" spans="1:14" s="273" customFormat="1" ht="64.5" customHeight="1">
      <c r="A20" s="271" t="s">
        <v>231</v>
      </c>
      <c r="B20" s="272">
        <v>7.9476499999999994</v>
      </c>
      <c r="C20" s="272">
        <v>5709.0531500000006</v>
      </c>
      <c r="D20" s="272">
        <v>52.0071984</v>
      </c>
      <c r="E20" s="272">
        <v>5769.0079984000004</v>
      </c>
      <c r="F20" s="272">
        <v>278.52613000000002</v>
      </c>
      <c r="G20" s="272">
        <v>12155.365229800002</v>
      </c>
      <c r="H20" s="272">
        <v>13302.1394208</v>
      </c>
      <c r="I20" s="272">
        <v>25736.030780600002</v>
      </c>
      <c r="J20" s="272">
        <v>741260.0503604</v>
      </c>
      <c r="K20" s="272">
        <v>1777660.5351626</v>
      </c>
      <c r="L20" s="272">
        <v>280083.86874379998</v>
      </c>
      <c r="M20" s="272">
        <v>2799004.4542668001</v>
      </c>
      <c r="N20" s="265"/>
    </row>
    <row r="21" spans="1:14" s="273" customFormat="1" ht="64.5" customHeight="1">
      <c r="A21" s="271" t="s">
        <v>232</v>
      </c>
      <c r="B21" s="272">
        <v>6386.5558258000001</v>
      </c>
      <c r="C21" s="272">
        <v>386126.65974580002</v>
      </c>
      <c r="D21" s="272">
        <v>569792.64027019998</v>
      </c>
      <c r="E21" s="272">
        <v>962305.85584179999</v>
      </c>
      <c r="F21" s="272">
        <v>5065.7233799999995</v>
      </c>
      <c r="G21" s="272">
        <v>25575.413041399999</v>
      </c>
      <c r="H21" s="272">
        <v>45724.014564199999</v>
      </c>
      <c r="I21" s="272">
        <v>76365.15098559999</v>
      </c>
      <c r="J21" s="272">
        <v>462583.83037500002</v>
      </c>
      <c r="K21" s="272">
        <v>2141278.0784718003</v>
      </c>
      <c r="L21" s="272">
        <v>12373536.484313199</v>
      </c>
      <c r="M21" s="272">
        <v>14977398.39316</v>
      </c>
      <c r="N21" s="265"/>
    </row>
    <row r="22" spans="1:14" s="273" customFormat="1" ht="64.5" customHeight="1">
      <c r="A22" s="271" t="s">
        <v>233</v>
      </c>
      <c r="B22" s="272">
        <v>90.364800000000002</v>
      </c>
      <c r="C22" s="272">
        <v>2659.4932456000001</v>
      </c>
      <c r="D22" s="272">
        <v>702.71052280000004</v>
      </c>
      <c r="E22" s="272">
        <v>3452.5685684</v>
      </c>
      <c r="F22" s="272">
        <v>0</v>
      </c>
      <c r="G22" s="272">
        <v>1186.7958062</v>
      </c>
      <c r="H22" s="272">
        <v>961.84315720000006</v>
      </c>
      <c r="I22" s="272">
        <v>2148.6389633999997</v>
      </c>
      <c r="J22" s="272">
        <v>2980.7506800000001</v>
      </c>
      <c r="K22" s="272">
        <v>22178.648023200003</v>
      </c>
      <c r="L22" s="272">
        <v>10859.7676182</v>
      </c>
      <c r="M22" s="272">
        <v>36019.1663214</v>
      </c>
      <c r="N22" s="265"/>
    </row>
    <row r="23" spans="1:14" s="273" customFormat="1" ht="64.5" customHeight="1">
      <c r="A23" s="271" t="s">
        <v>234</v>
      </c>
      <c r="B23" s="272">
        <v>547.03155000000004</v>
      </c>
      <c r="C23" s="272">
        <v>11938.116694599999</v>
      </c>
      <c r="D23" s="272">
        <v>3197.5238788000001</v>
      </c>
      <c r="E23" s="272">
        <v>15682.672123400002</v>
      </c>
      <c r="F23" s="272">
        <v>0</v>
      </c>
      <c r="G23" s="272">
        <v>2059.2370375999999</v>
      </c>
      <c r="H23" s="272">
        <v>2814.1930658000001</v>
      </c>
      <c r="I23" s="272">
        <v>4873.4301034</v>
      </c>
      <c r="J23" s="272">
        <v>4716.3593458000005</v>
      </c>
      <c r="K23" s="272">
        <v>38148.304905000005</v>
      </c>
      <c r="L23" s="272">
        <v>236959.31711700003</v>
      </c>
      <c r="M23" s="272">
        <v>279823.98136779998</v>
      </c>
      <c r="N23" s="265"/>
    </row>
    <row r="24" spans="1:14" s="273" customFormat="1" ht="64.5" customHeight="1">
      <c r="A24" s="271" t="s">
        <v>235</v>
      </c>
      <c r="B24" s="272">
        <v>2275.01161</v>
      </c>
      <c r="C24" s="272">
        <v>39781.039376999994</v>
      </c>
      <c r="D24" s="272">
        <v>16614.374070400001</v>
      </c>
      <c r="E24" s="272">
        <v>58670.425057400003</v>
      </c>
      <c r="F24" s="272">
        <v>991.30454000000009</v>
      </c>
      <c r="G24" s="272">
        <v>15000.6784458</v>
      </c>
      <c r="H24" s="272">
        <v>13577.7213902</v>
      </c>
      <c r="I24" s="272">
        <v>29569.704375999998</v>
      </c>
      <c r="J24" s="272">
        <v>126907.01031499999</v>
      </c>
      <c r="K24" s="272">
        <v>938619.63205999997</v>
      </c>
      <c r="L24" s="272">
        <v>901809.47061780002</v>
      </c>
      <c r="M24" s="272">
        <v>1967336.1129928001</v>
      </c>
      <c r="N24" s="265"/>
    </row>
    <row r="25" spans="1:14" s="273" customFormat="1" ht="64.5" customHeight="1">
      <c r="A25" s="271" t="s">
        <v>236</v>
      </c>
      <c r="B25" s="272">
        <v>6.6905100000000006</v>
      </c>
      <c r="C25" s="272">
        <v>317.35331180000003</v>
      </c>
      <c r="D25" s="272">
        <v>0</v>
      </c>
      <c r="E25" s="272">
        <v>324.04382179999999</v>
      </c>
      <c r="F25" s="272">
        <v>0</v>
      </c>
      <c r="G25" s="272">
        <v>76.993300000000005</v>
      </c>
      <c r="H25" s="272">
        <v>135.26710260000002</v>
      </c>
      <c r="I25" s="272">
        <v>212.26040259999999</v>
      </c>
      <c r="J25" s="272">
        <v>255.76054000000002</v>
      </c>
      <c r="K25" s="272">
        <v>2488.3228009999998</v>
      </c>
      <c r="L25" s="272">
        <v>2328.7555326000002</v>
      </c>
      <c r="M25" s="272">
        <v>5072.8388735999997</v>
      </c>
      <c r="N25" s="265"/>
    </row>
    <row r="26" spans="1:14" s="273" customFormat="1" ht="64.5" customHeight="1">
      <c r="A26" s="271" t="s">
        <v>237</v>
      </c>
      <c r="B26" s="272">
        <v>0</v>
      </c>
      <c r="C26" s="272">
        <v>0</v>
      </c>
      <c r="D26" s="272">
        <v>0</v>
      </c>
      <c r="E26" s="272">
        <v>0</v>
      </c>
      <c r="F26" s="272">
        <v>0</v>
      </c>
      <c r="G26" s="272">
        <v>36.93479</v>
      </c>
      <c r="H26" s="272">
        <v>92.59939</v>
      </c>
      <c r="I26" s="272">
        <v>129.53417999999999</v>
      </c>
      <c r="J26" s="272">
        <v>4386.3294708000003</v>
      </c>
      <c r="K26" s="272">
        <v>1096.14625</v>
      </c>
      <c r="L26" s="272">
        <v>148.92939000000001</v>
      </c>
      <c r="M26" s="272">
        <v>5631.4051108000003</v>
      </c>
      <c r="N26" s="265"/>
    </row>
    <row r="27" spans="1:14" s="278" customFormat="1" ht="98.25" customHeight="1">
      <c r="A27" s="275" t="s">
        <v>238</v>
      </c>
      <c r="B27" s="276">
        <v>29.643900000000002</v>
      </c>
      <c r="C27" s="276">
        <v>426.95244000000002</v>
      </c>
      <c r="D27" s="276">
        <v>149.2001334</v>
      </c>
      <c r="E27" s="276">
        <v>605.79647339999997</v>
      </c>
      <c r="F27" s="276">
        <v>0</v>
      </c>
      <c r="G27" s="276">
        <v>1351.8045948000001</v>
      </c>
      <c r="H27" s="276">
        <v>794.00436000000002</v>
      </c>
      <c r="I27" s="276">
        <v>2145.8089547999998</v>
      </c>
      <c r="J27" s="276">
        <v>391.72773000000001</v>
      </c>
      <c r="K27" s="276">
        <v>2178.2478730000003</v>
      </c>
      <c r="L27" s="276">
        <v>3047.7471164000003</v>
      </c>
      <c r="M27" s="276">
        <v>5617.7227193999997</v>
      </c>
      <c r="N27" s="277"/>
    </row>
    <row r="28" spans="1:14" s="278" customFormat="1" ht="38.25" customHeight="1">
      <c r="A28" s="279" t="s">
        <v>257</v>
      </c>
      <c r="B28" s="280">
        <f>SUM(B10:B27)</f>
        <v>73784.272264599989</v>
      </c>
      <c r="C28" s="280">
        <f t="shared" ref="C28:M28" si="0">SUM(C10:C27)</f>
        <v>2828089.7511577997</v>
      </c>
      <c r="D28" s="280">
        <f t="shared" si="0"/>
        <v>2519914.6505838004</v>
      </c>
      <c r="E28" s="280">
        <f t="shared" si="0"/>
        <v>5421788.6740061995</v>
      </c>
      <c r="F28" s="280">
        <f>SUM(F10:F27)</f>
        <v>46063.54862999999</v>
      </c>
      <c r="G28" s="280">
        <f>SUM(G10:G27)</f>
        <v>435115.65936520003</v>
      </c>
      <c r="H28" s="280">
        <f>SUM(H10:H27)</f>
        <v>508956.44881380012</v>
      </c>
      <c r="I28" s="280">
        <f>SUM(I10:I27)</f>
        <v>990135.65680900007</v>
      </c>
      <c r="J28" s="280">
        <f t="shared" si="0"/>
        <v>13454194.404522598</v>
      </c>
      <c r="K28" s="280">
        <f t="shared" si="0"/>
        <v>22925345.213555399</v>
      </c>
      <c r="L28" s="280">
        <f t="shared" si="0"/>
        <v>30048262.091469999</v>
      </c>
      <c r="M28" s="280">
        <f t="shared" si="0"/>
        <v>66427801.709548004</v>
      </c>
      <c r="N28" s="277"/>
    </row>
    <row r="29" spans="1:14" ht="11.25" customHeight="1" thickBot="1">
      <c r="A29" s="281"/>
      <c r="B29" s="282"/>
      <c r="C29" s="283"/>
      <c r="D29" s="283"/>
      <c r="E29" s="283"/>
      <c r="F29" s="282"/>
      <c r="G29" s="283"/>
      <c r="H29" s="283"/>
      <c r="I29" s="283"/>
      <c r="J29" s="282"/>
      <c r="K29" s="282"/>
      <c r="L29" s="282"/>
      <c r="M29" s="282"/>
    </row>
    <row r="30" spans="1:14" s="287" customFormat="1" ht="27.75" customHeight="1" thickTop="1">
      <c r="A30" s="284" t="s">
        <v>240</v>
      </c>
      <c r="B30" s="285"/>
      <c r="C30" s="286"/>
      <c r="D30" s="286"/>
      <c r="E30" s="286"/>
      <c r="F30" s="285"/>
      <c r="G30" s="286"/>
      <c r="H30" s="286"/>
      <c r="I30" s="286"/>
      <c r="N30" s="288"/>
    </row>
    <row r="31" spans="1:14" ht="24.75" hidden="1" customHeight="1">
      <c r="A31" s="284"/>
      <c r="B31" s="96"/>
      <c r="C31" s="40"/>
      <c r="D31" s="40"/>
      <c r="E31" s="40"/>
      <c r="F31" s="96"/>
      <c r="G31" s="40"/>
      <c r="H31" s="40"/>
      <c r="I31" s="40"/>
      <c r="J31" s="39"/>
      <c r="K31" s="39"/>
      <c r="L31" s="39"/>
      <c r="M31" s="39"/>
    </row>
    <row r="32" spans="1:14" ht="22.5" hidden="1" customHeight="1">
      <c r="A32" s="284"/>
      <c r="B32" s="96"/>
      <c r="C32" s="40"/>
      <c r="D32" s="40"/>
      <c r="E32" s="40"/>
      <c r="F32" s="96"/>
      <c r="G32" s="40"/>
      <c r="H32" s="40"/>
      <c r="I32" s="40"/>
      <c r="J32" s="39"/>
      <c r="K32" s="39"/>
      <c r="L32" s="39"/>
      <c r="M32" s="39"/>
    </row>
    <row r="33" spans="1:13" ht="13.5" hidden="1" customHeight="1">
      <c r="A33" s="38"/>
      <c r="B33" s="96"/>
      <c r="C33" s="40"/>
      <c r="D33" s="40"/>
      <c r="E33" s="40"/>
      <c r="F33" s="96"/>
      <c r="G33" s="40"/>
      <c r="H33" s="40"/>
      <c r="I33" s="40"/>
      <c r="J33" s="39"/>
      <c r="K33" s="39"/>
      <c r="L33" s="39"/>
      <c r="M33" s="39"/>
    </row>
    <row r="34" spans="1:13" ht="13.5" hidden="1" customHeight="1">
      <c r="A34" s="38"/>
      <c r="B34" s="96"/>
      <c r="C34" s="40"/>
      <c r="D34" s="40"/>
      <c r="E34" s="40"/>
      <c r="F34" s="96"/>
      <c r="G34" s="40"/>
      <c r="H34" s="40"/>
      <c r="I34" s="40"/>
      <c r="J34" s="39"/>
      <c r="K34" s="39"/>
      <c r="L34" s="39"/>
      <c r="M34" s="39"/>
    </row>
    <row r="35" spans="1:13" ht="13.5" hidden="1" customHeight="1">
      <c r="A35" s="38"/>
      <c r="B35" s="96"/>
      <c r="C35" s="40"/>
      <c r="D35" s="40"/>
      <c r="E35" s="40"/>
      <c r="F35" s="96"/>
      <c r="G35" s="40"/>
      <c r="H35" s="40"/>
      <c r="I35" s="40"/>
      <c r="J35" s="39"/>
      <c r="K35" s="39"/>
      <c r="L35" s="39"/>
      <c r="M35" s="39"/>
    </row>
    <row r="36" spans="1:13" ht="13.5" hidden="1" customHeight="1">
      <c r="A36" s="38"/>
      <c r="B36" s="96"/>
      <c r="C36" s="40"/>
      <c r="D36" s="40"/>
      <c r="E36" s="40"/>
      <c r="F36" s="96"/>
      <c r="G36" s="40"/>
      <c r="H36" s="40"/>
      <c r="I36" s="40"/>
      <c r="J36" s="39"/>
      <c r="K36" s="39"/>
      <c r="L36" s="39"/>
      <c r="M36" s="39"/>
    </row>
    <row r="37" spans="1:13" ht="13.5" hidden="1" customHeight="1">
      <c r="A37" s="216"/>
      <c r="B37" s="289"/>
      <c r="C37" s="40"/>
      <c r="D37" s="40"/>
      <c r="E37" s="40"/>
      <c r="F37" s="289"/>
      <c r="G37" s="40"/>
      <c r="H37" s="40"/>
      <c r="I37" s="40"/>
      <c r="J37" s="39"/>
      <c r="K37" s="39"/>
      <c r="L37" s="39"/>
      <c r="M37" s="39"/>
    </row>
    <row r="38" spans="1:13" ht="13.5" hidden="1" customHeight="1">
      <c r="A38" s="38"/>
      <c r="B38" s="289"/>
      <c r="C38" s="40"/>
      <c r="D38" s="40"/>
      <c r="E38" s="40"/>
      <c r="F38" s="289"/>
      <c r="G38" s="40"/>
      <c r="H38" s="40"/>
      <c r="I38" s="40"/>
      <c r="J38" s="39"/>
      <c r="K38" s="39"/>
      <c r="L38" s="39"/>
      <c r="M38" s="39"/>
    </row>
    <row r="39" spans="1:13" ht="13.5" hidden="1" customHeight="1">
      <c r="A39" s="38"/>
      <c r="B39" s="289"/>
      <c r="C39" s="40"/>
      <c r="D39" s="40"/>
      <c r="E39" s="40"/>
      <c r="F39" s="289"/>
      <c r="G39" s="40"/>
      <c r="H39" s="40"/>
      <c r="I39" s="40"/>
      <c r="J39" s="39"/>
      <c r="K39" s="39"/>
      <c r="L39" s="39"/>
      <c r="M39" s="39"/>
    </row>
    <row r="40" spans="1:13" ht="13.5" hidden="1" customHeight="1">
      <c r="A40" s="38"/>
      <c r="B40" s="289"/>
      <c r="C40" s="40"/>
      <c r="D40" s="40"/>
      <c r="E40" s="40"/>
      <c r="F40" s="289"/>
      <c r="G40" s="40"/>
      <c r="H40" s="40"/>
      <c r="I40" s="40"/>
      <c r="J40" s="39"/>
      <c r="K40" s="39"/>
      <c r="L40" s="39"/>
      <c r="M40" s="39"/>
    </row>
    <row r="41" spans="1:13" ht="13.5" hidden="1" customHeight="1">
      <c r="A41" s="38"/>
      <c r="B41" s="289"/>
      <c r="C41" s="40"/>
      <c r="D41" s="40"/>
      <c r="E41" s="40"/>
      <c r="F41" s="289"/>
      <c r="G41" s="40"/>
      <c r="H41" s="40"/>
      <c r="I41" s="40"/>
      <c r="J41" s="39"/>
      <c r="K41" s="39"/>
      <c r="L41" s="39"/>
      <c r="M41" s="39"/>
    </row>
    <row r="42" spans="1:13" ht="13.5" hidden="1" customHeight="1">
      <c r="A42" s="38"/>
      <c r="B42" s="289"/>
      <c r="C42" s="40"/>
      <c r="D42" s="40"/>
      <c r="E42" s="40"/>
      <c r="F42" s="289"/>
      <c r="G42" s="40"/>
      <c r="H42" s="40"/>
      <c r="I42" s="40"/>
      <c r="J42" s="39"/>
      <c r="K42" s="39"/>
      <c r="L42" s="39"/>
      <c r="M42" s="39"/>
    </row>
    <row r="43" spans="1:13" ht="13.5" hidden="1" customHeight="1">
      <c r="A43" s="216"/>
      <c r="B43" s="289"/>
      <c r="C43" s="40"/>
      <c r="D43" s="40"/>
      <c r="E43" s="40"/>
      <c r="F43" s="289"/>
      <c r="G43" s="40"/>
      <c r="H43" s="40"/>
      <c r="I43" s="40"/>
      <c r="J43" s="39"/>
      <c r="K43" s="39"/>
      <c r="L43" s="39"/>
      <c r="M43" s="39"/>
    </row>
    <row r="44" spans="1:13" ht="13.5" hidden="1" customHeight="1">
      <c r="A44" s="38"/>
      <c r="B44" s="96"/>
      <c r="C44" s="40"/>
      <c r="D44" s="40"/>
      <c r="E44" s="40"/>
      <c r="F44" s="96"/>
      <c r="G44" s="40"/>
      <c r="H44" s="40"/>
      <c r="I44" s="40"/>
      <c r="J44" s="39"/>
      <c r="K44" s="39"/>
      <c r="L44" s="39"/>
      <c r="M44" s="39"/>
    </row>
    <row r="45" spans="1:13" ht="13.5" hidden="1" customHeight="1">
      <c r="A45" s="38"/>
      <c r="B45" s="96"/>
      <c r="C45" s="40"/>
      <c r="D45" s="40"/>
      <c r="E45" s="40"/>
      <c r="F45" s="96"/>
      <c r="G45" s="40"/>
      <c r="H45" s="40"/>
      <c r="I45" s="40"/>
      <c r="J45" s="39"/>
      <c r="K45" s="39"/>
      <c r="L45" s="39"/>
      <c r="M45" s="39"/>
    </row>
    <row r="46" spans="1:13" ht="13.5" hidden="1" customHeight="1">
      <c r="A46" s="38"/>
      <c r="B46" s="96"/>
      <c r="C46" s="40"/>
      <c r="D46" s="40"/>
      <c r="E46" s="40"/>
      <c r="F46" s="96"/>
      <c r="G46" s="40"/>
      <c r="H46" s="40"/>
      <c r="I46" s="40"/>
      <c r="J46" s="39"/>
      <c r="K46" s="39"/>
      <c r="L46" s="39"/>
      <c r="M46" s="39"/>
    </row>
    <row r="47" spans="1:13" ht="13.5" hidden="1" customHeight="1">
      <c r="A47" s="216"/>
      <c r="B47" s="96"/>
      <c r="C47" s="40"/>
      <c r="D47" s="40"/>
      <c r="E47" s="40"/>
      <c r="F47" s="96"/>
      <c r="G47" s="40"/>
      <c r="H47" s="40"/>
      <c r="I47" s="40"/>
      <c r="J47" s="39"/>
      <c r="K47" s="39"/>
      <c r="L47" s="39"/>
      <c r="M47" s="39"/>
    </row>
    <row r="48" spans="1:13" ht="13.5" hidden="1" customHeight="1">
      <c r="A48" s="38"/>
      <c r="B48" s="96"/>
      <c r="C48" s="40"/>
      <c r="D48" s="40"/>
      <c r="E48" s="40"/>
      <c r="F48" s="96"/>
      <c r="G48" s="40"/>
      <c r="H48" s="40"/>
      <c r="I48" s="40"/>
      <c r="J48" s="39"/>
      <c r="K48" s="39"/>
      <c r="L48" s="39"/>
      <c r="M48" s="39"/>
    </row>
    <row r="49" spans="1:13" ht="13.5" hidden="1" customHeight="1">
      <c r="A49" s="38"/>
      <c r="B49" s="96"/>
      <c r="C49" s="40"/>
      <c r="D49" s="40"/>
      <c r="E49" s="40"/>
      <c r="F49" s="96"/>
      <c r="G49" s="40"/>
      <c r="H49" s="40"/>
      <c r="I49" s="40"/>
      <c r="J49" s="39"/>
      <c r="K49" s="39"/>
      <c r="L49" s="39"/>
      <c r="M49" s="39"/>
    </row>
    <row r="50" spans="1:13" ht="13.5" hidden="1" customHeight="1">
      <c r="A50" s="38"/>
      <c r="B50" s="96"/>
      <c r="C50" s="40"/>
      <c r="D50" s="40"/>
      <c r="E50" s="40"/>
      <c r="F50" s="96"/>
      <c r="G50" s="40"/>
      <c r="H50" s="40"/>
      <c r="I50" s="40"/>
      <c r="J50" s="39"/>
      <c r="K50" s="39"/>
      <c r="L50" s="39"/>
      <c r="M50" s="39"/>
    </row>
    <row r="51" spans="1:13" ht="13.5" hidden="1" customHeight="1">
      <c r="A51" s="38"/>
      <c r="B51" s="96"/>
      <c r="C51" s="40"/>
      <c r="D51" s="40"/>
      <c r="E51" s="40"/>
      <c r="F51" s="96"/>
      <c r="G51" s="40"/>
      <c r="H51" s="40"/>
      <c r="I51" s="40"/>
      <c r="J51" s="39"/>
      <c r="K51" s="39"/>
      <c r="L51" s="39"/>
      <c r="M51" s="39"/>
    </row>
    <row r="52" spans="1:13" ht="13.5" hidden="1" customHeight="1">
      <c r="A52" s="216"/>
      <c r="B52" s="96"/>
      <c r="C52" s="40"/>
      <c r="D52" s="40"/>
      <c r="E52" s="40"/>
      <c r="F52" s="96"/>
      <c r="G52" s="40"/>
      <c r="H52" s="40"/>
      <c r="I52" s="40"/>
      <c r="J52" s="39"/>
      <c r="K52" s="39"/>
      <c r="L52" s="39"/>
      <c r="M52" s="39"/>
    </row>
    <row r="53" spans="1:13" ht="13.5" hidden="1" customHeight="1">
      <c r="A53" s="38"/>
      <c r="B53" s="96"/>
      <c r="C53" s="40"/>
      <c r="D53" s="40"/>
      <c r="E53" s="40"/>
      <c r="F53" s="96"/>
      <c r="G53" s="40"/>
      <c r="H53" s="40"/>
      <c r="I53" s="40"/>
      <c r="J53" s="39"/>
      <c r="K53" s="39"/>
      <c r="L53" s="39"/>
      <c r="M53" s="39"/>
    </row>
    <row r="54" spans="1:13" ht="13.5" hidden="1" customHeight="1">
      <c r="A54" s="38"/>
      <c r="B54" s="96"/>
      <c r="C54" s="40"/>
      <c r="D54" s="40"/>
      <c r="E54" s="40"/>
      <c r="F54" s="96"/>
      <c r="G54" s="40"/>
      <c r="H54" s="40"/>
      <c r="I54" s="40"/>
      <c r="J54" s="39"/>
      <c r="K54" s="39"/>
      <c r="L54" s="39"/>
      <c r="M54" s="39"/>
    </row>
    <row r="55" spans="1:13" ht="13.5" hidden="1" customHeight="1">
      <c r="A55" s="38"/>
      <c r="B55" s="96"/>
      <c r="C55" s="40"/>
      <c r="D55" s="40"/>
      <c r="E55" s="40"/>
      <c r="F55" s="96"/>
      <c r="G55" s="40"/>
      <c r="H55" s="40"/>
      <c r="I55" s="40"/>
      <c r="J55" s="39"/>
      <c r="K55" s="39"/>
      <c r="L55" s="39"/>
      <c r="M55" s="39"/>
    </row>
    <row r="56" spans="1:13" ht="9" hidden="1" customHeight="1">
      <c r="A56" s="214"/>
      <c r="B56" s="96"/>
      <c r="C56" s="40"/>
      <c r="D56" s="40"/>
      <c r="E56" s="40"/>
      <c r="F56" s="96"/>
      <c r="G56" s="40"/>
      <c r="H56" s="40"/>
      <c r="I56" s="40"/>
      <c r="J56" s="39"/>
      <c r="K56" s="39"/>
      <c r="L56" s="39"/>
      <c r="M56" s="39"/>
    </row>
    <row r="57" spans="1:13" ht="9" hidden="1" customHeight="1">
      <c r="A57" s="214"/>
      <c r="B57" s="96"/>
      <c r="C57" s="40"/>
      <c r="D57" s="40"/>
      <c r="E57" s="40"/>
      <c r="F57" s="96"/>
      <c r="G57" s="40"/>
      <c r="H57" s="40"/>
      <c r="I57" s="40"/>
      <c r="J57" s="39"/>
      <c r="K57" s="39"/>
      <c r="L57" s="39"/>
      <c r="M57" s="39"/>
    </row>
    <row r="58" spans="1:13" ht="9" hidden="1" customHeight="1">
      <c r="A58" s="214"/>
      <c r="B58" s="96"/>
      <c r="C58" s="40"/>
      <c r="D58" s="40"/>
      <c r="E58" s="40"/>
      <c r="F58" s="96"/>
      <c r="G58" s="40"/>
      <c r="H58" s="40"/>
      <c r="I58" s="40"/>
      <c r="J58" s="39"/>
      <c r="K58" s="39"/>
      <c r="L58" s="39"/>
      <c r="M58" s="39"/>
    </row>
    <row r="59" spans="1:13" ht="9" hidden="1" customHeight="1">
      <c r="A59" s="214"/>
      <c r="B59" s="96"/>
      <c r="C59" s="40"/>
      <c r="D59" s="40"/>
      <c r="E59" s="40"/>
      <c r="F59" s="96"/>
      <c r="G59" s="40"/>
      <c r="H59" s="40"/>
      <c r="I59" s="40"/>
      <c r="J59" s="39"/>
      <c r="K59" s="39"/>
      <c r="L59" s="39"/>
      <c r="M59" s="39"/>
    </row>
    <row r="60" spans="1:13" ht="9" hidden="1" customHeight="1">
      <c r="A60" s="215"/>
      <c r="B60" s="96"/>
      <c r="C60" s="40"/>
      <c r="D60" s="40"/>
      <c r="E60" s="40"/>
      <c r="F60" s="96"/>
      <c r="G60" s="40"/>
      <c r="H60" s="40"/>
      <c r="I60" s="40"/>
      <c r="J60" s="39"/>
      <c r="K60" s="39"/>
      <c r="L60" s="39"/>
      <c r="M60" s="39"/>
    </row>
    <row r="61" spans="1:13" ht="9" hidden="1" customHeight="1">
      <c r="A61" s="215"/>
      <c r="C61" s="40"/>
      <c r="D61" s="40"/>
      <c r="E61" s="40"/>
      <c r="G61" s="40"/>
      <c r="H61" s="40"/>
      <c r="I61" s="40"/>
      <c r="J61" s="39"/>
      <c r="K61" s="39"/>
      <c r="L61" s="39"/>
      <c r="M61" s="39"/>
    </row>
    <row r="62" spans="1:13" ht="9" hidden="1" customHeight="1">
      <c r="A62" s="216"/>
      <c r="C62" s="40"/>
      <c r="D62" s="40"/>
      <c r="E62" s="40"/>
      <c r="G62" s="40"/>
      <c r="H62" s="40"/>
      <c r="I62" s="40"/>
      <c r="J62" s="39"/>
      <c r="K62" s="39"/>
      <c r="L62" s="39"/>
      <c r="M62" s="39"/>
    </row>
    <row r="63" spans="1:13" ht="9" hidden="1" customHeight="1">
      <c r="A63" s="38"/>
      <c r="C63" s="40"/>
      <c r="D63" s="40"/>
      <c r="E63" s="40"/>
      <c r="G63" s="40"/>
      <c r="H63" s="40"/>
      <c r="I63" s="40"/>
      <c r="J63" s="39"/>
      <c r="K63" s="39"/>
      <c r="L63" s="39"/>
      <c r="M63" s="39"/>
    </row>
    <row r="64" spans="1:13" ht="9" hidden="1" customHeight="1">
      <c r="A64" s="38"/>
      <c r="C64" s="40"/>
      <c r="D64" s="40"/>
      <c r="E64" s="40"/>
      <c r="G64" s="40"/>
      <c r="H64" s="40"/>
      <c r="I64" s="40"/>
      <c r="J64" s="39"/>
      <c r="K64" s="39"/>
      <c r="L64" s="39"/>
      <c r="M64" s="39"/>
    </row>
    <row r="65" spans="1:13" ht="9" hidden="1" customHeight="1">
      <c r="A65" s="38"/>
      <c r="C65" s="40"/>
      <c r="D65" s="40"/>
      <c r="E65" s="40"/>
      <c r="G65" s="40"/>
      <c r="H65" s="40"/>
      <c r="I65" s="40"/>
      <c r="J65" s="39"/>
      <c r="K65" s="39"/>
      <c r="L65" s="39"/>
      <c r="M65" s="39"/>
    </row>
    <row r="66" spans="1:13" ht="9" hidden="1" customHeight="1">
      <c r="A66" s="38"/>
      <c r="C66" s="40"/>
      <c r="D66" s="40"/>
      <c r="E66" s="40"/>
      <c r="G66" s="40"/>
      <c r="H66" s="40"/>
      <c r="I66" s="40"/>
      <c r="J66" s="39"/>
      <c r="K66" s="39"/>
      <c r="L66" s="39"/>
      <c r="M66" s="39"/>
    </row>
    <row r="67" spans="1:13" ht="9" hidden="1" customHeight="1">
      <c r="A67" s="214"/>
      <c r="C67" s="40"/>
      <c r="D67" s="40"/>
      <c r="E67" s="40"/>
      <c r="G67" s="40"/>
      <c r="H67" s="40"/>
      <c r="I67" s="40"/>
      <c r="J67" s="39"/>
      <c r="K67" s="39"/>
      <c r="L67" s="39"/>
      <c r="M67" s="39"/>
    </row>
    <row r="68" spans="1:13" ht="9" hidden="1" customHeight="1">
      <c r="A68" s="216"/>
      <c r="C68" s="40"/>
      <c r="D68" s="40"/>
      <c r="E68" s="40"/>
      <c r="G68" s="40"/>
      <c r="H68" s="40"/>
      <c r="I68" s="40"/>
      <c r="J68" s="39"/>
      <c r="K68" s="39"/>
      <c r="L68" s="39"/>
      <c r="M68" s="39"/>
    </row>
    <row r="69" spans="1:13" ht="9" hidden="1" customHeight="1">
      <c r="A69" s="38"/>
      <c r="C69" s="40"/>
      <c r="D69" s="40"/>
      <c r="E69" s="40"/>
      <c r="G69" s="40"/>
      <c r="H69" s="40"/>
      <c r="I69" s="40"/>
      <c r="J69" s="39"/>
      <c r="K69" s="39"/>
      <c r="L69" s="39"/>
      <c r="M69" s="39"/>
    </row>
    <row r="70" spans="1:13" ht="9" hidden="1" customHeight="1">
      <c r="A70" s="38"/>
      <c r="C70" s="40"/>
      <c r="D70" s="40"/>
      <c r="E70" s="40"/>
      <c r="G70" s="40"/>
      <c r="H70" s="40"/>
      <c r="I70" s="40"/>
      <c r="J70" s="39"/>
      <c r="K70" s="39"/>
      <c r="L70" s="39"/>
      <c r="M70" s="39"/>
    </row>
    <row r="71" spans="1:13" ht="9" hidden="1" customHeight="1">
      <c r="A71" s="38"/>
      <c r="C71" s="40"/>
      <c r="D71" s="40"/>
      <c r="E71" s="40"/>
      <c r="G71" s="40"/>
      <c r="H71" s="40"/>
      <c r="I71" s="40"/>
      <c r="J71" s="39"/>
      <c r="K71" s="39"/>
      <c r="L71" s="39"/>
      <c r="M71" s="39"/>
    </row>
    <row r="72" spans="1:13" ht="9" hidden="1" customHeight="1">
      <c r="A72" s="38"/>
      <c r="C72" s="40"/>
      <c r="D72" s="40"/>
      <c r="E72" s="40"/>
      <c r="G72" s="40"/>
      <c r="H72" s="40"/>
      <c r="I72" s="40"/>
      <c r="J72" s="39"/>
      <c r="K72" s="39"/>
      <c r="L72" s="39"/>
      <c r="M72" s="39"/>
    </row>
    <row r="73" spans="1:13" ht="9" hidden="1" customHeight="1">
      <c r="A73" s="214"/>
      <c r="C73" s="40"/>
      <c r="D73" s="40"/>
      <c r="E73" s="40"/>
      <c r="G73" s="40"/>
      <c r="H73" s="40"/>
      <c r="I73" s="40"/>
      <c r="J73" s="39"/>
      <c r="K73" s="39"/>
      <c r="L73" s="39"/>
      <c r="M73" s="39"/>
    </row>
    <row r="74" spans="1:13" ht="9" hidden="1" customHeight="1">
      <c r="A74" s="216"/>
      <c r="C74" s="40"/>
      <c r="D74" s="40"/>
      <c r="E74" s="40"/>
      <c r="G74" s="40"/>
      <c r="H74" s="40"/>
      <c r="I74" s="40"/>
      <c r="J74" s="39"/>
      <c r="K74" s="39"/>
      <c r="L74" s="39"/>
      <c r="M74" s="39"/>
    </row>
    <row r="75" spans="1:13" ht="9" hidden="1" customHeight="1">
      <c r="A75" s="38"/>
      <c r="C75" s="40"/>
      <c r="D75" s="40"/>
      <c r="E75" s="40"/>
      <c r="G75" s="40"/>
      <c r="H75" s="40"/>
      <c r="I75" s="40"/>
      <c r="J75" s="39"/>
      <c r="K75" s="39"/>
      <c r="L75" s="39"/>
      <c r="M75" s="39"/>
    </row>
    <row r="76" spans="1:13" ht="9" hidden="1" customHeight="1">
      <c r="A76" s="38"/>
      <c r="C76" s="40"/>
      <c r="D76" s="40"/>
      <c r="E76" s="40"/>
      <c r="G76" s="40"/>
      <c r="H76" s="40"/>
      <c r="I76" s="40"/>
      <c r="J76" s="39"/>
      <c r="K76" s="39"/>
      <c r="L76" s="39"/>
      <c r="M76" s="39"/>
    </row>
    <row r="77" spans="1:13" ht="9" hidden="1" customHeight="1">
      <c r="A77" s="38"/>
      <c r="C77" s="40"/>
      <c r="D77" s="40"/>
      <c r="E77" s="40"/>
      <c r="G77" s="40"/>
      <c r="H77" s="40"/>
      <c r="I77" s="40"/>
      <c r="J77" s="39"/>
      <c r="K77" s="39"/>
      <c r="L77" s="39"/>
      <c r="M77" s="39"/>
    </row>
    <row r="78" spans="1:13" ht="9" hidden="1" customHeight="1">
      <c r="A78" s="38"/>
      <c r="C78" s="40"/>
      <c r="D78" s="40"/>
      <c r="E78" s="40"/>
      <c r="G78" s="40"/>
      <c r="H78" s="40"/>
      <c r="I78" s="40"/>
      <c r="J78" s="39"/>
      <c r="K78" s="39"/>
      <c r="L78" s="39"/>
      <c r="M78" s="39"/>
    </row>
    <row r="79" spans="1:13" hidden="1">
      <c r="A79" s="38"/>
      <c r="C79" s="96"/>
      <c r="D79" s="96"/>
      <c r="E79" s="96"/>
      <c r="G79" s="96"/>
      <c r="H79" s="96"/>
      <c r="I79" s="96"/>
    </row>
    <row r="80" spans="1:13" hidden="1">
      <c r="A80" s="38"/>
      <c r="C80" s="96"/>
      <c r="D80" s="96"/>
      <c r="E80" s="96"/>
      <c r="G80" s="96"/>
      <c r="H80" s="96"/>
      <c r="I80" s="96"/>
    </row>
    <row r="81" spans="1:9" hidden="1">
      <c r="A81" s="38"/>
      <c r="C81" s="96"/>
      <c r="D81" s="96"/>
      <c r="E81" s="96"/>
      <c r="G81" s="96"/>
      <c r="H81" s="96"/>
      <c r="I81" s="96"/>
    </row>
    <row r="82" spans="1:9" hidden="1">
      <c r="A82" s="38"/>
      <c r="C82" s="96"/>
      <c r="D82" s="96"/>
      <c r="E82" s="96"/>
      <c r="G82" s="96"/>
      <c r="H82" s="96"/>
      <c r="I82" s="96"/>
    </row>
    <row r="83" spans="1:9" hidden="1">
      <c r="A83" s="214"/>
      <c r="C83" s="96"/>
      <c r="D83" s="96"/>
      <c r="E83" s="96"/>
      <c r="G83" s="96"/>
      <c r="H83" s="96"/>
      <c r="I83" s="96"/>
    </row>
    <row r="84" spans="1:9" hidden="1">
      <c r="A84" s="216"/>
      <c r="C84" s="96"/>
      <c r="D84" s="96"/>
      <c r="E84" s="96"/>
      <c r="G84" s="96"/>
      <c r="H84" s="96"/>
      <c r="I84" s="96"/>
    </row>
    <row r="85" spans="1:9" hidden="1">
      <c r="A85" s="38"/>
      <c r="C85" s="96"/>
      <c r="D85" s="96"/>
      <c r="E85" s="96"/>
      <c r="G85" s="96"/>
      <c r="H85" s="96"/>
      <c r="I85" s="96"/>
    </row>
    <row r="86" spans="1:9" hidden="1">
      <c r="A86" s="38"/>
      <c r="C86" s="96"/>
      <c r="D86" s="96"/>
      <c r="E86" s="96"/>
      <c r="G86" s="96"/>
      <c r="H86" s="96"/>
      <c r="I86" s="96"/>
    </row>
    <row r="87" spans="1:9" hidden="1">
      <c r="A87" s="38"/>
      <c r="C87" s="96"/>
      <c r="D87" s="96"/>
      <c r="E87" s="96"/>
      <c r="G87" s="96"/>
      <c r="H87" s="96"/>
      <c r="I87" s="96"/>
    </row>
    <row r="88" spans="1:9" hidden="1">
      <c r="A88" s="38"/>
      <c r="C88" s="96"/>
      <c r="D88" s="96"/>
      <c r="E88" s="96"/>
      <c r="G88" s="96"/>
      <c r="H88" s="96"/>
      <c r="I88" s="96"/>
    </row>
    <row r="89" spans="1:9" hidden="1">
      <c r="A89" s="38"/>
      <c r="C89" s="96"/>
      <c r="D89" s="96"/>
      <c r="E89" s="96"/>
      <c r="G89" s="96"/>
      <c r="H89" s="96"/>
      <c r="I89" s="96"/>
    </row>
    <row r="90" spans="1:9" hidden="1">
      <c r="A90" s="38"/>
      <c r="C90" s="96"/>
      <c r="D90" s="96"/>
      <c r="E90" s="96"/>
      <c r="G90" s="96"/>
      <c r="H90" s="96"/>
      <c r="I90" s="96"/>
    </row>
    <row r="91" spans="1:9" hidden="1">
      <c r="A91" s="38"/>
      <c r="C91" s="96"/>
      <c r="D91" s="96"/>
      <c r="E91" s="96"/>
      <c r="G91" s="96"/>
      <c r="H91" s="96"/>
      <c r="I91" s="96"/>
    </row>
    <row r="92" spans="1:9" hidden="1">
      <c r="A92" s="38"/>
      <c r="C92" s="96"/>
      <c r="D92" s="96"/>
      <c r="E92" s="96"/>
      <c r="G92" s="96"/>
      <c r="H92" s="96"/>
      <c r="I92" s="96"/>
    </row>
    <row r="93" spans="1:9" hidden="1">
      <c r="A93" s="38"/>
      <c r="C93" s="96"/>
      <c r="D93" s="96"/>
      <c r="E93" s="96"/>
      <c r="G93" s="96"/>
      <c r="H93" s="96"/>
      <c r="I93" s="96"/>
    </row>
    <row r="94" spans="1:9" hidden="1">
      <c r="A94" s="216"/>
      <c r="C94" s="96"/>
      <c r="D94" s="96"/>
      <c r="E94" s="96"/>
      <c r="G94" s="96"/>
      <c r="H94" s="96"/>
      <c r="I94" s="96"/>
    </row>
    <row r="95" spans="1:9" hidden="1">
      <c r="A95" s="38"/>
      <c r="C95" s="96"/>
      <c r="D95" s="96"/>
      <c r="E95" s="96"/>
      <c r="G95" s="96"/>
      <c r="H95" s="96"/>
      <c r="I95" s="96"/>
    </row>
    <row r="96" spans="1:9" hidden="1">
      <c r="A96" s="38"/>
      <c r="C96" s="96"/>
      <c r="D96" s="96"/>
      <c r="E96" s="96"/>
      <c r="G96" s="96"/>
      <c r="H96" s="96"/>
      <c r="I96" s="96"/>
    </row>
    <row r="97" spans="1:9" hidden="1">
      <c r="A97" s="38"/>
      <c r="C97" s="96"/>
      <c r="D97" s="96"/>
      <c r="E97" s="96"/>
      <c r="G97" s="96"/>
      <c r="H97" s="96"/>
      <c r="I97" s="96"/>
    </row>
    <row r="98" spans="1:9" hidden="1">
      <c r="A98" s="217"/>
      <c r="C98" s="96"/>
      <c r="D98" s="96"/>
      <c r="E98" s="96"/>
      <c r="G98" s="96"/>
      <c r="H98" s="96"/>
      <c r="I98" s="96"/>
    </row>
    <row r="99" spans="1:9" hidden="1">
      <c r="A99" s="217"/>
      <c r="C99" s="96"/>
      <c r="D99" s="96"/>
      <c r="E99" s="96"/>
      <c r="G99" s="96"/>
      <c r="H99" s="96"/>
      <c r="I99" s="96"/>
    </row>
    <row r="100" spans="1:9" hidden="1">
      <c r="A100" s="217"/>
      <c r="C100" s="96"/>
      <c r="D100" s="96"/>
      <c r="E100" s="96"/>
      <c r="G100" s="96"/>
      <c r="H100" s="96"/>
      <c r="I100" s="96"/>
    </row>
    <row r="101" spans="1:9" hidden="1">
      <c r="A101" s="217"/>
      <c r="C101" s="96"/>
      <c r="D101" s="96"/>
      <c r="E101" s="96"/>
      <c r="G101" s="96"/>
      <c r="H101" s="96"/>
      <c r="I101" s="96"/>
    </row>
    <row r="102" spans="1:9" hidden="1">
      <c r="A102" s="217"/>
      <c r="C102" s="96"/>
      <c r="D102" s="96"/>
      <c r="E102" s="96"/>
      <c r="G102" s="96"/>
      <c r="H102" s="96"/>
      <c r="I102" s="96"/>
    </row>
    <row r="103" spans="1:9" hidden="1">
      <c r="A103" s="217"/>
      <c r="C103" s="96"/>
      <c r="D103" s="96"/>
      <c r="E103" s="96"/>
      <c r="G103" s="96"/>
      <c r="H103" s="96"/>
      <c r="I103" s="96"/>
    </row>
    <row r="104" spans="1:9" hidden="1">
      <c r="A104" s="217"/>
      <c r="C104" s="96"/>
      <c r="D104" s="96"/>
      <c r="E104" s="96"/>
      <c r="G104" s="96"/>
      <c r="H104" s="96"/>
      <c r="I104" s="96"/>
    </row>
    <row r="105" spans="1:9" hidden="1">
      <c r="A105" s="217"/>
      <c r="C105" s="96"/>
      <c r="D105" s="96"/>
      <c r="E105" s="96"/>
      <c r="G105" s="96"/>
      <c r="H105" s="96"/>
      <c r="I105" s="96"/>
    </row>
    <row r="106" spans="1:9" hidden="1">
      <c r="A106" s="217"/>
      <c r="C106" s="96"/>
      <c r="D106" s="96"/>
      <c r="E106" s="96"/>
      <c r="G106" s="96"/>
      <c r="H106" s="96"/>
      <c r="I106" s="96"/>
    </row>
    <row r="107" spans="1:9" ht="15.75" hidden="1">
      <c r="A107" s="218"/>
      <c r="C107" s="96"/>
      <c r="D107" s="96"/>
      <c r="E107" s="96"/>
      <c r="G107" s="96"/>
      <c r="H107" s="96"/>
      <c r="I107" s="96"/>
    </row>
    <row r="108" spans="1:9" ht="15.75" hidden="1">
      <c r="A108" s="218"/>
      <c r="C108" s="96"/>
      <c r="D108" s="96"/>
      <c r="E108" s="96"/>
      <c r="G108" s="96"/>
      <c r="H108" s="96"/>
      <c r="I108" s="96"/>
    </row>
    <row r="109" spans="1:9" ht="15.75" hidden="1">
      <c r="A109" s="218"/>
      <c r="C109" s="96"/>
      <c r="D109" s="96"/>
      <c r="E109" s="96"/>
      <c r="G109" s="96"/>
      <c r="H109" s="96"/>
      <c r="I109" s="96"/>
    </row>
    <row r="110" spans="1:9" ht="15.75" hidden="1">
      <c r="A110" s="218"/>
      <c r="C110" s="96"/>
      <c r="D110" s="96"/>
      <c r="E110" s="96"/>
      <c r="G110" s="96"/>
      <c r="H110" s="96"/>
      <c r="I110" s="96"/>
    </row>
    <row r="111" spans="1:9" ht="15.75" hidden="1">
      <c r="A111" s="218"/>
      <c r="C111" s="96"/>
      <c r="D111" s="96"/>
      <c r="E111" s="96"/>
      <c r="G111" s="96"/>
      <c r="H111" s="96"/>
      <c r="I111" s="96"/>
    </row>
    <row r="112" spans="1:9" ht="15.75" hidden="1">
      <c r="A112" s="218"/>
      <c r="C112" s="96"/>
      <c r="D112" s="96"/>
      <c r="E112" s="96"/>
      <c r="G112" s="96"/>
      <c r="H112" s="96"/>
      <c r="I112" s="96"/>
    </row>
    <row r="113" spans="1:9" ht="15.75" hidden="1">
      <c r="A113" s="218"/>
      <c r="C113" s="96"/>
      <c r="D113" s="96"/>
      <c r="E113" s="96"/>
      <c r="G113" s="96"/>
      <c r="H113" s="96"/>
      <c r="I113" s="96"/>
    </row>
    <row r="114" spans="1:9" ht="15.75" hidden="1">
      <c r="A114" s="218"/>
      <c r="C114" s="96"/>
      <c r="D114" s="96"/>
      <c r="E114" s="96"/>
      <c r="G114" s="96"/>
      <c r="H114" s="96"/>
      <c r="I114" s="96"/>
    </row>
    <row r="115" spans="1:9" ht="15.75" hidden="1">
      <c r="A115" s="218"/>
      <c r="C115" s="96"/>
      <c r="D115" s="96"/>
      <c r="E115" s="96"/>
      <c r="G115" s="96"/>
      <c r="H115" s="96"/>
      <c r="I115" s="96"/>
    </row>
    <row r="116" spans="1:9" ht="15.75" hidden="1">
      <c r="A116" s="218"/>
      <c r="C116" s="96"/>
      <c r="D116" s="96"/>
      <c r="E116" s="96"/>
      <c r="G116" s="96"/>
      <c r="H116" s="96"/>
      <c r="I116" s="96"/>
    </row>
    <row r="117" spans="1:9" ht="15.75" hidden="1">
      <c r="A117" s="218"/>
      <c r="C117" s="96"/>
      <c r="D117" s="96"/>
      <c r="E117" s="96"/>
      <c r="G117" s="96"/>
      <c r="H117" s="96"/>
      <c r="I117" s="96"/>
    </row>
    <row r="118" spans="1:9" ht="15.75" hidden="1">
      <c r="A118" s="218"/>
      <c r="C118" s="96"/>
      <c r="D118" s="96"/>
      <c r="E118" s="96"/>
      <c r="G118" s="96"/>
      <c r="H118" s="96"/>
      <c r="I118" s="96"/>
    </row>
    <row r="119" spans="1:9" ht="15.75" hidden="1">
      <c r="A119" s="218"/>
      <c r="C119" s="96"/>
      <c r="D119" s="96"/>
      <c r="E119" s="96"/>
      <c r="G119" s="96"/>
      <c r="H119" s="96"/>
      <c r="I119" s="96"/>
    </row>
    <row r="120" spans="1:9" ht="15.75" hidden="1">
      <c r="A120" s="218"/>
    </row>
    <row r="121" spans="1:9" ht="15.75" hidden="1">
      <c r="A121" s="218"/>
    </row>
    <row r="122" spans="1:9" ht="15.75" hidden="1">
      <c r="A122" s="218"/>
    </row>
    <row r="123" spans="1:9" ht="15.75" hidden="1">
      <c r="A123" s="218"/>
    </row>
    <row r="124" spans="1:9" ht="15.75" hidden="1">
      <c r="A124" s="218"/>
    </row>
    <row r="125" spans="1:9" ht="15.75" hidden="1">
      <c r="A125" s="218"/>
    </row>
    <row r="126" spans="1:9" ht="15.75" hidden="1">
      <c r="A126" s="218"/>
    </row>
    <row r="127" spans="1:9" ht="15.75" hidden="1">
      <c r="A127" s="218"/>
    </row>
    <row r="128" spans="1:9" ht="15.75" hidden="1">
      <c r="A128" s="218"/>
    </row>
    <row r="129" spans="1:1" ht="15.75" hidden="1">
      <c r="A129" s="218"/>
    </row>
    <row r="130" spans="1:1" ht="15.75" hidden="1">
      <c r="A130" s="218"/>
    </row>
    <row r="131" spans="1:1" ht="15.75" hidden="1">
      <c r="A131" s="218"/>
    </row>
    <row r="132" spans="1:1" ht="15.75" hidden="1">
      <c r="A132" s="218"/>
    </row>
    <row r="133" spans="1:1" ht="15.75" hidden="1">
      <c r="A133" s="218"/>
    </row>
    <row r="134" spans="1:1" ht="15.75" hidden="1">
      <c r="A134" s="218"/>
    </row>
    <row r="135" spans="1:1" ht="15.75" hidden="1">
      <c r="A135" s="218"/>
    </row>
    <row r="136" spans="1:1" ht="15.75" hidden="1">
      <c r="A136" s="218"/>
    </row>
    <row r="137" spans="1:1" ht="15.75" hidden="1">
      <c r="A137" s="218"/>
    </row>
    <row r="138" spans="1:1" ht="15.75" hidden="1">
      <c r="A138" s="218"/>
    </row>
    <row r="139" spans="1:1" ht="15.75" hidden="1">
      <c r="A139" s="218"/>
    </row>
    <row r="140" spans="1:1" ht="15.75" hidden="1">
      <c r="A140" s="218"/>
    </row>
    <row r="141" spans="1:1" ht="15.75" hidden="1">
      <c r="A141" s="218"/>
    </row>
    <row r="142" spans="1:1" ht="15.75" hidden="1">
      <c r="A142" s="218"/>
    </row>
    <row r="143" spans="1:1" ht="15.75" hidden="1">
      <c r="A143" s="218"/>
    </row>
    <row r="144" spans="1:1" ht="15.75" hidden="1">
      <c r="A144" s="218"/>
    </row>
    <row r="145" spans="1:1" ht="15.75" hidden="1">
      <c r="A145" s="218"/>
    </row>
    <row r="146" spans="1:1" ht="15.75" hidden="1">
      <c r="A146" s="218"/>
    </row>
    <row r="147" spans="1:1" ht="15.75" hidden="1">
      <c r="A147" s="218"/>
    </row>
    <row r="148" spans="1:1" ht="15.75" hidden="1">
      <c r="A148" s="218"/>
    </row>
    <row r="149" spans="1:1" ht="15.75" hidden="1">
      <c r="A149" s="218"/>
    </row>
    <row r="150" spans="1:1" ht="15.75" hidden="1">
      <c r="A150" s="218"/>
    </row>
    <row r="151" spans="1:1" ht="15.75" hidden="1">
      <c r="A151" s="218"/>
    </row>
    <row r="152" spans="1:1" ht="15.75" hidden="1">
      <c r="A152" s="218"/>
    </row>
    <row r="153" spans="1:1" ht="15.75" hidden="1">
      <c r="A153" s="218"/>
    </row>
    <row r="154" spans="1:1" ht="15.75" hidden="1">
      <c r="A154" s="218"/>
    </row>
    <row r="155" spans="1:1" ht="15.75" hidden="1">
      <c r="A155" s="218"/>
    </row>
    <row r="156" spans="1:1" ht="15.75" hidden="1">
      <c r="A156" s="218"/>
    </row>
    <row r="157" spans="1:1" ht="15.75" hidden="1">
      <c r="A157" s="218"/>
    </row>
    <row r="158" spans="1:1" ht="15.75" hidden="1">
      <c r="A158" s="218"/>
    </row>
    <row r="159" spans="1:1" ht="15.75" hidden="1">
      <c r="A159" s="218"/>
    </row>
    <row r="160" spans="1:1" ht="15.75" hidden="1">
      <c r="A160" s="218"/>
    </row>
    <row r="161" spans="1:1" ht="15.75" hidden="1">
      <c r="A161" s="218"/>
    </row>
    <row r="162" spans="1:1" ht="15.75" hidden="1">
      <c r="A162" s="218"/>
    </row>
    <row r="163" spans="1:1" ht="15.75" hidden="1">
      <c r="A163" s="218"/>
    </row>
    <row r="164" spans="1:1" ht="15.75" hidden="1">
      <c r="A164" s="218"/>
    </row>
    <row r="165" spans="1:1" ht="15.75" hidden="1">
      <c r="A165" s="218"/>
    </row>
    <row r="166" spans="1:1" ht="15.75" hidden="1">
      <c r="A166" s="218"/>
    </row>
    <row r="167" spans="1:1" ht="15.75" hidden="1">
      <c r="A167" s="218"/>
    </row>
    <row r="168" spans="1:1" ht="15.75" hidden="1">
      <c r="A168" s="218"/>
    </row>
    <row r="169" spans="1:1" ht="15.75" hidden="1">
      <c r="A169" s="218"/>
    </row>
    <row r="170" spans="1:1" ht="15.75" hidden="1">
      <c r="A170" s="218"/>
    </row>
    <row r="171" spans="1:1" ht="15.75" hidden="1">
      <c r="A171" s="218"/>
    </row>
    <row r="172" spans="1:1" ht="15.75" hidden="1">
      <c r="A172" s="218"/>
    </row>
    <row r="173" spans="1:1" ht="15.75" hidden="1">
      <c r="A173" s="218"/>
    </row>
    <row r="174" spans="1:1" ht="15.75" hidden="1">
      <c r="A174" s="218"/>
    </row>
    <row r="175" spans="1:1" ht="15.75" hidden="1">
      <c r="A175" s="218"/>
    </row>
    <row r="176" spans="1:1" ht="15.75" hidden="1">
      <c r="A176" s="218"/>
    </row>
    <row r="177" spans="1:1" ht="15.75" hidden="1">
      <c r="A177" s="218"/>
    </row>
    <row r="178" spans="1:1" ht="15.75" hidden="1">
      <c r="A178" s="218"/>
    </row>
    <row r="179" spans="1:1" ht="15.75" hidden="1">
      <c r="A179" s="218"/>
    </row>
    <row r="180" spans="1:1" ht="15.75" hidden="1">
      <c r="A180" s="218"/>
    </row>
    <row r="181" spans="1:1" ht="15.75" hidden="1">
      <c r="A181" s="218"/>
    </row>
    <row r="182" spans="1:1" ht="15.75" hidden="1">
      <c r="A182" s="218"/>
    </row>
    <row r="183" spans="1:1" ht="15.75" hidden="1">
      <c r="A183" s="218"/>
    </row>
    <row r="184" spans="1:1" ht="15.75" hidden="1">
      <c r="A184" s="218"/>
    </row>
    <row r="185" spans="1:1" ht="15.75" hidden="1">
      <c r="A185" s="218"/>
    </row>
    <row r="186" spans="1:1" ht="15.75" hidden="1">
      <c r="A186" s="218"/>
    </row>
    <row r="187" spans="1:1" ht="15.75" hidden="1">
      <c r="A187" s="218"/>
    </row>
    <row r="188" spans="1:1" ht="15.75" hidden="1">
      <c r="A188" s="218"/>
    </row>
    <row r="189" spans="1:1" ht="15.75" hidden="1">
      <c r="A189" s="218"/>
    </row>
    <row r="190" spans="1:1" ht="15.75" hidden="1">
      <c r="A190" s="218"/>
    </row>
    <row r="191" spans="1:1" ht="15.75" hidden="1">
      <c r="A191" s="218"/>
    </row>
    <row r="192" spans="1:1" ht="15.75" hidden="1">
      <c r="A192" s="218"/>
    </row>
    <row r="193" spans="1:1" ht="15.75" hidden="1">
      <c r="A193" s="218"/>
    </row>
    <row r="194" spans="1:1" ht="15.75" hidden="1">
      <c r="A194" s="218"/>
    </row>
    <row r="195" spans="1:1" ht="15.75" hidden="1">
      <c r="A195" s="218"/>
    </row>
    <row r="196" spans="1:1" ht="15.75" hidden="1">
      <c r="A196" s="218"/>
    </row>
    <row r="197" spans="1:1" ht="15.75" hidden="1">
      <c r="A197" s="218"/>
    </row>
    <row r="198" spans="1:1" ht="15.75" hidden="1">
      <c r="A198" s="218"/>
    </row>
    <row r="199" spans="1:1" ht="15.75" hidden="1">
      <c r="A199" s="218"/>
    </row>
    <row r="200" spans="1:1" ht="15.75" hidden="1">
      <c r="A200" s="218"/>
    </row>
    <row r="201" spans="1:1" ht="15.75" hidden="1">
      <c r="A201" s="218"/>
    </row>
    <row r="202" spans="1:1" ht="15.75" hidden="1">
      <c r="A202" s="218"/>
    </row>
    <row r="203" spans="1:1" ht="15.75" hidden="1">
      <c r="A203" s="218"/>
    </row>
    <row r="204" spans="1:1" ht="15.75" hidden="1">
      <c r="A204" s="218"/>
    </row>
    <row r="205" spans="1:1" ht="15.75" hidden="1">
      <c r="A205" s="218"/>
    </row>
    <row r="206" spans="1:1" ht="15.75" hidden="1">
      <c r="A206" s="218"/>
    </row>
    <row r="207" spans="1:1" ht="15.75" hidden="1">
      <c r="A207" s="218"/>
    </row>
    <row r="208" spans="1:1" ht="15.75" hidden="1">
      <c r="A208" s="218"/>
    </row>
    <row r="209" spans="1:1" ht="15.75" hidden="1">
      <c r="A209" s="218"/>
    </row>
    <row r="210" spans="1:1" ht="15.75" hidden="1">
      <c r="A210" s="218"/>
    </row>
    <row r="211" spans="1:1" ht="15.75" hidden="1">
      <c r="A211" s="218"/>
    </row>
    <row r="212" spans="1:1" ht="15.75" hidden="1">
      <c r="A212" s="218"/>
    </row>
    <row r="213" spans="1:1" ht="15.75" hidden="1">
      <c r="A213" s="218"/>
    </row>
    <row r="214" spans="1:1" ht="15.75" hidden="1">
      <c r="A214" s="218"/>
    </row>
    <row r="215" spans="1:1" ht="15.75" hidden="1">
      <c r="A215" s="218"/>
    </row>
    <row r="216" spans="1:1" ht="15.75" hidden="1">
      <c r="A216" s="218"/>
    </row>
    <row r="217" spans="1:1" ht="15.75" hidden="1">
      <c r="A217" s="218"/>
    </row>
    <row r="218" spans="1:1" ht="15.75" hidden="1">
      <c r="A218" s="218"/>
    </row>
    <row r="219" spans="1:1" ht="15.75" hidden="1">
      <c r="A219" s="218"/>
    </row>
    <row r="220" spans="1:1" ht="15.75" hidden="1">
      <c r="A220" s="42"/>
    </row>
    <row r="221" spans="1:1" ht="15.75" hidden="1">
      <c r="A221" s="42"/>
    </row>
    <row r="222" spans="1:1" ht="15.75" hidden="1">
      <c r="A222" s="42"/>
    </row>
    <row r="223" spans="1:1" ht="15.75" hidden="1">
      <c r="A223" s="42"/>
    </row>
    <row r="224" spans="1:1" ht="15.75" hidden="1">
      <c r="A224" s="42"/>
    </row>
    <row r="225" spans="1:1" ht="15.75" hidden="1">
      <c r="A225" s="42"/>
    </row>
    <row r="226" spans="1:1" ht="15.75" hidden="1">
      <c r="A226" s="42"/>
    </row>
    <row r="227" spans="1:1" ht="15.75" hidden="1">
      <c r="A227" s="42"/>
    </row>
    <row r="228" spans="1:1" ht="15.75" hidden="1">
      <c r="A228" s="42"/>
    </row>
    <row r="229" spans="1:1" ht="15.75" hidden="1">
      <c r="A229" s="42"/>
    </row>
    <row r="230" spans="1:1" ht="15.75" hidden="1">
      <c r="A230" s="42"/>
    </row>
    <row r="231" spans="1:1" ht="15.75" hidden="1">
      <c r="A231" s="42"/>
    </row>
    <row r="232" spans="1:1" ht="15.75" hidden="1">
      <c r="A232" s="42"/>
    </row>
    <row r="233" spans="1:1" ht="15.75" hidden="1">
      <c r="A233" s="42"/>
    </row>
    <row r="234" spans="1:1" ht="15.75" hidden="1">
      <c r="A234" s="42"/>
    </row>
    <row r="235" spans="1:1" ht="15.75" hidden="1">
      <c r="A235" s="42"/>
    </row>
    <row r="236" spans="1:1" ht="15.75" hidden="1">
      <c r="A236" s="42"/>
    </row>
    <row r="237" spans="1:1" ht="15.75" hidden="1">
      <c r="A237" s="42"/>
    </row>
    <row r="238" spans="1:1" ht="15.75" hidden="1">
      <c r="A238" s="42"/>
    </row>
    <row r="239" spans="1:1" ht="15.75" hidden="1">
      <c r="A239" s="42"/>
    </row>
    <row r="240" spans="1:1" ht="15.75" hidden="1">
      <c r="A240" s="42"/>
    </row>
    <row r="241" spans="1:1" ht="15.75" hidden="1">
      <c r="A241" s="42"/>
    </row>
    <row r="242" spans="1:1" ht="15.75" hidden="1">
      <c r="A242" s="42"/>
    </row>
    <row r="243" spans="1:1" ht="15.75" hidden="1">
      <c r="A243" s="42"/>
    </row>
    <row r="244" spans="1:1" ht="15.75" hidden="1">
      <c r="A244" s="42"/>
    </row>
    <row r="245" spans="1:1" ht="15.75" hidden="1">
      <c r="A245" s="42"/>
    </row>
    <row r="246" spans="1:1" ht="15.75" hidden="1">
      <c r="A246" s="42"/>
    </row>
    <row r="247" spans="1:1" ht="15.75" hidden="1">
      <c r="A247" s="42"/>
    </row>
    <row r="248" spans="1:1" ht="15.75" hidden="1">
      <c r="A248" s="42"/>
    </row>
    <row r="249" spans="1:1" ht="15.75" hidden="1">
      <c r="A249" s="42"/>
    </row>
    <row r="250" spans="1:1" ht="15.75" hidden="1">
      <c r="A250" s="42"/>
    </row>
    <row r="251" spans="1:1" ht="15.75" hidden="1">
      <c r="A251" s="42"/>
    </row>
    <row r="252" spans="1:1" ht="15.75" hidden="1">
      <c r="A252" s="42"/>
    </row>
    <row r="253" spans="1:1" ht="15.75" hidden="1">
      <c r="A253" s="42"/>
    </row>
    <row r="254" spans="1:1" ht="15.75" hidden="1">
      <c r="A254" s="42"/>
    </row>
    <row r="255" spans="1:1" ht="15.75" hidden="1">
      <c r="A255" s="42"/>
    </row>
    <row r="256" spans="1:1" ht="15.75" hidden="1">
      <c r="A256" s="42"/>
    </row>
    <row r="257" spans="1:1" ht="15.75" hidden="1">
      <c r="A257" s="42"/>
    </row>
    <row r="258" spans="1:1" ht="15.75" hidden="1">
      <c r="A258" s="42"/>
    </row>
    <row r="259" spans="1:1" ht="15.75" hidden="1">
      <c r="A259" s="42"/>
    </row>
    <row r="260" spans="1:1" ht="15.75" hidden="1">
      <c r="A260" s="42"/>
    </row>
    <row r="261" spans="1:1" ht="15.75" hidden="1">
      <c r="A261" s="42"/>
    </row>
    <row r="262" spans="1:1" ht="15.75" hidden="1">
      <c r="A262" s="42"/>
    </row>
    <row r="263" spans="1:1" ht="15.75" hidden="1">
      <c r="A263" s="42"/>
    </row>
    <row r="264" spans="1:1" ht="15.75" hidden="1">
      <c r="A264" s="42"/>
    </row>
    <row r="265" spans="1:1" ht="15.75" hidden="1">
      <c r="A265" s="42"/>
    </row>
    <row r="266" spans="1:1" ht="15.75" hidden="1">
      <c r="A266" s="42"/>
    </row>
    <row r="267" spans="1:1" ht="15.75" hidden="1">
      <c r="A267" s="42"/>
    </row>
    <row r="268" spans="1:1" ht="15.75" hidden="1">
      <c r="A268" s="42"/>
    </row>
    <row r="269" spans="1:1" ht="15.75" hidden="1">
      <c r="A269" s="42"/>
    </row>
    <row r="270" spans="1:1" ht="15.75" hidden="1">
      <c r="A270" s="42"/>
    </row>
    <row r="271" spans="1:1" ht="15.75" hidden="1">
      <c r="A271" s="42"/>
    </row>
    <row r="272" spans="1:1" ht="15.75" hidden="1">
      <c r="A272" s="42"/>
    </row>
    <row r="273" spans="1:1" ht="15.75" hidden="1">
      <c r="A273" s="42"/>
    </row>
    <row r="274" spans="1:1" ht="15.75" hidden="1">
      <c r="A274" s="42"/>
    </row>
    <row r="275" spans="1:1" ht="15.75" hidden="1">
      <c r="A275" s="42"/>
    </row>
    <row r="276" spans="1:1" ht="15.75" hidden="1">
      <c r="A276" s="42"/>
    </row>
    <row r="277" spans="1:1" ht="15.75" hidden="1">
      <c r="A277" s="42"/>
    </row>
    <row r="278" spans="1:1" ht="15.75" hidden="1">
      <c r="A278" s="42"/>
    </row>
    <row r="279" spans="1:1" ht="15.75" hidden="1">
      <c r="A279" s="42"/>
    </row>
    <row r="280" spans="1:1" ht="15.75" hidden="1">
      <c r="A280" s="42"/>
    </row>
    <row r="281" spans="1:1" ht="15.75" hidden="1">
      <c r="A281" s="42"/>
    </row>
    <row r="282" spans="1:1" ht="15.75" hidden="1">
      <c r="A282" s="42"/>
    </row>
    <row r="283" spans="1:1" ht="15.75" hidden="1">
      <c r="A283" s="42"/>
    </row>
    <row r="284" spans="1:1" ht="15.75" hidden="1">
      <c r="A284" s="42"/>
    </row>
    <row r="285" spans="1:1" ht="15.75" hidden="1">
      <c r="A285" s="42"/>
    </row>
    <row r="286" spans="1:1" ht="15.75" hidden="1">
      <c r="A286" s="42"/>
    </row>
    <row r="287" spans="1:1" ht="15.75" hidden="1">
      <c r="A287" s="42"/>
    </row>
    <row r="288" spans="1:1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  <row r="653" spans="1:1" ht="15.75" hidden="1">
      <c r="A653" s="4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WWK653"/>
  <sheetViews>
    <sheetView topLeftCell="A2" zoomScale="20" zoomScaleNormal="20" workbookViewId="0">
      <selection activeCell="E12" sqref="E12"/>
    </sheetView>
  </sheetViews>
  <sheetFormatPr defaultColWidth="0" defaultRowHeight="60" zeroHeight="1"/>
  <cols>
    <col min="1" max="1" width="253" style="43" customWidth="1"/>
    <col min="2" max="2" width="39.42578125" style="24" customWidth="1"/>
    <col min="3" max="3" width="48.7109375" style="295" customWidth="1"/>
    <col min="4" max="4" width="41.140625" style="24" customWidth="1"/>
    <col min="5" max="5" width="48.7109375" style="24" customWidth="1"/>
    <col min="6" max="6" width="51.140625" style="24" customWidth="1"/>
    <col min="7" max="7" width="48.7109375" style="24" customWidth="1"/>
    <col min="8" max="8" width="64" style="24" customWidth="1"/>
    <col min="9" max="9" width="42.42578125" style="24" customWidth="1"/>
    <col min="10" max="10" width="39.42578125" style="24" customWidth="1"/>
    <col min="11" max="11" width="48.7109375" style="24" customWidth="1"/>
    <col min="12" max="12" width="41.140625" style="24" customWidth="1"/>
    <col min="13" max="13" width="48.7109375" style="24" customWidth="1"/>
    <col min="14" max="14" width="51.140625" style="24" customWidth="1"/>
    <col min="15" max="15" width="48.7109375" style="24" customWidth="1"/>
    <col min="16" max="16" width="64" style="24" customWidth="1"/>
    <col min="17" max="17" width="42.42578125" style="24" customWidth="1"/>
    <col min="18" max="18" width="6.5703125" style="296" hidden="1"/>
    <col min="19" max="24" width="9.140625" style="24" hidden="1"/>
    <col min="25" max="25" width="11.28515625" style="24" hidden="1"/>
    <col min="26" max="26" width="10.140625" style="24" hidden="1"/>
    <col min="27" max="28" width="9.140625" style="24" hidden="1"/>
    <col min="29" max="29" width="10.140625" style="24" hidden="1"/>
    <col min="30" max="256" width="9.140625" style="24" hidden="1"/>
    <col min="257" max="257" width="253" style="24" hidden="1"/>
    <col min="258" max="258" width="39.42578125" style="24" hidden="1"/>
    <col min="259" max="259" width="48.7109375" style="24" hidden="1"/>
    <col min="260" max="260" width="41.140625" style="24" hidden="1"/>
    <col min="261" max="261" width="48.7109375" style="24" hidden="1"/>
    <col min="262" max="262" width="51.140625" style="24" hidden="1"/>
    <col min="263" max="263" width="48.7109375" style="24" hidden="1"/>
    <col min="264" max="264" width="64" style="24" hidden="1"/>
    <col min="265" max="265" width="42.42578125" style="24" hidden="1"/>
    <col min="266" max="266" width="39.42578125" style="24" hidden="1"/>
    <col min="267" max="267" width="48.7109375" style="24" hidden="1"/>
    <col min="268" max="268" width="41.140625" style="24" hidden="1"/>
    <col min="269" max="269" width="48.7109375" style="24" hidden="1"/>
    <col min="270" max="270" width="51.140625" style="24" hidden="1"/>
    <col min="271" max="271" width="48.7109375" style="24" hidden="1"/>
    <col min="272" max="272" width="64" style="24" hidden="1"/>
    <col min="273" max="273" width="42.42578125" style="24" hidden="1"/>
    <col min="274" max="274" width="6.5703125" style="24" hidden="1"/>
    <col min="275" max="280" width="9.140625" style="24" hidden="1"/>
    <col min="281" max="281" width="11.28515625" style="24" hidden="1"/>
    <col min="282" max="282" width="10.140625" style="24" hidden="1"/>
    <col min="283" max="284" width="9.140625" style="24" hidden="1"/>
    <col min="285" max="285" width="10.140625" style="24" hidden="1"/>
    <col min="286" max="512" width="9.140625" style="24" hidden="1"/>
    <col min="513" max="513" width="253" style="24" hidden="1"/>
    <col min="514" max="514" width="39.42578125" style="24" hidden="1"/>
    <col min="515" max="515" width="48.7109375" style="24" hidden="1"/>
    <col min="516" max="516" width="41.140625" style="24" hidden="1"/>
    <col min="517" max="517" width="48.7109375" style="24" hidden="1"/>
    <col min="518" max="518" width="51.140625" style="24" hidden="1"/>
    <col min="519" max="519" width="48.7109375" style="24" hidden="1"/>
    <col min="520" max="520" width="64" style="24" hidden="1"/>
    <col min="521" max="521" width="42.42578125" style="24" hidden="1"/>
    <col min="522" max="522" width="39.42578125" style="24" hidden="1"/>
    <col min="523" max="523" width="48.7109375" style="24" hidden="1"/>
    <col min="524" max="524" width="41.140625" style="24" hidden="1"/>
    <col min="525" max="525" width="48.7109375" style="24" hidden="1"/>
    <col min="526" max="526" width="51.140625" style="24" hidden="1"/>
    <col min="527" max="527" width="48.7109375" style="24" hidden="1"/>
    <col min="528" max="528" width="64" style="24" hidden="1"/>
    <col min="529" max="529" width="42.42578125" style="24" hidden="1"/>
    <col min="530" max="530" width="6.5703125" style="24" hidden="1"/>
    <col min="531" max="536" width="9.140625" style="24" hidden="1"/>
    <col min="537" max="537" width="11.28515625" style="24" hidden="1"/>
    <col min="538" max="538" width="10.140625" style="24" hidden="1"/>
    <col min="539" max="540" width="9.140625" style="24" hidden="1"/>
    <col min="541" max="541" width="10.140625" style="24" hidden="1"/>
    <col min="542" max="768" width="9.140625" style="24" hidden="1"/>
    <col min="769" max="769" width="253" style="24" hidden="1"/>
    <col min="770" max="770" width="39.42578125" style="24" hidden="1"/>
    <col min="771" max="771" width="48.7109375" style="24" hidden="1"/>
    <col min="772" max="772" width="41.140625" style="24" hidden="1"/>
    <col min="773" max="773" width="48.7109375" style="24" hidden="1"/>
    <col min="774" max="774" width="51.140625" style="24" hidden="1"/>
    <col min="775" max="775" width="48.7109375" style="24" hidden="1"/>
    <col min="776" max="776" width="64" style="24" hidden="1"/>
    <col min="777" max="777" width="42.42578125" style="24" hidden="1"/>
    <col min="778" max="778" width="39.42578125" style="24" hidden="1"/>
    <col min="779" max="779" width="48.7109375" style="24" hidden="1"/>
    <col min="780" max="780" width="41.140625" style="24" hidden="1"/>
    <col min="781" max="781" width="48.7109375" style="24" hidden="1"/>
    <col min="782" max="782" width="51.140625" style="24" hidden="1"/>
    <col min="783" max="783" width="48.7109375" style="24" hidden="1"/>
    <col min="784" max="784" width="64" style="24" hidden="1"/>
    <col min="785" max="785" width="42.42578125" style="24" hidden="1"/>
    <col min="786" max="786" width="6.5703125" style="24" hidden="1"/>
    <col min="787" max="792" width="9.140625" style="24" hidden="1"/>
    <col min="793" max="793" width="11.28515625" style="24" hidden="1"/>
    <col min="794" max="794" width="10.140625" style="24" hidden="1"/>
    <col min="795" max="796" width="9.140625" style="24" hidden="1"/>
    <col min="797" max="797" width="10.140625" style="24" hidden="1"/>
    <col min="798" max="1024" width="9.140625" style="24" hidden="1"/>
    <col min="1025" max="1025" width="253" style="24" hidden="1"/>
    <col min="1026" max="1026" width="39.42578125" style="24" hidden="1"/>
    <col min="1027" max="1027" width="48.7109375" style="24" hidden="1"/>
    <col min="1028" max="1028" width="41.140625" style="24" hidden="1"/>
    <col min="1029" max="1029" width="48.7109375" style="24" hidden="1"/>
    <col min="1030" max="1030" width="51.140625" style="24" hidden="1"/>
    <col min="1031" max="1031" width="48.7109375" style="24" hidden="1"/>
    <col min="1032" max="1032" width="64" style="24" hidden="1"/>
    <col min="1033" max="1033" width="42.42578125" style="24" hidden="1"/>
    <col min="1034" max="1034" width="39.42578125" style="24" hidden="1"/>
    <col min="1035" max="1035" width="48.7109375" style="24" hidden="1"/>
    <col min="1036" max="1036" width="41.140625" style="24" hidden="1"/>
    <col min="1037" max="1037" width="48.7109375" style="24" hidden="1"/>
    <col min="1038" max="1038" width="51.140625" style="24" hidden="1"/>
    <col min="1039" max="1039" width="48.7109375" style="24" hidden="1"/>
    <col min="1040" max="1040" width="64" style="24" hidden="1"/>
    <col min="1041" max="1041" width="42.42578125" style="24" hidden="1"/>
    <col min="1042" max="1042" width="6.5703125" style="24" hidden="1"/>
    <col min="1043" max="1048" width="9.140625" style="24" hidden="1"/>
    <col min="1049" max="1049" width="11.28515625" style="24" hidden="1"/>
    <col min="1050" max="1050" width="10.140625" style="24" hidden="1"/>
    <col min="1051" max="1052" width="9.140625" style="24" hidden="1"/>
    <col min="1053" max="1053" width="10.140625" style="24" hidden="1"/>
    <col min="1054" max="1280" width="9.140625" style="24" hidden="1"/>
    <col min="1281" max="1281" width="253" style="24" hidden="1"/>
    <col min="1282" max="1282" width="39.42578125" style="24" hidden="1"/>
    <col min="1283" max="1283" width="48.7109375" style="24" hidden="1"/>
    <col min="1284" max="1284" width="41.140625" style="24" hidden="1"/>
    <col min="1285" max="1285" width="48.7109375" style="24" hidden="1"/>
    <col min="1286" max="1286" width="51.140625" style="24" hidden="1"/>
    <col min="1287" max="1287" width="48.7109375" style="24" hidden="1"/>
    <col min="1288" max="1288" width="64" style="24" hidden="1"/>
    <col min="1289" max="1289" width="42.42578125" style="24" hidden="1"/>
    <col min="1290" max="1290" width="39.42578125" style="24" hidden="1"/>
    <col min="1291" max="1291" width="48.7109375" style="24" hidden="1"/>
    <col min="1292" max="1292" width="41.140625" style="24" hidden="1"/>
    <col min="1293" max="1293" width="48.7109375" style="24" hidden="1"/>
    <col min="1294" max="1294" width="51.140625" style="24" hidden="1"/>
    <col min="1295" max="1295" width="48.7109375" style="24" hidden="1"/>
    <col min="1296" max="1296" width="64" style="24" hidden="1"/>
    <col min="1297" max="1297" width="42.42578125" style="24" hidden="1"/>
    <col min="1298" max="1298" width="6.5703125" style="24" hidden="1"/>
    <col min="1299" max="1304" width="9.140625" style="24" hidden="1"/>
    <col min="1305" max="1305" width="11.28515625" style="24" hidden="1"/>
    <col min="1306" max="1306" width="10.140625" style="24" hidden="1"/>
    <col min="1307" max="1308" width="9.140625" style="24" hidden="1"/>
    <col min="1309" max="1309" width="10.140625" style="24" hidden="1"/>
    <col min="1310" max="1536" width="9.140625" style="24" hidden="1"/>
    <col min="1537" max="1537" width="253" style="24" hidden="1"/>
    <col min="1538" max="1538" width="39.42578125" style="24" hidden="1"/>
    <col min="1539" max="1539" width="48.7109375" style="24" hidden="1"/>
    <col min="1540" max="1540" width="41.140625" style="24" hidden="1"/>
    <col min="1541" max="1541" width="48.7109375" style="24" hidden="1"/>
    <col min="1542" max="1542" width="51.140625" style="24" hidden="1"/>
    <col min="1543" max="1543" width="48.7109375" style="24" hidden="1"/>
    <col min="1544" max="1544" width="64" style="24" hidden="1"/>
    <col min="1545" max="1545" width="42.42578125" style="24" hidden="1"/>
    <col min="1546" max="1546" width="39.42578125" style="24" hidden="1"/>
    <col min="1547" max="1547" width="48.7109375" style="24" hidden="1"/>
    <col min="1548" max="1548" width="41.140625" style="24" hidden="1"/>
    <col min="1549" max="1549" width="48.7109375" style="24" hidden="1"/>
    <col min="1550" max="1550" width="51.140625" style="24" hidden="1"/>
    <col min="1551" max="1551" width="48.7109375" style="24" hidden="1"/>
    <col min="1552" max="1552" width="64" style="24" hidden="1"/>
    <col min="1553" max="1553" width="42.42578125" style="24" hidden="1"/>
    <col min="1554" max="1554" width="6.5703125" style="24" hidden="1"/>
    <col min="1555" max="1560" width="9.140625" style="24" hidden="1"/>
    <col min="1561" max="1561" width="11.28515625" style="24" hidden="1"/>
    <col min="1562" max="1562" width="10.140625" style="24" hidden="1"/>
    <col min="1563" max="1564" width="9.140625" style="24" hidden="1"/>
    <col min="1565" max="1565" width="10.140625" style="24" hidden="1"/>
    <col min="1566" max="1792" width="9.140625" style="24" hidden="1"/>
    <col min="1793" max="1793" width="253" style="24" hidden="1"/>
    <col min="1794" max="1794" width="39.42578125" style="24" hidden="1"/>
    <col min="1795" max="1795" width="48.7109375" style="24" hidden="1"/>
    <col min="1796" max="1796" width="41.140625" style="24" hidden="1"/>
    <col min="1797" max="1797" width="48.7109375" style="24" hidden="1"/>
    <col min="1798" max="1798" width="51.140625" style="24" hidden="1"/>
    <col min="1799" max="1799" width="48.7109375" style="24" hidden="1"/>
    <col min="1800" max="1800" width="64" style="24" hidden="1"/>
    <col min="1801" max="1801" width="42.42578125" style="24" hidden="1"/>
    <col min="1802" max="1802" width="39.42578125" style="24" hidden="1"/>
    <col min="1803" max="1803" width="48.7109375" style="24" hidden="1"/>
    <col min="1804" max="1804" width="41.140625" style="24" hidden="1"/>
    <col min="1805" max="1805" width="48.7109375" style="24" hidden="1"/>
    <col min="1806" max="1806" width="51.140625" style="24" hidden="1"/>
    <col min="1807" max="1807" width="48.7109375" style="24" hidden="1"/>
    <col min="1808" max="1808" width="64" style="24" hidden="1"/>
    <col min="1809" max="1809" width="42.42578125" style="24" hidden="1"/>
    <col min="1810" max="1810" width="6.5703125" style="24" hidden="1"/>
    <col min="1811" max="1816" width="9.140625" style="24" hidden="1"/>
    <col min="1817" max="1817" width="11.28515625" style="24" hidden="1"/>
    <col min="1818" max="1818" width="10.140625" style="24" hidden="1"/>
    <col min="1819" max="1820" width="9.140625" style="24" hidden="1"/>
    <col min="1821" max="1821" width="10.140625" style="24" hidden="1"/>
    <col min="1822" max="2048" width="9.140625" style="24" hidden="1"/>
    <col min="2049" max="2049" width="253" style="24" hidden="1"/>
    <col min="2050" max="2050" width="39.42578125" style="24" hidden="1"/>
    <col min="2051" max="2051" width="48.7109375" style="24" hidden="1"/>
    <col min="2052" max="2052" width="41.140625" style="24" hidden="1"/>
    <col min="2053" max="2053" width="48.7109375" style="24" hidden="1"/>
    <col min="2054" max="2054" width="51.140625" style="24" hidden="1"/>
    <col min="2055" max="2055" width="48.7109375" style="24" hidden="1"/>
    <col min="2056" max="2056" width="64" style="24" hidden="1"/>
    <col min="2057" max="2057" width="42.42578125" style="24" hidden="1"/>
    <col min="2058" max="2058" width="39.42578125" style="24" hidden="1"/>
    <col min="2059" max="2059" width="48.7109375" style="24" hidden="1"/>
    <col min="2060" max="2060" width="41.140625" style="24" hidden="1"/>
    <col min="2061" max="2061" width="48.7109375" style="24" hidden="1"/>
    <col min="2062" max="2062" width="51.140625" style="24" hidden="1"/>
    <col min="2063" max="2063" width="48.7109375" style="24" hidden="1"/>
    <col min="2064" max="2064" width="64" style="24" hidden="1"/>
    <col min="2065" max="2065" width="42.42578125" style="24" hidden="1"/>
    <col min="2066" max="2066" width="6.5703125" style="24" hidden="1"/>
    <col min="2067" max="2072" width="9.140625" style="24" hidden="1"/>
    <col min="2073" max="2073" width="11.28515625" style="24" hidden="1"/>
    <col min="2074" max="2074" width="10.140625" style="24" hidden="1"/>
    <col min="2075" max="2076" width="9.140625" style="24" hidden="1"/>
    <col min="2077" max="2077" width="10.140625" style="24" hidden="1"/>
    <col min="2078" max="2304" width="9.140625" style="24" hidden="1"/>
    <col min="2305" max="2305" width="253" style="24" hidden="1"/>
    <col min="2306" max="2306" width="39.42578125" style="24" hidden="1"/>
    <col min="2307" max="2307" width="48.7109375" style="24" hidden="1"/>
    <col min="2308" max="2308" width="41.140625" style="24" hidden="1"/>
    <col min="2309" max="2309" width="48.7109375" style="24" hidden="1"/>
    <col min="2310" max="2310" width="51.140625" style="24" hidden="1"/>
    <col min="2311" max="2311" width="48.7109375" style="24" hidden="1"/>
    <col min="2312" max="2312" width="64" style="24" hidden="1"/>
    <col min="2313" max="2313" width="42.42578125" style="24" hidden="1"/>
    <col min="2314" max="2314" width="39.42578125" style="24" hidden="1"/>
    <col min="2315" max="2315" width="48.7109375" style="24" hidden="1"/>
    <col min="2316" max="2316" width="41.140625" style="24" hidden="1"/>
    <col min="2317" max="2317" width="48.7109375" style="24" hidden="1"/>
    <col min="2318" max="2318" width="51.140625" style="24" hidden="1"/>
    <col min="2319" max="2319" width="48.7109375" style="24" hidden="1"/>
    <col min="2320" max="2320" width="64" style="24" hidden="1"/>
    <col min="2321" max="2321" width="42.42578125" style="24" hidden="1"/>
    <col min="2322" max="2322" width="6.5703125" style="24" hidden="1"/>
    <col min="2323" max="2328" width="9.140625" style="24" hidden="1"/>
    <col min="2329" max="2329" width="11.28515625" style="24" hidden="1"/>
    <col min="2330" max="2330" width="10.140625" style="24" hidden="1"/>
    <col min="2331" max="2332" width="9.140625" style="24" hidden="1"/>
    <col min="2333" max="2333" width="10.140625" style="24" hidden="1"/>
    <col min="2334" max="2560" width="9.140625" style="24" hidden="1"/>
    <col min="2561" max="2561" width="253" style="24" hidden="1"/>
    <col min="2562" max="2562" width="39.42578125" style="24" hidden="1"/>
    <col min="2563" max="2563" width="48.7109375" style="24" hidden="1"/>
    <col min="2564" max="2564" width="41.140625" style="24" hidden="1"/>
    <col min="2565" max="2565" width="48.7109375" style="24" hidden="1"/>
    <col min="2566" max="2566" width="51.140625" style="24" hidden="1"/>
    <col min="2567" max="2567" width="48.7109375" style="24" hidden="1"/>
    <col min="2568" max="2568" width="64" style="24" hidden="1"/>
    <col min="2569" max="2569" width="42.42578125" style="24" hidden="1"/>
    <col min="2570" max="2570" width="39.42578125" style="24" hidden="1"/>
    <col min="2571" max="2571" width="48.7109375" style="24" hidden="1"/>
    <col min="2572" max="2572" width="41.140625" style="24" hidden="1"/>
    <col min="2573" max="2573" width="48.7109375" style="24" hidden="1"/>
    <col min="2574" max="2574" width="51.140625" style="24" hidden="1"/>
    <col min="2575" max="2575" width="48.7109375" style="24" hidden="1"/>
    <col min="2576" max="2576" width="64" style="24" hidden="1"/>
    <col min="2577" max="2577" width="42.42578125" style="24" hidden="1"/>
    <col min="2578" max="2578" width="6.5703125" style="24" hidden="1"/>
    <col min="2579" max="2584" width="9.140625" style="24" hidden="1"/>
    <col min="2585" max="2585" width="11.28515625" style="24" hidden="1"/>
    <col min="2586" max="2586" width="10.140625" style="24" hidden="1"/>
    <col min="2587" max="2588" width="9.140625" style="24" hidden="1"/>
    <col min="2589" max="2589" width="10.140625" style="24" hidden="1"/>
    <col min="2590" max="2816" width="9.140625" style="24" hidden="1"/>
    <col min="2817" max="2817" width="253" style="24" hidden="1"/>
    <col min="2818" max="2818" width="39.42578125" style="24" hidden="1"/>
    <col min="2819" max="2819" width="48.7109375" style="24" hidden="1"/>
    <col min="2820" max="2820" width="41.140625" style="24" hidden="1"/>
    <col min="2821" max="2821" width="48.7109375" style="24" hidden="1"/>
    <col min="2822" max="2822" width="51.140625" style="24" hidden="1"/>
    <col min="2823" max="2823" width="48.7109375" style="24" hidden="1"/>
    <col min="2824" max="2824" width="64" style="24" hidden="1"/>
    <col min="2825" max="2825" width="42.42578125" style="24" hidden="1"/>
    <col min="2826" max="2826" width="39.42578125" style="24" hidden="1"/>
    <col min="2827" max="2827" width="48.7109375" style="24" hidden="1"/>
    <col min="2828" max="2828" width="41.140625" style="24" hidden="1"/>
    <col min="2829" max="2829" width="48.7109375" style="24" hidden="1"/>
    <col min="2830" max="2830" width="51.140625" style="24" hidden="1"/>
    <col min="2831" max="2831" width="48.7109375" style="24" hidden="1"/>
    <col min="2832" max="2832" width="64" style="24" hidden="1"/>
    <col min="2833" max="2833" width="42.42578125" style="24" hidden="1"/>
    <col min="2834" max="2834" width="6.5703125" style="24" hidden="1"/>
    <col min="2835" max="2840" width="9.140625" style="24" hidden="1"/>
    <col min="2841" max="2841" width="11.28515625" style="24" hidden="1"/>
    <col min="2842" max="2842" width="10.140625" style="24" hidden="1"/>
    <col min="2843" max="2844" width="9.140625" style="24" hidden="1"/>
    <col min="2845" max="2845" width="10.140625" style="24" hidden="1"/>
    <col min="2846" max="3072" width="9.140625" style="24" hidden="1"/>
    <col min="3073" max="3073" width="253" style="24" hidden="1"/>
    <col min="3074" max="3074" width="39.42578125" style="24" hidden="1"/>
    <col min="3075" max="3075" width="48.7109375" style="24" hidden="1"/>
    <col min="3076" max="3076" width="41.140625" style="24" hidden="1"/>
    <col min="3077" max="3077" width="48.7109375" style="24" hidden="1"/>
    <col min="3078" max="3078" width="51.140625" style="24" hidden="1"/>
    <col min="3079" max="3079" width="48.7109375" style="24" hidden="1"/>
    <col min="3080" max="3080" width="64" style="24" hidden="1"/>
    <col min="3081" max="3081" width="42.42578125" style="24" hidden="1"/>
    <col min="3082" max="3082" width="39.42578125" style="24" hidden="1"/>
    <col min="3083" max="3083" width="48.7109375" style="24" hidden="1"/>
    <col min="3084" max="3084" width="41.140625" style="24" hidden="1"/>
    <col min="3085" max="3085" width="48.7109375" style="24" hidden="1"/>
    <col min="3086" max="3086" width="51.140625" style="24" hidden="1"/>
    <col min="3087" max="3087" width="48.7109375" style="24" hidden="1"/>
    <col min="3088" max="3088" width="64" style="24" hidden="1"/>
    <col min="3089" max="3089" width="42.42578125" style="24" hidden="1"/>
    <col min="3090" max="3090" width="6.5703125" style="24" hidden="1"/>
    <col min="3091" max="3096" width="9.140625" style="24" hidden="1"/>
    <col min="3097" max="3097" width="11.28515625" style="24" hidden="1"/>
    <col min="3098" max="3098" width="10.140625" style="24" hidden="1"/>
    <col min="3099" max="3100" width="9.140625" style="24" hidden="1"/>
    <col min="3101" max="3101" width="10.140625" style="24" hidden="1"/>
    <col min="3102" max="3328" width="9.140625" style="24" hidden="1"/>
    <col min="3329" max="3329" width="253" style="24" hidden="1"/>
    <col min="3330" max="3330" width="39.42578125" style="24" hidden="1"/>
    <col min="3331" max="3331" width="48.7109375" style="24" hidden="1"/>
    <col min="3332" max="3332" width="41.140625" style="24" hidden="1"/>
    <col min="3333" max="3333" width="48.7109375" style="24" hidden="1"/>
    <col min="3334" max="3334" width="51.140625" style="24" hidden="1"/>
    <col min="3335" max="3335" width="48.7109375" style="24" hidden="1"/>
    <col min="3336" max="3336" width="64" style="24" hidden="1"/>
    <col min="3337" max="3337" width="42.42578125" style="24" hidden="1"/>
    <col min="3338" max="3338" width="39.42578125" style="24" hidden="1"/>
    <col min="3339" max="3339" width="48.7109375" style="24" hidden="1"/>
    <col min="3340" max="3340" width="41.140625" style="24" hidden="1"/>
    <col min="3341" max="3341" width="48.7109375" style="24" hidden="1"/>
    <col min="3342" max="3342" width="51.140625" style="24" hidden="1"/>
    <col min="3343" max="3343" width="48.7109375" style="24" hidden="1"/>
    <col min="3344" max="3344" width="64" style="24" hidden="1"/>
    <col min="3345" max="3345" width="42.42578125" style="24" hidden="1"/>
    <col min="3346" max="3346" width="6.5703125" style="24" hidden="1"/>
    <col min="3347" max="3352" width="9.140625" style="24" hidden="1"/>
    <col min="3353" max="3353" width="11.28515625" style="24" hidden="1"/>
    <col min="3354" max="3354" width="10.140625" style="24" hidden="1"/>
    <col min="3355" max="3356" width="9.140625" style="24" hidden="1"/>
    <col min="3357" max="3357" width="10.140625" style="24" hidden="1"/>
    <col min="3358" max="3584" width="9.140625" style="24" hidden="1"/>
    <col min="3585" max="3585" width="253" style="24" hidden="1"/>
    <col min="3586" max="3586" width="39.42578125" style="24" hidden="1"/>
    <col min="3587" max="3587" width="48.7109375" style="24" hidden="1"/>
    <col min="3588" max="3588" width="41.140625" style="24" hidden="1"/>
    <col min="3589" max="3589" width="48.7109375" style="24" hidden="1"/>
    <col min="3590" max="3590" width="51.140625" style="24" hidden="1"/>
    <col min="3591" max="3591" width="48.7109375" style="24" hidden="1"/>
    <col min="3592" max="3592" width="64" style="24" hidden="1"/>
    <col min="3593" max="3593" width="42.42578125" style="24" hidden="1"/>
    <col min="3594" max="3594" width="39.42578125" style="24" hidden="1"/>
    <col min="3595" max="3595" width="48.7109375" style="24" hidden="1"/>
    <col min="3596" max="3596" width="41.140625" style="24" hidden="1"/>
    <col min="3597" max="3597" width="48.7109375" style="24" hidden="1"/>
    <col min="3598" max="3598" width="51.140625" style="24" hidden="1"/>
    <col min="3599" max="3599" width="48.7109375" style="24" hidden="1"/>
    <col min="3600" max="3600" width="64" style="24" hidden="1"/>
    <col min="3601" max="3601" width="42.42578125" style="24" hidden="1"/>
    <col min="3602" max="3602" width="6.5703125" style="24" hidden="1"/>
    <col min="3603" max="3608" width="9.140625" style="24" hidden="1"/>
    <col min="3609" max="3609" width="11.28515625" style="24" hidden="1"/>
    <col min="3610" max="3610" width="10.140625" style="24" hidden="1"/>
    <col min="3611" max="3612" width="9.140625" style="24" hidden="1"/>
    <col min="3613" max="3613" width="10.140625" style="24" hidden="1"/>
    <col min="3614" max="3840" width="9.140625" style="24" hidden="1"/>
    <col min="3841" max="3841" width="253" style="24" hidden="1"/>
    <col min="3842" max="3842" width="39.42578125" style="24" hidden="1"/>
    <col min="3843" max="3843" width="48.7109375" style="24" hidden="1"/>
    <col min="3844" max="3844" width="41.140625" style="24" hidden="1"/>
    <col min="3845" max="3845" width="48.7109375" style="24" hidden="1"/>
    <col min="3846" max="3846" width="51.140625" style="24" hidden="1"/>
    <col min="3847" max="3847" width="48.7109375" style="24" hidden="1"/>
    <col min="3848" max="3848" width="64" style="24" hidden="1"/>
    <col min="3849" max="3849" width="42.42578125" style="24" hidden="1"/>
    <col min="3850" max="3850" width="39.42578125" style="24" hidden="1"/>
    <col min="3851" max="3851" width="48.7109375" style="24" hidden="1"/>
    <col min="3852" max="3852" width="41.140625" style="24" hidden="1"/>
    <col min="3853" max="3853" width="48.7109375" style="24" hidden="1"/>
    <col min="3854" max="3854" width="51.140625" style="24" hidden="1"/>
    <col min="3855" max="3855" width="48.7109375" style="24" hidden="1"/>
    <col min="3856" max="3856" width="64" style="24" hidden="1"/>
    <col min="3857" max="3857" width="42.42578125" style="24" hidden="1"/>
    <col min="3858" max="3858" width="6.5703125" style="24" hidden="1"/>
    <col min="3859" max="3864" width="9.140625" style="24" hidden="1"/>
    <col min="3865" max="3865" width="11.28515625" style="24" hidden="1"/>
    <col min="3866" max="3866" width="10.140625" style="24" hidden="1"/>
    <col min="3867" max="3868" width="9.140625" style="24" hidden="1"/>
    <col min="3869" max="3869" width="10.140625" style="24" hidden="1"/>
    <col min="3870" max="4096" width="9.140625" style="24" hidden="1"/>
    <col min="4097" max="4097" width="253" style="24" hidden="1"/>
    <col min="4098" max="4098" width="39.42578125" style="24" hidden="1"/>
    <col min="4099" max="4099" width="48.7109375" style="24" hidden="1"/>
    <col min="4100" max="4100" width="41.140625" style="24" hidden="1"/>
    <col min="4101" max="4101" width="48.7109375" style="24" hidden="1"/>
    <col min="4102" max="4102" width="51.140625" style="24" hidden="1"/>
    <col min="4103" max="4103" width="48.7109375" style="24" hidden="1"/>
    <col min="4104" max="4104" width="64" style="24" hidden="1"/>
    <col min="4105" max="4105" width="42.42578125" style="24" hidden="1"/>
    <col min="4106" max="4106" width="39.42578125" style="24" hidden="1"/>
    <col min="4107" max="4107" width="48.7109375" style="24" hidden="1"/>
    <col min="4108" max="4108" width="41.140625" style="24" hidden="1"/>
    <col min="4109" max="4109" width="48.7109375" style="24" hidden="1"/>
    <col min="4110" max="4110" width="51.140625" style="24" hidden="1"/>
    <col min="4111" max="4111" width="48.7109375" style="24" hidden="1"/>
    <col min="4112" max="4112" width="64" style="24" hidden="1"/>
    <col min="4113" max="4113" width="42.42578125" style="24" hidden="1"/>
    <col min="4114" max="4114" width="6.5703125" style="24" hidden="1"/>
    <col min="4115" max="4120" width="9.140625" style="24" hidden="1"/>
    <col min="4121" max="4121" width="11.28515625" style="24" hidden="1"/>
    <col min="4122" max="4122" width="10.140625" style="24" hidden="1"/>
    <col min="4123" max="4124" width="9.140625" style="24" hidden="1"/>
    <col min="4125" max="4125" width="10.140625" style="24" hidden="1"/>
    <col min="4126" max="4352" width="9.140625" style="24" hidden="1"/>
    <col min="4353" max="4353" width="253" style="24" hidden="1"/>
    <col min="4354" max="4354" width="39.42578125" style="24" hidden="1"/>
    <col min="4355" max="4355" width="48.7109375" style="24" hidden="1"/>
    <col min="4356" max="4356" width="41.140625" style="24" hidden="1"/>
    <col min="4357" max="4357" width="48.7109375" style="24" hidden="1"/>
    <col min="4358" max="4358" width="51.140625" style="24" hidden="1"/>
    <col min="4359" max="4359" width="48.7109375" style="24" hidden="1"/>
    <col min="4360" max="4360" width="64" style="24" hidden="1"/>
    <col min="4361" max="4361" width="42.42578125" style="24" hidden="1"/>
    <col min="4362" max="4362" width="39.42578125" style="24" hidden="1"/>
    <col min="4363" max="4363" width="48.7109375" style="24" hidden="1"/>
    <col min="4364" max="4364" width="41.140625" style="24" hidden="1"/>
    <col min="4365" max="4365" width="48.7109375" style="24" hidden="1"/>
    <col min="4366" max="4366" width="51.140625" style="24" hidden="1"/>
    <col min="4367" max="4367" width="48.7109375" style="24" hidden="1"/>
    <col min="4368" max="4368" width="64" style="24" hidden="1"/>
    <col min="4369" max="4369" width="42.42578125" style="24" hidden="1"/>
    <col min="4370" max="4370" width="6.5703125" style="24" hidden="1"/>
    <col min="4371" max="4376" width="9.140625" style="24" hidden="1"/>
    <col min="4377" max="4377" width="11.28515625" style="24" hidden="1"/>
    <col min="4378" max="4378" width="10.140625" style="24" hidden="1"/>
    <col min="4379" max="4380" width="9.140625" style="24" hidden="1"/>
    <col min="4381" max="4381" width="10.140625" style="24" hidden="1"/>
    <col min="4382" max="4608" width="9.140625" style="24" hidden="1"/>
    <col min="4609" max="4609" width="253" style="24" hidden="1"/>
    <col min="4610" max="4610" width="39.42578125" style="24" hidden="1"/>
    <col min="4611" max="4611" width="48.7109375" style="24" hidden="1"/>
    <col min="4612" max="4612" width="41.140625" style="24" hidden="1"/>
    <col min="4613" max="4613" width="48.7109375" style="24" hidden="1"/>
    <col min="4614" max="4614" width="51.140625" style="24" hidden="1"/>
    <col min="4615" max="4615" width="48.7109375" style="24" hidden="1"/>
    <col min="4616" max="4616" width="64" style="24" hidden="1"/>
    <col min="4617" max="4617" width="42.42578125" style="24" hidden="1"/>
    <col min="4618" max="4618" width="39.42578125" style="24" hidden="1"/>
    <col min="4619" max="4619" width="48.7109375" style="24" hidden="1"/>
    <col min="4620" max="4620" width="41.140625" style="24" hidden="1"/>
    <col min="4621" max="4621" width="48.7109375" style="24" hidden="1"/>
    <col min="4622" max="4622" width="51.140625" style="24" hidden="1"/>
    <col min="4623" max="4623" width="48.7109375" style="24" hidden="1"/>
    <col min="4624" max="4624" width="64" style="24" hidden="1"/>
    <col min="4625" max="4625" width="42.42578125" style="24" hidden="1"/>
    <col min="4626" max="4626" width="6.5703125" style="24" hidden="1"/>
    <col min="4627" max="4632" width="9.140625" style="24" hidden="1"/>
    <col min="4633" max="4633" width="11.28515625" style="24" hidden="1"/>
    <col min="4634" max="4634" width="10.140625" style="24" hidden="1"/>
    <col min="4635" max="4636" width="9.140625" style="24" hidden="1"/>
    <col min="4637" max="4637" width="10.140625" style="24" hidden="1"/>
    <col min="4638" max="4864" width="9.140625" style="24" hidden="1"/>
    <col min="4865" max="4865" width="253" style="24" hidden="1"/>
    <col min="4866" max="4866" width="39.42578125" style="24" hidden="1"/>
    <col min="4867" max="4867" width="48.7109375" style="24" hidden="1"/>
    <col min="4868" max="4868" width="41.140625" style="24" hidden="1"/>
    <col min="4869" max="4869" width="48.7109375" style="24" hidden="1"/>
    <col min="4870" max="4870" width="51.140625" style="24" hidden="1"/>
    <col min="4871" max="4871" width="48.7109375" style="24" hidden="1"/>
    <col min="4872" max="4872" width="64" style="24" hidden="1"/>
    <col min="4873" max="4873" width="42.42578125" style="24" hidden="1"/>
    <col min="4874" max="4874" width="39.42578125" style="24" hidden="1"/>
    <col min="4875" max="4875" width="48.7109375" style="24" hidden="1"/>
    <col min="4876" max="4876" width="41.140625" style="24" hidden="1"/>
    <col min="4877" max="4877" width="48.7109375" style="24" hidden="1"/>
    <col min="4878" max="4878" width="51.140625" style="24" hidden="1"/>
    <col min="4879" max="4879" width="48.7109375" style="24" hidden="1"/>
    <col min="4880" max="4880" width="64" style="24" hidden="1"/>
    <col min="4881" max="4881" width="42.42578125" style="24" hidden="1"/>
    <col min="4882" max="4882" width="6.5703125" style="24" hidden="1"/>
    <col min="4883" max="4888" width="9.140625" style="24" hidden="1"/>
    <col min="4889" max="4889" width="11.28515625" style="24" hidden="1"/>
    <col min="4890" max="4890" width="10.140625" style="24" hidden="1"/>
    <col min="4891" max="4892" width="9.140625" style="24" hidden="1"/>
    <col min="4893" max="4893" width="10.140625" style="24" hidden="1"/>
    <col min="4894" max="5120" width="9.140625" style="24" hidden="1"/>
    <col min="5121" max="5121" width="253" style="24" hidden="1"/>
    <col min="5122" max="5122" width="39.42578125" style="24" hidden="1"/>
    <col min="5123" max="5123" width="48.7109375" style="24" hidden="1"/>
    <col min="5124" max="5124" width="41.140625" style="24" hidden="1"/>
    <col min="5125" max="5125" width="48.7109375" style="24" hidden="1"/>
    <col min="5126" max="5126" width="51.140625" style="24" hidden="1"/>
    <col min="5127" max="5127" width="48.7109375" style="24" hidden="1"/>
    <col min="5128" max="5128" width="64" style="24" hidden="1"/>
    <col min="5129" max="5129" width="42.42578125" style="24" hidden="1"/>
    <col min="5130" max="5130" width="39.42578125" style="24" hidden="1"/>
    <col min="5131" max="5131" width="48.7109375" style="24" hidden="1"/>
    <col min="5132" max="5132" width="41.140625" style="24" hidden="1"/>
    <col min="5133" max="5133" width="48.7109375" style="24" hidden="1"/>
    <col min="5134" max="5134" width="51.140625" style="24" hidden="1"/>
    <col min="5135" max="5135" width="48.7109375" style="24" hidden="1"/>
    <col min="5136" max="5136" width="64" style="24" hidden="1"/>
    <col min="5137" max="5137" width="42.42578125" style="24" hidden="1"/>
    <col min="5138" max="5138" width="6.5703125" style="24" hidden="1"/>
    <col min="5139" max="5144" width="9.140625" style="24" hidden="1"/>
    <col min="5145" max="5145" width="11.28515625" style="24" hidden="1"/>
    <col min="5146" max="5146" width="10.140625" style="24" hidden="1"/>
    <col min="5147" max="5148" width="9.140625" style="24" hidden="1"/>
    <col min="5149" max="5149" width="10.140625" style="24" hidden="1"/>
    <col min="5150" max="5376" width="9.140625" style="24" hidden="1"/>
    <col min="5377" max="5377" width="253" style="24" hidden="1"/>
    <col min="5378" max="5378" width="39.42578125" style="24" hidden="1"/>
    <col min="5379" max="5379" width="48.7109375" style="24" hidden="1"/>
    <col min="5380" max="5380" width="41.140625" style="24" hidden="1"/>
    <col min="5381" max="5381" width="48.7109375" style="24" hidden="1"/>
    <col min="5382" max="5382" width="51.140625" style="24" hidden="1"/>
    <col min="5383" max="5383" width="48.7109375" style="24" hidden="1"/>
    <col min="5384" max="5384" width="64" style="24" hidden="1"/>
    <col min="5385" max="5385" width="42.42578125" style="24" hidden="1"/>
    <col min="5386" max="5386" width="39.42578125" style="24" hidden="1"/>
    <col min="5387" max="5387" width="48.7109375" style="24" hidden="1"/>
    <col min="5388" max="5388" width="41.140625" style="24" hidden="1"/>
    <col min="5389" max="5389" width="48.7109375" style="24" hidden="1"/>
    <col min="5390" max="5390" width="51.140625" style="24" hidden="1"/>
    <col min="5391" max="5391" width="48.7109375" style="24" hidden="1"/>
    <col min="5392" max="5392" width="64" style="24" hidden="1"/>
    <col min="5393" max="5393" width="42.42578125" style="24" hidden="1"/>
    <col min="5394" max="5394" width="6.5703125" style="24" hidden="1"/>
    <col min="5395" max="5400" width="9.140625" style="24" hidden="1"/>
    <col min="5401" max="5401" width="11.28515625" style="24" hidden="1"/>
    <col min="5402" max="5402" width="10.140625" style="24" hidden="1"/>
    <col min="5403" max="5404" width="9.140625" style="24" hidden="1"/>
    <col min="5405" max="5405" width="10.140625" style="24" hidden="1"/>
    <col min="5406" max="5632" width="9.140625" style="24" hidden="1"/>
    <col min="5633" max="5633" width="253" style="24" hidden="1"/>
    <col min="5634" max="5634" width="39.42578125" style="24" hidden="1"/>
    <col min="5635" max="5635" width="48.7109375" style="24" hidden="1"/>
    <col min="5636" max="5636" width="41.140625" style="24" hidden="1"/>
    <col min="5637" max="5637" width="48.7109375" style="24" hidden="1"/>
    <col min="5638" max="5638" width="51.140625" style="24" hidden="1"/>
    <col min="5639" max="5639" width="48.7109375" style="24" hidden="1"/>
    <col min="5640" max="5640" width="64" style="24" hidden="1"/>
    <col min="5641" max="5641" width="42.42578125" style="24" hidden="1"/>
    <col min="5642" max="5642" width="39.42578125" style="24" hidden="1"/>
    <col min="5643" max="5643" width="48.7109375" style="24" hidden="1"/>
    <col min="5644" max="5644" width="41.140625" style="24" hidden="1"/>
    <col min="5645" max="5645" width="48.7109375" style="24" hidden="1"/>
    <col min="5646" max="5646" width="51.140625" style="24" hidden="1"/>
    <col min="5647" max="5647" width="48.7109375" style="24" hidden="1"/>
    <col min="5648" max="5648" width="64" style="24" hidden="1"/>
    <col min="5649" max="5649" width="42.42578125" style="24" hidden="1"/>
    <col min="5650" max="5650" width="6.5703125" style="24" hidden="1"/>
    <col min="5651" max="5656" width="9.140625" style="24" hidden="1"/>
    <col min="5657" max="5657" width="11.28515625" style="24" hidden="1"/>
    <col min="5658" max="5658" width="10.140625" style="24" hidden="1"/>
    <col min="5659" max="5660" width="9.140625" style="24" hidden="1"/>
    <col min="5661" max="5661" width="10.140625" style="24" hidden="1"/>
    <col min="5662" max="5888" width="9.140625" style="24" hidden="1"/>
    <col min="5889" max="5889" width="253" style="24" hidden="1"/>
    <col min="5890" max="5890" width="39.42578125" style="24" hidden="1"/>
    <col min="5891" max="5891" width="48.7109375" style="24" hidden="1"/>
    <col min="5892" max="5892" width="41.140625" style="24" hidden="1"/>
    <col min="5893" max="5893" width="48.7109375" style="24" hidden="1"/>
    <col min="5894" max="5894" width="51.140625" style="24" hidden="1"/>
    <col min="5895" max="5895" width="48.7109375" style="24" hidden="1"/>
    <col min="5896" max="5896" width="64" style="24" hidden="1"/>
    <col min="5897" max="5897" width="42.42578125" style="24" hidden="1"/>
    <col min="5898" max="5898" width="39.42578125" style="24" hidden="1"/>
    <col min="5899" max="5899" width="48.7109375" style="24" hidden="1"/>
    <col min="5900" max="5900" width="41.140625" style="24" hidden="1"/>
    <col min="5901" max="5901" width="48.7109375" style="24" hidden="1"/>
    <col min="5902" max="5902" width="51.140625" style="24" hidden="1"/>
    <col min="5903" max="5903" width="48.7109375" style="24" hidden="1"/>
    <col min="5904" max="5904" width="64" style="24" hidden="1"/>
    <col min="5905" max="5905" width="42.42578125" style="24" hidden="1"/>
    <col min="5906" max="5906" width="6.5703125" style="24" hidden="1"/>
    <col min="5907" max="5912" width="9.140625" style="24" hidden="1"/>
    <col min="5913" max="5913" width="11.28515625" style="24" hidden="1"/>
    <col min="5914" max="5914" width="10.140625" style="24" hidden="1"/>
    <col min="5915" max="5916" width="9.140625" style="24" hidden="1"/>
    <col min="5917" max="5917" width="10.140625" style="24" hidden="1"/>
    <col min="5918" max="6144" width="9.140625" style="24" hidden="1"/>
    <col min="6145" max="6145" width="253" style="24" hidden="1"/>
    <col min="6146" max="6146" width="39.42578125" style="24" hidden="1"/>
    <col min="6147" max="6147" width="48.7109375" style="24" hidden="1"/>
    <col min="6148" max="6148" width="41.140625" style="24" hidden="1"/>
    <col min="6149" max="6149" width="48.7109375" style="24" hidden="1"/>
    <col min="6150" max="6150" width="51.140625" style="24" hidden="1"/>
    <col min="6151" max="6151" width="48.7109375" style="24" hidden="1"/>
    <col min="6152" max="6152" width="64" style="24" hidden="1"/>
    <col min="6153" max="6153" width="42.42578125" style="24" hidden="1"/>
    <col min="6154" max="6154" width="39.42578125" style="24" hidden="1"/>
    <col min="6155" max="6155" width="48.7109375" style="24" hidden="1"/>
    <col min="6156" max="6156" width="41.140625" style="24" hidden="1"/>
    <col min="6157" max="6157" width="48.7109375" style="24" hidden="1"/>
    <col min="6158" max="6158" width="51.140625" style="24" hidden="1"/>
    <col min="6159" max="6159" width="48.7109375" style="24" hidden="1"/>
    <col min="6160" max="6160" width="64" style="24" hidden="1"/>
    <col min="6161" max="6161" width="42.42578125" style="24" hidden="1"/>
    <col min="6162" max="6162" width="6.5703125" style="24" hidden="1"/>
    <col min="6163" max="6168" width="9.140625" style="24" hidden="1"/>
    <col min="6169" max="6169" width="11.28515625" style="24" hidden="1"/>
    <col min="6170" max="6170" width="10.140625" style="24" hidden="1"/>
    <col min="6171" max="6172" width="9.140625" style="24" hidden="1"/>
    <col min="6173" max="6173" width="10.140625" style="24" hidden="1"/>
    <col min="6174" max="6400" width="9.140625" style="24" hidden="1"/>
    <col min="6401" max="6401" width="253" style="24" hidden="1"/>
    <col min="6402" max="6402" width="39.42578125" style="24" hidden="1"/>
    <col min="6403" max="6403" width="48.7109375" style="24" hidden="1"/>
    <col min="6404" max="6404" width="41.140625" style="24" hidden="1"/>
    <col min="6405" max="6405" width="48.7109375" style="24" hidden="1"/>
    <col min="6406" max="6406" width="51.140625" style="24" hidden="1"/>
    <col min="6407" max="6407" width="48.7109375" style="24" hidden="1"/>
    <col min="6408" max="6408" width="64" style="24" hidden="1"/>
    <col min="6409" max="6409" width="42.42578125" style="24" hidden="1"/>
    <col min="6410" max="6410" width="39.42578125" style="24" hidden="1"/>
    <col min="6411" max="6411" width="48.7109375" style="24" hidden="1"/>
    <col min="6412" max="6412" width="41.140625" style="24" hidden="1"/>
    <col min="6413" max="6413" width="48.7109375" style="24" hidden="1"/>
    <col min="6414" max="6414" width="51.140625" style="24" hidden="1"/>
    <col min="6415" max="6415" width="48.7109375" style="24" hidden="1"/>
    <col min="6416" max="6416" width="64" style="24" hidden="1"/>
    <col min="6417" max="6417" width="42.42578125" style="24" hidden="1"/>
    <col min="6418" max="6418" width="6.5703125" style="24" hidden="1"/>
    <col min="6419" max="6424" width="9.140625" style="24" hidden="1"/>
    <col min="6425" max="6425" width="11.28515625" style="24" hidden="1"/>
    <col min="6426" max="6426" width="10.140625" style="24" hidden="1"/>
    <col min="6427" max="6428" width="9.140625" style="24" hidden="1"/>
    <col min="6429" max="6429" width="10.140625" style="24" hidden="1"/>
    <col min="6430" max="6656" width="9.140625" style="24" hidden="1"/>
    <col min="6657" max="6657" width="253" style="24" hidden="1"/>
    <col min="6658" max="6658" width="39.42578125" style="24" hidden="1"/>
    <col min="6659" max="6659" width="48.7109375" style="24" hidden="1"/>
    <col min="6660" max="6660" width="41.140625" style="24" hidden="1"/>
    <col min="6661" max="6661" width="48.7109375" style="24" hidden="1"/>
    <col min="6662" max="6662" width="51.140625" style="24" hidden="1"/>
    <col min="6663" max="6663" width="48.7109375" style="24" hidden="1"/>
    <col min="6664" max="6664" width="64" style="24" hidden="1"/>
    <col min="6665" max="6665" width="42.42578125" style="24" hidden="1"/>
    <col min="6666" max="6666" width="39.42578125" style="24" hidden="1"/>
    <col min="6667" max="6667" width="48.7109375" style="24" hidden="1"/>
    <col min="6668" max="6668" width="41.140625" style="24" hidden="1"/>
    <col min="6669" max="6669" width="48.7109375" style="24" hidden="1"/>
    <col min="6670" max="6670" width="51.140625" style="24" hidden="1"/>
    <col min="6671" max="6671" width="48.7109375" style="24" hidden="1"/>
    <col min="6672" max="6672" width="64" style="24" hidden="1"/>
    <col min="6673" max="6673" width="42.42578125" style="24" hidden="1"/>
    <col min="6674" max="6674" width="6.5703125" style="24" hidden="1"/>
    <col min="6675" max="6680" width="9.140625" style="24" hidden="1"/>
    <col min="6681" max="6681" width="11.28515625" style="24" hidden="1"/>
    <col min="6682" max="6682" width="10.140625" style="24" hidden="1"/>
    <col min="6683" max="6684" width="9.140625" style="24" hidden="1"/>
    <col min="6685" max="6685" width="10.140625" style="24" hidden="1"/>
    <col min="6686" max="6912" width="9.140625" style="24" hidden="1"/>
    <col min="6913" max="6913" width="253" style="24" hidden="1"/>
    <col min="6914" max="6914" width="39.42578125" style="24" hidden="1"/>
    <col min="6915" max="6915" width="48.7109375" style="24" hidden="1"/>
    <col min="6916" max="6916" width="41.140625" style="24" hidden="1"/>
    <col min="6917" max="6917" width="48.7109375" style="24" hidden="1"/>
    <col min="6918" max="6918" width="51.140625" style="24" hidden="1"/>
    <col min="6919" max="6919" width="48.7109375" style="24" hidden="1"/>
    <col min="6920" max="6920" width="64" style="24" hidden="1"/>
    <col min="6921" max="6921" width="42.42578125" style="24" hidden="1"/>
    <col min="6922" max="6922" width="39.42578125" style="24" hidden="1"/>
    <col min="6923" max="6923" width="48.7109375" style="24" hidden="1"/>
    <col min="6924" max="6924" width="41.140625" style="24" hidden="1"/>
    <col min="6925" max="6925" width="48.7109375" style="24" hidden="1"/>
    <col min="6926" max="6926" width="51.140625" style="24" hidden="1"/>
    <col min="6927" max="6927" width="48.7109375" style="24" hidden="1"/>
    <col min="6928" max="6928" width="64" style="24" hidden="1"/>
    <col min="6929" max="6929" width="42.42578125" style="24" hidden="1"/>
    <col min="6930" max="6930" width="6.5703125" style="24" hidden="1"/>
    <col min="6931" max="6936" width="9.140625" style="24" hidden="1"/>
    <col min="6937" max="6937" width="11.28515625" style="24" hidden="1"/>
    <col min="6938" max="6938" width="10.140625" style="24" hidden="1"/>
    <col min="6939" max="6940" width="9.140625" style="24" hidden="1"/>
    <col min="6941" max="6941" width="10.140625" style="24" hidden="1"/>
    <col min="6942" max="7168" width="9.140625" style="24" hidden="1"/>
    <col min="7169" max="7169" width="253" style="24" hidden="1"/>
    <col min="7170" max="7170" width="39.42578125" style="24" hidden="1"/>
    <col min="7171" max="7171" width="48.7109375" style="24" hidden="1"/>
    <col min="7172" max="7172" width="41.140625" style="24" hidden="1"/>
    <col min="7173" max="7173" width="48.7109375" style="24" hidden="1"/>
    <col min="7174" max="7174" width="51.140625" style="24" hidden="1"/>
    <col min="7175" max="7175" width="48.7109375" style="24" hidden="1"/>
    <col min="7176" max="7176" width="64" style="24" hidden="1"/>
    <col min="7177" max="7177" width="42.42578125" style="24" hidden="1"/>
    <col min="7178" max="7178" width="39.42578125" style="24" hidden="1"/>
    <col min="7179" max="7179" width="48.7109375" style="24" hidden="1"/>
    <col min="7180" max="7180" width="41.140625" style="24" hidden="1"/>
    <col min="7181" max="7181" width="48.7109375" style="24" hidden="1"/>
    <col min="7182" max="7182" width="51.140625" style="24" hidden="1"/>
    <col min="7183" max="7183" width="48.7109375" style="24" hidden="1"/>
    <col min="7184" max="7184" width="64" style="24" hidden="1"/>
    <col min="7185" max="7185" width="42.42578125" style="24" hidden="1"/>
    <col min="7186" max="7186" width="6.5703125" style="24" hidden="1"/>
    <col min="7187" max="7192" width="9.140625" style="24" hidden="1"/>
    <col min="7193" max="7193" width="11.28515625" style="24" hidden="1"/>
    <col min="7194" max="7194" width="10.140625" style="24" hidden="1"/>
    <col min="7195" max="7196" width="9.140625" style="24" hidden="1"/>
    <col min="7197" max="7197" width="10.140625" style="24" hidden="1"/>
    <col min="7198" max="7424" width="9.140625" style="24" hidden="1"/>
    <col min="7425" max="7425" width="253" style="24" hidden="1"/>
    <col min="7426" max="7426" width="39.42578125" style="24" hidden="1"/>
    <col min="7427" max="7427" width="48.7109375" style="24" hidden="1"/>
    <col min="7428" max="7428" width="41.140625" style="24" hidden="1"/>
    <col min="7429" max="7429" width="48.7109375" style="24" hidden="1"/>
    <col min="7430" max="7430" width="51.140625" style="24" hidden="1"/>
    <col min="7431" max="7431" width="48.7109375" style="24" hidden="1"/>
    <col min="7432" max="7432" width="64" style="24" hidden="1"/>
    <col min="7433" max="7433" width="42.42578125" style="24" hidden="1"/>
    <col min="7434" max="7434" width="39.42578125" style="24" hidden="1"/>
    <col min="7435" max="7435" width="48.7109375" style="24" hidden="1"/>
    <col min="7436" max="7436" width="41.140625" style="24" hidden="1"/>
    <col min="7437" max="7437" width="48.7109375" style="24" hidden="1"/>
    <col min="7438" max="7438" width="51.140625" style="24" hidden="1"/>
    <col min="7439" max="7439" width="48.7109375" style="24" hidden="1"/>
    <col min="7440" max="7440" width="64" style="24" hidden="1"/>
    <col min="7441" max="7441" width="42.42578125" style="24" hidden="1"/>
    <col min="7442" max="7442" width="6.5703125" style="24" hidden="1"/>
    <col min="7443" max="7448" width="9.140625" style="24" hidden="1"/>
    <col min="7449" max="7449" width="11.28515625" style="24" hidden="1"/>
    <col min="7450" max="7450" width="10.140625" style="24" hidden="1"/>
    <col min="7451" max="7452" width="9.140625" style="24" hidden="1"/>
    <col min="7453" max="7453" width="10.140625" style="24" hidden="1"/>
    <col min="7454" max="7680" width="9.140625" style="24" hidden="1"/>
    <col min="7681" max="7681" width="253" style="24" hidden="1"/>
    <col min="7682" max="7682" width="39.42578125" style="24" hidden="1"/>
    <col min="7683" max="7683" width="48.7109375" style="24" hidden="1"/>
    <col min="7684" max="7684" width="41.140625" style="24" hidden="1"/>
    <col min="7685" max="7685" width="48.7109375" style="24" hidden="1"/>
    <col min="7686" max="7686" width="51.140625" style="24" hidden="1"/>
    <col min="7687" max="7687" width="48.7109375" style="24" hidden="1"/>
    <col min="7688" max="7688" width="64" style="24" hidden="1"/>
    <col min="7689" max="7689" width="42.42578125" style="24" hidden="1"/>
    <col min="7690" max="7690" width="39.42578125" style="24" hidden="1"/>
    <col min="7691" max="7691" width="48.7109375" style="24" hidden="1"/>
    <col min="7692" max="7692" width="41.140625" style="24" hidden="1"/>
    <col min="7693" max="7693" width="48.7109375" style="24" hidden="1"/>
    <col min="7694" max="7694" width="51.140625" style="24" hidden="1"/>
    <col min="7695" max="7695" width="48.7109375" style="24" hidden="1"/>
    <col min="7696" max="7696" width="64" style="24" hidden="1"/>
    <col min="7697" max="7697" width="42.42578125" style="24" hidden="1"/>
    <col min="7698" max="7698" width="6.5703125" style="24" hidden="1"/>
    <col min="7699" max="7704" width="9.140625" style="24" hidden="1"/>
    <col min="7705" max="7705" width="11.28515625" style="24" hidden="1"/>
    <col min="7706" max="7706" width="10.140625" style="24" hidden="1"/>
    <col min="7707" max="7708" width="9.140625" style="24" hidden="1"/>
    <col min="7709" max="7709" width="10.140625" style="24" hidden="1"/>
    <col min="7710" max="7936" width="9.140625" style="24" hidden="1"/>
    <col min="7937" max="7937" width="253" style="24" hidden="1"/>
    <col min="7938" max="7938" width="39.42578125" style="24" hidden="1"/>
    <col min="7939" max="7939" width="48.7109375" style="24" hidden="1"/>
    <col min="7940" max="7940" width="41.140625" style="24" hidden="1"/>
    <col min="7941" max="7941" width="48.7109375" style="24" hidden="1"/>
    <col min="7942" max="7942" width="51.140625" style="24" hidden="1"/>
    <col min="7943" max="7943" width="48.7109375" style="24" hidden="1"/>
    <col min="7944" max="7944" width="64" style="24" hidden="1"/>
    <col min="7945" max="7945" width="42.42578125" style="24" hidden="1"/>
    <col min="7946" max="7946" width="39.42578125" style="24" hidden="1"/>
    <col min="7947" max="7947" width="48.7109375" style="24" hidden="1"/>
    <col min="7948" max="7948" width="41.140625" style="24" hidden="1"/>
    <col min="7949" max="7949" width="48.7109375" style="24" hidden="1"/>
    <col min="7950" max="7950" width="51.140625" style="24" hidden="1"/>
    <col min="7951" max="7951" width="48.7109375" style="24" hidden="1"/>
    <col min="7952" max="7952" width="64" style="24" hidden="1"/>
    <col min="7953" max="7953" width="42.42578125" style="24" hidden="1"/>
    <col min="7954" max="7954" width="6.5703125" style="24" hidden="1"/>
    <col min="7955" max="7960" width="9.140625" style="24" hidden="1"/>
    <col min="7961" max="7961" width="11.28515625" style="24" hidden="1"/>
    <col min="7962" max="7962" width="10.140625" style="24" hidden="1"/>
    <col min="7963" max="7964" width="9.140625" style="24" hidden="1"/>
    <col min="7965" max="7965" width="10.140625" style="24" hidden="1"/>
    <col min="7966" max="8192" width="9.140625" style="24" hidden="1"/>
    <col min="8193" max="8193" width="253" style="24" hidden="1"/>
    <col min="8194" max="8194" width="39.42578125" style="24" hidden="1"/>
    <col min="8195" max="8195" width="48.7109375" style="24" hidden="1"/>
    <col min="8196" max="8196" width="41.140625" style="24" hidden="1"/>
    <col min="8197" max="8197" width="48.7109375" style="24" hidden="1"/>
    <col min="8198" max="8198" width="51.140625" style="24" hidden="1"/>
    <col min="8199" max="8199" width="48.7109375" style="24" hidden="1"/>
    <col min="8200" max="8200" width="64" style="24" hidden="1"/>
    <col min="8201" max="8201" width="42.42578125" style="24" hidden="1"/>
    <col min="8202" max="8202" width="39.42578125" style="24" hidden="1"/>
    <col min="8203" max="8203" width="48.7109375" style="24" hidden="1"/>
    <col min="8204" max="8204" width="41.140625" style="24" hidden="1"/>
    <col min="8205" max="8205" width="48.7109375" style="24" hidden="1"/>
    <col min="8206" max="8206" width="51.140625" style="24" hidden="1"/>
    <col min="8207" max="8207" width="48.7109375" style="24" hidden="1"/>
    <col min="8208" max="8208" width="64" style="24" hidden="1"/>
    <col min="8209" max="8209" width="42.42578125" style="24" hidden="1"/>
    <col min="8210" max="8210" width="6.5703125" style="24" hidden="1"/>
    <col min="8211" max="8216" width="9.140625" style="24" hidden="1"/>
    <col min="8217" max="8217" width="11.28515625" style="24" hidden="1"/>
    <col min="8218" max="8218" width="10.140625" style="24" hidden="1"/>
    <col min="8219" max="8220" width="9.140625" style="24" hidden="1"/>
    <col min="8221" max="8221" width="10.140625" style="24" hidden="1"/>
    <col min="8222" max="8448" width="9.140625" style="24" hidden="1"/>
    <col min="8449" max="8449" width="253" style="24" hidden="1"/>
    <col min="8450" max="8450" width="39.42578125" style="24" hidden="1"/>
    <col min="8451" max="8451" width="48.7109375" style="24" hidden="1"/>
    <col min="8452" max="8452" width="41.140625" style="24" hidden="1"/>
    <col min="8453" max="8453" width="48.7109375" style="24" hidden="1"/>
    <col min="8454" max="8454" width="51.140625" style="24" hidden="1"/>
    <col min="8455" max="8455" width="48.7109375" style="24" hidden="1"/>
    <col min="8456" max="8456" width="64" style="24" hidden="1"/>
    <col min="8457" max="8457" width="42.42578125" style="24" hidden="1"/>
    <col min="8458" max="8458" width="39.42578125" style="24" hidden="1"/>
    <col min="8459" max="8459" width="48.7109375" style="24" hidden="1"/>
    <col min="8460" max="8460" width="41.140625" style="24" hidden="1"/>
    <col min="8461" max="8461" width="48.7109375" style="24" hidden="1"/>
    <col min="8462" max="8462" width="51.140625" style="24" hidden="1"/>
    <col min="8463" max="8463" width="48.7109375" style="24" hidden="1"/>
    <col min="8464" max="8464" width="64" style="24" hidden="1"/>
    <col min="8465" max="8465" width="42.42578125" style="24" hidden="1"/>
    <col min="8466" max="8466" width="6.5703125" style="24" hidden="1"/>
    <col min="8467" max="8472" width="9.140625" style="24" hidden="1"/>
    <col min="8473" max="8473" width="11.28515625" style="24" hidden="1"/>
    <col min="8474" max="8474" width="10.140625" style="24" hidden="1"/>
    <col min="8475" max="8476" width="9.140625" style="24" hidden="1"/>
    <col min="8477" max="8477" width="10.140625" style="24" hidden="1"/>
    <col min="8478" max="8704" width="9.140625" style="24" hidden="1"/>
    <col min="8705" max="8705" width="253" style="24" hidden="1"/>
    <col min="8706" max="8706" width="39.42578125" style="24" hidden="1"/>
    <col min="8707" max="8707" width="48.7109375" style="24" hidden="1"/>
    <col min="8708" max="8708" width="41.140625" style="24" hidden="1"/>
    <col min="8709" max="8709" width="48.7109375" style="24" hidden="1"/>
    <col min="8710" max="8710" width="51.140625" style="24" hidden="1"/>
    <col min="8711" max="8711" width="48.7109375" style="24" hidden="1"/>
    <col min="8712" max="8712" width="64" style="24" hidden="1"/>
    <col min="8713" max="8713" width="42.42578125" style="24" hidden="1"/>
    <col min="8714" max="8714" width="39.42578125" style="24" hidden="1"/>
    <col min="8715" max="8715" width="48.7109375" style="24" hidden="1"/>
    <col min="8716" max="8716" width="41.140625" style="24" hidden="1"/>
    <col min="8717" max="8717" width="48.7109375" style="24" hidden="1"/>
    <col min="8718" max="8718" width="51.140625" style="24" hidden="1"/>
    <col min="8719" max="8719" width="48.7109375" style="24" hidden="1"/>
    <col min="8720" max="8720" width="64" style="24" hidden="1"/>
    <col min="8721" max="8721" width="42.42578125" style="24" hidden="1"/>
    <col min="8722" max="8722" width="6.5703125" style="24" hidden="1"/>
    <col min="8723" max="8728" width="9.140625" style="24" hidden="1"/>
    <col min="8729" max="8729" width="11.28515625" style="24" hidden="1"/>
    <col min="8730" max="8730" width="10.140625" style="24" hidden="1"/>
    <col min="8731" max="8732" width="9.140625" style="24" hidden="1"/>
    <col min="8733" max="8733" width="10.140625" style="24" hidden="1"/>
    <col min="8734" max="8960" width="9.140625" style="24" hidden="1"/>
    <col min="8961" max="8961" width="253" style="24" hidden="1"/>
    <col min="8962" max="8962" width="39.42578125" style="24" hidden="1"/>
    <col min="8963" max="8963" width="48.7109375" style="24" hidden="1"/>
    <col min="8964" max="8964" width="41.140625" style="24" hidden="1"/>
    <col min="8965" max="8965" width="48.7109375" style="24" hidden="1"/>
    <col min="8966" max="8966" width="51.140625" style="24" hidden="1"/>
    <col min="8967" max="8967" width="48.7109375" style="24" hidden="1"/>
    <col min="8968" max="8968" width="64" style="24" hidden="1"/>
    <col min="8969" max="8969" width="42.42578125" style="24" hidden="1"/>
    <col min="8970" max="8970" width="39.42578125" style="24" hidden="1"/>
    <col min="8971" max="8971" width="48.7109375" style="24" hidden="1"/>
    <col min="8972" max="8972" width="41.140625" style="24" hidden="1"/>
    <col min="8973" max="8973" width="48.7109375" style="24" hidden="1"/>
    <col min="8974" max="8974" width="51.140625" style="24" hidden="1"/>
    <col min="8975" max="8975" width="48.7109375" style="24" hidden="1"/>
    <col min="8976" max="8976" width="64" style="24" hidden="1"/>
    <col min="8977" max="8977" width="42.42578125" style="24" hidden="1"/>
    <col min="8978" max="8978" width="6.5703125" style="24" hidden="1"/>
    <col min="8979" max="8984" width="9.140625" style="24" hidden="1"/>
    <col min="8985" max="8985" width="11.28515625" style="24" hidden="1"/>
    <col min="8986" max="8986" width="10.140625" style="24" hidden="1"/>
    <col min="8987" max="8988" width="9.140625" style="24" hidden="1"/>
    <col min="8989" max="8989" width="10.140625" style="24" hidden="1"/>
    <col min="8990" max="9216" width="9.140625" style="24" hidden="1"/>
    <col min="9217" max="9217" width="253" style="24" hidden="1"/>
    <col min="9218" max="9218" width="39.42578125" style="24" hidden="1"/>
    <col min="9219" max="9219" width="48.7109375" style="24" hidden="1"/>
    <col min="9220" max="9220" width="41.140625" style="24" hidden="1"/>
    <col min="9221" max="9221" width="48.7109375" style="24" hidden="1"/>
    <col min="9222" max="9222" width="51.140625" style="24" hidden="1"/>
    <col min="9223" max="9223" width="48.7109375" style="24" hidden="1"/>
    <col min="9224" max="9224" width="64" style="24" hidden="1"/>
    <col min="9225" max="9225" width="42.42578125" style="24" hidden="1"/>
    <col min="9226" max="9226" width="39.42578125" style="24" hidden="1"/>
    <col min="9227" max="9227" width="48.7109375" style="24" hidden="1"/>
    <col min="9228" max="9228" width="41.140625" style="24" hidden="1"/>
    <col min="9229" max="9229" width="48.7109375" style="24" hidden="1"/>
    <col min="9230" max="9230" width="51.140625" style="24" hidden="1"/>
    <col min="9231" max="9231" width="48.7109375" style="24" hidden="1"/>
    <col min="9232" max="9232" width="64" style="24" hidden="1"/>
    <col min="9233" max="9233" width="42.42578125" style="24" hidden="1"/>
    <col min="9234" max="9234" width="6.5703125" style="24" hidden="1"/>
    <col min="9235" max="9240" width="9.140625" style="24" hidden="1"/>
    <col min="9241" max="9241" width="11.28515625" style="24" hidden="1"/>
    <col min="9242" max="9242" width="10.140625" style="24" hidden="1"/>
    <col min="9243" max="9244" width="9.140625" style="24" hidden="1"/>
    <col min="9245" max="9245" width="10.140625" style="24" hidden="1"/>
    <col min="9246" max="9472" width="9.140625" style="24" hidden="1"/>
    <col min="9473" max="9473" width="253" style="24" hidden="1"/>
    <col min="9474" max="9474" width="39.42578125" style="24" hidden="1"/>
    <col min="9475" max="9475" width="48.7109375" style="24" hidden="1"/>
    <col min="9476" max="9476" width="41.140625" style="24" hidden="1"/>
    <col min="9477" max="9477" width="48.7109375" style="24" hidden="1"/>
    <col min="9478" max="9478" width="51.140625" style="24" hidden="1"/>
    <col min="9479" max="9479" width="48.7109375" style="24" hidden="1"/>
    <col min="9480" max="9480" width="64" style="24" hidden="1"/>
    <col min="9481" max="9481" width="42.42578125" style="24" hidden="1"/>
    <col min="9482" max="9482" width="39.42578125" style="24" hidden="1"/>
    <col min="9483" max="9483" width="48.7109375" style="24" hidden="1"/>
    <col min="9484" max="9484" width="41.140625" style="24" hidden="1"/>
    <col min="9485" max="9485" width="48.7109375" style="24" hidden="1"/>
    <col min="9486" max="9486" width="51.140625" style="24" hidden="1"/>
    <col min="9487" max="9487" width="48.7109375" style="24" hidden="1"/>
    <col min="9488" max="9488" width="64" style="24" hidden="1"/>
    <col min="9489" max="9489" width="42.42578125" style="24" hidden="1"/>
    <col min="9490" max="9490" width="6.5703125" style="24" hidden="1"/>
    <col min="9491" max="9496" width="9.140625" style="24" hidden="1"/>
    <col min="9497" max="9497" width="11.28515625" style="24" hidden="1"/>
    <col min="9498" max="9498" width="10.140625" style="24" hidden="1"/>
    <col min="9499" max="9500" width="9.140625" style="24" hidden="1"/>
    <col min="9501" max="9501" width="10.140625" style="24" hidden="1"/>
    <col min="9502" max="9728" width="9.140625" style="24" hidden="1"/>
    <col min="9729" max="9729" width="253" style="24" hidden="1"/>
    <col min="9730" max="9730" width="39.42578125" style="24" hidden="1"/>
    <col min="9731" max="9731" width="48.7109375" style="24" hidden="1"/>
    <col min="9732" max="9732" width="41.140625" style="24" hidden="1"/>
    <col min="9733" max="9733" width="48.7109375" style="24" hidden="1"/>
    <col min="9734" max="9734" width="51.140625" style="24" hidden="1"/>
    <col min="9735" max="9735" width="48.7109375" style="24" hidden="1"/>
    <col min="9736" max="9736" width="64" style="24" hidden="1"/>
    <col min="9737" max="9737" width="42.42578125" style="24" hidden="1"/>
    <col min="9738" max="9738" width="39.42578125" style="24" hidden="1"/>
    <col min="9739" max="9739" width="48.7109375" style="24" hidden="1"/>
    <col min="9740" max="9740" width="41.140625" style="24" hidden="1"/>
    <col min="9741" max="9741" width="48.7109375" style="24" hidden="1"/>
    <col min="9742" max="9742" width="51.140625" style="24" hidden="1"/>
    <col min="9743" max="9743" width="48.7109375" style="24" hidden="1"/>
    <col min="9744" max="9744" width="64" style="24" hidden="1"/>
    <col min="9745" max="9745" width="42.42578125" style="24" hidden="1"/>
    <col min="9746" max="9746" width="6.5703125" style="24" hidden="1"/>
    <col min="9747" max="9752" width="9.140625" style="24" hidden="1"/>
    <col min="9753" max="9753" width="11.28515625" style="24" hidden="1"/>
    <col min="9754" max="9754" width="10.140625" style="24" hidden="1"/>
    <col min="9755" max="9756" width="9.140625" style="24" hidden="1"/>
    <col min="9757" max="9757" width="10.140625" style="24" hidden="1"/>
    <col min="9758" max="9984" width="9.140625" style="24" hidden="1"/>
    <col min="9985" max="9985" width="253" style="24" hidden="1"/>
    <col min="9986" max="9986" width="39.42578125" style="24" hidden="1"/>
    <col min="9987" max="9987" width="48.7109375" style="24" hidden="1"/>
    <col min="9988" max="9988" width="41.140625" style="24" hidden="1"/>
    <col min="9989" max="9989" width="48.7109375" style="24" hidden="1"/>
    <col min="9990" max="9990" width="51.140625" style="24" hidden="1"/>
    <col min="9991" max="9991" width="48.7109375" style="24" hidden="1"/>
    <col min="9992" max="9992" width="64" style="24" hidden="1"/>
    <col min="9993" max="9993" width="42.42578125" style="24" hidden="1"/>
    <col min="9994" max="9994" width="39.42578125" style="24" hidden="1"/>
    <col min="9995" max="9995" width="48.7109375" style="24" hidden="1"/>
    <col min="9996" max="9996" width="41.140625" style="24" hidden="1"/>
    <col min="9997" max="9997" width="48.7109375" style="24" hidden="1"/>
    <col min="9998" max="9998" width="51.140625" style="24" hidden="1"/>
    <col min="9999" max="9999" width="48.7109375" style="24" hidden="1"/>
    <col min="10000" max="10000" width="64" style="24" hidden="1"/>
    <col min="10001" max="10001" width="42.42578125" style="24" hidden="1"/>
    <col min="10002" max="10002" width="6.5703125" style="24" hidden="1"/>
    <col min="10003" max="10008" width="9.140625" style="24" hidden="1"/>
    <col min="10009" max="10009" width="11.28515625" style="24" hidden="1"/>
    <col min="10010" max="10010" width="10.140625" style="24" hidden="1"/>
    <col min="10011" max="10012" width="9.140625" style="24" hidden="1"/>
    <col min="10013" max="10013" width="10.140625" style="24" hidden="1"/>
    <col min="10014" max="10240" width="9.140625" style="24" hidden="1"/>
    <col min="10241" max="10241" width="253" style="24" hidden="1"/>
    <col min="10242" max="10242" width="39.42578125" style="24" hidden="1"/>
    <col min="10243" max="10243" width="48.7109375" style="24" hidden="1"/>
    <col min="10244" max="10244" width="41.140625" style="24" hidden="1"/>
    <col min="10245" max="10245" width="48.7109375" style="24" hidden="1"/>
    <col min="10246" max="10246" width="51.140625" style="24" hidden="1"/>
    <col min="10247" max="10247" width="48.7109375" style="24" hidden="1"/>
    <col min="10248" max="10248" width="64" style="24" hidden="1"/>
    <col min="10249" max="10249" width="42.42578125" style="24" hidden="1"/>
    <col min="10250" max="10250" width="39.42578125" style="24" hidden="1"/>
    <col min="10251" max="10251" width="48.7109375" style="24" hidden="1"/>
    <col min="10252" max="10252" width="41.140625" style="24" hidden="1"/>
    <col min="10253" max="10253" width="48.7109375" style="24" hidden="1"/>
    <col min="10254" max="10254" width="51.140625" style="24" hidden="1"/>
    <col min="10255" max="10255" width="48.7109375" style="24" hidden="1"/>
    <col min="10256" max="10256" width="64" style="24" hidden="1"/>
    <col min="10257" max="10257" width="42.42578125" style="24" hidden="1"/>
    <col min="10258" max="10258" width="6.5703125" style="24" hidden="1"/>
    <col min="10259" max="10264" width="9.140625" style="24" hidden="1"/>
    <col min="10265" max="10265" width="11.28515625" style="24" hidden="1"/>
    <col min="10266" max="10266" width="10.140625" style="24" hidden="1"/>
    <col min="10267" max="10268" width="9.140625" style="24" hidden="1"/>
    <col min="10269" max="10269" width="10.140625" style="24" hidden="1"/>
    <col min="10270" max="10496" width="9.140625" style="24" hidden="1"/>
    <col min="10497" max="10497" width="253" style="24" hidden="1"/>
    <col min="10498" max="10498" width="39.42578125" style="24" hidden="1"/>
    <col min="10499" max="10499" width="48.7109375" style="24" hidden="1"/>
    <col min="10500" max="10500" width="41.140625" style="24" hidden="1"/>
    <col min="10501" max="10501" width="48.7109375" style="24" hidden="1"/>
    <col min="10502" max="10502" width="51.140625" style="24" hidden="1"/>
    <col min="10503" max="10503" width="48.7109375" style="24" hidden="1"/>
    <col min="10504" max="10504" width="64" style="24" hidden="1"/>
    <col min="10505" max="10505" width="42.42578125" style="24" hidden="1"/>
    <col min="10506" max="10506" width="39.42578125" style="24" hidden="1"/>
    <col min="10507" max="10507" width="48.7109375" style="24" hidden="1"/>
    <col min="10508" max="10508" width="41.140625" style="24" hidden="1"/>
    <col min="10509" max="10509" width="48.7109375" style="24" hidden="1"/>
    <col min="10510" max="10510" width="51.140625" style="24" hidden="1"/>
    <col min="10511" max="10511" width="48.7109375" style="24" hidden="1"/>
    <col min="10512" max="10512" width="64" style="24" hidden="1"/>
    <col min="10513" max="10513" width="42.42578125" style="24" hidden="1"/>
    <col min="10514" max="10514" width="6.5703125" style="24" hidden="1"/>
    <col min="10515" max="10520" width="9.140625" style="24" hidden="1"/>
    <col min="10521" max="10521" width="11.28515625" style="24" hidden="1"/>
    <col min="10522" max="10522" width="10.140625" style="24" hidden="1"/>
    <col min="10523" max="10524" width="9.140625" style="24" hidden="1"/>
    <col min="10525" max="10525" width="10.140625" style="24" hidden="1"/>
    <col min="10526" max="10752" width="9.140625" style="24" hidden="1"/>
    <col min="10753" max="10753" width="253" style="24" hidden="1"/>
    <col min="10754" max="10754" width="39.42578125" style="24" hidden="1"/>
    <col min="10755" max="10755" width="48.7109375" style="24" hidden="1"/>
    <col min="10756" max="10756" width="41.140625" style="24" hidden="1"/>
    <col min="10757" max="10757" width="48.7109375" style="24" hidden="1"/>
    <col min="10758" max="10758" width="51.140625" style="24" hidden="1"/>
    <col min="10759" max="10759" width="48.7109375" style="24" hidden="1"/>
    <col min="10760" max="10760" width="64" style="24" hidden="1"/>
    <col min="10761" max="10761" width="42.42578125" style="24" hidden="1"/>
    <col min="10762" max="10762" width="39.42578125" style="24" hidden="1"/>
    <col min="10763" max="10763" width="48.7109375" style="24" hidden="1"/>
    <col min="10764" max="10764" width="41.140625" style="24" hidden="1"/>
    <col min="10765" max="10765" width="48.7109375" style="24" hidden="1"/>
    <col min="10766" max="10766" width="51.140625" style="24" hidden="1"/>
    <col min="10767" max="10767" width="48.7109375" style="24" hidden="1"/>
    <col min="10768" max="10768" width="64" style="24" hidden="1"/>
    <col min="10769" max="10769" width="42.42578125" style="24" hidden="1"/>
    <col min="10770" max="10770" width="6.5703125" style="24" hidden="1"/>
    <col min="10771" max="10776" width="9.140625" style="24" hidden="1"/>
    <col min="10777" max="10777" width="11.28515625" style="24" hidden="1"/>
    <col min="10778" max="10778" width="10.140625" style="24" hidden="1"/>
    <col min="10779" max="10780" width="9.140625" style="24" hidden="1"/>
    <col min="10781" max="10781" width="10.140625" style="24" hidden="1"/>
    <col min="10782" max="11008" width="9.140625" style="24" hidden="1"/>
    <col min="11009" max="11009" width="253" style="24" hidden="1"/>
    <col min="11010" max="11010" width="39.42578125" style="24" hidden="1"/>
    <col min="11011" max="11011" width="48.7109375" style="24" hidden="1"/>
    <col min="11012" max="11012" width="41.140625" style="24" hidden="1"/>
    <col min="11013" max="11013" width="48.7109375" style="24" hidden="1"/>
    <col min="11014" max="11014" width="51.140625" style="24" hidden="1"/>
    <col min="11015" max="11015" width="48.7109375" style="24" hidden="1"/>
    <col min="11016" max="11016" width="64" style="24" hidden="1"/>
    <col min="11017" max="11017" width="42.42578125" style="24" hidden="1"/>
    <col min="11018" max="11018" width="39.42578125" style="24" hidden="1"/>
    <col min="11019" max="11019" width="48.7109375" style="24" hidden="1"/>
    <col min="11020" max="11020" width="41.140625" style="24" hidden="1"/>
    <col min="11021" max="11021" width="48.7109375" style="24" hidden="1"/>
    <col min="11022" max="11022" width="51.140625" style="24" hidden="1"/>
    <col min="11023" max="11023" width="48.7109375" style="24" hidden="1"/>
    <col min="11024" max="11024" width="64" style="24" hidden="1"/>
    <col min="11025" max="11025" width="42.42578125" style="24" hidden="1"/>
    <col min="11026" max="11026" width="6.5703125" style="24" hidden="1"/>
    <col min="11027" max="11032" width="9.140625" style="24" hidden="1"/>
    <col min="11033" max="11033" width="11.28515625" style="24" hidden="1"/>
    <col min="11034" max="11034" width="10.140625" style="24" hidden="1"/>
    <col min="11035" max="11036" width="9.140625" style="24" hidden="1"/>
    <col min="11037" max="11037" width="10.140625" style="24" hidden="1"/>
    <col min="11038" max="11264" width="9.140625" style="24" hidden="1"/>
    <col min="11265" max="11265" width="253" style="24" hidden="1"/>
    <col min="11266" max="11266" width="39.42578125" style="24" hidden="1"/>
    <col min="11267" max="11267" width="48.7109375" style="24" hidden="1"/>
    <col min="11268" max="11268" width="41.140625" style="24" hidden="1"/>
    <col min="11269" max="11269" width="48.7109375" style="24" hidden="1"/>
    <col min="11270" max="11270" width="51.140625" style="24" hidden="1"/>
    <col min="11271" max="11271" width="48.7109375" style="24" hidden="1"/>
    <col min="11272" max="11272" width="64" style="24" hidden="1"/>
    <col min="11273" max="11273" width="42.42578125" style="24" hidden="1"/>
    <col min="11274" max="11274" width="39.42578125" style="24" hidden="1"/>
    <col min="11275" max="11275" width="48.7109375" style="24" hidden="1"/>
    <col min="11276" max="11276" width="41.140625" style="24" hidden="1"/>
    <col min="11277" max="11277" width="48.7109375" style="24" hidden="1"/>
    <col min="11278" max="11278" width="51.140625" style="24" hidden="1"/>
    <col min="11279" max="11279" width="48.7109375" style="24" hidden="1"/>
    <col min="11280" max="11280" width="64" style="24" hidden="1"/>
    <col min="11281" max="11281" width="42.42578125" style="24" hidden="1"/>
    <col min="11282" max="11282" width="6.5703125" style="24" hidden="1"/>
    <col min="11283" max="11288" width="9.140625" style="24" hidden="1"/>
    <col min="11289" max="11289" width="11.28515625" style="24" hidden="1"/>
    <col min="11290" max="11290" width="10.140625" style="24" hidden="1"/>
    <col min="11291" max="11292" width="9.140625" style="24" hidden="1"/>
    <col min="11293" max="11293" width="10.140625" style="24" hidden="1"/>
    <col min="11294" max="11520" width="9.140625" style="24" hidden="1"/>
    <col min="11521" max="11521" width="253" style="24" hidden="1"/>
    <col min="11522" max="11522" width="39.42578125" style="24" hidden="1"/>
    <col min="11523" max="11523" width="48.7109375" style="24" hidden="1"/>
    <col min="11524" max="11524" width="41.140625" style="24" hidden="1"/>
    <col min="11525" max="11525" width="48.7109375" style="24" hidden="1"/>
    <col min="11526" max="11526" width="51.140625" style="24" hidden="1"/>
    <col min="11527" max="11527" width="48.7109375" style="24" hidden="1"/>
    <col min="11528" max="11528" width="64" style="24" hidden="1"/>
    <col min="11529" max="11529" width="42.42578125" style="24" hidden="1"/>
    <col min="11530" max="11530" width="39.42578125" style="24" hidden="1"/>
    <col min="11531" max="11531" width="48.7109375" style="24" hidden="1"/>
    <col min="11532" max="11532" width="41.140625" style="24" hidden="1"/>
    <col min="11533" max="11533" width="48.7109375" style="24" hidden="1"/>
    <col min="11534" max="11534" width="51.140625" style="24" hidden="1"/>
    <col min="11535" max="11535" width="48.7109375" style="24" hidden="1"/>
    <col min="11536" max="11536" width="64" style="24" hidden="1"/>
    <col min="11537" max="11537" width="42.42578125" style="24" hidden="1"/>
    <col min="11538" max="11538" width="6.5703125" style="24" hidden="1"/>
    <col min="11539" max="11544" width="9.140625" style="24" hidden="1"/>
    <col min="11545" max="11545" width="11.28515625" style="24" hidden="1"/>
    <col min="11546" max="11546" width="10.140625" style="24" hidden="1"/>
    <col min="11547" max="11548" width="9.140625" style="24" hidden="1"/>
    <col min="11549" max="11549" width="10.140625" style="24" hidden="1"/>
    <col min="11550" max="11776" width="9.140625" style="24" hidden="1"/>
    <col min="11777" max="11777" width="253" style="24" hidden="1"/>
    <col min="11778" max="11778" width="39.42578125" style="24" hidden="1"/>
    <col min="11779" max="11779" width="48.7109375" style="24" hidden="1"/>
    <col min="11780" max="11780" width="41.140625" style="24" hidden="1"/>
    <col min="11781" max="11781" width="48.7109375" style="24" hidden="1"/>
    <col min="11782" max="11782" width="51.140625" style="24" hidden="1"/>
    <col min="11783" max="11783" width="48.7109375" style="24" hidden="1"/>
    <col min="11784" max="11784" width="64" style="24" hidden="1"/>
    <col min="11785" max="11785" width="42.42578125" style="24" hidden="1"/>
    <col min="11786" max="11786" width="39.42578125" style="24" hidden="1"/>
    <col min="11787" max="11787" width="48.7109375" style="24" hidden="1"/>
    <col min="11788" max="11788" width="41.140625" style="24" hidden="1"/>
    <col min="11789" max="11789" width="48.7109375" style="24" hidden="1"/>
    <col min="11790" max="11790" width="51.140625" style="24" hidden="1"/>
    <col min="11791" max="11791" width="48.7109375" style="24" hidden="1"/>
    <col min="11792" max="11792" width="64" style="24" hidden="1"/>
    <col min="11793" max="11793" width="42.42578125" style="24" hidden="1"/>
    <col min="11794" max="11794" width="6.5703125" style="24" hidden="1"/>
    <col min="11795" max="11800" width="9.140625" style="24" hidden="1"/>
    <col min="11801" max="11801" width="11.28515625" style="24" hidden="1"/>
    <col min="11802" max="11802" width="10.140625" style="24" hidden="1"/>
    <col min="11803" max="11804" width="9.140625" style="24" hidden="1"/>
    <col min="11805" max="11805" width="10.140625" style="24" hidden="1"/>
    <col min="11806" max="12032" width="9.140625" style="24" hidden="1"/>
    <col min="12033" max="12033" width="253" style="24" hidden="1"/>
    <col min="12034" max="12034" width="39.42578125" style="24" hidden="1"/>
    <col min="12035" max="12035" width="48.7109375" style="24" hidden="1"/>
    <col min="12036" max="12036" width="41.140625" style="24" hidden="1"/>
    <col min="12037" max="12037" width="48.7109375" style="24" hidden="1"/>
    <col min="12038" max="12038" width="51.140625" style="24" hidden="1"/>
    <col min="12039" max="12039" width="48.7109375" style="24" hidden="1"/>
    <col min="12040" max="12040" width="64" style="24" hidden="1"/>
    <col min="12041" max="12041" width="42.42578125" style="24" hidden="1"/>
    <col min="12042" max="12042" width="39.42578125" style="24" hidden="1"/>
    <col min="12043" max="12043" width="48.7109375" style="24" hidden="1"/>
    <col min="12044" max="12044" width="41.140625" style="24" hidden="1"/>
    <col min="12045" max="12045" width="48.7109375" style="24" hidden="1"/>
    <col min="12046" max="12046" width="51.140625" style="24" hidden="1"/>
    <col min="12047" max="12047" width="48.7109375" style="24" hidden="1"/>
    <col min="12048" max="12048" width="64" style="24" hidden="1"/>
    <col min="12049" max="12049" width="42.42578125" style="24" hidden="1"/>
    <col min="12050" max="12050" width="6.5703125" style="24" hidden="1"/>
    <col min="12051" max="12056" width="9.140625" style="24" hidden="1"/>
    <col min="12057" max="12057" width="11.28515625" style="24" hidden="1"/>
    <col min="12058" max="12058" width="10.140625" style="24" hidden="1"/>
    <col min="12059" max="12060" width="9.140625" style="24" hidden="1"/>
    <col min="12061" max="12061" width="10.140625" style="24" hidden="1"/>
    <col min="12062" max="12288" width="9.140625" style="24" hidden="1"/>
    <col min="12289" max="12289" width="253" style="24" hidden="1"/>
    <col min="12290" max="12290" width="39.42578125" style="24" hidden="1"/>
    <col min="12291" max="12291" width="48.7109375" style="24" hidden="1"/>
    <col min="12292" max="12292" width="41.140625" style="24" hidden="1"/>
    <col min="12293" max="12293" width="48.7109375" style="24" hidden="1"/>
    <col min="12294" max="12294" width="51.140625" style="24" hidden="1"/>
    <col min="12295" max="12295" width="48.7109375" style="24" hidden="1"/>
    <col min="12296" max="12296" width="64" style="24" hidden="1"/>
    <col min="12297" max="12297" width="42.42578125" style="24" hidden="1"/>
    <col min="12298" max="12298" width="39.42578125" style="24" hidden="1"/>
    <col min="12299" max="12299" width="48.7109375" style="24" hidden="1"/>
    <col min="12300" max="12300" width="41.140625" style="24" hidden="1"/>
    <col min="12301" max="12301" width="48.7109375" style="24" hidden="1"/>
    <col min="12302" max="12302" width="51.140625" style="24" hidden="1"/>
    <col min="12303" max="12303" width="48.7109375" style="24" hidden="1"/>
    <col min="12304" max="12304" width="64" style="24" hidden="1"/>
    <col min="12305" max="12305" width="42.42578125" style="24" hidden="1"/>
    <col min="12306" max="12306" width="6.5703125" style="24" hidden="1"/>
    <col min="12307" max="12312" width="9.140625" style="24" hidden="1"/>
    <col min="12313" max="12313" width="11.28515625" style="24" hidden="1"/>
    <col min="12314" max="12314" width="10.140625" style="24" hidden="1"/>
    <col min="12315" max="12316" width="9.140625" style="24" hidden="1"/>
    <col min="12317" max="12317" width="10.140625" style="24" hidden="1"/>
    <col min="12318" max="12544" width="9.140625" style="24" hidden="1"/>
    <col min="12545" max="12545" width="253" style="24" hidden="1"/>
    <col min="12546" max="12546" width="39.42578125" style="24" hidden="1"/>
    <col min="12547" max="12547" width="48.7109375" style="24" hidden="1"/>
    <col min="12548" max="12548" width="41.140625" style="24" hidden="1"/>
    <col min="12549" max="12549" width="48.7109375" style="24" hidden="1"/>
    <col min="12550" max="12550" width="51.140625" style="24" hidden="1"/>
    <col min="12551" max="12551" width="48.7109375" style="24" hidden="1"/>
    <col min="12552" max="12552" width="64" style="24" hidden="1"/>
    <col min="12553" max="12553" width="42.42578125" style="24" hidden="1"/>
    <col min="12554" max="12554" width="39.42578125" style="24" hidden="1"/>
    <col min="12555" max="12555" width="48.7109375" style="24" hidden="1"/>
    <col min="12556" max="12556" width="41.140625" style="24" hidden="1"/>
    <col min="12557" max="12557" width="48.7109375" style="24" hidden="1"/>
    <col min="12558" max="12558" width="51.140625" style="24" hidden="1"/>
    <col min="12559" max="12559" width="48.7109375" style="24" hidden="1"/>
    <col min="12560" max="12560" width="64" style="24" hidden="1"/>
    <col min="12561" max="12561" width="42.42578125" style="24" hidden="1"/>
    <col min="12562" max="12562" width="6.5703125" style="24" hidden="1"/>
    <col min="12563" max="12568" width="9.140625" style="24" hidden="1"/>
    <col min="12569" max="12569" width="11.28515625" style="24" hidden="1"/>
    <col min="12570" max="12570" width="10.140625" style="24" hidden="1"/>
    <col min="12571" max="12572" width="9.140625" style="24" hidden="1"/>
    <col min="12573" max="12573" width="10.140625" style="24" hidden="1"/>
    <col min="12574" max="12800" width="9.140625" style="24" hidden="1"/>
    <col min="12801" max="12801" width="253" style="24" hidden="1"/>
    <col min="12802" max="12802" width="39.42578125" style="24" hidden="1"/>
    <col min="12803" max="12803" width="48.7109375" style="24" hidden="1"/>
    <col min="12804" max="12804" width="41.140625" style="24" hidden="1"/>
    <col min="12805" max="12805" width="48.7109375" style="24" hidden="1"/>
    <col min="12806" max="12806" width="51.140625" style="24" hidden="1"/>
    <col min="12807" max="12807" width="48.7109375" style="24" hidden="1"/>
    <col min="12808" max="12808" width="64" style="24" hidden="1"/>
    <col min="12809" max="12809" width="42.42578125" style="24" hidden="1"/>
    <col min="12810" max="12810" width="39.42578125" style="24" hidden="1"/>
    <col min="12811" max="12811" width="48.7109375" style="24" hidden="1"/>
    <col min="12812" max="12812" width="41.140625" style="24" hidden="1"/>
    <col min="12813" max="12813" width="48.7109375" style="24" hidden="1"/>
    <col min="12814" max="12814" width="51.140625" style="24" hidden="1"/>
    <col min="12815" max="12815" width="48.7109375" style="24" hidden="1"/>
    <col min="12816" max="12816" width="64" style="24" hidden="1"/>
    <col min="12817" max="12817" width="42.42578125" style="24" hidden="1"/>
    <col min="12818" max="12818" width="6.5703125" style="24" hidden="1"/>
    <col min="12819" max="12824" width="9.140625" style="24" hidden="1"/>
    <col min="12825" max="12825" width="11.28515625" style="24" hidden="1"/>
    <col min="12826" max="12826" width="10.140625" style="24" hidden="1"/>
    <col min="12827" max="12828" width="9.140625" style="24" hidden="1"/>
    <col min="12829" max="12829" width="10.140625" style="24" hidden="1"/>
    <col min="12830" max="13056" width="9.140625" style="24" hidden="1"/>
    <col min="13057" max="13057" width="253" style="24" hidden="1"/>
    <col min="13058" max="13058" width="39.42578125" style="24" hidden="1"/>
    <col min="13059" max="13059" width="48.7109375" style="24" hidden="1"/>
    <col min="13060" max="13060" width="41.140625" style="24" hidden="1"/>
    <col min="13061" max="13061" width="48.7109375" style="24" hidden="1"/>
    <col min="13062" max="13062" width="51.140625" style="24" hidden="1"/>
    <col min="13063" max="13063" width="48.7109375" style="24" hidden="1"/>
    <col min="13064" max="13064" width="64" style="24" hidden="1"/>
    <col min="13065" max="13065" width="42.42578125" style="24" hidden="1"/>
    <col min="13066" max="13066" width="39.42578125" style="24" hidden="1"/>
    <col min="13067" max="13067" width="48.7109375" style="24" hidden="1"/>
    <col min="13068" max="13068" width="41.140625" style="24" hidden="1"/>
    <col min="13069" max="13069" width="48.7109375" style="24" hidden="1"/>
    <col min="13070" max="13070" width="51.140625" style="24" hidden="1"/>
    <col min="13071" max="13071" width="48.7109375" style="24" hidden="1"/>
    <col min="13072" max="13072" width="64" style="24" hidden="1"/>
    <col min="13073" max="13073" width="42.42578125" style="24" hidden="1"/>
    <col min="13074" max="13074" width="6.5703125" style="24" hidden="1"/>
    <col min="13075" max="13080" width="9.140625" style="24" hidden="1"/>
    <col min="13081" max="13081" width="11.28515625" style="24" hidden="1"/>
    <col min="13082" max="13082" width="10.140625" style="24" hidden="1"/>
    <col min="13083" max="13084" width="9.140625" style="24" hidden="1"/>
    <col min="13085" max="13085" width="10.140625" style="24" hidden="1"/>
    <col min="13086" max="13312" width="9.140625" style="24" hidden="1"/>
    <col min="13313" max="13313" width="253" style="24" hidden="1"/>
    <col min="13314" max="13314" width="39.42578125" style="24" hidden="1"/>
    <col min="13315" max="13315" width="48.7109375" style="24" hidden="1"/>
    <col min="13316" max="13316" width="41.140625" style="24" hidden="1"/>
    <col min="13317" max="13317" width="48.7109375" style="24" hidden="1"/>
    <col min="13318" max="13318" width="51.140625" style="24" hidden="1"/>
    <col min="13319" max="13319" width="48.7109375" style="24" hidden="1"/>
    <col min="13320" max="13320" width="64" style="24" hidden="1"/>
    <col min="13321" max="13321" width="42.42578125" style="24" hidden="1"/>
    <col min="13322" max="13322" width="39.42578125" style="24" hidden="1"/>
    <col min="13323" max="13323" width="48.7109375" style="24" hidden="1"/>
    <col min="13324" max="13324" width="41.140625" style="24" hidden="1"/>
    <col min="13325" max="13325" width="48.7109375" style="24" hidden="1"/>
    <col min="13326" max="13326" width="51.140625" style="24" hidden="1"/>
    <col min="13327" max="13327" width="48.7109375" style="24" hidden="1"/>
    <col min="13328" max="13328" width="64" style="24" hidden="1"/>
    <col min="13329" max="13329" width="42.42578125" style="24" hidden="1"/>
    <col min="13330" max="13330" width="6.5703125" style="24" hidden="1"/>
    <col min="13331" max="13336" width="9.140625" style="24" hidden="1"/>
    <col min="13337" max="13337" width="11.28515625" style="24" hidden="1"/>
    <col min="13338" max="13338" width="10.140625" style="24" hidden="1"/>
    <col min="13339" max="13340" width="9.140625" style="24" hidden="1"/>
    <col min="13341" max="13341" width="10.140625" style="24" hidden="1"/>
    <col min="13342" max="13568" width="9.140625" style="24" hidden="1"/>
    <col min="13569" max="13569" width="253" style="24" hidden="1"/>
    <col min="13570" max="13570" width="39.42578125" style="24" hidden="1"/>
    <col min="13571" max="13571" width="48.7109375" style="24" hidden="1"/>
    <col min="13572" max="13572" width="41.140625" style="24" hidden="1"/>
    <col min="13573" max="13573" width="48.7109375" style="24" hidden="1"/>
    <col min="13574" max="13574" width="51.140625" style="24" hidden="1"/>
    <col min="13575" max="13575" width="48.7109375" style="24" hidden="1"/>
    <col min="13576" max="13576" width="64" style="24" hidden="1"/>
    <col min="13577" max="13577" width="42.42578125" style="24" hidden="1"/>
    <col min="13578" max="13578" width="39.42578125" style="24" hidden="1"/>
    <col min="13579" max="13579" width="48.7109375" style="24" hidden="1"/>
    <col min="13580" max="13580" width="41.140625" style="24" hidden="1"/>
    <col min="13581" max="13581" width="48.7109375" style="24" hidden="1"/>
    <col min="13582" max="13582" width="51.140625" style="24" hidden="1"/>
    <col min="13583" max="13583" width="48.7109375" style="24" hidden="1"/>
    <col min="13584" max="13584" width="64" style="24" hidden="1"/>
    <col min="13585" max="13585" width="42.42578125" style="24" hidden="1"/>
    <col min="13586" max="13586" width="6.5703125" style="24" hidden="1"/>
    <col min="13587" max="13592" width="9.140625" style="24" hidden="1"/>
    <col min="13593" max="13593" width="11.28515625" style="24" hidden="1"/>
    <col min="13594" max="13594" width="10.140625" style="24" hidden="1"/>
    <col min="13595" max="13596" width="9.140625" style="24" hidden="1"/>
    <col min="13597" max="13597" width="10.140625" style="24" hidden="1"/>
    <col min="13598" max="13824" width="9.140625" style="24" hidden="1"/>
    <col min="13825" max="13825" width="253" style="24" hidden="1"/>
    <col min="13826" max="13826" width="39.42578125" style="24" hidden="1"/>
    <col min="13827" max="13827" width="48.7109375" style="24" hidden="1"/>
    <col min="13828" max="13828" width="41.140625" style="24" hidden="1"/>
    <col min="13829" max="13829" width="48.7109375" style="24" hidden="1"/>
    <col min="13830" max="13830" width="51.140625" style="24" hidden="1"/>
    <col min="13831" max="13831" width="48.7109375" style="24" hidden="1"/>
    <col min="13832" max="13832" width="64" style="24" hidden="1"/>
    <col min="13833" max="13833" width="42.42578125" style="24" hidden="1"/>
    <col min="13834" max="13834" width="39.42578125" style="24" hidden="1"/>
    <col min="13835" max="13835" width="48.7109375" style="24" hidden="1"/>
    <col min="13836" max="13836" width="41.140625" style="24" hidden="1"/>
    <col min="13837" max="13837" width="48.7109375" style="24" hidden="1"/>
    <col min="13838" max="13838" width="51.140625" style="24" hidden="1"/>
    <col min="13839" max="13839" width="48.7109375" style="24" hidden="1"/>
    <col min="13840" max="13840" width="64" style="24" hidden="1"/>
    <col min="13841" max="13841" width="42.42578125" style="24" hidden="1"/>
    <col min="13842" max="13842" width="6.5703125" style="24" hidden="1"/>
    <col min="13843" max="13848" width="9.140625" style="24" hidden="1"/>
    <col min="13849" max="13849" width="11.28515625" style="24" hidden="1"/>
    <col min="13850" max="13850" width="10.140625" style="24" hidden="1"/>
    <col min="13851" max="13852" width="9.140625" style="24" hidden="1"/>
    <col min="13853" max="13853" width="10.140625" style="24" hidden="1"/>
    <col min="13854" max="14080" width="9.140625" style="24" hidden="1"/>
    <col min="14081" max="14081" width="253" style="24" hidden="1"/>
    <col min="14082" max="14082" width="39.42578125" style="24" hidden="1"/>
    <col min="14083" max="14083" width="48.7109375" style="24" hidden="1"/>
    <col min="14084" max="14084" width="41.140625" style="24" hidden="1"/>
    <col min="14085" max="14085" width="48.7109375" style="24" hidden="1"/>
    <col min="14086" max="14086" width="51.140625" style="24" hidden="1"/>
    <col min="14087" max="14087" width="48.7109375" style="24" hidden="1"/>
    <col min="14088" max="14088" width="64" style="24" hidden="1"/>
    <col min="14089" max="14089" width="42.42578125" style="24" hidden="1"/>
    <col min="14090" max="14090" width="39.42578125" style="24" hidden="1"/>
    <col min="14091" max="14091" width="48.7109375" style="24" hidden="1"/>
    <col min="14092" max="14092" width="41.140625" style="24" hidden="1"/>
    <col min="14093" max="14093" width="48.7109375" style="24" hidden="1"/>
    <col min="14094" max="14094" width="51.140625" style="24" hidden="1"/>
    <col min="14095" max="14095" width="48.7109375" style="24" hidden="1"/>
    <col min="14096" max="14096" width="64" style="24" hidden="1"/>
    <col min="14097" max="14097" width="42.42578125" style="24" hidden="1"/>
    <col min="14098" max="14098" width="6.5703125" style="24" hidden="1"/>
    <col min="14099" max="14104" width="9.140625" style="24" hidden="1"/>
    <col min="14105" max="14105" width="11.28515625" style="24" hidden="1"/>
    <col min="14106" max="14106" width="10.140625" style="24" hidden="1"/>
    <col min="14107" max="14108" width="9.140625" style="24" hidden="1"/>
    <col min="14109" max="14109" width="10.140625" style="24" hidden="1"/>
    <col min="14110" max="14336" width="9.140625" style="24" hidden="1"/>
    <col min="14337" max="14337" width="253" style="24" hidden="1"/>
    <col min="14338" max="14338" width="39.42578125" style="24" hidden="1"/>
    <col min="14339" max="14339" width="48.7109375" style="24" hidden="1"/>
    <col min="14340" max="14340" width="41.140625" style="24" hidden="1"/>
    <col min="14341" max="14341" width="48.7109375" style="24" hidden="1"/>
    <col min="14342" max="14342" width="51.140625" style="24" hidden="1"/>
    <col min="14343" max="14343" width="48.7109375" style="24" hidden="1"/>
    <col min="14344" max="14344" width="64" style="24" hidden="1"/>
    <col min="14345" max="14345" width="42.42578125" style="24" hidden="1"/>
    <col min="14346" max="14346" width="39.42578125" style="24" hidden="1"/>
    <col min="14347" max="14347" width="48.7109375" style="24" hidden="1"/>
    <col min="14348" max="14348" width="41.140625" style="24" hidden="1"/>
    <col min="14349" max="14349" width="48.7109375" style="24" hidden="1"/>
    <col min="14350" max="14350" width="51.140625" style="24" hidden="1"/>
    <col min="14351" max="14351" width="48.7109375" style="24" hidden="1"/>
    <col min="14352" max="14352" width="64" style="24" hidden="1"/>
    <col min="14353" max="14353" width="42.42578125" style="24" hidden="1"/>
    <col min="14354" max="14354" width="6.5703125" style="24" hidden="1"/>
    <col min="14355" max="14360" width="9.140625" style="24" hidden="1"/>
    <col min="14361" max="14361" width="11.28515625" style="24" hidden="1"/>
    <col min="14362" max="14362" width="10.140625" style="24" hidden="1"/>
    <col min="14363" max="14364" width="9.140625" style="24" hidden="1"/>
    <col min="14365" max="14365" width="10.140625" style="24" hidden="1"/>
    <col min="14366" max="14592" width="9.140625" style="24" hidden="1"/>
    <col min="14593" max="14593" width="253" style="24" hidden="1"/>
    <col min="14594" max="14594" width="39.42578125" style="24" hidden="1"/>
    <col min="14595" max="14595" width="48.7109375" style="24" hidden="1"/>
    <col min="14596" max="14596" width="41.140625" style="24" hidden="1"/>
    <col min="14597" max="14597" width="48.7109375" style="24" hidden="1"/>
    <col min="14598" max="14598" width="51.140625" style="24" hidden="1"/>
    <col min="14599" max="14599" width="48.7109375" style="24" hidden="1"/>
    <col min="14600" max="14600" width="64" style="24" hidden="1"/>
    <col min="14601" max="14601" width="42.42578125" style="24" hidden="1"/>
    <col min="14602" max="14602" width="39.42578125" style="24" hidden="1"/>
    <col min="14603" max="14603" width="48.7109375" style="24" hidden="1"/>
    <col min="14604" max="14604" width="41.140625" style="24" hidden="1"/>
    <col min="14605" max="14605" width="48.7109375" style="24" hidden="1"/>
    <col min="14606" max="14606" width="51.140625" style="24" hidden="1"/>
    <col min="14607" max="14607" width="48.7109375" style="24" hidden="1"/>
    <col min="14608" max="14608" width="64" style="24" hidden="1"/>
    <col min="14609" max="14609" width="42.42578125" style="24" hidden="1"/>
    <col min="14610" max="14610" width="6.5703125" style="24" hidden="1"/>
    <col min="14611" max="14616" width="9.140625" style="24" hidden="1"/>
    <col min="14617" max="14617" width="11.28515625" style="24" hidden="1"/>
    <col min="14618" max="14618" width="10.140625" style="24" hidden="1"/>
    <col min="14619" max="14620" width="9.140625" style="24" hidden="1"/>
    <col min="14621" max="14621" width="10.140625" style="24" hidden="1"/>
    <col min="14622" max="14848" width="9.140625" style="24" hidden="1"/>
    <col min="14849" max="14849" width="253" style="24" hidden="1"/>
    <col min="14850" max="14850" width="39.42578125" style="24" hidden="1"/>
    <col min="14851" max="14851" width="48.7109375" style="24" hidden="1"/>
    <col min="14852" max="14852" width="41.140625" style="24" hidden="1"/>
    <col min="14853" max="14853" width="48.7109375" style="24" hidden="1"/>
    <col min="14854" max="14854" width="51.140625" style="24" hidden="1"/>
    <col min="14855" max="14855" width="48.7109375" style="24" hidden="1"/>
    <col min="14856" max="14856" width="64" style="24" hidden="1"/>
    <col min="14857" max="14857" width="42.42578125" style="24" hidden="1"/>
    <col min="14858" max="14858" width="39.42578125" style="24" hidden="1"/>
    <col min="14859" max="14859" width="48.7109375" style="24" hidden="1"/>
    <col min="14860" max="14860" width="41.140625" style="24" hidden="1"/>
    <col min="14861" max="14861" width="48.7109375" style="24" hidden="1"/>
    <col min="14862" max="14862" width="51.140625" style="24" hidden="1"/>
    <col min="14863" max="14863" width="48.7109375" style="24" hidden="1"/>
    <col min="14864" max="14864" width="64" style="24" hidden="1"/>
    <col min="14865" max="14865" width="42.42578125" style="24" hidden="1"/>
    <col min="14866" max="14866" width="6.5703125" style="24" hidden="1"/>
    <col min="14867" max="14872" width="9.140625" style="24" hidden="1"/>
    <col min="14873" max="14873" width="11.28515625" style="24" hidden="1"/>
    <col min="14874" max="14874" width="10.140625" style="24" hidden="1"/>
    <col min="14875" max="14876" width="9.140625" style="24" hidden="1"/>
    <col min="14877" max="14877" width="10.140625" style="24" hidden="1"/>
    <col min="14878" max="15104" width="9.140625" style="24" hidden="1"/>
    <col min="15105" max="15105" width="253" style="24" hidden="1"/>
    <col min="15106" max="15106" width="39.42578125" style="24" hidden="1"/>
    <col min="15107" max="15107" width="48.7109375" style="24" hidden="1"/>
    <col min="15108" max="15108" width="41.140625" style="24" hidden="1"/>
    <col min="15109" max="15109" width="48.7109375" style="24" hidden="1"/>
    <col min="15110" max="15110" width="51.140625" style="24" hidden="1"/>
    <col min="15111" max="15111" width="48.7109375" style="24" hidden="1"/>
    <col min="15112" max="15112" width="64" style="24" hidden="1"/>
    <col min="15113" max="15113" width="42.42578125" style="24" hidden="1"/>
    <col min="15114" max="15114" width="39.42578125" style="24" hidden="1"/>
    <col min="15115" max="15115" width="48.7109375" style="24" hidden="1"/>
    <col min="15116" max="15116" width="41.140625" style="24" hidden="1"/>
    <col min="15117" max="15117" width="48.7109375" style="24" hidden="1"/>
    <col min="15118" max="15118" width="51.140625" style="24" hidden="1"/>
    <col min="15119" max="15119" width="48.7109375" style="24" hidden="1"/>
    <col min="15120" max="15120" width="64" style="24" hidden="1"/>
    <col min="15121" max="15121" width="42.42578125" style="24" hidden="1"/>
    <col min="15122" max="15122" width="6.5703125" style="24" hidden="1"/>
    <col min="15123" max="15128" width="9.140625" style="24" hidden="1"/>
    <col min="15129" max="15129" width="11.28515625" style="24" hidden="1"/>
    <col min="15130" max="15130" width="10.140625" style="24" hidden="1"/>
    <col min="15131" max="15132" width="9.140625" style="24" hidden="1"/>
    <col min="15133" max="15133" width="10.140625" style="24" hidden="1"/>
    <col min="15134" max="15360" width="9.140625" style="24" hidden="1"/>
    <col min="15361" max="15361" width="253" style="24" hidden="1"/>
    <col min="15362" max="15362" width="39.42578125" style="24" hidden="1"/>
    <col min="15363" max="15363" width="48.7109375" style="24" hidden="1"/>
    <col min="15364" max="15364" width="41.140625" style="24" hidden="1"/>
    <col min="15365" max="15365" width="48.7109375" style="24" hidden="1"/>
    <col min="15366" max="15366" width="51.140625" style="24" hidden="1"/>
    <col min="15367" max="15367" width="48.7109375" style="24" hidden="1"/>
    <col min="15368" max="15368" width="64" style="24" hidden="1"/>
    <col min="15369" max="15369" width="42.42578125" style="24" hidden="1"/>
    <col min="15370" max="15370" width="39.42578125" style="24" hidden="1"/>
    <col min="15371" max="15371" width="48.7109375" style="24" hidden="1"/>
    <col min="15372" max="15372" width="41.140625" style="24" hidden="1"/>
    <col min="15373" max="15373" width="48.7109375" style="24" hidden="1"/>
    <col min="15374" max="15374" width="51.140625" style="24" hidden="1"/>
    <col min="15375" max="15375" width="48.7109375" style="24" hidden="1"/>
    <col min="15376" max="15376" width="64" style="24" hidden="1"/>
    <col min="15377" max="15377" width="42.42578125" style="24" hidden="1"/>
    <col min="15378" max="15378" width="6.5703125" style="24" hidden="1"/>
    <col min="15379" max="15384" width="9.140625" style="24" hidden="1"/>
    <col min="15385" max="15385" width="11.28515625" style="24" hidden="1"/>
    <col min="15386" max="15386" width="10.140625" style="24" hidden="1"/>
    <col min="15387" max="15388" width="9.140625" style="24" hidden="1"/>
    <col min="15389" max="15389" width="10.140625" style="24" hidden="1"/>
    <col min="15390" max="15616" width="9.140625" style="24" hidden="1"/>
    <col min="15617" max="15617" width="253" style="24" hidden="1"/>
    <col min="15618" max="15618" width="39.42578125" style="24" hidden="1"/>
    <col min="15619" max="15619" width="48.7109375" style="24" hidden="1"/>
    <col min="15620" max="15620" width="41.140625" style="24" hidden="1"/>
    <col min="15621" max="15621" width="48.7109375" style="24" hidden="1"/>
    <col min="15622" max="15622" width="51.140625" style="24" hidden="1"/>
    <col min="15623" max="15623" width="48.7109375" style="24" hidden="1"/>
    <col min="15624" max="15624" width="64" style="24" hidden="1"/>
    <col min="15625" max="15625" width="42.42578125" style="24" hidden="1"/>
    <col min="15626" max="15626" width="39.42578125" style="24" hidden="1"/>
    <col min="15627" max="15627" width="48.7109375" style="24" hidden="1"/>
    <col min="15628" max="15628" width="41.140625" style="24" hidden="1"/>
    <col min="15629" max="15629" width="48.7109375" style="24" hidden="1"/>
    <col min="15630" max="15630" width="51.140625" style="24" hidden="1"/>
    <col min="15631" max="15631" width="48.7109375" style="24" hidden="1"/>
    <col min="15632" max="15632" width="64" style="24" hidden="1"/>
    <col min="15633" max="15633" width="42.42578125" style="24" hidden="1"/>
    <col min="15634" max="15634" width="6.5703125" style="24" hidden="1"/>
    <col min="15635" max="15640" width="9.140625" style="24" hidden="1"/>
    <col min="15641" max="15641" width="11.28515625" style="24" hidden="1"/>
    <col min="15642" max="15642" width="10.140625" style="24" hidden="1"/>
    <col min="15643" max="15644" width="9.140625" style="24" hidden="1"/>
    <col min="15645" max="15645" width="10.140625" style="24" hidden="1"/>
    <col min="15646" max="15872" width="9.140625" style="24" hidden="1"/>
    <col min="15873" max="15873" width="253" style="24" hidden="1"/>
    <col min="15874" max="15874" width="39.42578125" style="24" hidden="1"/>
    <col min="15875" max="15875" width="48.7109375" style="24" hidden="1"/>
    <col min="15876" max="15876" width="41.140625" style="24" hidden="1"/>
    <col min="15877" max="15877" width="48.7109375" style="24" hidden="1"/>
    <col min="15878" max="15878" width="51.140625" style="24" hidden="1"/>
    <col min="15879" max="15879" width="48.7109375" style="24" hidden="1"/>
    <col min="15880" max="15880" width="64" style="24" hidden="1"/>
    <col min="15881" max="15881" width="42.42578125" style="24" hidden="1"/>
    <col min="15882" max="15882" width="39.42578125" style="24" hidden="1"/>
    <col min="15883" max="15883" width="48.7109375" style="24" hidden="1"/>
    <col min="15884" max="15884" width="41.140625" style="24" hidden="1"/>
    <col min="15885" max="15885" width="48.7109375" style="24" hidden="1"/>
    <col min="15886" max="15886" width="51.140625" style="24" hidden="1"/>
    <col min="15887" max="15887" width="48.7109375" style="24" hidden="1"/>
    <col min="15888" max="15888" width="64" style="24" hidden="1"/>
    <col min="15889" max="15889" width="42.42578125" style="24" hidden="1"/>
    <col min="15890" max="15890" width="6.5703125" style="24" hidden="1"/>
    <col min="15891" max="15896" width="9.140625" style="24" hidden="1"/>
    <col min="15897" max="15897" width="11.28515625" style="24" hidden="1"/>
    <col min="15898" max="15898" width="10.140625" style="24" hidden="1"/>
    <col min="15899" max="15900" width="9.140625" style="24" hidden="1"/>
    <col min="15901" max="15901" width="10.140625" style="24" hidden="1"/>
    <col min="15902" max="16128" width="9.140625" style="24" hidden="1"/>
    <col min="16129" max="16129" width="253" style="24" hidden="1"/>
    <col min="16130" max="16130" width="39.42578125" style="24" hidden="1"/>
    <col min="16131" max="16131" width="48.7109375" style="24" hidden="1"/>
    <col min="16132" max="16132" width="41.140625" style="24" hidden="1"/>
    <col min="16133" max="16133" width="48.7109375" style="24" hidden="1"/>
    <col min="16134" max="16134" width="51.140625" style="24" hidden="1"/>
    <col min="16135" max="16135" width="48.7109375" style="24" hidden="1"/>
    <col min="16136" max="16136" width="64" style="24" hidden="1"/>
    <col min="16137" max="16137" width="42.42578125" style="24" hidden="1"/>
    <col min="16138" max="16138" width="39.42578125" style="24" hidden="1"/>
    <col min="16139" max="16139" width="48.7109375" style="24" hidden="1"/>
    <col min="16140" max="16140" width="41.140625" style="24" hidden="1"/>
    <col min="16141" max="16141" width="48.7109375" style="24" hidden="1"/>
    <col min="16142" max="16142" width="51.140625" style="24" hidden="1"/>
    <col min="16143" max="16143" width="48.7109375" style="24" hidden="1"/>
    <col min="16144" max="16144" width="64" style="24" hidden="1"/>
    <col min="16145" max="16145" width="42.42578125" style="24" hidden="1"/>
    <col min="16146" max="16146" width="6.5703125" style="24" hidden="1"/>
    <col min="16147" max="16152" width="9.140625" style="24" hidden="1"/>
    <col min="16153" max="16153" width="11.28515625" style="24" hidden="1"/>
    <col min="16154" max="16154" width="10.140625" style="24" hidden="1"/>
    <col min="16155" max="16156" width="9.140625" style="24" hidden="1"/>
    <col min="16157" max="16157" width="10.140625" style="24" hidden="1"/>
    <col min="16158" max="16384" width="9.140625" style="24" hidden="1"/>
  </cols>
  <sheetData>
    <row r="1" spans="1:26" s="4" customFormat="1" ht="5.25" hidden="1" customHeight="1">
      <c r="A1" s="148"/>
      <c r="B1" s="149"/>
      <c r="C1" s="290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291"/>
    </row>
    <row r="2" spans="1:26" s="6" customFormat="1" ht="145.5" customHeight="1">
      <c r="A2" s="292" t="s">
        <v>0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1"/>
    </row>
    <row r="3" spans="1:26" s="6" customFormat="1" ht="75" customHeight="1">
      <c r="A3" s="292" t="s">
        <v>259</v>
      </c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  <c r="P3" s="292"/>
      <c r="Q3" s="292"/>
      <c r="R3" s="291"/>
    </row>
    <row r="4" spans="1:26" s="6" customFormat="1" ht="63" customHeight="1">
      <c r="A4" s="292" t="s">
        <v>2</v>
      </c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  <c r="N4" s="292"/>
      <c r="O4" s="292"/>
      <c r="P4" s="292"/>
      <c r="Q4" s="292"/>
      <c r="R4" s="291"/>
    </row>
    <row r="5" spans="1:26" s="9" customFormat="1" ht="144.75" customHeight="1">
      <c r="A5" s="293" t="s">
        <v>3</v>
      </c>
      <c r="B5" s="293"/>
      <c r="C5" s="293"/>
      <c r="D5" s="293"/>
      <c r="E5" s="293"/>
      <c r="F5" s="293"/>
      <c r="G5" s="293"/>
      <c r="H5" s="293"/>
      <c r="I5" s="293"/>
      <c r="J5" s="293"/>
      <c r="K5" s="293"/>
      <c r="L5" s="293"/>
      <c r="M5" s="293"/>
      <c r="N5" s="293"/>
      <c r="O5" s="293"/>
      <c r="P5" s="293"/>
      <c r="Q5" s="293"/>
      <c r="R5" s="294"/>
    </row>
    <row r="6" spans="1:26" ht="6" customHeight="1"/>
    <row r="7" spans="1:26" ht="63.75" customHeight="1">
      <c r="A7" s="259"/>
      <c r="B7" s="260"/>
      <c r="C7" s="297"/>
      <c r="D7" s="261"/>
      <c r="E7" s="261"/>
      <c r="F7" s="260"/>
      <c r="G7" s="260"/>
      <c r="H7" s="260"/>
      <c r="I7" s="260"/>
      <c r="J7" s="260"/>
      <c r="K7" s="261"/>
      <c r="L7" s="260"/>
      <c r="M7" s="260"/>
      <c r="N7" s="261"/>
      <c r="O7" s="261"/>
      <c r="P7" s="260"/>
      <c r="Q7" s="261"/>
      <c r="R7" s="298"/>
    </row>
    <row r="8" spans="1:26" s="301" customFormat="1" ht="118.5" customHeight="1">
      <c r="A8" s="299"/>
      <c r="B8" s="300" t="s">
        <v>57</v>
      </c>
      <c r="C8" s="300"/>
      <c r="D8" s="300"/>
      <c r="E8" s="300"/>
      <c r="F8" s="300"/>
      <c r="G8" s="300"/>
      <c r="H8" s="300"/>
      <c r="I8" s="300"/>
      <c r="J8" s="300" t="s">
        <v>63</v>
      </c>
      <c r="K8" s="300"/>
      <c r="L8" s="300"/>
      <c r="M8" s="300"/>
      <c r="N8" s="300"/>
      <c r="O8" s="300"/>
      <c r="P8" s="300"/>
      <c r="Q8" s="300"/>
      <c r="R8" s="298"/>
      <c r="Y8" s="301">
        <v>1</v>
      </c>
      <c r="Z8" s="301">
        <v>1</v>
      </c>
    </row>
    <row r="9" spans="1:26" s="308" customFormat="1" ht="262.5" customHeight="1">
      <c r="A9" s="302"/>
      <c r="B9" s="302" t="s">
        <v>260</v>
      </c>
      <c r="C9" s="303" t="s">
        <v>261</v>
      </c>
      <c r="D9" s="302" t="s">
        <v>262</v>
      </c>
      <c r="E9" s="304" t="s">
        <v>263</v>
      </c>
      <c r="F9" s="305" t="s">
        <v>264</v>
      </c>
      <c r="G9" s="304" t="s">
        <v>265</v>
      </c>
      <c r="H9" s="302" t="s">
        <v>266</v>
      </c>
      <c r="I9" s="305" t="s">
        <v>115</v>
      </c>
      <c r="J9" s="302" t="s">
        <v>260</v>
      </c>
      <c r="K9" s="304" t="s">
        <v>261</v>
      </c>
      <c r="L9" s="305" t="s">
        <v>262</v>
      </c>
      <c r="M9" s="304" t="s">
        <v>263</v>
      </c>
      <c r="N9" s="302" t="s">
        <v>264</v>
      </c>
      <c r="O9" s="304" t="s">
        <v>265</v>
      </c>
      <c r="P9" s="302" t="s">
        <v>266</v>
      </c>
      <c r="Q9" s="302" t="s">
        <v>115</v>
      </c>
      <c r="R9" s="306"/>
      <c r="S9" s="307"/>
      <c r="T9" s="307"/>
      <c r="U9" s="306"/>
      <c r="V9" s="307"/>
      <c r="W9" s="307"/>
      <c r="X9" s="306"/>
      <c r="Y9" s="307">
        <v>1</v>
      </c>
      <c r="Z9" s="308">
        <v>1</v>
      </c>
    </row>
    <row r="10" spans="1:26" ht="168" customHeight="1">
      <c r="A10" s="309" t="s">
        <v>222</v>
      </c>
      <c r="B10" s="310">
        <v>379001.59177999996</v>
      </c>
      <c r="C10" s="310">
        <v>14091.88985</v>
      </c>
      <c r="D10" s="310">
        <v>0</v>
      </c>
      <c r="E10" s="310">
        <v>1395.1969999999999</v>
      </c>
      <c r="F10" s="310">
        <v>767.25085999999999</v>
      </c>
      <c r="G10" s="310">
        <v>8445.8899299999994</v>
      </c>
      <c r="H10" s="310">
        <v>7789.9353300000002</v>
      </c>
      <c r="I10" s="310">
        <v>411491.75475000002</v>
      </c>
      <c r="J10" s="310">
        <v>215102.84972</v>
      </c>
      <c r="K10" s="310">
        <v>8347.7783299999992</v>
      </c>
      <c r="L10" s="310">
        <v>438.87542999999999</v>
      </c>
      <c r="M10" s="310">
        <v>2267.6665699999999</v>
      </c>
      <c r="N10" s="310">
        <v>1589.7212</v>
      </c>
      <c r="O10" s="310">
        <v>1153.21543</v>
      </c>
      <c r="P10" s="310">
        <v>111.4</v>
      </c>
      <c r="Q10" s="310">
        <v>229011.50668000002</v>
      </c>
      <c r="R10" s="298"/>
    </row>
    <row r="11" spans="1:26" ht="168" customHeight="1">
      <c r="A11" s="309" t="s">
        <v>223</v>
      </c>
      <c r="B11" s="311">
        <v>2247.43289</v>
      </c>
      <c r="C11" s="311">
        <v>0</v>
      </c>
      <c r="D11" s="311">
        <v>0</v>
      </c>
      <c r="E11" s="311">
        <v>0</v>
      </c>
      <c r="F11" s="311">
        <v>0</v>
      </c>
      <c r="G11" s="311">
        <v>0</v>
      </c>
      <c r="H11" s="311">
        <v>1.0495999999999999</v>
      </c>
      <c r="I11" s="311">
        <v>2248.4824900000003</v>
      </c>
      <c r="J11" s="311">
        <v>983.42034999999998</v>
      </c>
      <c r="K11" s="311">
        <v>0</v>
      </c>
      <c r="L11" s="310">
        <v>0</v>
      </c>
      <c r="M11" s="310">
        <v>0</v>
      </c>
      <c r="N11" s="310">
        <v>0</v>
      </c>
      <c r="O11" s="310">
        <v>0</v>
      </c>
      <c r="P11" s="310">
        <v>0</v>
      </c>
      <c r="Q11" s="310">
        <v>983.42034999999998</v>
      </c>
      <c r="R11" s="298"/>
    </row>
    <row r="12" spans="1:26" ht="168" customHeight="1">
      <c r="A12" s="309" t="s">
        <v>224</v>
      </c>
      <c r="B12" s="311">
        <v>39645.966509999998</v>
      </c>
      <c r="C12" s="311">
        <v>0</v>
      </c>
      <c r="D12" s="311">
        <v>0</v>
      </c>
      <c r="E12" s="311">
        <v>0</v>
      </c>
      <c r="F12" s="311">
        <v>0</v>
      </c>
      <c r="G12" s="311">
        <v>0</v>
      </c>
      <c r="H12" s="311">
        <v>4541.5307000000003</v>
      </c>
      <c r="I12" s="311">
        <v>44187.497210000001</v>
      </c>
      <c r="J12" s="311">
        <v>0</v>
      </c>
      <c r="K12" s="311">
        <v>0</v>
      </c>
      <c r="L12" s="310">
        <v>0</v>
      </c>
      <c r="M12" s="310">
        <v>0</v>
      </c>
      <c r="N12" s="310">
        <v>0</v>
      </c>
      <c r="O12" s="310">
        <v>0</v>
      </c>
      <c r="P12" s="310">
        <v>28769.66071</v>
      </c>
      <c r="Q12" s="310">
        <v>28769.66071</v>
      </c>
      <c r="R12" s="298"/>
    </row>
    <row r="13" spans="1:26" ht="168" customHeight="1">
      <c r="A13" s="309" t="s">
        <v>225</v>
      </c>
      <c r="B13" s="310">
        <v>36199.61376</v>
      </c>
      <c r="C13" s="310">
        <v>22.952599999999997</v>
      </c>
      <c r="D13" s="310">
        <v>0</v>
      </c>
      <c r="E13" s="310">
        <v>0</v>
      </c>
      <c r="F13" s="310">
        <v>314.41664000000003</v>
      </c>
      <c r="G13" s="310">
        <v>0</v>
      </c>
      <c r="H13" s="310">
        <v>24214.125499999998</v>
      </c>
      <c r="I13" s="310">
        <v>60751.108500000002</v>
      </c>
      <c r="J13" s="310">
        <v>6670.8685300000006</v>
      </c>
      <c r="K13" s="310">
        <v>0</v>
      </c>
      <c r="L13" s="310">
        <v>0</v>
      </c>
      <c r="M13" s="310">
        <v>0</v>
      </c>
      <c r="N13" s="310">
        <v>35.76699</v>
      </c>
      <c r="O13" s="310">
        <v>0</v>
      </c>
      <c r="P13" s="310">
        <v>6313.1750000000002</v>
      </c>
      <c r="Q13" s="310">
        <v>13019.810519999999</v>
      </c>
      <c r="R13" s="298"/>
    </row>
    <row r="14" spans="1:26" ht="168" customHeight="1">
      <c r="A14" s="309" t="s">
        <v>226</v>
      </c>
      <c r="B14" s="310">
        <v>1462346.9081999999</v>
      </c>
      <c r="C14" s="310">
        <v>3540.93424</v>
      </c>
      <c r="D14" s="310">
        <v>1783.3486799999998</v>
      </c>
      <c r="E14" s="310">
        <v>0</v>
      </c>
      <c r="F14" s="310">
        <v>4190.45309</v>
      </c>
      <c r="G14" s="310">
        <v>10605.3974</v>
      </c>
      <c r="H14" s="310">
        <v>202824.31472999998</v>
      </c>
      <c r="I14" s="310">
        <v>1685291.3563399999</v>
      </c>
      <c r="J14" s="310">
        <v>932811.28061000002</v>
      </c>
      <c r="K14" s="310">
        <v>24180.480649999998</v>
      </c>
      <c r="L14" s="310">
        <v>3012.3792699999999</v>
      </c>
      <c r="M14" s="310">
        <v>687.76823999999999</v>
      </c>
      <c r="N14" s="310">
        <v>20955.12686</v>
      </c>
      <c r="O14" s="310">
        <v>11662.07423</v>
      </c>
      <c r="P14" s="310">
        <v>21308.871010000003</v>
      </c>
      <c r="Q14" s="310">
        <v>1014617.98087</v>
      </c>
      <c r="R14" s="298"/>
    </row>
    <row r="15" spans="1:26" ht="168" customHeight="1">
      <c r="A15" s="309" t="s">
        <v>227</v>
      </c>
      <c r="B15" s="310">
        <v>47832.575389999998</v>
      </c>
      <c r="C15" s="310">
        <v>0</v>
      </c>
      <c r="D15" s="310">
        <v>0</v>
      </c>
      <c r="E15" s="310">
        <v>0</v>
      </c>
      <c r="F15" s="310">
        <v>0</v>
      </c>
      <c r="G15" s="310">
        <v>0</v>
      </c>
      <c r="H15" s="310">
        <v>54436.892650000002</v>
      </c>
      <c r="I15" s="310">
        <v>102269.46804000001</v>
      </c>
      <c r="J15" s="310">
        <v>168739.49922999999</v>
      </c>
      <c r="K15" s="310">
        <v>0</v>
      </c>
      <c r="L15" s="310">
        <v>0</v>
      </c>
      <c r="M15" s="310">
        <v>0</v>
      </c>
      <c r="N15" s="310">
        <v>0</v>
      </c>
      <c r="O15" s="310">
        <v>0</v>
      </c>
      <c r="P15" s="310">
        <v>70306.01685</v>
      </c>
      <c r="Q15" s="310">
        <v>239045.51608</v>
      </c>
      <c r="R15" s="298"/>
    </row>
    <row r="16" spans="1:26" ht="168" customHeight="1">
      <c r="A16" s="309" t="s">
        <v>134</v>
      </c>
      <c r="B16" s="310">
        <v>977774.52173000004</v>
      </c>
      <c r="C16" s="310">
        <v>36239.72206</v>
      </c>
      <c r="D16" s="310">
        <v>3402.5399600000001</v>
      </c>
      <c r="E16" s="310">
        <v>2658.6785599999998</v>
      </c>
      <c r="F16" s="310">
        <v>9202.2372899999991</v>
      </c>
      <c r="G16" s="310">
        <v>437.84615000000002</v>
      </c>
      <c r="H16" s="310">
        <v>569480.28528999991</v>
      </c>
      <c r="I16" s="310">
        <v>1599195.8310400001</v>
      </c>
      <c r="J16" s="310">
        <v>296201.64414999995</v>
      </c>
      <c r="K16" s="310">
        <v>46855.267119999997</v>
      </c>
      <c r="L16" s="310">
        <v>3885.6060600000001</v>
      </c>
      <c r="M16" s="310">
        <v>19.86787</v>
      </c>
      <c r="N16" s="310">
        <v>31366.772829999998</v>
      </c>
      <c r="O16" s="310">
        <v>4296.9863499999992</v>
      </c>
      <c r="P16" s="310">
        <v>220804.71745</v>
      </c>
      <c r="Q16" s="310">
        <v>603430.86183000007</v>
      </c>
      <c r="R16" s="298"/>
    </row>
    <row r="17" spans="1:18" ht="168" customHeight="1">
      <c r="A17" s="309" t="s">
        <v>228</v>
      </c>
      <c r="B17" s="310">
        <v>1573313.5563800002</v>
      </c>
      <c r="C17" s="310">
        <v>6352.4681</v>
      </c>
      <c r="D17" s="310">
        <v>1751.48009</v>
      </c>
      <c r="E17" s="310">
        <v>30.720220000000001</v>
      </c>
      <c r="F17" s="310">
        <v>8563.0286899999992</v>
      </c>
      <c r="G17" s="310">
        <v>4111.3892699999997</v>
      </c>
      <c r="H17" s="310">
        <v>127247.06727</v>
      </c>
      <c r="I17" s="310">
        <v>1721369.7100199999</v>
      </c>
      <c r="J17" s="310">
        <v>1662591.02138</v>
      </c>
      <c r="K17" s="310">
        <v>5941.1644699999997</v>
      </c>
      <c r="L17" s="310">
        <v>13299.04817</v>
      </c>
      <c r="M17" s="310">
        <v>55.061099999999996</v>
      </c>
      <c r="N17" s="310">
        <v>9865.4545099999996</v>
      </c>
      <c r="O17" s="310">
        <v>230.71137999999999</v>
      </c>
      <c r="P17" s="310">
        <v>86604.091409999994</v>
      </c>
      <c r="Q17" s="310">
        <v>1778586.5524200001</v>
      </c>
      <c r="R17" s="298"/>
    </row>
    <row r="18" spans="1:18" ht="168" customHeight="1">
      <c r="A18" s="309" t="s">
        <v>229</v>
      </c>
      <c r="B18" s="310">
        <v>179864.79446</v>
      </c>
      <c r="C18" s="310">
        <v>8240.2035699999997</v>
      </c>
      <c r="D18" s="310">
        <v>92.127889999999994</v>
      </c>
      <c r="E18" s="310">
        <v>0</v>
      </c>
      <c r="F18" s="310">
        <v>146.84098</v>
      </c>
      <c r="G18" s="310">
        <v>2599.94</v>
      </c>
      <c r="H18" s="310">
        <v>5056.6815999999999</v>
      </c>
      <c r="I18" s="310">
        <v>196000.58850000001</v>
      </c>
      <c r="J18" s="310">
        <v>60588.246909999994</v>
      </c>
      <c r="K18" s="310">
        <v>99.539649999999995</v>
      </c>
      <c r="L18" s="310">
        <v>586.59424999999999</v>
      </c>
      <c r="M18" s="310">
        <v>68.16816</v>
      </c>
      <c r="N18" s="310">
        <v>2786.23956</v>
      </c>
      <c r="O18" s="310">
        <v>43.973059999999997</v>
      </c>
      <c r="P18" s="310">
        <v>12.697190000000001</v>
      </c>
      <c r="Q18" s="310">
        <v>64185.458780000001</v>
      </c>
      <c r="R18" s="298"/>
    </row>
    <row r="19" spans="1:18" ht="168" customHeight="1">
      <c r="A19" s="309" t="s">
        <v>230</v>
      </c>
      <c r="B19" s="310">
        <v>324187.97674000001</v>
      </c>
      <c r="C19" s="310">
        <v>1233.6848799999998</v>
      </c>
      <c r="D19" s="310">
        <v>317.91116999999997</v>
      </c>
      <c r="E19" s="310">
        <v>0</v>
      </c>
      <c r="F19" s="310">
        <v>342.14821999999998</v>
      </c>
      <c r="G19" s="310">
        <v>1969.2331799999999</v>
      </c>
      <c r="H19" s="310">
        <v>78248.744439999995</v>
      </c>
      <c r="I19" s="310">
        <v>406299.69863</v>
      </c>
      <c r="J19" s="310">
        <v>281201.66463000001</v>
      </c>
      <c r="K19" s="310">
        <v>378.68236999999999</v>
      </c>
      <c r="L19" s="310">
        <v>1423.0144599999999</v>
      </c>
      <c r="M19" s="310">
        <v>9.5376399999999997</v>
      </c>
      <c r="N19" s="310">
        <v>2876.28739</v>
      </c>
      <c r="O19" s="310">
        <v>1622.3242700000001</v>
      </c>
      <c r="P19" s="310">
        <v>50911.121189999998</v>
      </c>
      <c r="Q19" s="310">
        <v>338422.63195000001</v>
      </c>
      <c r="R19" s="298"/>
    </row>
    <row r="20" spans="1:18" ht="168" customHeight="1">
      <c r="A20" s="309" t="s">
        <v>231</v>
      </c>
      <c r="B20" s="310">
        <v>159488.49862999999</v>
      </c>
      <c r="C20" s="310">
        <v>0</v>
      </c>
      <c r="D20" s="310">
        <v>322.02897999999999</v>
      </c>
      <c r="E20" s="310">
        <v>0</v>
      </c>
      <c r="F20" s="310">
        <v>1098.44469</v>
      </c>
      <c r="G20" s="310">
        <v>0</v>
      </c>
      <c r="H20" s="310">
        <v>780203.13933000003</v>
      </c>
      <c r="I20" s="310">
        <v>941112.11162999994</v>
      </c>
      <c r="J20" s="310">
        <v>80361.637930000012</v>
      </c>
      <c r="K20" s="310">
        <v>0</v>
      </c>
      <c r="L20" s="310">
        <v>51.226080000000003</v>
      </c>
      <c r="M20" s="310">
        <v>0</v>
      </c>
      <c r="N20" s="310">
        <v>83.066519999999997</v>
      </c>
      <c r="O20" s="310">
        <v>0</v>
      </c>
      <c r="P20" s="310">
        <v>37353.450560000005</v>
      </c>
      <c r="Q20" s="310">
        <v>117849.38109000001</v>
      </c>
      <c r="R20" s="298"/>
    </row>
    <row r="21" spans="1:18" ht="168" customHeight="1">
      <c r="A21" s="309" t="s">
        <v>232</v>
      </c>
      <c r="B21" s="310">
        <v>1912888.06275</v>
      </c>
      <c r="C21" s="310">
        <v>14348.59791</v>
      </c>
      <c r="D21" s="310">
        <v>2626.92236</v>
      </c>
      <c r="E21" s="310">
        <v>0</v>
      </c>
      <c r="F21" s="310">
        <v>14882.345660000001</v>
      </c>
      <c r="G21" s="310">
        <v>3087.3141900000001</v>
      </c>
      <c r="H21" s="310">
        <v>77953.249389999997</v>
      </c>
      <c r="I21" s="310">
        <v>2025786.49226</v>
      </c>
      <c r="J21" s="310">
        <v>1629708.3070199999</v>
      </c>
      <c r="K21" s="310">
        <v>3175.8279600000001</v>
      </c>
      <c r="L21" s="310">
        <v>6166.1345599999995</v>
      </c>
      <c r="M21" s="310">
        <v>144.27142999999998</v>
      </c>
      <c r="N21" s="310">
        <v>8248.6062999999995</v>
      </c>
      <c r="O21" s="310">
        <v>1637.5630900000001</v>
      </c>
      <c r="P21" s="310">
        <v>4449.1665000000003</v>
      </c>
      <c r="Q21" s="310">
        <v>1653529.87686</v>
      </c>
      <c r="R21" s="298"/>
    </row>
    <row r="22" spans="1:18" ht="168" customHeight="1">
      <c r="A22" s="309" t="s">
        <v>233</v>
      </c>
      <c r="B22" s="310">
        <v>942.48229000000003</v>
      </c>
      <c r="C22" s="310">
        <v>0</v>
      </c>
      <c r="D22" s="310">
        <v>0</v>
      </c>
      <c r="E22" s="310">
        <v>0</v>
      </c>
      <c r="F22" s="310">
        <v>0</v>
      </c>
      <c r="G22" s="310">
        <v>0</v>
      </c>
      <c r="H22" s="310">
        <v>158.1867</v>
      </c>
      <c r="I22" s="310">
        <v>1100.6689899999999</v>
      </c>
      <c r="J22" s="310">
        <v>500.42937999999998</v>
      </c>
      <c r="K22" s="310">
        <v>0</v>
      </c>
      <c r="L22" s="310">
        <v>0</v>
      </c>
      <c r="M22" s="310">
        <v>0</v>
      </c>
      <c r="N22" s="310">
        <v>0</v>
      </c>
      <c r="O22" s="310">
        <v>0</v>
      </c>
      <c r="P22" s="310">
        <v>182.38</v>
      </c>
      <c r="Q22" s="310">
        <v>682.80938000000003</v>
      </c>
      <c r="R22" s="298"/>
    </row>
    <row r="23" spans="1:18" ht="168" customHeight="1">
      <c r="A23" s="309" t="s">
        <v>234</v>
      </c>
      <c r="B23" s="310">
        <v>108872.80402</v>
      </c>
      <c r="C23" s="310">
        <v>1816.5793100000001</v>
      </c>
      <c r="D23" s="310">
        <v>0</v>
      </c>
      <c r="E23" s="310">
        <v>0</v>
      </c>
      <c r="F23" s="310">
        <v>812.47020999999995</v>
      </c>
      <c r="G23" s="310">
        <v>1224.2469900000001</v>
      </c>
      <c r="H23" s="310">
        <v>909.03088000000002</v>
      </c>
      <c r="I23" s="310">
        <v>113635.13141</v>
      </c>
      <c r="J23" s="310">
        <v>35914.259520000007</v>
      </c>
      <c r="K23" s="310">
        <v>1453.12718</v>
      </c>
      <c r="L23" s="310">
        <v>0</v>
      </c>
      <c r="M23" s="310">
        <v>0</v>
      </c>
      <c r="N23" s="310">
        <v>0</v>
      </c>
      <c r="O23" s="310">
        <v>0</v>
      </c>
      <c r="P23" s="310">
        <v>196.215</v>
      </c>
      <c r="Q23" s="310">
        <v>37563.601700000007</v>
      </c>
      <c r="R23" s="298"/>
    </row>
    <row r="24" spans="1:18" ht="168" customHeight="1">
      <c r="A24" s="309" t="s">
        <v>235</v>
      </c>
      <c r="B24" s="310">
        <v>355709.36663999996</v>
      </c>
      <c r="C24" s="310">
        <v>3697.70552</v>
      </c>
      <c r="D24" s="310">
        <v>675.81376999999998</v>
      </c>
      <c r="E24" s="310">
        <v>0.49669999999999997</v>
      </c>
      <c r="F24" s="310">
        <v>2230.4949500000002</v>
      </c>
      <c r="G24" s="310">
        <v>1619.8401399999998</v>
      </c>
      <c r="H24" s="310">
        <v>15664.27203</v>
      </c>
      <c r="I24" s="310">
        <v>379597.98975000001</v>
      </c>
      <c r="J24" s="310">
        <v>40208.328659999999</v>
      </c>
      <c r="K24" s="310">
        <v>310.48606000000001</v>
      </c>
      <c r="L24" s="310">
        <v>415.54619000000002</v>
      </c>
      <c r="M24" s="310">
        <v>10.10047</v>
      </c>
      <c r="N24" s="310">
        <v>1745.5009599999998</v>
      </c>
      <c r="O24" s="310">
        <v>0</v>
      </c>
      <c r="P24" s="310">
        <v>1534.2210400000001</v>
      </c>
      <c r="Q24" s="310">
        <v>44224.183380000002</v>
      </c>
      <c r="R24" s="298"/>
    </row>
    <row r="25" spans="1:18" ht="168" customHeight="1">
      <c r="A25" s="309" t="s">
        <v>236</v>
      </c>
      <c r="B25" s="310">
        <v>65.853610000000003</v>
      </c>
      <c r="C25" s="310">
        <v>0</v>
      </c>
      <c r="D25" s="310">
        <v>0</v>
      </c>
      <c r="E25" s="310">
        <v>0</v>
      </c>
      <c r="F25" s="310">
        <v>0</v>
      </c>
      <c r="G25" s="310">
        <v>0</v>
      </c>
      <c r="H25" s="310">
        <v>0</v>
      </c>
      <c r="I25" s="310">
        <v>65.853610000000003</v>
      </c>
      <c r="J25" s="310">
        <v>32.895429999999998</v>
      </c>
      <c r="K25" s="310">
        <v>0</v>
      </c>
      <c r="L25" s="310">
        <v>0</v>
      </c>
      <c r="M25" s="310">
        <v>0</v>
      </c>
      <c r="N25" s="310">
        <v>0</v>
      </c>
      <c r="O25" s="310">
        <v>0</v>
      </c>
      <c r="P25" s="310">
        <v>0</v>
      </c>
      <c r="Q25" s="310">
        <v>32.895429999999998</v>
      </c>
      <c r="R25" s="298"/>
    </row>
    <row r="26" spans="1:18" ht="168" customHeight="1">
      <c r="A26" s="309" t="s">
        <v>237</v>
      </c>
      <c r="B26" s="310">
        <v>554.34911999999997</v>
      </c>
      <c r="C26" s="310">
        <v>0</v>
      </c>
      <c r="D26" s="310">
        <v>0</v>
      </c>
      <c r="E26" s="310">
        <v>0</v>
      </c>
      <c r="F26" s="310">
        <v>0</v>
      </c>
      <c r="G26" s="310">
        <v>0</v>
      </c>
      <c r="H26" s="310">
        <v>525.32077000000004</v>
      </c>
      <c r="I26" s="310">
        <v>1079.6698899999999</v>
      </c>
      <c r="J26" s="310">
        <v>0</v>
      </c>
      <c r="K26" s="310">
        <v>0</v>
      </c>
      <c r="L26" s="310">
        <v>0</v>
      </c>
      <c r="M26" s="310">
        <v>0</v>
      </c>
      <c r="N26" s="310">
        <v>0</v>
      </c>
      <c r="O26" s="310">
        <v>0</v>
      </c>
      <c r="P26" s="310">
        <v>0</v>
      </c>
      <c r="Q26" s="310">
        <v>0</v>
      </c>
      <c r="R26" s="298"/>
    </row>
    <row r="27" spans="1:18" s="230" customFormat="1" ht="261.75" customHeight="1" thickBot="1">
      <c r="A27" s="312" t="s">
        <v>238</v>
      </c>
      <c r="B27" s="313">
        <v>3.64377</v>
      </c>
      <c r="C27" s="313">
        <v>0</v>
      </c>
      <c r="D27" s="313">
        <v>0</v>
      </c>
      <c r="E27" s="313">
        <v>0</v>
      </c>
      <c r="F27" s="313">
        <v>0</v>
      </c>
      <c r="G27" s="313">
        <v>0</v>
      </c>
      <c r="H27" s="313">
        <v>7.8117999999999999</v>
      </c>
      <c r="I27" s="313">
        <v>11.45557</v>
      </c>
      <c r="J27" s="313">
        <v>345.36540000000002</v>
      </c>
      <c r="K27" s="313">
        <v>0</v>
      </c>
      <c r="L27" s="313">
        <v>0</v>
      </c>
      <c r="M27" s="313">
        <v>0</v>
      </c>
      <c r="N27" s="313">
        <v>0</v>
      </c>
      <c r="O27" s="313">
        <v>0</v>
      </c>
      <c r="P27" s="313">
        <v>0</v>
      </c>
      <c r="Q27" s="313">
        <v>345.36540000000002</v>
      </c>
      <c r="R27" s="314"/>
    </row>
    <row r="28" spans="1:18" s="230" customFormat="1" ht="87.75" customHeight="1" thickTop="1" thickBot="1">
      <c r="A28" s="315" t="s">
        <v>257</v>
      </c>
      <c r="B28" s="316">
        <f>SUM(B10:B27)</f>
        <v>7560939.9986699997</v>
      </c>
      <c r="C28" s="316">
        <f t="shared" ref="C28:Q28" si="0">SUM(C10:C27)</f>
        <v>89584.738039999997</v>
      </c>
      <c r="D28" s="316">
        <f t="shared" si="0"/>
        <v>10972.172900000001</v>
      </c>
      <c r="E28" s="316">
        <f t="shared" si="0"/>
        <v>4085.0924799999998</v>
      </c>
      <c r="F28" s="316">
        <f t="shared" si="0"/>
        <v>42550.131280000001</v>
      </c>
      <c r="G28" s="316">
        <f t="shared" si="0"/>
        <v>34101.097249999999</v>
      </c>
      <c r="H28" s="316">
        <f t="shared" si="0"/>
        <v>1949261.6380100001</v>
      </c>
      <c r="I28" s="316">
        <f t="shared" si="0"/>
        <v>9691494.8686299976</v>
      </c>
      <c r="J28" s="316">
        <f t="shared" si="0"/>
        <v>5411961.7188499989</v>
      </c>
      <c r="K28" s="316">
        <f t="shared" si="0"/>
        <v>90742.353789999979</v>
      </c>
      <c r="L28" s="316">
        <f t="shared" si="0"/>
        <v>29278.424469999994</v>
      </c>
      <c r="M28" s="316">
        <f t="shared" si="0"/>
        <v>3262.4414799999995</v>
      </c>
      <c r="N28" s="316">
        <f t="shared" si="0"/>
        <v>79552.543119999988</v>
      </c>
      <c r="O28" s="316">
        <f t="shared" si="0"/>
        <v>20646.847810000003</v>
      </c>
      <c r="P28" s="316">
        <f t="shared" si="0"/>
        <v>528857.18390999991</v>
      </c>
      <c r="Q28" s="316">
        <f t="shared" si="0"/>
        <v>6164301.5134300012</v>
      </c>
      <c r="R28" s="314"/>
    </row>
    <row r="29" spans="1:18" ht="27.75" customHeight="1" thickTop="1" thickBot="1">
      <c r="A29" s="317"/>
      <c r="B29" s="318"/>
      <c r="C29" s="319"/>
      <c r="D29" s="320"/>
      <c r="E29" s="320"/>
      <c r="F29" s="320"/>
      <c r="G29" s="320"/>
      <c r="H29" s="320"/>
      <c r="I29" s="320"/>
      <c r="J29" s="320"/>
      <c r="K29" s="320"/>
      <c r="L29" s="318"/>
      <c r="M29" s="318"/>
      <c r="N29" s="318"/>
      <c r="O29" s="318"/>
      <c r="P29" s="318"/>
      <c r="Q29" s="318"/>
      <c r="R29" s="298"/>
    </row>
    <row r="30" spans="1:18" ht="96.75" customHeight="1" thickTop="1">
      <c r="A30" s="295" t="s">
        <v>267</v>
      </c>
      <c r="B30" s="204"/>
      <c r="C30" s="321"/>
      <c r="D30" s="241"/>
      <c r="E30" s="241"/>
      <c r="F30" s="241"/>
      <c r="G30" s="241"/>
      <c r="H30" s="241"/>
      <c r="I30" s="241"/>
      <c r="J30" s="241"/>
      <c r="K30" s="241"/>
      <c r="L30" s="242"/>
      <c r="M30" s="242"/>
      <c r="N30" s="39"/>
      <c r="O30" s="39"/>
      <c r="P30" s="39"/>
      <c r="Q30" s="39"/>
    </row>
    <row r="31" spans="1:18" ht="13.5" hidden="1" customHeight="1">
      <c r="A31" s="38"/>
      <c r="B31" s="96"/>
      <c r="C31" s="322"/>
      <c r="D31" s="40"/>
      <c r="E31" s="40"/>
      <c r="F31" s="40"/>
      <c r="G31" s="40"/>
      <c r="H31" s="40"/>
      <c r="I31" s="40"/>
      <c r="J31" s="40"/>
      <c r="K31" s="40"/>
      <c r="L31" s="40"/>
      <c r="M31" s="178"/>
      <c r="N31" s="39"/>
      <c r="O31" s="39"/>
      <c r="P31" s="39"/>
      <c r="Q31" s="39"/>
    </row>
    <row r="32" spans="1:18" ht="13.5" hidden="1" customHeight="1">
      <c r="A32" s="38"/>
      <c r="B32" s="96"/>
      <c r="C32" s="322"/>
      <c r="D32" s="40"/>
      <c r="E32" s="40"/>
      <c r="F32" s="40"/>
      <c r="G32" s="40"/>
      <c r="H32" s="40"/>
      <c r="I32" s="40"/>
      <c r="J32" s="40"/>
      <c r="K32" s="40"/>
      <c r="L32" s="40"/>
      <c r="M32" s="178"/>
      <c r="N32" s="39"/>
      <c r="O32" s="39"/>
      <c r="P32" s="39"/>
      <c r="Q32" s="39"/>
    </row>
    <row r="33" spans="1:17" ht="13.5" hidden="1" customHeight="1">
      <c r="A33" s="38"/>
      <c r="B33" s="96"/>
      <c r="C33" s="322"/>
      <c r="D33" s="40"/>
      <c r="E33" s="40"/>
      <c r="F33" s="40"/>
      <c r="G33" s="40"/>
      <c r="H33" s="40"/>
      <c r="I33" s="40"/>
      <c r="J33" s="40"/>
      <c r="K33" s="40"/>
      <c r="L33" s="40"/>
      <c r="M33" s="178"/>
      <c r="N33" s="39"/>
      <c r="O33" s="39"/>
      <c r="P33" s="39"/>
      <c r="Q33" s="39"/>
    </row>
    <row r="34" spans="1:17" ht="13.5" hidden="1" customHeight="1">
      <c r="A34" s="38"/>
      <c r="B34" s="96"/>
      <c r="C34" s="322"/>
      <c r="D34" s="40"/>
      <c r="E34" s="40"/>
      <c r="F34" s="40"/>
      <c r="G34" s="40"/>
      <c r="H34" s="40"/>
      <c r="I34" s="40"/>
      <c r="J34" s="40"/>
      <c r="K34" s="40"/>
      <c r="L34" s="40"/>
      <c r="M34" s="178"/>
      <c r="N34" s="39"/>
      <c r="O34" s="39"/>
      <c r="P34" s="39"/>
      <c r="Q34" s="39"/>
    </row>
    <row r="35" spans="1:17" ht="13.5" hidden="1" customHeight="1">
      <c r="A35" s="38"/>
      <c r="B35" s="96"/>
      <c r="C35" s="322"/>
      <c r="D35" s="40"/>
      <c r="E35" s="40"/>
      <c r="F35" s="40"/>
      <c r="G35" s="40"/>
      <c r="H35" s="40"/>
      <c r="I35" s="40"/>
      <c r="J35" s="40"/>
      <c r="K35" s="40"/>
      <c r="L35" s="40"/>
      <c r="M35" s="178"/>
      <c r="N35" s="39"/>
      <c r="O35" s="39"/>
      <c r="P35" s="39"/>
      <c r="Q35" s="39"/>
    </row>
    <row r="36" spans="1:17" ht="13.5" hidden="1" customHeight="1">
      <c r="A36" s="38"/>
      <c r="B36" s="96"/>
      <c r="C36" s="322"/>
      <c r="D36" s="40"/>
      <c r="E36" s="40"/>
      <c r="F36" s="40"/>
      <c r="G36" s="40"/>
      <c r="H36" s="40"/>
      <c r="I36" s="40"/>
      <c r="J36" s="40"/>
      <c r="K36" s="40"/>
      <c r="L36" s="40"/>
      <c r="M36" s="178"/>
      <c r="N36" s="39"/>
      <c r="O36" s="39"/>
      <c r="P36" s="39"/>
      <c r="Q36" s="39"/>
    </row>
    <row r="37" spans="1:17" ht="13.5" hidden="1" customHeight="1">
      <c r="A37" s="216"/>
      <c r="B37" s="289"/>
      <c r="C37" s="322"/>
      <c r="D37" s="40"/>
      <c r="E37" s="40"/>
      <c r="F37" s="40"/>
      <c r="G37" s="40"/>
      <c r="H37" s="40"/>
      <c r="I37" s="40"/>
      <c r="J37" s="40"/>
      <c r="K37" s="40"/>
      <c r="L37" s="40"/>
      <c r="M37" s="178"/>
      <c r="N37" s="39"/>
      <c r="O37" s="39"/>
      <c r="P37" s="39"/>
      <c r="Q37" s="39"/>
    </row>
    <row r="38" spans="1:17" ht="13.5" hidden="1" customHeight="1">
      <c r="A38" s="38"/>
      <c r="B38" s="289"/>
      <c r="C38" s="322"/>
      <c r="D38" s="40"/>
      <c r="E38" s="40"/>
      <c r="F38" s="40"/>
      <c r="G38" s="40"/>
      <c r="H38" s="40"/>
      <c r="I38" s="40"/>
      <c r="J38" s="40"/>
      <c r="K38" s="40"/>
      <c r="L38" s="40"/>
      <c r="M38" s="178"/>
      <c r="N38" s="39"/>
      <c r="O38" s="39"/>
      <c r="P38" s="39"/>
      <c r="Q38" s="39"/>
    </row>
    <row r="39" spans="1:17" ht="13.5" hidden="1" customHeight="1">
      <c r="A39" s="38"/>
      <c r="B39" s="289"/>
      <c r="C39" s="322"/>
      <c r="D39" s="40"/>
      <c r="E39" s="40"/>
      <c r="F39" s="40"/>
      <c r="G39" s="40"/>
      <c r="H39" s="40"/>
      <c r="I39" s="40"/>
      <c r="J39" s="40"/>
      <c r="K39" s="40"/>
      <c r="L39" s="40"/>
      <c r="M39" s="178"/>
      <c r="N39" s="39"/>
      <c r="O39" s="39"/>
      <c r="P39" s="39"/>
      <c r="Q39" s="39"/>
    </row>
    <row r="40" spans="1:17" ht="13.5" hidden="1" customHeight="1">
      <c r="A40" s="38"/>
      <c r="B40" s="289"/>
      <c r="C40" s="322"/>
      <c r="D40" s="40"/>
      <c r="E40" s="40"/>
      <c r="F40" s="40"/>
      <c r="G40" s="40"/>
      <c r="H40" s="40"/>
      <c r="I40" s="40"/>
      <c r="J40" s="40"/>
      <c r="K40" s="40"/>
      <c r="L40" s="40"/>
      <c r="M40" s="178"/>
      <c r="N40" s="39"/>
      <c r="O40" s="39"/>
      <c r="P40" s="39"/>
      <c r="Q40" s="39"/>
    </row>
    <row r="41" spans="1:17" ht="13.5" hidden="1" customHeight="1">
      <c r="A41" s="38"/>
      <c r="B41" s="289"/>
      <c r="C41" s="322"/>
      <c r="D41" s="40"/>
      <c r="E41" s="40"/>
      <c r="F41" s="40"/>
      <c r="G41" s="40"/>
      <c r="H41" s="40"/>
      <c r="I41" s="40"/>
      <c r="J41" s="40"/>
      <c r="K41" s="40"/>
      <c r="L41" s="40"/>
      <c r="M41" s="178"/>
      <c r="N41" s="39"/>
      <c r="O41" s="39"/>
      <c r="P41" s="39"/>
      <c r="Q41" s="39"/>
    </row>
    <row r="42" spans="1:17" ht="13.5" hidden="1" customHeight="1">
      <c r="A42" s="38"/>
      <c r="B42" s="289"/>
      <c r="C42" s="322"/>
      <c r="D42" s="40"/>
      <c r="E42" s="40"/>
      <c r="F42" s="40"/>
      <c r="G42" s="40"/>
      <c r="H42" s="40"/>
      <c r="I42" s="40"/>
      <c r="J42" s="40"/>
      <c r="K42" s="40"/>
      <c r="L42" s="40"/>
      <c r="M42" s="178"/>
      <c r="N42" s="39"/>
      <c r="O42" s="39"/>
      <c r="P42" s="39"/>
      <c r="Q42" s="39"/>
    </row>
    <row r="43" spans="1:17" ht="13.5" hidden="1" customHeight="1">
      <c r="A43" s="216"/>
      <c r="B43" s="289"/>
      <c r="C43" s="322"/>
      <c r="D43" s="40"/>
      <c r="E43" s="40"/>
      <c r="F43" s="40"/>
      <c r="G43" s="40"/>
      <c r="H43" s="40"/>
      <c r="I43" s="40"/>
      <c r="J43" s="40"/>
      <c r="K43" s="40"/>
      <c r="L43" s="40"/>
      <c r="M43" s="178"/>
      <c r="N43" s="39"/>
      <c r="O43" s="39"/>
      <c r="P43" s="39"/>
      <c r="Q43" s="39"/>
    </row>
    <row r="44" spans="1:17" ht="13.5" hidden="1" customHeight="1">
      <c r="A44" s="38"/>
      <c r="B44" s="96"/>
      <c r="C44" s="322"/>
      <c r="D44" s="40"/>
      <c r="E44" s="40"/>
      <c r="F44" s="40"/>
      <c r="G44" s="40"/>
      <c r="H44" s="40"/>
      <c r="I44" s="40"/>
      <c r="J44" s="40"/>
      <c r="K44" s="40"/>
      <c r="L44" s="40"/>
      <c r="M44" s="178"/>
      <c r="N44" s="39"/>
      <c r="O44" s="39"/>
      <c r="P44" s="39"/>
      <c r="Q44" s="39"/>
    </row>
    <row r="45" spans="1:17" ht="13.5" hidden="1" customHeight="1">
      <c r="A45" s="38"/>
      <c r="B45" s="96"/>
      <c r="C45" s="322"/>
      <c r="D45" s="40"/>
      <c r="E45" s="40"/>
      <c r="F45" s="40"/>
      <c r="G45" s="40"/>
      <c r="H45" s="40"/>
      <c r="I45" s="40"/>
      <c r="J45" s="40"/>
      <c r="K45" s="40"/>
      <c r="L45" s="40"/>
      <c r="M45" s="178"/>
      <c r="N45" s="39"/>
      <c r="O45" s="39"/>
      <c r="P45" s="39"/>
      <c r="Q45" s="39"/>
    </row>
    <row r="46" spans="1:17" ht="13.5" hidden="1" customHeight="1">
      <c r="A46" s="38"/>
      <c r="B46" s="96"/>
      <c r="C46" s="322"/>
      <c r="D46" s="40"/>
      <c r="E46" s="40"/>
      <c r="F46" s="40"/>
      <c r="G46" s="40"/>
      <c r="H46" s="40"/>
      <c r="I46" s="40"/>
      <c r="J46" s="40"/>
      <c r="K46" s="40"/>
      <c r="L46" s="40"/>
      <c r="M46" s="178"/>
      <c r="N46" s="39"/>
      <c r="O46" s="39"/>
      <c r="P46" s="39"/>
      <c r="Q46" s="39"/>
    </row>
    <row r="47" spans="1:17" ht="13.5" hidden="1" customHeight="1">
      <c r="A47" s="216"/>
      <c r="B47" s="96"/>
      <c r="C47" s="322"/>
      <c r="D47" s="40"/>
      <c r="E47" s="40"/>
      <c r="F47" s="40"/>
      <c r="G47" s="40"/>
      <c r="H47" s="40"/>
      <c r="I47" s="40"/>
      <c r="J47" s="40"/>
      <c r="K47" s="40"/>
      <c r="L47" s="40"/>
      <c r="M47" s="178"/>
      <c r="N47" s="39"/>
      <c r="O47" s="39"/>
      <c r="P47" s="39"/>
      <c r="Q47" s="39"/>
    </row>
    <row r="48" spans="1:17" ht="13.5" hidden="1" customHeight="1">
      <c r="A48" s="38"/>
      <c r="B48" s="96"/>
      <c r="C48" s="322"/>
      <c r="D48" s="40"/>
      <c r="E48" s="40"/>
      <c r="F48" s="40"/>
      <c r="G48" s="40"/>
      <c r="H48" s="40"/>
      <c r="I48" s="40"/>
      <c r="J48" s="40"/>
      <c r="K48" s="40"/>
      <c r="L48" s="40"/>
      <c r="M48" s="178"/>
      <c r="N48" s="39"/>
      <c r="O48" s="39"/>
      <c r="P48" s="39"/>
      <c r="Q48" s="39"/>
    </row>
    <row r="49" spans="1:17" ht="13.5" hidden="1" customHeight="1">
      <c r="A49" s="38"/>
      <c r="B49" s="96"/>
      <c r="C49" s="322"/>
      <c r="D49" s="40"/>
      <c r="E49" s="40"/>
      <c r="F49" s="40"/>
      <c r="G49" s="40"/>
      <c r="H49" s="40"/>
      <c r="I49" s="40"/>
      <c r="J49" s="40"/>
      <c r="K49" s="40"/>
      <c r="L49" s="40"/>
      <c r="M49" s="178"/>
      <c r="N49" s="39"/>
      <c r="O49" s="39"/>
      <c r="P49" s="39"/>
      <c r="Q49" s="39"/>
    </row>
    <row r="50" spans="1:17" ht="13.5" hidden="1" customHeight="1">
      <c r="A50" s="38"/>
      <c r="B50" s="96"/>
      <c r="C50" s="322"/>
      <c r="D50" s="40"/>
      <c r="E50" s="40"/>
      <c r="F50" s="40"/>
      <c r="G50" s="40"/>
      <c r="H50" s="40"/>
      <c r="I50" s="40"/>
      <c r="J50" s="40"/>
      <c r="K50" s="40"/>
      <c r="L50" s="40"/>
      <c r="M50" s="178"/>
      <c r="N50" s="39"/>
      <c r="O50" s="39"/>
      <c r="P50" s="39"/>
      <c r="Q50" s="39"/>
    </row>
    <row r="51" spans="1:17" ht="13.5" hidden="1" customHeight="1">
      <c r="A51" s="38"/>
      <c r="B51" s="96"/>
      <c r="C51" s="322"/>
      <c r="D51" s="40"/>
      <c r="E51" s="40"/>
      <c r="F51" s="40"/>
      <c r="G51" s="40"/>
      <c r="H51" s="40"/>
      <c r="I51" s="40"/>
      <c r="J51" s="40"/>
      <c r="K51" s="40"/>
      <c r="L51" s="40"/>
      <c r="M51" s="178"/>
      <c r="N51" s="39"/>
      <c r="O51" s="39"/>
      <c r="P51" s="39"/>
      <c r="Q51" s="39"/>
    </row>
    <row r="52" spans="1:17" ht="13.5" hidden="1" customHeight="1">
      <c r="A52" s="216"/>
      <c r="B52" s="96"/>
      <c r="C52" s="322"/>
      <c r="D52" s="40"/>
      <c r="E52" s="40"/>
      <c r="F52" s="40"/>
      <c r="G52" s="40"/>
      <c r="H52" s="40"/>
      <c r="I52" s="40"/>
      <c r="J52" s="40"/>
      <c r="K52" s="40"/>
      <c r="L52" s="40"/>
      <c r="M52" s="178"/>
      <c r="N52" s="39"/>
      <c r="O52" s="39"/>
      <c r="P52" s="39"/>
      <c r="Q52" s="39"/>
    </row>
    <row r="53" spans="1:17" ht="13.5" hidden="1" customHeight="1">
      <c r="A53" s="38"/>
      <c r="B53" s="96"/>
      <c r="C53" s="322"/>
      <c r="D53" s="40"/>
      <c r="E53" s="40"/>
      <c r="F53" s="40"/>
      <c r="G53" s="40"/>
      <c r="H53" s="40"/>
      <c r="I53" s="40"/>
      <c r="J53" s="40"/>
      <c r="K53" s="40"/>
      <c r="L53" s="40"/>
      <c r="M53" s="178"/>
      <c r="N53" s="39"/>
      <c r="O53" s="39"/>
      <c r="P53" s="39"/>
      <c r="Q53" s="39"/>
    </row>
    <row r="54" spans="1:17" ht="13.5" hidden="1" customHeight="1">
      <c r="A54" s="38"/>
      <c r="B54" s="96"/>
      <c r="C54" s="322"/>
      <c r="D54" s="40"/>
      <c r="E54" s="40"/>
      <c r="F54" s="40"/>
      <c r="G54" s="40"/>
      <c r="H54" s="40"/>
      <c r="I54" s="40"/>
      <c r="J54" s="40"/>
      <c r="K54" s="40"/>
      <c r="L54" s="40"/>
      <c r="M54" s="178"/>
      <c r="N54" s="39"/>
      <c r="O54" s="39"/>
      <c r="P54" s="39"/>
      <c r="Q54" s="39"/>
    </row>
    <row r="55" spans="1:17" ht="13.5" hidden="1" customHeight="1">
      <c r="A55" s="38"/>
      <c r="B55" s="96"/>
      <c r="C55" s="322"/>
      <c r="D55" s="40"/>
      <c r="E55" s="40"/>
      <c r="F55" s="40"/>
      <c r="G55" s="40"/>
      <c r="H55" s="40"/>
      <c r="I55" s="40"/>
      <c r="J55" s="40"/>
      <c r="K55" s="40"/>
      <c r="L55" s="40"/>
      <c r="M55" s="178"/>
      <c r="N55" s="39"/>
      <c r="O55" s="39"/>
      <c r="P55" s="39"/>
      <c r="Q55" s="39"/>
    </row>
    <row r="56" spans="1:17" ht="9" hidden="1" customHeight="1">
      <c r="A56" s="214"/>
      <c r="B56" s="96"/>
      <c r="C56" s="322"/>
      <c r="D56" s="40"/>
      <c r="E56" s="40"/>
      <c r="F56" s="40"/>
      <c r="G56" s="40"/>
      <c r="H56" s="40"/>
      <c r="I56" s="40"/>
      <c r="J56" s="40"/>
      <c r="K56" s="40"/>
      <c r="L56" s="40"/>
      <c r="M56" s="178"/>
      <c r="N56" s="39"/>
      <c r="O56" s="39"/>
      <c r="P56" s="39"/>
      <c r="Q56" s="39"/>
    </row>
    <row r="57" spans="1:17" ht="9" hidden="1" customHeight="1">
      <c r="A57" s="214"/>
      <c r="B57" s="96"/>
      <c r="C57" s="322"/>
      <c r="D57" s="40"/>
      <c r="E57" s="40"/>
      <c r="F57" s="40"/>
      <c r="G57" s="40"/>
      <c r="H57" s="40"/>
      <c r="I57" s="40"/>
      <c r="J57" s="40"/>
      <c r="K57" s="40"/>
      <c r="L57" s="40"/>
      <c r="M57" s="178"/>
      <c r="N57" s="39"/>
      <c r="O57" s="39"/>
      <c r="P57" s="39"/>
      <c r="Q57" s="39"/>
    </row>
    <row r="58" spans="1:17" ht="9" hidden="1" customHeight="1">
      <c r="A58" s="214"/>
      <c r="B58" s="96"/>
      <c r="C58" s="322"/>
      <c r="D58" s="40"/>
      <c r="E58" s="40"/>
      <c r="F58" s="40"/>
      <c r="G58" s="40"/>
      <c r="H58" s="40"/>
      <c r="I58" s="40"/>
      <c r="J58" s="40"/>
      <c r="K58" s="40"/>
      <c r="L58" s="40"/>
      <c r="M58" s="178"/>
      <c r="N58" s="39"/>
      <c r="O58" s="39"/>
      <c r="P58" s="39"/>
      <c r="Q58" s="39"/>
    </row>
    <row r="59" spans="1:17" ht="9" hidden="1" customHeight="1">
      <c r="A59" s="214"/>
      <c r="B59" s="96"/>
      <c r="C59" s="322"/>
      <c r="D59" s="40"/>
      <c r="E59" s="40"/>
      <c r="F59" s="40"/>
      <c r="G59" s="40"/>
      <c r="H59" s="40"/>
      <c r="I59" s="40"/>
      <c r="J59" s="40"/>
      <c r="K59" s="40"/>
      <c r="L59" s="40"/>
      <c r="M59" s="178"/>
      <c r="N59" s="39"/>
      <c r="O59" s="39"/>
      <c r="P59" s="39"/>
      <c r="Q59" s="39"/>
    </row>
    <row r="60" spans="1:17" ht="9" hidden="1" customHeight="1">
      <c r="A60" s="215"/>
      <c r="B60" s="96"/>
      <c r="C60" s="322"/>
      <c r="D60" s="40"/>
      <c r="E60" s="40"/>
      <c r="F60" s="40"/>
      <c r="G60" s="40"/>
      <c r="H60" s="40"/>
      <c r="I60" s="40"/>
      <c r="J60" s="40"/>
      <c r="K60" s="40"/>
      <c r="L60" s="40"/>
      <c r="M60" s="178"/>
      <c r="N60" s="39"/>
      <c r="O60" s="39"/>
      <c r="P60" s="39"/>
      <c r="Q60" s="39"/>
    </row>
    <row r="61" spans="1:17" ht="9" hidden="1" customHeight="1">
      <c r="A61" s="215"/>
      <c r="C61" s="322"/>
      <c r="D61" s="40"/>
      <c r="E61" s="40"/>
      <c r="F61" s="40"/>
      <c r="G61" s="40"/>
      <c r="H61" s="40"/>
      <c r="I61" s="40"/>
      <c r="J61" s="40"/>
      <c r="K61" s="40"/>
      <c r="L61" s="40"/>
      <c r="M61" s="39"/>
      <c r="N61" s="39"/>
      <c r="O61" s="39"/>
      <c r="P61" s="39"/>
      <c r="Q61" s="39"/>
    </row>
    <row r="62" spans="1:17" ht="9" hidden="1" customHeight="1">
      <c r="A62" s="216"/>
      <c r="C62" s="322"/>
      <c r="D62" s="40"/>
      <c r="E62" s="40"/>
      <c r="F62" s="40"/>
      <c r="G62" s="40"/>
      <c r="H62" s="40"/>
      <c r="I62" s="40"/>
      <c r="J62" s="40"/>
      <c r="K62" s="40"/>
      <c r="L62" s="40"/>
      <c r="M62" s="39"/>
      <c r="N62" s="39"/>
      <c r="O62" s="39"/>
      <c r="P62" s="39"/>
      <c r="Q62" s="39"/>
    </row>
    <row r="63" spans="1:17" ht="9" hidden="1" customHeight="1">
      <c r="A63" s="38"/>
      <c r="C63" s="322"/>
      <c r="D63" s="40"/>
      <c r="E63" s="40"/>
      <c r="F63" s="40"/>
      <c r="G63" s="40"/>
      <c r="H63" s="40"/>
      <c r="I63" s="40"/>
      <c r="J63" s="40"/>
      <c r="K63" s="40"/>
      <c r="L63" s="40"/>
      <c r="M63" s="39"/>
      <c r="N63" s="39"/>
      <c r="O63" s="39"/>
      <c r="P63" s="39"/>
      <c r="Q63" s="39"/>
    </row>
    <row r="64" spans="1:17" ht="9" hidden="1" customHeight="1">
      <c r="A64" s="38"/>
      <c r="C64" s="322"/>
      <c r="D64" s="40"/>
      <c r="E64" s="40"/>
      <c r="F64" s="40"/>
      <c r="G64" s="40"/>
      <c r="H64" s="40"/>
      <c r="I64" s="40"/>
      <c r="J64" s="40"/>
      <c r="K64" s="40"/>
      <c r="L64" s="40"/>
      <c r="M64" s="39"/>
      <c r="N64" s="39"/>
      <c r="O64" s="39"/>
      <c r="P64" s="39"/>
      <c r="Q64" s="39"/>
    </row>
    <row r="65" spans="1:17" ht="9" hidden="1" customHeight="1">
      <c r="A65" s="38"/>
      <c r="C65" s="322"/>
      <c r="D65" s="40"/>
      <c r="E65" s="40"/>
      <c r="F65" s="40"/>
      <c r="G65" s="40"/>
      <c r="H65" s="40"/>
      <c r="I65" s="40"/>
      <c r="J65" s="40"/>
      <c r="K65" s="40"/>
      <c r="L65" s="40"/>
      <c r="M65" s="39"/>
      <c r="N65" s="39"/>
      <c r="O65" s="39"/>
      <c r="P65" s="39"/>
      <c r="Q65" s="39"/>
    </row>
    <row r="66" spans="1:17" ht="9" hidden="1" customHeight="1">
      <c r="A66" s="38"/>
      <c r="C66" s="322"/>
      <c r="D66" s="40"/>
      <c r="E66" s="40"/>
      <c r="F66" s="40"/>
      <c r="G66" s="40"/>
      <c r="H66" s="40"/>
      <c r="I66" s="40"/>
      <c r="J66" s="40"/>
      <c r="K66" s="40"/>
      <c r="L66" s="40"/>
      <c r="M66" s="39"/>
      <c r="N66" s="39"/>
      <c r="O66" s="39"/>
      <c r="P66" s="39"/>
      <c r="Q66" s="39"/>
    </row>
    <row r="67" spans="1:17" ht="9" hidden="1" customHeight="1">
      <c r="A67" s="214"/>
      <c r="C67" s="322"/>
      <c r="D67" s="40"/>
      <c r="E67" s="40"/>
      <c r="F67" s="40"/>
      <c r="G67" s="40"/>
      <c r="H67" s="40"/>
      <c r="I67" s="40"/>
      <c r="J67" s="40"/>
      <c r="K67" s="40"/>
      <c r="L67" s="40"/>
      <c r="M67" s="39"/>
      <c r="N67" s="39"/>
      <c r="O67" s="39"/>
      <c r="P67" s="39"/>
      <c r="Q67" s="39"/>
    </row>
    <row r="68" spans="1:17" ht="9" hidden="1" customHeight="1">
      <c r="A68" s="216"/>
      <c r="C68" s="322"/>
      <c r="D68" s="40"/>
      <c r="E68" s="40"/>
      <c r="F68" s="40"/>
      <c r="G68" s="40"/>
      <c r="H68" s="40"/>
      <c r="I68" s="40"/>
      <c r="J68" s="40"/>
      <c r="K68" s="40"/>
      <c r="L68" s="40"/>
      <c r="M68" s="39"/>
      <c r="N68" s="39"/>
      <c r="O68" s="39"/>
      <c r="P68" s="39"/>
      <c r="Q68" s="39"/>
    </row>
    <row r="69" spans="1:17" ht="9" hidden="1" customHeight="1">
      <c r="A69" s="38"/>
      <c r="C69" s="322"/>
      <c r="D69" s="40"/>
      <c r="E69" s="40"/>
      <c r="F69" s="40"/>
      <c r="G69" s="40"/>
      <c r="H69" s="40"/>
      <c r="I69" s="40"/>
      <c r="J69" s="40"/>
      <c r="K69" s="40"/>
      <c r="L69" s="40"/>
      <c r="M69" s="39"/>
      <c r="N69" s="39"/>
      <c r="O69" s="39"/>
      <c r="P69" s="39"/>
      <c r="Q69" s="39"/>
    </row>
    <row r="70" spans="1:17" ht="9" hidden="1" customHeight="1">
      <c r="A70" s="38"/>
      <c r="C70" s="322"/>
      <c r="D70" s="40"/>
      <c r="E70" s="40"/>
      <c r="F70" s="40"/>
      <c r="G70" s="40"/>
      <c r="H70" s="40"/>
      <c r="I70" s="40"/>
      <c r="J70" s="40"/>
      <c r="K70" s="40"/>
      <c r="L70" s="40"/>
      <c r="M70" s="39"/>
      <c r="N70" s="39"/>
      <c r="O70" s="39"/>
      <c r="P70" s="39"/>
      <c r="Q70" s="39"/>
    </row>
    <row r="71" spans="1:17" ht="9" hidden="1" customHeight="1">
      <c r="A71" s="38"/>
      <c r="C71" s="322"/>
      <c r="D71" s="40"/>
      <c r="E71" s="40"/>
      <c r="F71" s="40"/>
      <c r="G71" s="40"/>
      <c r="H71" s="40"/>
      <c r="I71" s="40"/>
      <c r="J71" s="40"/>
      <c r="K71" s="40"/>
      <c r="L71" s="40"/>
      <c r="M71" s="39"/>
      <c r="N71" s="39"/>
      <c r="O71" s="39"/>
      <c r="P71" s="39"/>
      <c r="Q71" s="39"/>
    </row>
    <row r="72" spans="1:17" ht="9" hidden="1" customHeight="1">
      <c r="A72" s="38"/>
      <c r="C72" s="322"/>
      <c r="D72" s="40"/>
      <c r="E72" s="40"/>
      <c r="F72" s="40"/>
      <c r="G72" s="40"/>
      <c r="H72" s="40"/>
      <c r="I72" s="40"/>
      <c r="J72" s="40"/>
      <c r="K72" s="40"/>
      <c r="L72" s="40"/>
      <c r="M72" s="39"/>
      <c r="N72" s="39"/>
      <c r="O72" s="39"/>
      <c r="P72" s="39"/>
      <c r="Q72" s="39"/>
    </row>
    <row r="73" spans="1:17" ht="9" hidden="1" customHeight="1">
      <c r="A73" s="214"/>
      <c r="C73" s="322"/>
      <c r="D73" s="40"/>
      <c r="E73" s="40"/>
      <c r="F73" s="40"/>
      <c r="G73" s="40"/>
      <c r="H73" s="40"/>
      <c r="I73" s="40"/>
      <c r="J73" s="40"/>
      <c r="K73" s="40"/>
      <c r="L73" s="40"/>
      <c r="M73" s="39"/>
      <c r="N73" s="39"/>
      <c r="O73" s="39"/>
      <c r="P73" s="39"/>
      <c r="Q73" s="39"/>
    </row>
    <row r="74" spans="1:17" ht="9" hidden="1" customHeight="1">
      <c r="A74" s="216"/>
      <c r="C74" s="322"/>
      <c r="D74" s="40"/>
      <c r="E74" s="40"/>
      <c r="F74" s="40"/>
      <c r="G74" s="40"/>
      <c r="H74" s="40"/>
      <c r="I74" s="40"/>
      <c r="J74" s="40"/>
      <c r="K74" s="40"/>
      <c r="L74" s="40"/>
      <c r="M74" s="39"/>
      <c r="N74" s="39"/>
      <c r="O74" s="39"/>
      <c r="P74" s="39"/>
      <c r="Q74" s="39"/>
    </row>
    <row r="75" spans="1:17" ht="9" hidden="1" customHeight="1">
      <c r="A75" s="38"/>
      <c r="C75" s="322"/>
      <c r="D75" s="40"/>
      <c r="E75" s="40"/>
      <c r="F75" s="40"/>
      <c r="G75" s="40"/>
      <c r="H75" s="40"/>
      <c r="I75" s="40"/>
      <c r="J75" s="40"/>
      <c r="K75" s="40"/>
      <c r="L75" s="40"/>
      <c r="M75" s="39"/>
      <c r="N75" s="39"/>
      <c r="O75" s="39"/>
      <c r="P75" s="39"/>
      <c r="Q75" s="39"/>
    </row>
    <row r="76" spans="1:17" ht="9" hidden="1" customHeight="1">
      <c r="A76" s="38"/>
      <c r="C76" s="322"/>
      <c r="D76" s="40"/>
      <c r="E76" s="40"/>
      <c r="F76" s="40"/>
      <c r="G76" s="40"/>
      <c r="H76" s="40"/>
      <c r="I76" s="40"/>
      <c r="J76" s="40"/>
      <c r="K76" s="40"/>
      <c r="L76" s="40"/>
      <c r="M76" s="39"/>
      <c r="N76" s="39"/>
      <c r="O76" s="39"/>
      <c r="P76" s="39"/>
      <c r="Q76" s="39"/>
    </row>
    <row r="77" spans="1:17" ht="9" hidden="1" customHeight="1">
      <c r="A77" s="38"/>
      <c r="C77" s="322"/>
      <c r="D77" s="40"/>
      <c r="E77" s="40"/>
      <c r="F77" s="40"/>
      <c r="G77" s="40"/>
      <c r="H77" s="40"/>
      <c r="I77" s="40"/>
      <c r="J77" s="40"/>
      <c r="K77" s="40"/>
      <c r="L77" s="40"/>
      <c r="M77" s="39"/>
      <c r="N77" s="39"/>
      <c r="O77" s="39"/>
      <c r="P77" s="39"/>
      <c r="Q77" s="39"/>
    </row>
    <row r="78" spans="1:17" ht="9" hidden="1" customHeight="1">
      <c r="A78" s="38"/>
      <c r="C78" s="322"/>
      <c r="D78" s="40"/>
      <c r="E78" s="40"/>
      <c r="F78" s="40"/>
      <c r="G78" s="40"/>
      <c r="H78" s="40"/>
      <c r="I78" s="40"/>
      <c r="J78" s="40"/>
      <c r="K78" s="40"/>
      <c r="L78" s="40"/>
      <c r="M78" s="39"/>
      <c r="N78" s="39"/>
      <c r="O78" s="39"/>
      <c r="P78" s="39"/>
      <c r="Q78" s="39"/>
    </row>
    <row r="79" spans="1:17" hidden="1">
      <c r="A79" s="38"/>
      <c r="C79" s="323"/>
      <c r="D79" s="96"/>
      <c r="E79" s="96"/>
      <c r="F79" s="96"/>
      <c r="G79" s="96"/>
      <c r="H79" s="96"/>
      <c r="I79" s="96"/>
      <c r="J79" s="96"/>
      <c r="K79" s="96"/>
      <c r="L79" s="96"/>
    </row>
    <row r="80" spans="1:17" hidden="1">
      <c r="A80" s="38"/>
      <c r="C80" s="323"/>
      <c r="D80" s="96"/>
      <c r="E80" s="96"/>
      <c r="F80" s="96"/>
      <c r="G80" s="96"/>
      <c r="H80" s="96"/>
      <c r="I80" s="96"/>
      <c r="J80" s="96"/>
      <c r="K80" s="96"/>
      <c r="L80" s="96"/>
    </row>
    <row r="81" spans="1:12" hidden="1">
      <c r="A81" s="38"/>
      <c r="C81" s="323"/>
      <c r="D81" s="96"/>
      <c r="E81" s="96"/>
      <c r="F81" s="96"/>
      <c r="G81" s="96"/>
      <c r="H81" s="96"/>
      <c r="I81" s="96"/>
      <c r="J81" s="96"/>
      <c r="K81" s="96"/>
      <c r="L81" s="96"/>
    </row>
    <row r="82" spans="1:12" hidden="1">
      <c r="A82" s="38"/>
      <c r="C82" s="323"/>
      <c r="D82" s="96"/>
      <c r="E82" s="96"/>
      <c r="F82" s="96"/>
      <c r="G82" s="96"/>
      <c r="H82" s="96"/>
      <c r="I82" s="96"/>
      <c r="J82" s="96"/>
      <c r="K82" s="96"/>
      <c r="L82" s="96"/>
    </row>
    <row r="83" spans="1:12" hidden="1">
      <c r="A83" s="214"/>
      <c r="C83" s="323"/>
      <c r="D83" s="96"/>
      <c r="E83" s="96"/>
      <c r="F83" s="96"/>
      <c r="G83" s="96"/>
      <c r="H83" s="96"/>
      <c r="I83" s="96"/>
      <c r="J83" s="96"/>
      <c r="K83" s="96"/>
      <c r="L83" s="96"/>
    </row>
    <row r="84" spans="1:12" hidden="1">
      <c r="A84" s="216"/>
      <c r="C84" s="323"/>
      <c r="D84" s="96"/>
      <c r="E84" s="96"/>
      <c r="F84" s="96"/>
      <c r="G84" s="96"/>
      <c r="H84" s="96"/>
      <c r="I84" s="96"/>
      <c r="J84" s="96"/>
      <c r="K84" s="96"/>
      <c r="L84" s="96"/>
    </row>
    <row r="85" spans="1:12" hidden="1">
      <c r="A85" s="38"/>
      <c r="C85" s="323"/>
      <c r="D85" s="96"/>
      <c r="E85" s="96"/>
      <c r="F85" s="96"/>
      <c r="G85" s="96"/>
      <c r="H85" s="96"/>
      <c r="I85" s="96"/>
      <c r="J85" s="96"/>
      <c r="K85" s="96"/>
      <c r="L85" s="96"/>
    </row>
    <row r="86" spans="1:12" hidden="1">
      <c r="A86" s="38"/>
      <c r="C86" s="323"/>
      <c r="D86" s="96"/>
      <c r="E86" s="96"/>
      <c r="F86" s="96"/>
      <c r="G86" s="96"/>
      <c r="H86" s="96"/>
      <c r="I86" s="96"/>
      <c r="J86" s="96"/>
      <c r="K86" s="96"/>
      <c r="L86" s="96"/>
    </row>
    <row r="87" spans="1:12" hidden="1">
      <c r="A87" s="38"/>
      <c r="C87" s="323"/>
      <c r="D87" s="96"/>
      <c r="E87" s="96"/>
      <c r="F87" s="96"/>
      <c r="G87" s="96"/>
      <c r="H87" s="96"/>
      <c r="I87" s="96"/>
      <c r="J87" s="96"/>
      <c r="K87" s="96"/>
      <c r="L87" s="96"/>
    </row>
    <row r="88" spans="1:12" hidden="1">
      <c r="A88" s="38"/>
      <c r="C88" s="323"/>
      <c r="D88" s="96"/>
      <c r="E88" s="96"/>
      <c r="F88" s="96"/>
      <c r="G88" s="96"/>
      <c r="H88" s="96"/>
      <c r="I88" s="96"/>
      <c r="J88" s="96"/>
      <c r="K88" s="96"/>
      <c r="L88" s="96"/>
    </row>
    <row r="89" spans="1:12" hidden="1">
      <c r="A89" s="38"/>
      <c r="C89" s="323"/>
      <c r="D89" s="96"/>
      <c r="E89" s="96"/>
      <c r="F89" s="96"/>
      <c r="G89" s="96"/>
      <c r="H89" s="96"/>
      <c r="I89" s="96"/>
      <c r="J89" s="96"/>
      <c r="K89" s="96"/>
      <c r="L89" s="96"/>
    </row>
    <row r="90" spans="1:12" hidden="1">
      <c r="A90" s="38"/>
      <c r="C90" s="323"/>
      <c r="D90" s="96"/>
      <c r="E90" s="96"/>
      <c r="F90" s="96"/>
      <c r="G90" s="96"/>
      <c r="H90" s="96"/>
      <c r="I90" s="96"/>
      <c r="J90" s="96"/>
      <c r="K90" s="96"/>
      <c r="L90" s="96"/>
    </row>
    <row r="91" spans="1:12" hidden="1">
      <c r="A91" s="38"/>
      <c r="C91" s="323"/>
      <c r="D91" s="96"/>
      <c r="E91" s="96"/>
      <c r="F91" s="96"/>
      <c r="G91" s="96"/>
      <c r="H91" s="96"/>
      <c r="I91" s="96"/>
      <c r="J91" s="96"/>
      <c r="K91" s="96"/>
      <c r="L91" s="96"/>
    </row>
    <row r="92" spans="1:12" hidden="1">
      <c r="A92" s="38"/>
      <c r="C92" s="323"/>
      <c r="D92" s="96"/>
      <c r="E92" s="96"/>
      <c r="F92" s="96"/>
      <c r="G92" s="96"/>
      <c r="H92" s="96"/>
      <c r="I92" s="96"/>
      <c r="J92" s="96"/>
      <c r="K92" s="96"/>
      <c r="L92" s="96"/>
    </row>
    <row r="93" spans="1:12" hidden="1">
      <c r="A93" s="38"/>
      <c r="C93" s="323"/>
      <c r="D93" s="96"/>
      <c r="E93" s="96"/>
      <c r="F93" s="96"/>
      <c r="G93" s="96"/>
      <c r="H93" s="96"/>
      <c r="I93" s="96"/>
      <c r="J93" s="96"/>
      <c r="K93" s="96"/>
      <c r="L93" s="96"/>
    </row>
    <row r="94" spans="1:12" hidden="1">
      <c r="A94" s="216"/>
      <c r="C94" s="323"/>
      <c r="D94" s="96"/>
      <c r="E94" s="96"/>
      <c r="F94" s="96"/>
      <c r="G94" s="96"/>
      <c r="H94" s="96"/>
      <c r="I94" s="96"/>
      <c r="J94" s="96"/>
      <c r="K94" s="96"/>
      <c r="L94" s="96"/>
    </row>
    <row r="95" spans="1:12" hidden="1">
      <c r="A95" s="38"/>
      <c r="C95" s="323"/>
      <c r="D95" s="96"/>
      <c r="E95" s="96"/>
      <c r="F95" s="96"/>
      <c r="G95" s="96"/>
      <c r="H95" s="96"/>
      <c r="I95" s="96"/>
      <c r="J95" s="96"/>
      <c r="K95" s="96"/>
      <c r="L95" s="96"/>
    </row>
    <row r="96" spans="1:12" hidden="1">
      <c r="A96" s="38"/>
      <c r="C96" s="323"/>
      <c r="D96" s="96"/>
      <c r="E96" s="96"/>
      <c r="F96" s="96"/>
      <c r="G96" s="96"/>
      <c r="H96" s="96"/>
      <c r="I96" s="96"/>
      <c r="J96" s="96"/>
      <c r="K96" s="96"/>
      <c r="L96" s="96"/>
    </row>
    <row r="97" spans="1:12" hidden="1">
      <c r="A97" s="38"/>
      <c r="C97" s="323"/>
      <c r="D97" s="96"/>
      <c r="E97" s="96"/>
      <c r="F97" s="96"/>
      <c r="G97" s="96"/>
      <c r="H97" s="96"/>
      <c r="I97" s="96"/>
      <c r="J97" s="96"/>
      <c r="K97" s="96"/>
      <c r="L97" s="96"/>
    </row>
    <row r="98" spans="1:12" hidden="1">
      <c r="A98" s="217"/>
      <c r="C98" s="323"/>
      <c r="D98" s="96"/>
      <c r="E98" s="96"/>
      <c r="F98" s="96"/>
      <c r="G98" s="96"/>
      <c r="H98" s="96"/>
      <c r="I98" s="96"/>
      <c r="J98" s="96"/>
      <c r="K98" s="96"/>
      <c r="L98" s="96"/>
    </row>
    <row r="99" spans="1:12" hidden="1">
      <c r="A99" s="217"/>
      <c r="C99" s="323"/>
      <c r="D99" s="96"/>
      <c r="E99" s="96"/>
      <c r="F99" s="96"/>
      <c r="G99" s="96"/>
      <c r="H99" s="96"/>
      <c r="I99" s="96"/>
      <c r="J99" s="96"/>
      <c r="K99" s="96"/>
      <c r="L99" s="96"/>
    </row>
    <row r="100" spans="1:12" hidden="1">
      <c r="A100" s="217"/>
      <c r="C100" s="323"/>
      <c r="D100" s="96"/>
      <c r="E100" s="96"/>
      <c r="F100" s="96"/>
      <c r="G100" s="96"/>
      <c r="H100" s="96"/>
      <c r="I100" s="96"/>
      <c r="J100" s="96"/>
      <c r="K100" s="96"/>
      <c r="L100" s="96"/>
    </row>
    <row r="101" spans="1:12" hidden="1">
      <c r="A101" s="217"/>
      <c r="C101" s="323"/>
      <c r="D101" s="96"/>
      <c r="E101" s="96"/>
      <c r="F101" s="96"/>
      <c r="G101" s="96"/>
      <c r="H101" s="96"/>
      <c r="I101" s="96"/>
      <c r="J101" s="96"/>
      <c r="K101" s="96"/>
      <c r="L101" s="96"/>
    </row>
    <row r="102" spans="1:12" hidden="1">
      <c r="A102" s="217"/>
      <c r="C102" s="323"/>
      <c r="D102" s="96"/>
      <c r="E102" s="96"/>
      <c r="F102" s="96"/>
      <c r="G102" s="96"/>
      <c r="H102" s="96"/>
      <c r="I102" s="96"/>
      <c r="J102" s="96"/>
      <c r="K102" s="96"/>
      <c r="L102" s="96"/>
    </row>
    <row r="103" spans="1:12" hidden="1">
      <c r="A103" s="217"/>
      <c r="C103" s="323"/>
      <c r="D103" s="96"/>
      <c r="E103" s="96"/>
      <c r="F103" s="96"/>
      <c r="G103" s="96"/>
      <c r="H103" s="96"/>
      <c r="I103" s="96"/>
      <c r="J103" s="96"/>
      <c r="K103" s="96"/>
      <c r="L103" s="96"/>
    </row>
    <row r="104" spans="1:12" hidden="1">
      <c r="A104" s="217"/>
      <c r="C104" s="323"/>
      <c r="D104" s="96"/>
      <c r="E104" s="96"/>
      <c r="F104" s="96"/>
      <c r="G104" s="96"/>
      <c r="H104" s="96"/>
      <c r="I104" s="96"/>
      <c r="J104" s="96"/>
      <c r="K104" s="96"/>
      <c r="L104" s="96"/>
    </row>
    <row r="105" spans="1:12" hidden="1">
      <c r="A105" s="217"/>
      <c r="C105" s="323"/>
      <c r="D105" s="96"/>
      <c r="E105" s="96"/>
      <c r="F105" s="96"/>
      <c r="G105" s="96"/>
      <c r="H105" s="96"/>
      <c r="I105" s="96"/>
      <c r="J105" s="96"/>
      <c r="K105" s="96"/>
      <c r="L105" s="96"/>
    </row>
    <row r="106" spans="1:12" hidden="1">
      <c r="A106" s="217"/>
      <c r="C106" s="323"/>
      <c r="D106" s="96"/>
      <c r="E106" s="96"/>
      <c r="F106" s="96"/>
      <c r="G106" s="96"/>
      <c r="H106" s="96"/>
      <c r="I106" s="96"/>
      <c r="J106" s="96"/>
      <c r="K106" s="96"/>
      <c r="L106" s="96"/>
    </row>
    <row r="107" spans="1:12" hidden="1">
      <c r="A107" s="218"/>
      <c r="C107" s="323"/>
      <c r="D107" s="96"/>
      <c r="E107" s="96"/>
      <c r="F107" s="96"/>
      <c r="G107" s="96"/>
      <c r="H107" s="96"/>
      <c r="I107" s="96"/>
      <c r="J107" s="96"/>
      <c r="K107" s="96"/>
      <c r="L107" s="96"/>
    </row>
    <row r="108" spans="1:12" hidden="1">
      <c r="A108" s="218"/>
      <c r="C108" s="323"/>
      <c r="D108" s="96"/>
      <c r="E108" s="96"/>
      <c r="F108" s="96"/>
      <c r="G108" s="96"/>
      <c r="H108" s="96"/>
      <c r="I108" s="96"/>
      <c r="J108" s="96"/>
      <c r="K108" s="96"/>
      <c r="L108" s="96"/>
    </row>
    <row r="109" spans="1:12" hidden="1">
      <c r="A109" s="218"/>
      <c r="C109" s="323"/>
      <c r="D109" s="96"/>
      <c r="E109" s="96"/>
      <c r="F109" s="96"/>
      <c r="G109" s="96"/>
      <c r="H109" s="96"/>
      <c r="I109" s="96"/>
      <c r="J109" s="96"/>
      <c r="K109" s="96"/>
      <c r="L109" s="96"/>
    </row>
    <row r="110" spans="1:12" hidden="1">
      <c r="A110" s="218"/>
      <c r="C110" s="323"/>
      <c r="D110" s="96"/>
      <c r="E110" s="96"/>
      <c r="F110" s="96"/>
      <c r="G110" s="96"/>
      <c r="H110" s="96"/>
      <c r="I110" s="96"/>
      <c r="J110" s="96"/>
      <c r="K110" s="96"/>
      <c r="L110" s="96"/>
    </row>
    <row r="111" spans="1:12" hidden="1">
      <c r="A111" s="218"/>
      <c r="C111" s="323"/>
      <c r="D111" s="96"/>
      <c r="E111" s="96"/>
      <c r="F111" s="96"/>
      <c r="G111" s="96"/>
      <c r="H111" s="96"/>
      <c r="I111" s="96"/>
      <c r="J111" s="96"/>
      <c r="K111" s="96"/>
      <c r="L111" s="96"/>
    </row>
    <row r="112" spans="1:12" hidden="1">
      <c r="A112" s="218"/>
      <c r="C112" s="323"/>
      <c r="D112" s="96"/>
      <c r="E112" s="96"/>
      <c r="F112" s="96"/>
      <c r="G112" s="96"/>
      <c r="H112" s="96"/>
      <c r="I112" s="96"/>
      <c r="J112" s="96"/>
      <c r="K112" s="96"/>
      <c r="L112" s="96"/>
    </row>
    <row r="113" spans="1:12" hidden="1">
      <c r="A113" s="218"/>
      <c r="C113" s="323"/>
      <c r="D113" s="96"/>
      <c r="E113" s="96"/>
      <c r="F113" s="96"/>
      <c r="G113" s="96"/>
      <c r="H113" s="96"/>
      <c r="I113" s="96"/>
      <c r="J113" s="96"/>
      <c r="K113" s="96"/>
      <c r="L113" s="96"/>
    </row>
    <row r="114" spans="1:12" hidden="1">
      <c r="A114" s="218"/>
      <c r="C114" s="323"/>
      <c r="D114" s="96"/>
      <c r="E114" s="96"/>
      <c r="F114" s="96"/>
      <c r="G114" s="96"/>
      <c r="H114" s="96"/>
      <c r="I114" s="96"/>
      <c r="J114" s="96"/>
      <c r="K114" s="96"/>
      <c r="L114" s="96"/>
    </row>
    <row r="115" spans="1:12" hidden="1">
      <c r="A115" s="218"/>
      <c r="C115" s="323"/>
      <c r="D115" s="96"/>
      <c r="E115" s="96"/>
      <c r="F115" s="96"/>
      <c r="G115" s="96"/>
      <c r="H115" s="96"/>
      <c r="I115" s="96"/>
      <c r="J115" s="96"/>
      <c r="K115" s="96"/>
      <c r="L115" s="96"/>
    </row>
    <row r="116" spans="1:12" hidden="1">
      <c r="A116" s="218"/>
      <c r="C116" s="323"/>
      <c r="D116" s="96"/>
      <c r="E116" s="96"/>
      <c r="F116" s="96"/>
      <c r="G116" s="96"/>
      <c r="H116" s="96"/>
      <c r="I116" s="96"/>
      <c r="J116" s="96"/>
      <c r="K116" s="96"/>
      <c r="L116" s="96"/>
    </row>
    <row r="117" spans="1:12" hidden="1">
      <c r="A117" s="218"/>
      <c r="C117" s="323"/>
      <c r="D117" s="96"/>
      <c r="E117" s="96"/>
      <c r="F117" s="96"/>
      <c r="G117" s="96"/>
      <c r="H117" s="96"/>
      <c r="I117" s="96"/>
      <c r="J117" s="96"/>
      <c r="K117" s="96"/>
      <c r="L117" s="96"/>
    </row>
    <row r="118" spans="1:12" hidden="1">
      <c r="A118" s="218"/>
      <c r="C118" s="323"/>
      <c r="D118" s="96"/>
      <c r="E118" s="96"/>
      <c r="F118" s="96"/>
      <c r="G118" s="96"/>
      <c r="H118" s="96"/>
      <c r="I118" s="96"/>
      <c r="J118" s="96"/>
      <c r="K118" s="96"/>
      <c r="L118" s="96"/>
    </row>
    <row r="119" spans="1:12" hidden="1">
      <c r="A119" s="218"/>
      <c r="C119" s="323"/>
      <c r="D119" s="96"/>
      <c r="E119" s="96"/>
      <c r="F119" s="96"/>
      <c r="G119" s="96"/>
      <c r="H119" s="96"/>
      <c r="I119" s="96"/>
      <c r="J119" s="96"/>
      <c r="K119" s="96"/>
      <c r="L119" s="96"/>
    </row>
    <row r="120" spans="1:12" hidden="1">
      <c r="A120" s="218"/>
    </row>
    <row r="121" spans="1:12" hidden="1">
      <c r="A121" s="218"/>
    </row>
    <row r="122" spans="1:12" hidden="1">
      <c r="A122" s="218"/>
    </row>
    <row r="123" spans="1:12" hidden="1">
      <c r="A123" s="218"/>
    </row>
    <row r="124" spans="1:12" hidden="1">
      <c r="A124" s="218"/>
    </row>
    <row r="125" spans="1:12" hidden="1">
      <c r="A125" s="218"/>
    </row>
    <row r="126" spans="1:12" hidden="1">
      <c r="A126" s="218"/>
    </row>
    <row r="127" spans="1:12" hidden="1">
      <c r="A127" s="218"/>
    </row>
    <row r="128" spans="1:12" hidden="1">
      <c r="A128" s="218"/>
    </row>
    <row r="129" spans="1:1" hidden="1">
      <c r="A129" s="218"/>
    </row>
    <row r="130" spans="1:1" hidden="1">
      <c r="A130" s="218"/>
    </row>
    <row r="131" spans="1:1" hidden="1">
      <c r="A131" s="218"/>
    </row>
    <row r="132" spans="1:1" hidden="1">
      <c r="A132" s="218"/>
    </row>
    <row r="133" spans="1:1" hidden="1">
      <c r="A133" s="218"/>
    </row>
    <row r="134" spans="1:1" hidden="1">
      <c r="A134" s="218"/>
    </row>
    <row r="135" spans="1:1" hidden="1">
      <c r="A135" s="218"/>
    </row>
    <row r="136" spans="1:1" hidden="1">
      <c r="A136" s="218"/>
    </row>
    <row r="137" spans="1:1" hidden="1">
      <c r="A137" s="218"/>
    </row>
    <row r="138" spans="1:1" hidden="1">
      <c r="A138" s="218"/>
    </row>
    <row r="139" spans="1:1" hidden="1">
      <c r="A139" s="218"/>
    </row>
    <row r="140" spans="1:1" hidden="1">
      <c r="A140" s="218"/>
    </row>
    <row r="141" spans="1:1" hidden="1">
      <c r="A141" s="218"/>
    </row>
    <row r="142" spans="1:1" hidden="1">
      <c r="A142" s="218"/>
    </row>
    <row r="143" spans="1:1" hidden="1">
      <c r="A143" s="218"/>
    </row>
    <row r="144" spans="1:1" hidden="1">
      <c r="A144" s="218"/>
    </row>
    <row r="145" spans="1:1" hidden="1">
      <c r="A145" s="218"/>
    </row>
    <row r="146" spans="1:1" hidden="1">
      <c r="A146" s="218"/>
    </row>
    <row r="147" spans="1:1" hidden="1">
      <c r="A147" s="218"/>
    </row>
    <row r="148" spans="1:1" hidden="1">
      <c r="A148" s="218"/>
    </row>
    <row r="149" spans="1:1" hidden="1">
      <c r="A149" s="218"/>
    </row>
    <row r="150" spans="1:1" hidden="1">
      <c r="A150" s="218"/>
    </row>
    <row r="151" spans="1:1" hidden="1">
      <c r="A151" s="218"/>
    </row>
    <row r="152" spans="1:1" hidden="1">
      <c r="A152" s="218"/>
    </row>
    <row r="153" spans="1:1" hidden="1">
      <c r="A153" s="218"/>
    </row>
    <row r="154" spans="1:1" hidden="1">
      <c r="A154" s="218"/>
    </row>
    <row r="155" spans="1:1" hidden="1">
      <c r="A155" s="218"/>
    </row>
    <row r="156" spans="1:1" hidden="1">
      <c r="A156" s="218"/>
    </row>
    <row r="157" spans="1:1" hidden="1">
      <c r="A157" s="218"/>
    </row>
    <row r="158" spans="1:1" hidden="1">
      <c r="A158" s="218"/>
    </row>
    <row r="159" spans="1:1" hidden="1">
      <c r="A159" s="218"/>
    </row>
    <row r="160" spans="1:1" hidden="1">
      <c r="A160" s="218"/>
    </row>
    <row r="161" spans="1:1" hidden="1">
      <c r="A161" s="218"/>
    </row>
    <row r="162" spans="1:1" hidden="1">
      <c r="A162" s="218"/>
    </row>
    <row r="163" spans="1:1" hidden="1">
      <c r="A163" s="218"/>
    </row>
    <row r="164" spans="1:1" hidden="1">
      <c r="A164" s="218"/>
    </row>
    <row r="165" spans="1:1" hidden="1">
      <c r="A165" s="218"/>
    </row>
    <row r="166" spans="1:1" hidden="1">
      <c r="A166" s="218"/>
    </row>
    <row r="167" spans="1:1" hidden="1">
      <c r="A167" s="218"/>
    </row>
    <row r="168" spans="1:1" hidden="1">
      <c r="A168" s="218"/>
    </row>
    <row r="169" spans="1:1" hidden="1">
      <c r="A169" s="218"/>
    </row>
    <row r="170" spans="1:1" hidden="1">
      <c r="A170" s="218"/>
    </row>
    <row r="171" spans="1:1" hidden="1">
      <c r="A171" s="218"/>
    </row>
    <row r="172" spans="1:1" hidden="1">
      <c r="A172" s="218"/>
    </row>
    <row r="173" spans="1:1" hidden="1">
      <c r="A173" s="218"/>
    </row>
    <row r="174" spans="1:1" hidden="1">
      <c r="A174" s="218"/>
    </row>
    <row r="175" spans="1:1" hidden="1">
      <c r="A175" s="218"/>
    </row>
    <row r="176" spans="1:1" hidden="1">
      <c r="A176" s="218"/>
    </row>
    <row r="177" spans="1:1" hidden="1">
      <c r="A177" s="218"/>
    </row>
    <row r="178" spans="1:1" hidden="1">
      <c r="A178" s="218"/>
    </row>
    <row r="179" spans="1:1" hidden="1">
      <c r="A179" s="218"/>
    </row>
    <row r="180" spans="1:1" hidden="1">
      <c r="A180" s="218"/>
    </row>
    <row r="181" spans="1:1" hidden="1">
      <c r="A181" s="218"/>
    </row>
    <row r="182" spans="1:1" hidden="1">
      <c r="A182" s="218"/>
    </row>
    <row r="183" spans="1:1" hidden="1">
      <c r="A183" s="218"/>
    </row>
    <row r="184" spans="1:1" hidden="1">
      <c r="A184" s="218"/>
    </row>
    <row r="185" spans="1:1" hidden="1">
      <c r="A185" s="218"/>
    </row>
    <row r="186" spans="1:1" hidden="1">
      <c r="A186" s="218"/>
    </row>
    <row r="187" spans="1:1" hidden="1">
      <c r="A187" s="218"/>
    </row>
    <row r="188" spans="1:1" hidden="1">
      <c r="A188" s="218"/>
    </row>
    <row r="189" spans="1:1" hidden="1">
      <c r="A189" s="218"/>
    </row>
    <row r="190" spans="1:1" hidden="1">
      <c r="A190" s="218"/>
    </row>
    <row r="191" spans="1:1" hidden="1">
      <c r="A191" s="218"/>
    </row>
    <row r="192" spans="1:1" hidden="1">
      <c r="A192" s="218"/>
    </row>
    <row r="193" spans="1:1" hidden="1">
      <c r="A193" s="218"/>
    </row>
    <row r="194" spans="1:1" hidden="1">
      <c r="A194" s="218"/>
    </row>
    <row r="195" spans="1:1" hidden="1">
      <c r="A195" s="218"/>
    </row>
    <row r="196" spans="1:1" hidden="1">
      <c r="A196" s="218"/>
    </row>
    <row r="197" spans="1:1" hidden="1">
      <c r="A197" s="218"/>
    </row>
    <row r="198" spans="1:1" hidden="1">
      <c r="A198" s="218"/>
    </row>
    <row r="199" spans="1:1" hidden="1">
      <c r="A199" s="218"/>
    </row>
    <row r="200" spans="1:1" hidden="1">
      <c r="A200" s="218"/>
    </row>
    <row r="201" spans="1:1" hidden="1">
      <c r="A201" s="218"/>
    </row>
    <row r="202" spans="1:1" hidden="1">
      <c r="A202" s="218"/>
    </row>
    <row r="203" spans="1:1" hidden="1">
      <c r="A203" s="218"/>
    </row>
    <row r="204" spans="1:1" hidden="1">
      <c r="A204" s="218"/>
    </row>
    <row r="205" spans="1:1" hidden="1">
      <c r="A205" s="218"/>
    </row>
    <row r="206" spans="1:1" hidden="1">
      <c r="A206" s="218"/>
    </row>
    <row r="207" spans="1:1" hidden="1">
      <c r="A207" s="218"/>
    </row>
    <row r="208" spans="1:1" hidden="1">
      <c r="A208" s="218"/>
    </row>
    <row r="209" spans="1:1" hidden="1">
      <c r="A209" s="218"/>
    </row>
    <row r="210" spans="1:1" hidden="1">
      <c r="A210" s="218"/>
    </row>
    <row r="211" spans="1:1" hidden="1">
      <c r="A211" s="218"/>
    </row>
    <row r="212" spans="1:1" hidden="1">
      <c r="A212" s="218"/>
    </row>
    <row r="213" spans="1:1" hidden="1">
      <c r="A213" s="218"/>
    </row>
    <row r="214" spans="1:1" hidden="1">
      <c r="A214" s="218"/>
    </row>
    <row r="215" spans="1:1" hidden="1">
      <c r="A215" s="218"/>
    </row>
    <row r="216" spans="1:1" hidden="1">
      <c r="A216" s="218"/>
    </row>
    <row r="217" spans="1:1" hidden="1">
      <c r="A217" s="218"/>
    </row>
    <row r="218" spans="1:1" hidden="1">
      <c r="A218" s="218"/>
    </row>
    <row r="219" spans="1:1" hidden="1">
      <c r="A219" s="218"/>
    </row>
    <row r="220" spans="1:1" hidden="1">
      <c r="A220" s="42"/>
    </row>
    <row r="221" spans="1:1" hidden="1">
      <c r="A221" s="42"/>
    </row>
    <row r="222" spans="1:1" hidden="1">
      <c r="A222" s="42"/>
    </row>
    <row r="223" spans="1:1" hidden="1">
      <c r="A223" s="42"/>
    </row>
    <row r="224" spans="1:1" hidden="1">
      <c r="A224" s="42"/>
    </row>
    <row r="225" spans="1:1" hidden="1">
      <c r="A225" s="42"/>
    </row>
    <row r="226" spans="1:1" hidden="1">
      <c r="A226" s="42"/>
    </row>
    <row r="227" spans="1:1" hidden="1">
      <c r="A227" s="42"/>
    </row>
    <row r="228" spans="1:1" hidden="1">
      <c r="A228" s="42"/>
    </row>
    <row r="229" spans="1:1" hidden="1">
      <c r="A229" s="42"/>
    </row>
    <row r="230" spans="1:1" hidden="1">
      <c r="A230" s="42"/>
    </row>
    <row r="231" spans="1:1" hidden="1">
      <c r="A231" s="42"/>
    </row>
    <row r="232" spans="1:1" hidden="1">
      <c r="A232" s="42"/>
    </row>
    <row r="233" spans="1:1" hidden="1">
      <c r="A233" s="42"/>
    </row>
    <row r="234" spans="1:1" hidden="1">
      <c r="A234" s="42"/>
    </row>
    <row r="235" spans="1:1" hidden="1">
      <c r="A235" s="42"/>
    </row>
    <row r="236" spans="1:1" hidden="1">
      <c r="A236" s="42"/>
    </row>
    <row r="237" spans="1:1" hidden="1">
      <c r="A237" s="42"/>
    </row>
    <row r="238" spans="1:1" hidden="1">
      <c r="A238" s="42"/>
    </row>
    <row r="239" spans="1:1" hidden="1">
      <c r="A239" s="42"/>
    </row>
    <row r="240" spans="1:1" hidden="1">
      <c r="A240" s="42"/>
    </row>
    <row r="241" spans="1:1" hidden="1">
      <c r="A241" s="42"/>
    </row>
    <row r="242" spans="1:1" hidden="1">
      <c r="A242" s="42"/>
    </row>
    <row r="243" spans="1:1" hidden="1">
      <c r="A243" s="42"/>
    </row>
    <row r="244" spans="1:1" hidden="1">
      <c r="A244" s="42"/>
    </row>
    <row r="245" spans="1:1" hidden="1">
      <c r="A245" s="42"/>
    </row>
    <row r="246" spans="1:1" hidden="1">
      <c r="A246" s="42"/>
    </row>
    <row r="247" spans="1:1" hidden="1">
      <c r="A247" s="42"/>
    </row>
    <row r="248" spans="1:1" hidden="1">
      <c r="A248" s="42"/>
    </row>
    <row r="249" spans="1:1" hidden="1">
      <c r="A249" s="42"/>
    </row>
    <row r="250" spans="1:1" hidden="1">
      <c r="A250" s="42"/>
    </row>
    <row r="251" spans="1:1" hidden="1">
      <c r="A251" s="42"/>
    </row>
    <row r="252" spans="1:1" hidden="1">
      <c r="A252" s="42"/>
    </row>
    <row r="253" spans="1:1" hidden="1">
      <c r="A253" s="42"/>
    </row>
    <row r="254" spans="1:1" hidden="1">
      <c r="A254" s="42"/>
    </row>
    <row r="255" spans="1:1" hidden="1">
      <c r="A255" s="42"/>
    </row>
    <row r="256" spans="1:1" hidden="1">
      <c r="A256" s="42"/>
    </row>
    <row r="257" spans="1:1" hidden="1">
      <c r="A257" s="42"/>
    </row>
    <row r="258" spans="1:1" hidden="1">
      <c r="A258" s="42"/>
    </row>
    <row r="259" spans="1:1" hidden="1">
      <c r="A259" s="42"/>
    </row>
    <row r="260" spans="1:1" hidden="1">
      <c r="A260" s="42"/>
    </row>
    <row r="261" spans="1:1" hidden="1">
      <c r="A261" s="42"/>
    </row>
    <row r="262" spans="1:1" hidden="1">
      <c r="A262" s="42"/>
    </row>
    <row r="263" spans="1:1" hidden="1">
      <c r="A263" s="42"/>
    </row>
    <row r="264" spans="1:1" hidden="1">
      <c r="A264" s="42"/>
    </row>
    <row r="265" spans="1:1" hidden="1">
      <c r="A265" s="42"/>
    </row>
    <row r="266" spans="1:1" hidden="1">
      <c r="A266" s="42"/>
    </row>
    <row r="267" spans="1:1" hidden="1">
      <c r="A267" s="42"/>
    </row>
    <row r="268" spans="1:1" hidden="1">
      <c r="A268" s="42"/>
    </row>
    <row r="269" spans="1:1" hidden="1">
      <c r="A269" s="42"/>
    </row>
    <row r="270" spans="1:1" hidden="1">
      <c r="A270" s="42"/>
    </row>
    <row r="271" spans="1:1" hidden="1">
      <c r="A271" s="42"/>
    </row>
    <row r="272" spans="1:1" hidden="1">
      <c r="A272" s="42"/>
    </row>
    <row r="273" spans="1:1" hidden="1">
      <c r="A273" s="42"/>
    </row>
    <row r="274" spans="1:1" hidden="1">
      <c r="A274" s="42"/>
    </row>
    <row r="275" spans="1:1" hidden="1">
      <c r="A275" s="42"/>
    </row>
    <row r="276" spans="1:1" hidden="1">
      <c r="A276" s="42"/>
    </row>
    <row r="277" spans="1:1" hidden="1">
      <c r="A277" s="42"/>
    </row>
    <row r="278" spans="1:1" hidden="1">
      <c r="A278" s="42"/>
    </row>
    <row r="279" spans="1:1" hidden="1">
      <c r="A279" s="42"/>
    </row>
    <row r="280" spans="1:1" hidden="1">
      <c r="A280" s="42"/>
    </row>
    <row r="281" spans="1:1" hidden="1">
      <c r="A281" s="42"/>
    </row>
    <row r="282" spans="1:1" hidden="1">
      <c r="A282" s="42"/>
    </row>
    <row r="283" spans="1:1" hidden="1">
      <c r="A283" s="42"/>
    </row>
    <row r="284" spans="1:1" hidden="1">
      <c r="A284" s="42"/>
    </row>
    <row r="285" spans="1:1" hidden="1">
      <c r="A285" s="42"/>
    </row>
    <row r="286" spans="1:1" hidden="1">
      <c r="A286" s="42"/>
    </row>
    <row r="287" spans="1:1" hidden="1">
      <c r="A287" s="42"/>
    </row>
    <row r="288" spans="1:1" hidden="1">
      <c r="A288" s="42"/>
    </row>
    <row r="289" spans="1:1" hidden="1">
      <c r="A289" s="42"/>
    </row>
    <row r="290" spans="1:1" hidden="1">
      <c r="A290" s="42"/>
    </row>
    <row r="291" spans="1:1" hidden="1">
      <c r="A291" s="42"/>
    </row>
    <row r="292" spans="1:1" hidden="1">
      <c r="A292" s="42"/>
    </row>
    <row r="293" spans="1:1" hidden="1">
      <c r="A293" s="42"/>
    </row>
    <row r="294" spans="1:1" hidden="1">
      <c r="A294" s="42"/>
    </row>
    <row r="295" spans="1:1" hidden="1">
      <c r="A295" s="42"/>
    </row>
    <row r="296" spans="1:1" hidden="1">
      <c r="A296" s="42"/>
    </row>
    <row r="297" spans="1:1" hidden="1">
      <c r="A297" s="42"/>
    </row>
    <row r="298" spans="1:1" hidden="1">
      <c r="A298" s="42"/>
    </row>
    <row r="299" spans="1:1" hidden="1">
      <c r="A299" s="42"/>
    </row>
    <row r="300" spans="1:1" hidden="1">
      <c r="A300" s="42"/>
    </row>
    <row r="301" spans="1:1" hidden="1">
      <c r="A301" s="42"/>
    </row>
    <row r="302" spans="1:1" hidden="1">
      <c r="A302" s="42"/>
    </row>
    <row r="303" spans="1:1" hidden="1">
      <c r="A303" s="42"/>
    </row>
    <row r="304" spans="1:1" hidden="1">
      <c r="A304" s="42"/>
    </row>
    <row r="305" spans="1:1" hidden="1">
      <c r="A305" s="42"/>
    </row>
    <row r="306" spans="1:1" hidden="1">
      <c r="A306" s="42"/>
    </row>
    <row r="307" spans="1:1" hidden="1">
      <c r="A307" s="42"/>
    </row>
    <row r="308" spans="1:1" hidden="1">
      <c r="A308" s="42"/>
    </row>
    <row r="309" spans="1:1" hidden="1">
      <c r="A309" s="42"/>
    </row>
    <row r="310" spans="1:1" hidden="1">
      <c r="A310" s="42"/>
    </row>
    <row r="311" spans="1:1" hidden="1">
      <c r="A311" s="42"/>
    </row>
    <row r="312" spans="1:1" hidden="1">
      <c r="A312" s="42"/>
    </row>
    <row r="313" spans="1:1" hidden="1">
      <c r="A313" s="42"/>
    </row>
    <row r="314" spans="1:1" hidden="1">
      <c r="A314" s="42"/>
    </row>
    <row r="315" spans="1:1" hidden="1">
      <c r="A315" s="42"/>
    </row>
    <row r="316" spans="1:1" hidden="1">
      <c r="A316" s="42"/>
    </row>
    <row r="317" spans="1:1" hidden="1">
      <c r="A317" s="42"/>
    </row>
    <row r="318" spans="1:1" hidden="1">
      <c r="A318" s="42"/>
    </row>
    <row r="319" spans="1:1" hidden="1">
      <c r="A319" s="42"/>
    </row>
    <row r="320" spans="1:1" hidden="1">
      <c r="A320" s="42"/>
    </row>
    <row r="321" spans="1:1" hidden="1">
      <c r="A321" s="42"/>
    </row>
    <row r="322" spans="1:1" hidden="1">
      <c r="A322" s="42"/>
    </row>
    <row r="323" spans="1:1" hidden="1">
      <c r="A323" s="42"/>
    </row>
    <row r="324" spans="1:1" hidden="1">
      <c r="A324" s="42"/>
    </row>
    <row r="325" spans="1:1" hidden="1">
      <c r="A325" s="42"/>
    </row>
    <row r="326" spans="1:1" hidden="1">
      <c r="A326" s="42"/>
    </row>
    <row r="327" spans="1:1" hidden="1">
      <c r="A327" s="42"/>
    </row>
    <row r="328" spans="1:1" hidden="1">
      <c r="A328" s="42"/>
    </row>
    <row r="329" spans="1:1" hidden="1">
      <c r="A329" s="42"/>
    </row>
    <row r="330" spans="1:1" hidden="1">
      <c r="A330" s="42"/>
    </row>
    <row r="331" spans="1:1" hidden="1">
      <c r="A331" s="42"/>
    </row>
    <row r="332" spans="1:1" hidden="1">
      <c r="A332" s="42"/>
    </row>
    <row r="333" spans="1:1" hidden="1">
      <c r="A333" s="42"/>
    </row>
    <row r="334" spans="1:1" hidden="1">
      <c r="A334" s="42"/>
    </row>
    <row r="335" spans="1:1" hidden="1">
      <c r="A335" s="42"/>
    </row>
    <row r="336" spans="1:1" hidden="1">
      <c r="A336" s="42"/>
    </row>
    <row r="337" spans="1:1" hidden="1">
      <c r="A337" s="42"/>
    </row>
    <row r="338" spans="1:1" hidden="1">
      <c r="A338" s="42"/>
    </row>
    <row r="339" spans="1:1" hidden="1">
      <c r="A339" s="42"/>
    </row>
    <row r="340" spans="1:1" hidden="1">
      <c r="A340" s="42"/>
    </row>
    <row r="341" spans="1:1" hidden="1">
      <c r="A341" s="42"/>
    </row>
    <row r="342" spans="1:1" hidden="1">
      <c r="A342" s="42"/>
    </row>
    <row r="343" spans="1:1" hidden="1">
      <c r="A343" s="42"/>
    </row>
    <row r="344" spans="1:1" hidden="1">
      <c r="A344" s="42"/>
    </row>
    <row r="345" spans="1:1" hidden="1">
      <c r="A345" s="42"/>
    </row>
    <row r="346" spans="1:1" hidden="1">
      <c r="A346" s="42"/>
    </row>
    <row r="347" spans="1:1" hidden="1">
      <c r="A347" s="42"/>
    </row>
    <row r="348" spans="1:1" hidden="1">
      <c r="A348" s="42"/>
    </row>
    <row r="349" spans="1:1" hidden="1">
      <c r="A349" s="42"/>
    </row>
    <row r="350" spans="1:1" hidden="1">
      <c r="A350" s="42"/>
    </row>
    <row r="351" spans="1:1" hidden="1">
      <c r="A351" s="42"/>
    </row>
    <row r="352" spans="1:1" hidden="1">
      <c r="A352" s="42"/>
    </row>
    <row r="353" spans="1:1" hidden="1">
      <c r="A353" s="42"/>
    </row>
    <row r="354" spans="1:1" hidden="1">
      <c r="A354" s="42"/>
    </row>
    <row r="355" spans="1:1" hidden="1">
      <c r="A355" s="42"/>
    </row>
    <row r="356" spans="1:1" hidden="1">
      <c r="A356" s="42"/>
    </row>
    <row r="357" spans="1:1" hidden="1">
      <c r="A357" s="42"/>
    </row>
    <row r="358" spans="1:1" hidden="1">
      <c r="A358" s="42"/>
    </row>
    <row r="359" spans="1:1" hidden="1">
      <c r="A359" s="42"/>
    </row>
    <row r="360" spans="1:1" hidden="1">
      <c r="A360" s="42"/>
    </row>
    <row r="361" spans="1:1" hidden="1">
      <c r="A361" s="42"/>
    </row>
    <row r="362" spans="1:1" hidden="1">
      <c r="A362" s="42"/>
    </row>
    <row r="363" spans="1:1" hidden="1">
      <c r="A363" s="42"/>
    </row>
    <row r="364" spans="1:1" hidden="1">
      <c r="A364" s="42"/>
    </row>
    <row r="365" spans="1:1" hidden="1">
      <c r="A365" s="42"/>
    </row>
    <row r="366" spans="1:1" hidden="1">
      <c r="A366" s="42"/>
    </row>
    <row r="367" spans="1:1" hidden="1">
      <c r="A367" s="42"/>
    </row>
    <row r="368" spans="1:1" hidden="1">
      <c r="A368" s="42"/>
    </row>
    <row r="369" spans="1:1" hidden="1">
      <c r="A369" s="42"/>
    </row>
    <row r="370" spans="1:1" hidden="1">
      <c r="A370" s="42"/>
    </row>
    <row r="371" spans="1:1" hidden="1">
      <c r="A371" s="42"/>
    </row>
    <row r="372" spans="1:1" hidden="1">
      <c r="A372" s="42"/>
    </row>
    <row r="373" spans="1:1" hidden="1">
      <c r="A373" s="42"/>
    </row>
    <row r="374" spans="1:1" hidden="1">
      <c r="A374" s="42"/>
    </row>
    <row r="375" spans="1:1" hidden="1">
      <c r="A375" s="42"/>
    </row>
    <row r="376" spans="1:1" hidden="1">
      <c r="A376" s="42"/>
    </row>
    <row r="377" spans="1:1" hidden="1">
      <c r="A377" s="42"/>
    </row>
    <row r="378" spans="1:1" hidden="1">
      <c r="A378" s="42"/>
    </row>
    <row r="379" spans="1:1" hidden="1">
      <c r="A379" s="42"/>
    </row>
    <row r="380" spans="1:1" hidden="1">
      <c r="A380" s="42"/>
    </row>
    <row r="381" spans="1:1" hidden="1">
      <c r="A381" s="42"/>
    </row>
    <row r="382" spans="1:1" hidden="1">
      <c r="A382" s="42"/>
    </row>
    <row r="383" spans="1:1" hidden="1">
      <c r="A383" s="42"/>
    </row>
    <row r="384" spans="1:1" hidden="1">
      <c r="A384" s="42"/>
    </row>
    <row r="385" spans="1:1" hidden="1">
      <c r="A385" s="42"/>
    </row>
    <row r="386" spans="1:1" hidden="1">
      <c r="A386" s="42"/>
    </row>
    <row r="387" spans="1:1" hidden="1">
      <c r="A387" s="42"/>
    </row>
    <row r="388" spans="1:1" hidden="1">
      <c r="A388" s="42"/>
    </row>
    <row r="389" spans="1:1" hidden="1">
      <c r="A389" s="42"/>
    </row>
    <row r="390" spans="1:1" hidden="1">
      <c r="A390" s="42"/>
    </row>
    <row r="391" spans="1:1" hidden="1">
      <c r="A391" s="42"/>
    </row>
    <row r="392" spans="1:1" hidden="1">
      <c r="A392" s="42"/>
    </row>
    <row r="393" spans="1:1" hidden="1">
      <c r="A393" s="42"/>
    </row>
    <row r="394" spans="1:1" hidden="1">
      <c r="A394" s="42"/>
    </row>
    <row r="395" spans="1:1" hidden="1">
      <c r="A395" s="42"/>
    </row>
    <row r="396" spans="1:1" hidden="1">
      <c r="A396" s="42"/>
    </row>
    <row r="397" spans="1:1" hidden="1">
      <c r="A397" s="42"/>
    </row>
    <row r="398" spans="1:1" hidden="1">
      <c r="A398" s="42"/>
    </row>
    <row r="399" spans="1:1" hidden="1">
      <c r="A399" s="42"/>
    </row>
    <row r="400" spans="1:1" hidden="1">
      <c r="A400" s="42"/>
    </row>
    <row r="401" spans="1:1" hidden="1">
      <c r="A401" s="42"/>
    </row>
    <row r="402" spans="1:1" hidden="1">
      <c r="A402" s="42"/>
    </row>
    <row r="403" spans="1:1" hidden="1">
      <c r="A403" s="42"/>
    </row>
    <row r="404" spans="1:1" hidden="1">
      <c r="A404" s="42"/>
    </row>
    <row r="405" spans="1:1" hidden="1">
      <c r="A405" s="42"/>
    </row>
    <row r="406" spans="1:1" hidden="1">
      <c r="A406" s="42"/>
    </row>
    <row r="407" spans="1:1" hidden="1">
      <c r="A407" s="42"/>
    </row>
    <row r="408" spans="1:1" hidden="1">
      <c r="A408" s="42"/>
    </row>
    <row r="409" spans="1:1" hidden="1">
      <c r="A409" s="42"/>
    </row>
    <row r="410" spans="1:1" hidden="1">
      <c r="A410" s="42"/>
    </row>
    <row r="411" spans="1:1" hidden="1">
      <c r="A411" s="42"/>
    </row>
    <row r="412" spans="1:1" hidden="1">
      <c r="A412" s="42"/>
    </row>
    <row r="413" spans="1:1" hidden="1">
      <c r="A413" s="42"/>
    </row>
    <row r="414" spans="1:1" hidden="1">
      <c r="A414" s="42"/>
    </row>
    <row r="415" spans="1:1" hidden="1">
      <c r="A415" s="42"/>
    </row>
    <row r="416" spans="1:1" hidden="1">
      <c r="A416" s="42"/>
    </row>
    <row r="417" spans="1:1" hidden="1">
      <c r="A417" s="42"/>
    </row>
    <row r="418" spans="1:1" hidden="1">
      <c r="A418" s="42"/>
    </row>
    <row r="419" spans="1:1" hidden="1">
      <c r="A419" s="42"/>
    </row>
    <row r="420" spans="1:1" hidden="1">
      <c r="A420" s="42"/>
    </row>
    <row r="421" spans="1:1" hidden="1">
      <c r="A421" s="42"/>
    </row>
    <row r="422" spans="1:1" hidden="1">
      <c r="A422" s="42"/>
    </row>
    <row r="423" spans="1:1" hidden="1">
      <c r="A423" s="42"/>
    </row>
    <row r="424" spans="1:1" hidden="1">
      <c r="A424" s="42"/>
    </row>
    <row r="425" spans="1:1" hidden="1">
      <c r="A425" s="42"/>
    </row>
    <row r="426" spans="1:1" hidden="1">
      <c r="A426" s="42"/>
    </row>
    <row r="427" spans="1:1" hidden="1">
      <c r="A427" s="42"/>
    </row>
    <row r="428" spans="1:1" hidden="1">
      <c r="A428" s="42"/>
    </row>
    <row r="429" spans="1:1" hidden="1">
      <c r="A429" s="42"/>
    </row>
    <row r="430" spans="1:1" hidden="1">
      <c r="A430" s="42"/>
    </row>
    <row r="431" spans="1:1" hidden="1">
      <c r="A431" s="42"/>
    </row>
    <row r="432" spans="1:1" hidden="1">
      <c r="A432" s="42"/>
    </row>
    <row r="433" spans="1:1" hidden="1">
      <c r="A433" s="42"/>
    </row>
    <row r="434" spans="1:1" hidden="1">
      <c r="A434" s="42"/>
    </row>
    <row r="435" spans="1:1" hidden="1">
      <c r="A435" s="42"/>
    </row>
    <row r="436" spans="1:1" hidden="1">
      <c r="A436" s="42"/>
    </row>
    <row r="437" spans="1:1" hidden="1">
      <c r="A437" s="42"/>
    </row>
    <row r="438" spans="1:1" hidden="1">
      <c r="A438" s="42"/>
    </row>
    <row r="439" spans="1:1" hidden="1">
      <c r="A439" s="42"/>
    </row>
    <row r="440" spans="1:1" hidden="1">
      <c r="A440" s="42"/>
    </row>
    <row r="441" spans="1:1" hidden="1">
      <c r="A441" s="42"/>
    </row>
    <row r="442" spans="1:1" hidden="1">
      <c r="A442" s="42"/>
    </row>
    <row r="443" spans="1:1" hidden="1">
      <c r="A443" s="42"/>
    </row>
    <row r="444" spans="1:1" hidden="1">
      <c r="A444" s="42"/>
    </row>
    <row r="445" spans="1:1" hidden="1">
      <c r="A445" s="42"/>
    </row>
    <row r="446" spans="1:1" hidden="1">
      <c r="A446" s="42"/>
    </row>
    <row r="447" spans="1:1" hidden="1">
      <c r="A447" s="42"/>
    </row>
    <row r="448" spans="1:1" hidden="1">
      <c r="A448" s="42"/>
    </row>
    <row r="449" spans="1:1" hidden="1">
      <c r="A449" s="42"/>
    </row>
    <row r="450" spans="1:1" hidden="1">
      <c r="A450" s="42"/>
    </row>
    <row r="451" spans="1:1" hidden="1">
      <c r="A451" s="42"/>
    </row>
    <row r="452" spans="1:1" hidden="1">
      <c r="A452" s="42"/>
    </row>
    <row r="453" spans="1:1" hidden="1">
      <c r="A453" s="42"/>
    </row>
    <row r="454" spans="1:1" hidden="1">
      <c r="A454" s="42"/>
    </row>
    <row r="455" spans="1:1" hidden="1">
      <c r="A455" s="42"/>
    </row>
    <row r="456" spans="1:1" hidden="1">
      <c r="A456" s="42"/>
    </row>
    <row r="457" spans="1:1" hidden="1">
      <c r="A457" s="42"/>
    </row>
    <row r="458" spans="1:1" hidden="1">
      <c r="A458" s="42"/>
    </row>
    <row r="459" spans="1:1" hidden="1">
      <c r="A459" s="42"/>
    </row>
    <row r="460" spans="1:1" hidden="1">
      <c r="A460" s="42"/>
    </row>
    <row r="461" spans="1:1" hidden="1">
      <c r="A461" s="42"/>
    </row>
    <row r="462" spans="1:1" hidden="1">
      <c r="A462" s="42"/>
    </row>
    <row r="463" spans="1:1" hidden="1">
      <c r="A463" s="42"/>
    </row>
    <row r="464" spans="1:1" hidden="1">
      <c r="A464" s="42"/>
    </row>
    <row r="465" spans="1:1" hidden="1">
      <c r="A465" s="42"/>
    </row>
    <row r="466" spans="1:1" hidden="1">
      <c r="A466" s="42"/>
    </row>
    <row r="467" spans="1:1" hidden="1">
      <c r="A467" s="42"/>
    </row>
    <row r="468" spans="1:1" hidden="1">
      <c r="A468" s="42"/>
    </row>
    <row r="469" spans="1:1" hidden="1">
      <c r="A469" s="42"/>
    </row>
    <row r="470" spans="1:1" hidden="1">
      <c r="A470" s="42"/>
    </row>
    <row r="471" spans="1:1" hidden="1">
      <c r="A471" s="42"/>
    </row>
    <row r="472" spans="1:1" hidden="1">
      <c r="A472" s="42"/>
    </row>
    <row r="473" spans="1:1" hidden="1">
      <c r="A473" s="42"/>
    </row>
    <row r="474" spans="1:1" hidden="1">
      <c r="A474" s="42"/>
    </row>
    <row r="475" spans="1:1" hidden="1">
      <c r="A475" s="42"/>
    </row>
    <row r="476" spans="1:1" hidden="1">
      <c r="A476" s="42"/>
    </row>
    <row r="477" spans="1:1" hidden="1">
      <c r="A477" s="42"/>
    </row>
    <row r="478" spans="1:1" hidden="1">
      <c r="A478" s="42"/>
    </row>
    <row r="479" spans="1:1" hidden="1">
      <c r="A479" s="42"/>
    </row>
    <row r="480" spans="1:1" hidden="1">
      <c r="A480" s="42"/>
    </row>
    <row r="481" spans="1:1" hidden="1">
      <c r="A481" s="42"/>
    </row>
    <row r="482" spans="1:1" hidden="1">
      <c r="A482" s="42"/>
    </row>
    <row r="483" spans="1:1" hidden="1">
      <c r="A483" s="42"/>
    </row>
    <row r="484" spans="1:1" hidden="1">
      <c r="A484" s="42"/>
    </row>
    <row r="485" spans="1:1" hidden="1">
      <c r="A485" s="42"/>
    </row>
    <row r="486" spans="1:1" hidden="1">
      <c r="A486" s="42"/>
    </row>
    <row r="487" spans="1:1" hidden="1">
      <c r="A487" s="42"/>
    </row>
    <row r="488" spans="1:1" hidden="1">
      <c r="A488" s="42"/>
    </row>
    <row r="489" spans="1:1" hidden="1">
      <c r="A489" s="42"/>
    </row>
    <row r="490" spans="1:1" hidden="1">
      <c r="A490" s="42"/>
    </row>
    <row r="491" spans="1:1" hidden="1">
      <c r="A491" s="42"/>
    </row>
    <row r="492" spans="1:1" hidden="1">
      <c r="A492" s="42"/>
    </row>
    <row r="493" spans="1:1" hidden="1">
      <c r="A493" s="42"/>
    </row>
    <row r="494" spans="1:1" hidden="1">
      <c r="A494" s="42"/>
    </row>
    <row r="495" spans="1:1" hidden="1">
      <c r="A495" s="42"/>
    </row>
    <row r="496" spans="1:1" hidden="1">
      <c r="A496" s="42"/>
    </row>
    <row r="497" spans="1:1" hidden="1">
      <c r="A497" s="42"/>
    </row>
    <row r="498" spans="1:1" hidden="1">
      <c r="A498" s="42"/>
    </row>
    <row r="499" spans="1:1" hidden="1">
      <c r="A499" s="42"/>
    </row>
    <row r="500" spans="1:1" hidden="1">
      <c r="A500" s="42"/>
    </row>
    <row r="501" spans="1:1" hidden="1">
      <c r="A501" s="42"/>
    </row>
    <row r="502" spans="1:1" hidden="1">
      <c r="A502" s="42"/>
    </row>
    <row r="503" spans="1:1" hidden="1">
      <c r="A503" s="42"/>
    </row>
    <row r="504" spans="1:1" hidden="1">
      <c r="A504" s="42"/>
    </row>
    <row r="505" spans="1:1" hidden="1">
      <c r="A505" s="42"/>
    </row>
    <row r="506" spans="1:1" hidden="1">
      <c r="A506" s="42"/>
    </row>
    <row r="507" spans="1:1" hidden="1">
      <c r="A507" s="42"/>
    </row>
    <row r="508" spans="1:1" hidden="1">
      <c r="A508" s="42"/>
    </row>
    <row r="509" spans="1:1" hidden="1">
      <c r="A509" s="42"/>
    </row>
    <row r="510" spans="1:1" hidden="1">
      <c r="A510" s="42"/>
    </row>
    <row r="511" spans="1:1" hidden="1">
      <c r="A511" s="42"/>
    </row>
    <row r="512" spans="1:1" hidden="1">
      <c r="A512" s="42"/>
    </row>
    <row r="513" spans="1:1" hidden="1">
      <c r="A513" s="42"/>
    </row>
    <row r="514" spans="1:1" hidden="1">
      <c r="A514" s="42"/>
    </row>
    <row r="515" spans="1:1" hidden="1">
      <c r="A515" s="42"/>
    </row>
    <row r="516" spans="1:1" hidden="1">
      <c r="A516" s="42"/>
    </row>
    <row r="517" spans="1:1" hidden="1">
      <c r="A517" s="42"/>
    </row>
    <row r="518" spans="1:1" hidden="1">
      <c r="A518" s="42"/>
    </row>
    <row r="519" spans="1:1" hidden="1">
      <c r="A519" s="42"/>
    </row>
    <row r="520" spans="1:1" hidden="1">
      <c r="A520" s="42"/>
    </row>
    <row r="521" spans="1:1" hidden="1">
      <c r="A521" s="42"/>
    </row>
    <row r="522" spans="1:1" hidden="1">
      <c r="A522" s="42"/>
    </row>
    <row r="523" spans="1:1" hidden="1">
      <c r="A523" s="42"/>
    </row>
    <row r="524" spans="1:1" hidden="1">
      <c r="A524" s="42"/>
    </row>
    <row r="525" spans="1:1" hidden="1">
      <c r="A525" s="42"/>
    </row>
    <row r="526" spans="1:1" hidden="1">
      <c r="A526" s="42"/>
    </row>
    <row r="527" spans="1:1" hidden="1">
      <c r="A527" s="42"/>
    </row>
    <row r="528" spans="1:1" hidden="1">
      <c r="A528" s="42"/>
    </row>
    <row r="529" spans="1:1" hidden="1">
      <c r="A529" s="42"/>
    </row>
    <row r="530" spans="1:1" hidden="1">
      <c r="A530" s="42"/>
    </row>
    <row r="531" spans="1:1" hidden="1">
      <c r="A531" s="42"/>
    </row>
    <row r="532" spans="1:1" hidden="1">
      <c r="A532" s="42"/>
    </row>
    <row r="533" spans="1:1" hidden="1">
      <c r="A533" s="42"/>
    </row>
    <row r="534" spans="1:1" hidden="1">
      <c r="A534" s="42"/>
    </row>
    <row r="535" spans="1:1" hidden="1">
      <c r="A535" s="42"/>
    </row>
    <row r="536" spans="1:1" hidden="1">
      <c r="A536" s="42"/>
    </row>
    <row r="537" spans="1:1" hidden="1">
      <c r="A537" s="42"/>
    </row>
    <row r="538" spans="1:1" hidden="1">
      <c r="A538" s="42"/>
    </row>
    <row r="539" spans="1:1" hidden="1">
      <c r="A539" s="42"/>
    </row>
    <row r="540" spans="1:1" hidden="1">
      <c r="A540" s="42"/>
    </row>
    <row r="541" spans="1:1" hidden="1">
      <c r="A541" s="42"/>
    </row>
    <row r="542" spans="1:1" hidden="1">
      <c r="A542" s="42"/>
    </row>
    <row r="543" spans="1:1" hidden="1">
      <c r="A543" s="42"/>
    </row>
    <row r="544" spans="1:1" hidden="1">
      <c r="A544" s="42"/>
    </row>
    <row r="545" spans="1:1" hidden="1">
      <c r="A545" s="42"/>
    </row>
    <row r="546" spans="1:1" hidden="1">
      <c r="A546" s="42"/>
    </row>
    <row r="547" spans="1:1" hidden="1">
      <c r="A547" s="42"/>
    </row>
    <row r="548" spans="1:1" hidden="1">
      <c r="A548" s="42"/>
    </row>
    <row r="549" spans="1:1" hidden="1">
      <c r="A549" s="42"/>
    </row>
    <row r="550" spans="1:1" hidden="1">
      <c r="A550" s="42"/>
    </row>
    <row r="551" spans="1:1" hidden="1">
      <c r="A551" s="42"/>
    </row>
    <row r="552" spans="1:1" hidden="1">
      <c r="A552" s="42"/>
    </row>
    <row r="553" spans="1:1" hidden="1">
      <c r="A553" s="42"/>
    </row>
    <row r="554" spans="1:1" hidden="1">
      <c r="A554" s="42"/>
    </row>
    <row r="555" spans="1:1" hidden="1">
      <c r="A555" s="42"/>
    </row>
    <row r="556" spans="1:1" hidden="1">
      <c r="A556" s="42"/>
    </row>
    <row r="557" spans="1:1" hidden="1">
      <c r="A557" s="42"/>
    </row>
    <row r="558" spans="1:1" hidden="1">
      <c r="A558" s="42"/>
    </row>
    <row r="559" spans="1:1" hidden="1">
      <c r="A559" s="42"/>
    </row>
    <row r="560" spans="1:1" hidden="1">
      <c r="A560" s="42"/>
    </row>
    <row r="561" spans="1:1" hidden="1">
      <c r="A561" s="42"/>
    </row>
    <row r="562" spans="1:1" hidden="1">
      <c r="A562" s="42"/>
    </row>
    <row r="563" spans="1:1" hidden="1">
      <c r="A563" s="42"/>
    </row>
    <row r="564" spans="1:1" hidden="1">
      <c r="A564" s="42"/>
    </row>
    <row r="565" spans="1:1" hidden="1">
      <c r="A565" s="42"/>
    </row>
    <row r="566" spans="1:1" hidden="1">
      <c r="A566" s="42"/>
    </row>
    <row r="567" spans="1:1" hidden="1">
      <c r="A567" s="42"/>
    </row>
    <row r="568" spans="1:1" hidden="1">
      <c r="A568" s="42"/>
    </row>
    <row r="569" spans="1:1" hidden="1">
      <c r="A569" s="42"/>
    </row>
    <row r="570" spans="1:1" hidden="1">
      <c r="A570" s="42"/>
    </row>
    <row r="571" spans="1:1" hidden="1">
      <c r="A571" s="42"/>
    </row>
    <row r="572" spans="1:1" hidden="1">
      <c r="A572" s="42"/>
    </row>
    <row r="573" spans="1:1" hidden="1">
      <c r="A573" s="42"/>
    </row>
    <row r="574" spans="1:1" hidden="1">
      <c r="A574" s="42"/>
    </row>
    <row r="575" spans="1:1" hidden="1">
      <c r="A575" s="42"/>
    </row>
    <row r="576" spans="1:1" hidden="1">
      <c r="A576" s="42"/>
    </row>
    <row r="577" spans="1:1" hidden="1">
      <c r="A577" s="42"/>
    </row>
    <row r="578" spans="1:1" hidden="1">
      <c r="A578" s="42"/>
    </row>
    <row r="579" spans="1:1" hidden="1">
      <c r="A579" s="42"/>
    </row>
    <row r="580" spans="1:1" hidden="1">
      <c r="A580" s="42"/>
    </row>
    <row r="581" spans="1:1" hidden="1">
      <c r="A581" s="42"/>
    </row>
    <row r="582" spans="1:1" hidden="1">
      <c r="A582" s="42"/>
    </row>
    <row r="583" spans="1:1" hidden="1">
      <c r="A583" s="42"/>
    </row>
    <row r="584" spans="1:1" hidden="1">
      <c r="A584" s="42"/>
    </row>
    <row r="585" spans="1:1" hidden="1">
      <c r="A585" s="42"/>
    </row>
    <row r="586" spans="1:1" hidden="1">
      <c r="A586" s="42"/>
    </row>
    <row r="587" spans="1:1" hidden="1">
      <c r="A587" s="42"/>
    </row>
    <row r="588" spans="1:1" hidden="1">
      <c r="A588" s="42"/>
    </row>
    <row r="589" spans="1:1" hidden="1">
      <c r="A589" s="42"/>
    </row>
    <row r="590" spans="1:1" hidden="1">
      <c r="A590" s="42"/>
    </row>
    <row r="591" spans="1:1" hidden="1">
      <c r="A591" s="42"/>
    </row>
    <row r="592" spans="1:1" hidden="1">
      <c r="A592" s="42"/>
    </row>
    <row r="593" spans="1:1" hidden="1">
      <c r="A593" s="42"/>
    </row>
    <row r="594" spans="1:1" hidden="1">
      <c r="A594" s="42"/>
    </row>
    <row r="595" spans="1:1" hidden="1">
      <c r="A595" s="42"/>
    </row>
    <row r="596" spans="1:1" hidden="1">
      <c r="A596" s="42"/>
    </row>
    <row r="597" spans="1:1" hidden="1">
      <c r="A597" s="42"/>
    </row>
    <row r="598" spans="1:1" hidden="1">
      <c r="A598" s="42"/>
    </row>
    <row r="599" spans="1:1" hidden="1">
      <c r="A599" s="42"/>
    </row>
    <row r="600" spans="1:1" hidden="1">
      <c r="A600" s="42"/>
    </row>
    <row r="601" spans="1:1" hidden="1">
      <c r="A601" s="42"/>
    </row>
    <row r="602" spans="1:1" hidden="1">
      <c r="A602" s="42"/>
    </row>
    <row r="603" spans="1:1" hidden="1">
      <c r="A603" s="42"/>
    </row>
    <row r="604" spans="1:1" hidden="1">
      <c r="A604" s="42"/>
    </row>
    <row r="605" spans="1:1" hidden="1">
      <c r="A605" s="42"/>
    </row>
    <row r="606" spans="1:1" hidden="1">
      <c r="A606" s="42"/>
    </row>
    <row r="607" spans="1:1" hidden="1">
      <c r="A607" s="42"/>
    </row>
    <row r="608" spans="1:1" hidden="1">
      <c r="A608" s="42"/>
    </row>
    <row r="609" spans="1:1" hidden="1">
      <c r="A609" s="42"/>
    </row>
    <row r="610" spans="1:1" hidden="1">
      <c r="A610" s="42"/>
    </row>
    <row r="611" spans="1:1" hidden="1">
      <c r="A611" s="42"/>
    </row>
    <row r="612" spans="1:1" hidden="1">
      <c r="A612" s="42"/>
    </row>
    <row r="613" spans="1:1" hidden="1">
      <c r="A613" s="42"/>
    </row>
    <row r="614" spans="1:1" hidden="1">
      <c r="A614" s="42"/>
    </row>
    <row r="615" spans="1:1" hidden="1">
      <c r="A615" s="42"/>
    </row>
    <row r="616" spans="1:1" hidden="1">
      <c r="A616" s="42"/>
    </row>
    <row r="617" spans="1:1" hidden="1">
      <c r="A617" s="42"/>
    </row>
    <row r="618" spans="1:1" hidden="1">
      <c r="A618" s="42"/>
    </row>
    <row r="619" spans="1:1" hidden="1">
      <c r="A619" s="42"/>
    </row>
    <row r="620" spans="1:1" hidden="1">
      <c r="A620" s="42"/>
    </row>
    <row r="621" spans="1:1" hidden="1">
      <c r="A621" s="42"/>
    </row>
    <row r="622" spans="1:1" hidden="1">
      <c r="A622" s="42"/>
    </row>
    <row r="623" spans="1:1" hidden="1">
      <c r="A623" s="42"/>
    </row>
    <row r="624" spans="1:1" hidden="1">
      <c r="A624" s="42"/>
    </row>
    <row r="625" spans="1:1" hidden="1">
      <c r="A625" s="42"/>
    </row>
    <row r="626" spans="1:1" hidden="1">
      <c r="A626" s="42"/>
    </row>
    <row r="627" spans="1:1" hidden="1">
      <c r="A627" s="42"/>
    </row>
    <row r="628" spans="1:1" hidden="1">
      <c r="A628" s="42"/>
    </row>
    <row r="629" spans="1:1" hidden="1">
      <c r="A629" s="42"/>
    </row>
    <row r="630" spans="1:1" hidden="1">
      <c r="A630" s="42"/>
    </row>
    <row r="631" spans="1:1" hidden="1">
      <c r="A631" s="42"/>
    </row>
    <row r="632" spans="1:1" hidden="1">
      <c r="A632" s="42"/>
    </row>
    <row r="633" spans="1:1" hidden="1">
      <c r="A633" s="42"/>
    </row>
    <row r="634" spans="1:1" hidden="1">
      <c r="A634" s="42"/>
    </row>
    <row r="635" spans="1:1" hidden="1">
      <c r="A635" s="42"/>
    </row>
    <row r="636" spans="1:1" hidden="1">
      <c r="A636" s="42"/>
    </row>
    <row r="637" spans="1:1" hidden="1">
      <c r="A637" s="42"/>
    </row>
    <row r="638" spans="1:1" hidden="1">
      <c r="A638" s="42"/>
    </row>
    <row r="639" spans="1:1" hidden="1">
      <c r="A639" s="42"/>
    </row>
    <row r="640" spans="1:1" hidden="1">
      <c r="A640" s="42"/>
    </row>
    <row r="641" spans="1:1" hidden="1">
      <c r="A641" s="42"/>
    </row>
    <row r="642" spans="1:1" hidden="1">
      <c r="A642" s="42"/>
    </row>
    <row r="643" spans="1:1" hidden="1">
      <c r="A643" s="42"/>
    </row>
    <row r="644" spans="1:1" hidden="1">
      <c r="A644" s="42"/>
    </row>
    <row r="645" spans="1:1" hidden="1">
      <c r="A645" s="42"/>
    </row>
    <row r="646" spans="1:1" hidden="1">
      <c r="A646" s="42"/>
    </row>
    <row r="647" spans="1:1" hidden="1">
      <c r="A647" s="42"/>
    </row>
    <row r="648" spans="1:1" hidden="1">
      <c r="A648" s="42"/>
    </row>
    <row r="649" spans="1:1" hidden="1">
      <c r="A649" s="42"/>
    </row>
    <row r="650" spans="1:1" hidden="1">
      <c r="A650" s="42"/>
    </row>
    <row r="651" spans="1:1" hidden="1">
      <c r="A651" s="42"/>
    </row>
    <row r="652" spans="1:1" hidden="1">
      <c r="A652" s="42"/>
    </row>
    <row r="653" spans="1:1" hidden="1">
      <c r="A653" s="4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WWK653"/>
  <sheetViews>
    <sheetView topLeftCell="A2" zoomScale="20" zoomScaleNormal="20" workbookViewId="0">
      <selection activeCell="A33" sqref="A33:XFD1048576"/>
    </sheetView>
  </sheetViews>
  <sheetFormatPr defaultColWidth="0" defaultRowHeight="60" zeroHeight="1"/>
  <cols>
    <col min="1" max="1" width="253" style="43" customWidth="1"/>
    <col min="2" max="2" width="39.42578125" style="24" customWidth="1"/>
    <col min="3" max="3" width="48.7109375" style="295" customWidth="1"/>
    <col min="4" max="4" width="41.140625" style="24" customWidth="1"/>
    <col min="5" max="5" width="48.7109375" style="24" customWidth="1"/>
    <col min="6" max="6" width="51.140625" style="24" customWidth="1"/>
    <col min="7" max="7" width="48.7109375" style="24" customWidth="1"/>
    <col min="8" max="8" width="64" style="24" customWidth="1"/>
    <col min="9" max="9" width="42.42578125" style="24" customWidth="1"/>
    <col min="10" max="10" width="39.42578125" style="24" customWidth="1"/>
    <col min="11" max="11" width="48.7109375" style="24" customWidth="1"/>
    <col min="12" max="12" width="41.140625" style="24" customWidth="1"/>
    <col min="13" max="13" width="48.7109375" style="24" customWidth="1"/>
    <col min="14" max="14" width="51.140625" style="24" customWidth="1"/>
    <col min="15" max="15" width="48.7109375" style="24" customWidth="1"/>
    <col min="16" max="16" width="64" style="24" customWidth="1"/>
    <col min="17" max="17" width="42.42578125" style="24" customWidth="1"/>
    <col min="18" max="18" width="6.5703125" style="296" hidden="1"/>
    <col min="19" max="24" width="9.140625" style="24" hidden="1"/>
    <col min="25" max="25" width="11.28515625" style="24" hidden="1"/>
    <col min="26" max="26" width="10.140625" style="24" hidden="1"/>
    <col min="27" max="28" width="9.140625" style="24" hidden="1"/>
    <col min="29" max="29" width="10.140625" style="24" hidden="1"/>
    <col min="30" max="256" width="9.140625" style="24" hidden="1"/>
    <col min="257" max="257" width="253" style="24" hidden="1"/>
    <col min="258" max="258" width="39.42578125" style="24" hidden="1"/>
    <col min="259" max="259" width="48.7109375" style="24" hidden="1"/>
    <col min="260" max="260" width="41.140625" style="24" hidden="1"/>
    <col min="261" max="261" width="48.7109375" style="24" hidden="1"/>
    <col min="262" max="262" width="51.140625" style="24" hidden="1"/>
    <col min="263" max="263" width="48.7109375" style="24" hidden="1"/>
    <col min="264" max="264" width="64" style="24" hidden="1"/>
    <col min="265" max="265" width="42.42578125" style="24" hidden="1"/>
    <col min="266" max="266" width="39.42578125" style="24" hidden="1"/>
    <col min="267" max="267" width="48.7109375" style="24" hidden="1"/>
    <col min="268" max="268" width="41.140625" style="24" hidden="1"/>
    <col min="269" max="269" width="48.7109375" style="24" hidden="1"/>
    <col min="270" max="270" width="51.140625" style="24" hidden="1"/>
    <col min="271" max="271" width="48.7109375" style="24" hidden="1"/>
    <col min="272" max="272" width="64" style="24" hidden="1"/>
    <col min="273" max="273" width="42.42578125" style="24" hidden="1"/>
    <col min="274" max="274" width="6.5703125" style="24" hidden="1"/>
    <col min="275" max="280" width="9.140625" style="24" hidden="1"/>
    <col min="281" max="281" width="11.28515625" style="24" hidden="1"/>
    <col min="282" max="282" width="10.140625" style="24" hidden="1"/>
    <col min="283" max="284" width="9.140625" style="24" hidden="1"/>
    <col min="285" max="285" width="10.140625" style="24" hidden="1"/>
    <col min="286" max="512" width="9.140625" style="24" hidden="1"/>
    <col min="513" max="513" width="253" style="24" hidden="1"/>
    <col min="514" max="514" width="39.42578125" style="24" hidden="1"/>
    <col min="515" max="515" width="48.7109375" style="24" hidden="1"/>
    <col min="516" max="516" width="41.140625" style="24" hidden="1"/>
    <col min="517" max="517" width="48.7109375" style="24" hidden="1"/>
    <col min="518" max="518" width="51.140625" style="24" hidden="1"/>
    <col min="519" max="519" width="48.7109375" style="24" hidden="1"/>
    <col min="520" max="520" width="64" style="24" hidden="1"/>
    <col min="521" max="521" width="42.42578125" style="24" hidden="1"/>
    <col min="522" max="522" width="39.42578125" style="24" hidden="1"/>
    <col min="523" max="523" width="48.7109375" style="24" hidden="1"/>
    <col min="524" max="524" width="41.140625" style="24" hidden="1"/>
    <col min="525" max="525" width="48.7109375" style="24" hidden="1"/>
    <col min="526" max="526" width="51.140625" style="24" hidden="1"/>
    <col min="527" max="527" width="48.7109375" style="24" hidden="1"/>
    <col min="528" max="528" width="64" style="24" hidden="1"/>
    <col min="529" max="529" width="42.42578125" style="24" hidden="1"/>
    <col min="530" max="530" width="6.5703125" style="24" hidden="1"/>
    <col min="531" max="536" width="9.140625" style="24" hidden="1"/>
    <col min="537" max="537" width="11.28515625" style="24" hidden="1"/>
    <col min="538" max="538" width="10.140625" style="24" hidden="1"/>
    <col min="539" max="540" width="9.140625" style="24" hidden="1"/>
    <col min="541" max="541" width="10.140625" style="24" hidden="1"/>
    <col min="542" max="768" width="9.140625" style="24" hidden="1"/>
    <col min="769" max="769" width="253" style="24" hidden="1"/>
    <col min="770" max="770" width="39.42578125" style="24" hidden="1"/>
    <col min="771" max="771" width="48.7109375" style="24" hidden="1"/>
    <col min="772" max="772" width="41.140625" style="24" hidden="1"/>
    <col min="773" max="773" width="48.7109375" style="24" hidden="1"/>
    <col min="774" max="774" width="51.140625" style="24" hidden="1"/>
    <col min="775" max="775" width="48.7109375" style="24" hidden="1"/>
    <col min="776" max="776" width="64" style="24" hidden="1"/>
    <col min="777" max="777" width="42.42578125" style="24" hidden="1"/>
    <col min="778" max="778" width="39.42578125" style="24" hidden="1"/>
    <col min="779" max="779" width="48.7109375" style="24" hidden="1"/>
    <col min="780" max="780" width="41.140625" style="24" hidden="1"/>
    <col min="781" max="781" width="48.7109375" style="24" hidden="1"/>
    <col min="782" max="782" width="51.140625" style="24" hidden="1"/>
    <col min="783" max="783" width="48.7109375" style="24" hidden="1"/>
    <col min="784" max="784" width="64" style="24" hidden="1"/>
    <col min="785" max="785" width="42.42578125" style="24" hidden="1"/>
    <col min="786" max="786" width="6.5703125" style="24" hidden="1"/>
    <col min="787" max="792" width="9.140625" style="24" hidden="1"/>
    <col min="793" max="793" width="11.28515625" style="24" hidden="1"/>
    <col min="794" max="794" width="10.140625" style="24" hidden="1"/>
    <col min="795" max="796" width="9.140625" style="24" hidden="1"/>
    <col min="797" max="797" width="10.140625" style="24" hidden="1"/>
    <col min="798" max="1024" width="9.140625" style="24" hidden="1"/>
    <col min="1025" max="1025" width="253" style="24" hidden="1"/>
    <col min="1026" max="1026" width="39.42578125" style="24" hidden="1"/>
    <col min="1027" max="1027" width="48.7109375" style="24" hidden="1"/>
    <col min="1028" max="1028" width="41.140625" style="24" hidden="1"/>
    <col min="1029" max="1029" width="48.7109375" style="24" hidden="1"/>
    <col min="1030" max="1030" width="51.140625" style="24" hidden="1"/>
    <col min="1031" max="1031" width="48.7109375" style="24" hidden="1"/>
    <col min="1032" max="1032" width="64" style="24" hidden="1"/>
    <col min="1033" max="1033" width="42.42578125" style="24" hidden="1"/>
    <col min="1034" max="1034" width="39.42578125" style="24" hidden="1"/>
    <col min="1035" max="1035" width="48.7109375" style="24" hidden="1"/>
    <col min="1036" max="1036" width="41.140625" style="24" hidden="1"/>
    <col min="1037" max="1037" width="48.7109375" style="24" hidden="1"/>
    <col min="1038" max="1038" width="51.140625" style="24" hidden="1"/>
    <col min="1039" max="1039" width="48.7109375" style="24" hidden="1"/>
    <col min="1040" max="1040" width="64" style="24" hidden="1"/>
    <col min="1041" max="1041" width="42.42578125" style="24" hidden="1"/>
    <col min="1042" max="1042" width="6.5703125" style="24" hidden="1"/>
    <col min="1043" max="1048" width="9.140625" style="24" hidden="1"/>
    <col min="1049" max="1049" width="11.28515625" style="24" hidden="1"/>
    <col min="1050" max="1050" width="10.140625" style="24" hidden="1"/>
    <col min="1051" max="1052" width="9.140625" style="24" hidden="1"/>
    <col min="1053" max="1053" width="10.140625" style="24" hidden="1"/>
    <col min="1054" max="1280" width="9.140625" style="24" hidden="1"/>
    <col min="1281" max="1281" width="253" style="24" hidden="1"/>
    <col min="1282" max="1282" width="39.42578125" style="24" hidden="1"/>
    <col min="1283" max="1283" width="48.7109375" style="24" hidden="1"/>
    <col min="1284" max="1284" width="41.140625" style="24" hidden="1"/>
    <col min="1285" max="1285" width="48.7109375" style="24" hidden="1"/>
    <col min="1286" max="1286" width="51.140625" style="24" hidden="1"/>
    <col min="1287" max="1287" width="48.7109375" style="24" hidden="1"/>
    <col min="1288" max="1288" width="64" style="24" hidden="1"/>
    <col min="1289" max="1289" width="42.42578125" style="24" hidden="1"/>
    <col min="1290" max="1290" width="39.42578125" style="24" hidden="1"/>
    <col min="1291" max="1291" width="48.7109375" style="24" hidden="1"/>
    <col min="1292" max="1292" width="41.140625" style="24" hidden="1"/>
    <col min="1293" max="1293" width="48.7109375" style="24" hidden="1"/>
    <col min="1294" max="1294" width="51.140625" style="24" hidden="1"/>
    <col min="1295" max="1295" width="48.7109375" style="24" hidden="1"/>
    <col min="1296" max="1296" width="64" style="24" hidden="1"/>
    <col min="1297" max="1297" width="42.42578125" style="24" hidden="1"/>
    <col min="1298" max="1298" width="6.5703125" style="24" hidden="1"/>
    <col min="1299" max="1304" width="9.140625" style="24" hidden="1"/>
    <col min="1305" max="1305" width="11.28515625" style="24" hidden="1"/>
    <col min="1306" max="1306" width="10.140625" style="24" hidden="1"/>
    <col min="1307" max="1308" width="9.140625" style="24" hidden="1"/>
    <col min="1309" max="1309" width="10.140625" style="24" hidden="1"/>
    <col min="1310" max="1536" width="9.140625" style="24" hidden="1"/>
    <col min="1537" max="1537" width="253" style="24" hidden="1"/>
    <col min="1538" max="1538" width="39.42578125" style="24" hidden="1"/>
    <col min="1539" max="1539" width="48.7109375" style="24" hidden="1"/>
    <col min="1540" max="1540" width="41.140625" style="24" hidden="1"/>
    <col min="1541" max="1541" width="48.7109375" style="24" hidden="1"/>
    <col min="1542" max="1542" width="51.140625" style="24" hidden="1"/>
    <col min="1543" max="1543" width="48.7109375" style="24" hidden="1"/>
    <col min="1544" max="1544" width="64" style="24" hidden="1"/>
    <col min="1545" max="1545" width="42.42578125" style="24" hidden="1"/>
    <col min="1546" max="1546" width="39.42578125" style="24" hidden="1"/>
    <col min="1547" max="1547" width="48.7109375" style="24" hidden="1"/>
    <col min="1548" max="1548" width="41.140625" style="24" hidden="1"/>
    <col min="1549" max="1549" width="48.7109375" style="24" hidden="1"/>
    <col min="1550" max="1550" width="51.140625" style="24" hidden="1"/>
    <col min="1551" max="1551" width="48.7109375" style="24" hidden="1"/>
    <col min="1552" max="1552" width="64" style="24" hidden="1"/>
    <col min="1553" max="1553" width="42.42578125" style="24" hidden="1"/>
    <col min="1554" max="1554" width="6.5703125" style="24" hidden="1"/>
    <col min="1555" max="1560" width="9.140625" style="24" hidden="1"/>
    <col min="1561" max="1561" width="11.28515625" style="24" hidden="1"/>
    <col min="1562" max="1562" width="10.140625" style="24" hidden="1"/>
    <col min="1563" max="1564" width="9.140625" style="24" hidden="1"/>
    <col min="1565" max="1565" width="10.140625" style="24" hidden="1"/>
    <col min="1566" max="1792" width="9.140625" style="24" hidden="1"/>
    <col min="1793" max="1793" width="253" style="24" hidden="1"/>
    <col min="1794" max="1794" width="39.42578125" style="24" hidden="1"/>
    <col min="1795" max="1795" width="48.7109375" style="24" hidden="1"/>
    <col min="1796" max="1796" width="41.140625" style="24" hidden="1"/>
    <col min="1797" max="1797" width="48.7109375" style="24" hidden="1"/>
    <col min="1798" max="1798" width="51.140625" style="24" hidden="1"/>
    <col min="1799" max="1799" width="48.7109375" style="24" hidden="1"/>
    <col min="1800" max="1800" width="64" style="24" hidden="1"/>
    <col min="1801" max="1801" width="42.42578125" style="24" hidden="1"/>
    <col min="1802" max="1802" width="39.42578125" style="24" hidden="1"/>
    <col min="1803" max="1803" width="48.7109375" style="24" hidden="1"/>
    <col min="1804" max="1804" width="41.140625" style="24" hidden="1"/>
    <col min="1805" max="1805" width="48.7109375" style="24" hidden="1"/>
    <col min="1806" max="1806" width="51.140625" style="24" hidden="1"/>
    <col min="1807" max="1807" width="48.7109375" style="24" hidden="1"/>
    <col min="1808" max="1808" width="64" style="24" hidden="1"/>
    <col min="1809" max="1809" width="42.42578125" style="24" hidden="1"/>
    <col min="1810" max="1810" width="6.5703125" style="24" hidden="1"/>
    <col min="1811" max="1816" width="9.140625" style="24" hidden="1"/>
    <col min="1817" max="1817" width="11.28515625" style="24" hidden="1"/>
    <col min="1818" max="1818" width="10.140625" style="24" hidden="1"/>
    <col min="1819" max="1820" width="9.140625" style="24" hidden="1"/>
    <col min="1821" max="1821" width="10.140625" style="24" hidden="1"/>
    <col min="1822" max="2048" width="9.140625" style="24" hidden="1"/>
    <col min="2049" max="2049" width="253" style="24" hidden="1"/>
    <col min="2050" max="2050" width="39.42578125" style="24" hidden="1"/>
    <col min="2051" max="2051" width="48.7109375" style="24" hidden="1"/>
    <col min="2052" max="2052" width="41.140625" style="24" hidden="1"/>
    <col min="2053" max="2053" width="48.7109375" style="24" hidden="1"/>
    <col min="2054" max="2054" width="51.140625" style="24" hidden="1"/>
    <col min="2055" max="2055" width="48.7109375" style="24" hidden="1"/>
    <col min="2056" max="2056" width="64" style="24" hidden="1"/>
    <col min="2057" max="2057" width="42.42578125" style="24" hidden="1"/>
    <col min="2058" max="2058" width="39.42578125" style="24" hidden="1"/>
    <col min="2059" max="2059" width="48.7109375" style="24" hidden="1"/>
    <col min="2060" max="2060" width="41.140625" style="24" hidden="1"/>
    <col min="2061" max="2061" width="48.7109375" style="24" hidden="1"/>
    <col min="2062" max="2062" width="51.140625" style="24" hidden="1"/>
    <col min="2063" max="2063" width="48.7109375" style="24" hidden="1"/>
    <col min="2064" max="2064" width="64" style="24" hidden="1"/>
    <col min="2065" max="2065" width="42.42578125" style="24" hidden="1"/>
    <col min="2066" max="2066" width="6.5703125" style="24" hidden="1"/>
    <col min="2067" max="2072" width="9.140625" style="24" hidden="1"/>
    <col min="2073" max="2073" width="11.28515625" style="24" hidden="1"/>
    <col min="2074" max="2074" width="10.140625" style="24" hidden="1"/>
    <col min="2075" max="2076" width="9.140625" style="24" hidden="1"/>
    <col min="2077" max="2077" width="10.140625" style="24" hidden="1"/>
    <col min="2078" max="2304" width="9.140625" style="24" hidden="1"/>
    <col min="2305" max="2305" width="253" style="24" hidden="1"/>
    <col min="2306" max="2306" width="39.42578125" style="24" hidden="1"/>
    <col min="2307" max="2307" width="48.7109375" style="24" hidden="1"/>
    <col min="2308" max="2308" width="41.140625" style="24" hidden="1"/>
    <col min="2309" max="2309" width="48.7109375" style="24" hidden="1"/>
    <col min="2310" max="2310" width="51.140625" style="24" hidden="1"/>
    <col min="2311" max="2311" width="48.7109375" style="24" hidden="1"/>
    <col min="2312" max="2312" width="64" style="24" hidden="1"/>
    <col min="2313" max="2313" width="42.42578125" style="24" hidden="1"/>
    <col min="2314" max="2314" width="39.42578125" style="24" hidden="1"/>
    <col min="2315" max="2315" width="48.7109375" style="24" hidden="1"/>
    <col min="2316" max="2316" width="41.140625" style="24" hidden="1"/>
    <col min="2317" max="2317" width="48.7109375" style="24" hidden="1"/>
    <col min="2318" max="2318" width="51.140625" style="24" hidden="1"/>
    <col min="2319" max="2319" width="48.7109375" style="24" hidden="1"/>
    <col min="2320" max="2320" width="64" style="24" hidden="1"/>
    <col min="2321" max="2321" width="42.42578125" style="24" hidden="1"/>
    <col min="2322" max="2322" width="6.5703125" style="24" hidden="1"/>
    <col min="2323" max="2328" width="9.140625" style="24" hidden="1"/>
    <col min="2329" max="2329" width="11.28515625" style="24" hidden="1"/>
    <col min="2330" max="2330" width="10.140625" style="24" hidden="1"/>
    <col min="2331" max="2332" width="9.140625" style="24" hidden="1"/>
    <col min="2333" max="2333" width="10.140625" style="24" hidden="1"/>
    <col min="2334" max="2560" width="9.140625" style="24" hidden="1"/>
    <col min="2561" max="2561" width="253" style="24" hidden="1"/>
    <col min="2562" max="2562" width="39.42578125" style="24" hidden="1"/>
    <col min="2563" max="2563" width="48.7109375" style="24" hidden="1"/>
    <col min="2564" max="2564" width="41.140625" style="24" hidden="1"/>
    <col min="2565" max="2565" width="48.7109375" style="24" hidden="1"/>
    <col min="2566" max="2566" width="51.140625" style="24" hidden="1"/>
    <col min="2567" max="2567" width="48.7109375" style="24" hidden="1"/>
    <col min="2568" max="2568" width="64" style="24" hidden="1"/>
    <col min="2569" max="2569" width="42.42578125" style="24" hidden="1"/>
    <col min="2570" max="2570" width="39.42578125" style="24" hidden="1"/>
    <col min="2571" max="2571" width="48.7109375" style="24" hidden="1"/>
    <col min="2572" max="2572" width="41.140625" style="24" hidden="1"/>
    <col min="2573" max="2573" width="48.7109375" style="24" hidden="1"/>
    <col min="2574" max="2574" width="51.140625" style="24" hidden="1"/>
    <col min="2575" max="2575" width="48.7109375" style="24" hidden="1"/>
    <col min="2576" max="2576" width="64" style="24" hidden="1"/>
    <col min="2577" max="2577" width="42.42578125" style="24" hidden="1"/>
    <col min="2578" max="2578" width="6.5703125" style="24" hidden="1"/>
    <col min="2579" max="2584" width="9.140625" style="24" hidden="1"/>
    <col min="2585" max="2585" width="11.28515625" style="24" hidden="1"/>
    <col min="2586" max="2586" width="10.140625" style="24" hidden="1"/>
    <col min="2587" max="2588" width="9.140625" style="24" hidden="1"/>
    <col min="2589" max="2589" width="10.140625" style="24" hidden="1"/>
    <col min="2590" max="2816" width="9.140625" style="24" hidden="1"/>
    <col min="2817" max="2817" width="253" style="24" hidden="1"/>
    <col min="2818" max="2818" width="39.42578125" style="24" hidden="1"/>
    <col min="2819" max="2819" width="48.7109375" style="24" hidden="1"/>
    <col min="2820" max="2820" width="41.140625" style="24" hidden="1"/>
    <col min="2821" max="2821" width="48.7109375" style="24" hidden="1"/>
    <col min="2822" max="2822" width="51.140625" style="24" hidden="1"/>
    <col min="2823" max="2823" width="48.7109375" style="24" hidden="1"/>
    <col min="2824" max="2824" width="64" style="24" hidden="1"/>
    <col min="2825" max="2825" width="42.42578125" style="24" hidden="1"/>
    <col min="2826" max="2826" width="39.42578125" style="24" hidden="1"/>
    <col min="2827" max="2827" width="48.7109375" style="24" hidden="1"/>
    <col min="2828" max="2828" width="41.140625" style="24" hidden="1"/>
    <col min="2829" max="2829" width="48.7109375" style="24" hidden="1"/>
    <col min="2830" max="2830" width="51.140625" style="24" hidden="1"/>
    <col min="2831" max="2831" width="48.7109375" style="24" hidden="1"/>
    <col min="2832" max="2832" width="64" style="24" hidden="1"/>
    <col min="2833" max="2833" width="42.42578125" style="24" hidden="1"/>
    <col min="2834" max="2834" width="6.5703125" style="24" hidden="1"/>
    <col min="2835" max="2840" width="9.140625" style="24" hidden="1"/>
    <col min="2841" max="2841" width="11.28515625" style="24" hidden="1"/>
    <col min="2842" max="2842" width="10.140625" style="24" hidden="1"/>
    <col min="2843" max="2844" width="9.140625" style="24" hidden="1"/>
    <col min="2845" max="2845" width="10.140625" style="24" hidden="1"/>
    <col min="2846" max="3072" width="9.140625" style="24" hidden="1"/>
    <col min="3073" max="3073" width="253" style="24" hidden="1"/>
    <col min="3074" max="3074" width="39.42578125" style="24" hidden="1"/>
    <col min="3075" max="3075" width="48.7109375" style="24" hidden="1"/>
    <col min="3076" max="3076" width="41.140625" style="24" hidden="1"/>
    <col min="3077" max="3077" width="48.7109375" style="24" hidden="1"/>
    <col min="3078" max="3078" width="51.140625" style="24" hidden="1"/>
    <col min="3079" max="3079" width="48.7109375" style="24" hidden="1"/>
    <col min="3080" max="3080" width="64" style="24" hidden="1"/>
    <col min="3081" max="3081" width="42.42578125" style="24" hidden="1"/>
    <col min="3082" max="3082" width="39.42578125" style="24" hidden="1"/>
    <col min="3083" max="3083" width="48.7109375" style="24" hidden="1"/>
    <col min="3084" max="3084" width="41.140625" style="24" hidden="1"/>
    <col min="3085" max="3085" width="48.7109375" style="24" hidden="1"/>
    <col min="3086" max="3086" width="51.140625" style="24" hidden="1"/>
    <col min="3087" max="3087" width="48.7109375" style="24" hidden="1"/>
    <col min="3088" max="3088" width="64" style="24" hidden="1"/>
    <col min="3089" max="3089" width="42.42578125" style="24" hidden="1"/>
    <col min="3090" max="3090" width="6.5703125" style="24" hidden="1"/>
    <col min="3091" max="3096" width="9.140625" style="24" hidden="1"/>
    <col min="3097" max="3097" width="11.28515625" style="24" hidden="1"/>
    <col min="3098" max="3098" width="10.140625" style="24" hidden="1"/>
    <col min="3099" max="3100" width="9.140625" style="24" hidden="1"/>
    <col min="3101" max="3101" width="10.140625" style="24" hidden="1"/>
    <col min="3102" max="3328" width="9.140625" style="24" hidden="1"/>
    <col min="3329" max="3329" width="253" style="24" hidden="1"/>
    <col min="3330" max="3330" width="39.42578125" style="24" hidden="1"/>
    <col min="3331" max="3331" width="48.7109375" style="24" hidden="1"/>
    <col min="3332" max="3332" width="41.140625" style="24" hidden="1"/>
    <col min="3333" max="3333" width="48.7109375" style="24" hidden="1"/>
    <col min="3334" max="3334" width="51.140625" style="24" hidden="1"/>
    <col min="3335" max="3335" width="48.7109375" style="24" hidden="1"/>
    <col min="3336" max="3336" width="64" style="24" hidden="1"/>
    <col min="3337" max="3337" width="42.42578125" style="24" hidden="1"/>
    <col min="3338" max="3338" width="39.42578125" style="24" hidden="1"/>
    <col min="3339" max="3339" width="48.7109375" style="24" hidden="1"/>
    <col min="3340" max="3340" width="41.140625" style="24" hidden="1"/>
    <col min="3341" max="3341" width="48.7109375" style="24" hidden="1"/>
    <col min="3342" max="3342" width="51.140625" style="24" hidden="1"/>
    <col min="3343" max="3343" width="48.7109375" style="24" hidden="1"/>
    <col min="3344" max="3344" width="64" style="24" hidden="1"/>
    <col min="3345" max="3345" width="42.42578125" style="24" hidden="1"/>
    <col min="3346" max="3346" width="6.5703125" style="24" hidden="1"/>
    <col min="3347" max="3352" width="9.140625" style="24" hidden="1"/>
    <col min="3353" max="3353" width="11.28515625" style="24" hidden="1"/>
    <col min="3354" max="3354" width="10.140625" style="24" hidden="1"/>
    <col min="3355" max="3356" width="9.140625" style="24" hidden="1"/>
    <col min="3357" max="3357" width="10.140625" style="24" hidden="1"/>
    <col min="3358" max="3584" width="9.140625" style="24" hidden="1"/>
    <col min="3585" max="3585" width="253" style="24" hidden="1"/>
    <col min="3586" max="3586" width="39.42578125" style="24" hidden="1"/>
    <col min="3587" max="3587" width="48.7109375" style="24" hidden="1"/>
    <col min="3588" max="3588" width="41.140625" style="24" hidden="1"/>
    <col min="3589" max="3589" width="48.7109375" style="24" hidden="1"/>
    <col min="3590" max="3590" width="51.140625" style="24" hidden="1"/>
    <col min="3591" max="3591" width="48.7109375" style="24" hidden="1"/>
    <col min="3592" max="3592" width="64" style="24" hidden="1"/>
    <col min="3593" max="3593" width="42.42578125" style="24" hidden="1"/>
    <col min="3594" max="3594" width="39.42578125" style="24" hidden="1"/>
    <col min="3595" max="3595" width="48.7109375" style="24" hidden="1"/>
    <col min="3596" max="3596" width="41.140625" style="24" hidden="1"/>
    <col min="3597" max="3597" width="48.7109375" style="24" hidden="1"/>
    <col min="3598" max="3598" width="51.140625" style="24" hidden="1"/>
    <col min="3599" max="3599" width="48.7109375" style="24" hidden="1"/>
    <col min="3600" max="3600" width="64" style="24" hidden="1"/>
    <col min="3601" max="3601" width="42.42578125" style="24" hidden="1"/>
    <col min="3602" max="3602" width="6.5703125" style="24" hidden="1"/>
    <col min="3603" max="3608" width="9.140625" style="24" hidden="1"/>
    <col min="3609" max="3609" width="11.28515625" style="24" hidden="1"/>
    <col min="3610" max="3610" width="10.140625" style="24" hidden="1"/>
    <col min="3611" max="3612" width="9.140625" style="24" hidden="1"/>
    <col min="3613" max="3613" width="10.140625" style="24" hidden="1"/>
    <col min="3614" max="3840" width="9.140625" style="24" hidden="1"/>
    <col min="3841" max="3841" width="253" style="24" hidden="1"/>
    <col min="3842" max="3842" width="39.42578125" style="24" hidden="1"/>
    <col min="3843" max="3843" width="48.7109375" style="24" hidden="1"/>
    <col min="3844" max="3844" width="41.140625" style="24" hidden="1"/>
    <col min="3845" max="3845" width="48.7109375" style="24" hidden="1"/>
    <col min="3846" max="3846" width="51.140625" style="24" hidden="1"/>
    <col min="3847" max="3847" width="48.7109375" style="24" hidden="1"/>
    <col min="3848" max="3848" width="64" style="24" hidden="1"/>
    <col min="3849" max="3849" width="42.42578125" style="24" hidden="1"/>
    <col min="3850" max="3850" width="39.42578125" style="24" hidden="1"/>
    <col min="3851" max="3851" width="48.7109375" style="24" hidden="1"/>
    <col min="3852" max="3852" width="41.140625" style="24" hidden="1"/>
    <col min="3853" max="3853" width="48.7109375" style="24" hidden="1"/>
    <col min="3854" max="3854" width="51.140625" style="24" hidden="1"/>
    <col min="3855" max="3855" width="48.7109375" style="24" hidden="1"/>
    <col min="3856" max="3856" width="64" style="24" hidden="1"/>
    <col min="3857" max="3857" width="42.42578125" style="24" hidden="1"/>
    <col min="3858" max="3858" width="6.5703125" style="24" hidden="1"/>
    <col min="3859" max="3864" width="9.140625" style="24" hidden="1"/>
    <col min="3865" max="3865" width="11.28515625" style="24" hidden="1"/>
    <col min="3866" max="3866" width="10.140625" style="24" hidden="1"/>
    <col min="3867" max="3868" width="9.140625" style="24" hidden="1"/>
    <col min="3869" max="3869" width="10.140625" style="24" hidden="1"/>
    <col min="3870" max="4096" width="9.140625" style="24" hidden="1"/>
    <col min="4097" max="4097" width="253" style="24" hidden="1"/>
    <col min="4098" max="4098" width="39.42578125" style="24" hidden="1"/>
    <col min="4099" max="4099" width="48.7109375" style="24" hidden="1"/>
    <col min="4100" max="4100" width="41.140625" style="24" hidden="1"/>
    <col min="4101" max="4101" width="48.7109375" style="24" hidden="1"/>
    <col min="4102" max="4102" width="51.140625" style="24" hidden="1"/>
    <col min="4103" max="4103" width="48.7109375" style="24" hidden="1"/>
    <col min="4104" max="4104" width="64" style="24" hidden="1"/>
    <col min="4105" max="4105" width="42.42578125" style="24" hidden="1"/>
    <col min="4106" max="4106" width="39.42578125" style="24" hidden="1"/>
    <col min="4107" max="4107" width="48.7109375" style="24" hidden="1"/>
    <col min="4108" max="4108" width="41.140625" style="24" hidden="1"/>
    <col min="4109" max="4109" width="48.7109375" style="24" hidden="1"/>
    <col min="4110" max="4110" width="51.140625" style="24" hidden="1"/>
    <col min="4111" max="4111" width="48.7109375" style="24" hidden="1"/>
    <col min="4112" max="4112" width="64" style="24" hidden="1"/>
    <col min="4113" max="4113" width="42.42578125" style="24" hidden="1"/>
    <col min="4114" max="4114" width="6.5703125" style="24" hidden="1"/>
    <col min="4115" max="4120" width="9.140625" style="24" hidden="1"/>
    <col min="4121" max="4121" width="11.28515625" style="24" hidden="1"/>
    <col min="4122" max="4122" width="10.140625" style="24" hidden="1"/>
    <col min="4123" max="4124" width="9.140625" style="24" hidden="1"/>
    <col min="4125" max="4125" width="10.140625" style="24" hidden="1"/>
    <col min="4126" max="4352" width="9.140625" style="24" hidden="1"/>
    <col min="4353" max="4353" width="253" style="24" hidden="1"/>
    <col min="4354" max="4354" width="39.42578125" style="24" hidden="1"/>
    <col min="4355" max="4355" width="48.7109375" style="24" hidden="1"/>
    <col min="4356" max="4356" width="41.140625" style="24" hidden="1"/>
    <col min="4357" max="4357" width="48.7109375" style="24" hidden="1"/>
    <col min="4358" max="4358" width="51.140625" style="24" hidden="1"/>
    <col min="4359" max="4359" width="48.7109375" style="24" hidden="1"/>
    <col min="4360" max="4360" width="64" style="24" hidden="1"/>
    <col min="4361" max="4361" width="42.42578125" style="24" hidden="1"/>
    <col min="4362" max="4362" width="39.42578125" style="24" hidden="1"/>
    <col min="4363" max="4363" width="48.7109375" style="24" hidden="1"/>
    <col min="4364" max="4364" width="41.140625" style="24" hidden="1"/>
    <col min="4365" max="4365" width="48.7109375" style="24" hidden="1"/>
    <col min="4366" max="4366" width="51.140625" style="24" hidden="1"/>
    <col min="4367" max="4367" width="48.7109375" style="24" hidden="1"/>
    <col min="4368" max="4368" width="64" style="24" hidden="1"/>
    <col min="4369" max="4369" width="42.42578125" style="24" hidden="1"/>
    <col min="4370" max="4370" width="6.5703125" style="24" hidden="1"/>
    <col min="4371" max="4376" width="9.140625" style="24" hidden="1"/>
    <col min="4377" max="4377" width="11.28515625" style="24" hidden="1"/>
    <col min="4378" max="4378" width="10.140625" style="24" hidden="1"/>
    <col min="4379" max="4380" width="9.140625" style="24" hidden="1"/>
    <col min="4381" max="4381" width="10.140625" style="24" hidden="1"/>
    <col min="4382" max="4608" width="9.140625" style="24" hidden="1"/>
    <col min="4609" max="4609" width="253" style="24" hidden="1"/>
    <col min="4610" max="4610" width="39.42578125" style="24" hidden="1"/>
    <col min="4611" max="4611" width="48.7109375" style="24" hidden="1"/>
    <col min="4612" max="4612" width="41.140625" style="24" hidden="1"/>
    <col min="4613" max="4613" width="48.7109375" style="24" hidden="1"/>
    <col min="4614" max="4614" width="51.140625" style="24" hidden="1"/>
    <col min="4615" max="4615" width="48.7109375" style="24" hidden="1"/>
    <col min="4616" max="4616" width="64" style="24" hidden="1"/>
    <col min="4617" max="4617" width="42.42578125" style="24" hidden="1"/>
    <col min="4618" max="4618" width="39.42578125" style="24" hidden="1"/>
    <col min="4619" max="4619" width="48.7109375" style="24" hidden="1"/>
    <col min="4620" max="4620" width="41.140625" style="24" hidden="1"/>
    <col min="4621" max="4621" width="48.7109375" style="24" hidden="1"/>
    <col min="4622" max="4622" width="51.140625" style="24" hidden="1"/>
    <col min="4623" max="4623" width="48.7109375" style="24" hidden="1"/>
    <col min="4624" max="4624" width="64" style="24" hidden="1"/>
    <col min="4625" max="4625" width="42.42578125" style="24" hidden="1"/>
    <col min="4626" max="4626" width="6.5703125" style="24" hidden="1"/>
    <col min="4627" max="4632" width="9.140625" style="24" hidden="1"/>
    <col min="4633" max="4633" width="11.28515625" style="24" hidden="1"/>
    <col min="4634" max="4634" width="10.140625" style="24" hidden="1"/>
    <col min="4635" max="4636" width="9.140625" style="24" hidden="1"/>
    <col min="4637" max="4637" width="10.140625" style="24" hidden="1"/>
    <col min="4638" max="4864" width="9.140625" style="24" hidden="1"/>
    <col min="4865" max="4865" width="253" style="24" hidden="1"/>
    <col min="4866" max="4866" width="39.42578125" style="24" hidden="1"/>
    <col min="4867" max="4867" width="48.7109375" style="24" hidden="1"/>
    <col min="4868" max="4868" width="41.140625" style="24" hidden="1"/>
    <col min="4869" max="4869" width="48.7109375" style="24" hidden="1"/>
    <col min="4870" max="4870" width="51.140625" style="24" hidden="1"/>
    <col min="4871" max="4871" width="48.7109375" style="24" hidden="1"/>
    <col min="4872" max="4872" width="64" style="24" hidden="1"/>
    <col min="4873" max="4873" width="42.42578125" style="24" hidden="1"/>
    <col min="4874" max="4874" width="39.42578125" style="24" hidden="1"/>
    <col min="4875" max="4875" width="48.7109375" style="24" hidden="1"/>
    <col min="4876" max="4876" width="41.140625" style="24" hidden="1"/>
    <col min="4877" max="4877" width="48.7109375" style="24" hidden="1"/>
    <col min="4878" max="4878" width="51.140625" style="24" hidden="1"/>
    <col min="4879" max="4879" width="48.7109375" style="24" hidden="1"/>
    <col min="4880" max="4880" width="64" style="24" hidden="1"/>
    <col min="4881" max="4881" width="42.42578125" style="24" hidden="1"/>
    <col min="4882" max="4882" width="6.5703125" style="24" hidden="1"/>
    <col min="4883" max="4888" width="9.140625" style="24" hidden="1"/>
    <col min="4889" max="4889" width="11.28515625" style="24" hidden="1"/>
    <col min="4890" max="4890" width="10.140625" style="24" hidden="1"/>
    <col min="4891" max="4892" width="9.140625" style="24" hidden="1"/>
    <col min="4893" max="4893" width="10.140625" style="24" hidden="1"/>
    <col min="4894" max="5120" width="9.140625" style="24" hidden="1"/>
    <col min="5121" max="5121" width="253" style="24" hidden="1"/>
    <col min="5122" max="5122" width="39.42578125" style="24" hidden="1"/>
    <col min="5123" max="5123" width="48.7109375" style="24" hidden="1"/>
    <col min="5124" max="5124" width="41.140625" style="24" hidden="1"/>
    <col min="5125" max="5125" width="48.7109375" style="24" hidden="1"/>
    <col min="5126" max="5126" width="51.140625" style="24" hidden="1"/>
    <col min="5127" max="5127" width="48.7109375" style="24" hidden="1"/>
    <col min="5128" max="5128" width="64" style="24" hidden="1"/>
    <col min="5129" max="5129" width="42.42578125" style="24" hidden="1"/>
    <col min="5130" max="5130" width="39.42578125" style="24" hidden="1"/>
    <col min="5131" max="5131" width="48.7109375" style="24" hidden="1"/>
    <col min="5132" max="5132" width="41.140625" style="24" hidden="1"/>
    <col min="5133" max="5133" width="48.7109375" style="24" hidden="1"/>
    <col min="5134" max="5134" width="51.140625" style="24" hidden="1"/>
    <col min="5135" max="5135" width="48.7109375" style="24" hidden="1"/>
    <col min="5136" max="5136" width="64" style="24" hidden="1"/>
    <col min="5137" max="5137" width="42.42578125" style="24" hidden="1"/>
    <col min="5138" max="5138" width="6.5703125" style="24" hidden="1"/>
    <col min="5139" max="5144" width="9.140625" style="24" hidden="1"/>
    <col min="5145" max="5145" width="11.28515625" style="24" hidden="1"/>
    <col min="5146" max="5146" width="10.140625" style="24" hidden="1"/>
    <col min="5147" max="5148" width="9.140625" style="24" hidden="1"/>
    <col min="5149" max="5149" width="10.140625" style="24" hidden="1"/>
    <col min="5150" max="5376" width="9.140625" style="24" hidden="1"/>
    <col min="5377" max="5377" width="253" style="24" hidden="1"/>
    <col min="5378" max="5378" width="39.42578125" style="24" hidden="1"/>
    <col min="5379" max="5379" width="48.7109375" style="24" hidden="1"/>
    <col min="5380" max="5380" width="41.140625" style="24" hidden="1"/>
    <col min="5381" max="5381" width="48.7109375" style="24" hidden="1"/>
    <col min="5382" max="5382" width="51.140625" style="24" hidden="1"/>
    <col min="5383" max="5383" width="48.7109375" style="24" hidden="1"/>
    <col min="5384" max="5384" width="64" style="24" hidden="1"/>
    <col min="5385" max="5385" width="42.42578125" style="24" hidden="1"/>
    <col min="5386" max="5386" width="39.42578125" style="24" hidden="1"/>
    <col min="5387" max="5387" width="48.7109375" style="24" hidden="1"/>
    <col min="5388" max="5388" width="41.140625" style="24" hidden="1"/>
    <col min="5389" max="5389" width="48.7109375" style="24" hidden="1"/>
    <col min="5390" max="5390" width="51.140625" style="24" hidden="1"/>
    <col min="5391" max="5391" width="48.7109375" style="24" hidden="1"/>
    <col min="5392" max="5392" width="64" style="24" hidden="1"/>
    <col min="5393" max="5393" width="42.42578125" style="24" hidden="1"/>
    <col min="5394" max="5394" width="6.5703125" style="24" hidden="1"/>
    <col min="5395" max="5400" width="9.140625" style="24" hidden="1"/>
    <col min="5401" max="5401" width="11.28515625" style="24" hidden="1"/>
    <col min="5402" max="5402" width="10.140625" style="24" hidden="1"/>
    <col min="5403" max="5404" width="9.140625" style="24" hidden="1"/>
    <col min="5405" max="5405" width="10.140625" style="24" hidden="1"/>
    <col min="5406" max="5632" width="9.140625" style="24" hidden="1"/>
    <col min="5633" max="5633" width="253" style="24" hidden="1"/>
    <col min="5634" max="5634" width="39.42578125" style="24" hidden="1"/>
    <col min="5635" max="5635" width="48.7109375" style="24" hidden="1"/>
    <col min="5636" max="5636" width="41.140625" style="24" hidden="1"/>
    <col min="5637" max="5637" width="48.7109375" style="24" hidden="1"/>
    <col min="5638" max="5638" width="51.140625" style="24" hidden="1"/>
    <col min="5639" max="5639" width="48.7109375" style="24" hidden="1"/>
    <col min="5640" max="5640" width="64" style="24" hidden="1"/>
    <col min="5641" max="5641" width="42.42578125" style="24" hidden="1"/>
    <col min="5642" max="5642" width="39.42578125" style="24" hidden="1"/>
    <col min="5643" max="5643" width="48.7109375" style="24" hidden="1"/>
    <col min="5644" max="5644" width="41.140625" style="24" hidden="1"/>
    <col min="5645" max="5645" width="48.7109375" style="24" hidden="1"/>
    <col min="5646" max="5646" width="51.140625" style="24" hidden="1"/>
    <col min="5647" max="5647" width="48.7109375" style="24" hidden="1"/>
    <col min="5648" max="5648" width="64" style="24" hidden="1"/>
    <col min="5649" max="5649" width="42.42578125" style="24" hidden="1"/>
    <col min="5650" max="5650" width="6.5703125" style="24" hidden="1"/>
    <col min="5651" max="5656" width="9.140625" style="24" hidden="1"/>
    <col min="5657" max="5657" width="11.28515625" style="24" hidden="1"/>
    <col min="5658" max="5658" width="10.140625" style="24" hidden="1"/>
    <col min="5659" max="5660" width="9.140625" style="24" hidden="1"/>
    <col min="5661" max="5661" width="10.140625" style="24" hidden="1"/>
    <col min="5662" max="5888" width="9.140625" style="24" hidden="1"/>
    <col min="5889" max="5889" width="253" style="24" hidden="1"/>
    <col min="5890" max="5890" width="39.42578125" style="24" hidden="1"/>
    <col min="5891" max="5891" width="48.7109375" style="24" hidden="1"/>
    <col min="5892" max="5892" width="41.140625" style="24" hidden="1"/>
    <col min="5893" max="5893" width="48.7109375" style="24" hidden="1"/>
    <col min="5894" max="5894" width="51.140625" style="24" hidden="1"/>
    <col min="5895" max="5895" width="48.7109375" style="24" hidden="1"/>
    <col min="5896" max="5896" width="64" style="24" hidden="1"/>
    <col min="5897" max="5897" width="42.42578125" style="24" hidden="1"/>
    <col min="5898" max="5898" width="39.42578125" style="24" hidden="1"/>
    <col min="5899" max="5899" width="48.7109375" style="24" hidden="1"/>
    <col min="5900" max="5900" width="41.140625" style="24" hidden="1"/>
    <col min="5901" max="5901" width="48.7109375" style="24" hidden="1"/>
    <col min="5902" max="5902" width="51.140625" style="24" hidden="1"/>
    <col min="5903" max="5903" width="48.7109375" style="24" hidden="1"/>
    <col min="5904" max="5904" width="64" style="24" hidden="1"/>
    <col min="5905" max="5905" width="42.42578125" style="24" hidden="1"/>
    <col min="5906" max="5906" width="6.5703125" style="24" hidden="1"/>
    <col min="5907" max="5912" width="9.140625" style="24" hidden="1"/>
    <col min="5913" max="5913" width="11.28515625" style="24" hidden="1"/>
    <col min="5914" max="5914" width="10.140625" style="24" hidden="1"/>
    <col min="5915" max="5916" width="9.140625" style="24" hidden="1"/>
    <col min="5917" max="5917" width="10.140625" style="24" hidden="1"/>
    <col min="5918" max="6144" width="9.140625" style="24" hidden="1"/>
    <col min="6145" max="6145" width="253" style="24" hidden="1"/>
    <col min="6146" max="6146" width="39.42578125" style="24" hidden="1"/>
    <col min="6147" max="6147" width="48.7109375" style="24" hidden="1"/>
    <col min="6148" max="6148" width="41.140625" style="24" hidden="1"/>
    <col min="6149" max="6149" width="48.7109375" style="24" hidden="1"/>
    <col min="6150" max="6150" width="51.140625" style="24" hidden="1"/>
    <col min="6151" max="6151" width="48.7109375" style="24" hidden="1"/>
    <col min="6152" max="6152" width="64" style="24" hidden="1"/>
    <col min="6153" max="6153" width="42.42578125" style="24" hidden="1"/>
    <col min="6154" max="6154" width="39.42578125" style="24" hidden="1"/>
    <col min="6155" max="6155" width="48.7109375" style="24" hidden="1"/>
    <col min="6156" max="6156" width="41.140625" style="24" hidden="1"/>
    <col min="6157" max="6157" width="48.7109375" style="24" hidden="1"/>
    <col min="6158" max="6158" width="51.140625" style="24" hidden="1"/>
    <col min="6159" max="6159" width="48.7109375" style="24" hidden="1"/>
    <col min="6160" max="6160" width="64" style="24" hidden="1"/>
    <col min="6161" max="6161" width="42.42578125" style="24" hidden="1"/>
    <col min="6162" max="6162" width="6.5703125" style="24" hidden="1"/>
    <col min="6163" max="6168" width="9.140625" style="24" hidden="1"/>
    <col min="6169" max="6169" width="11.28515625" style="24" hidden="1"/>
    <col min="6170" max="6170" width="10.140625" style="24" hidden="1"/>
    <col min="6171" max="6172" width="9.140625" style="24" hidden="1"/>
    <col min="6173" max="6173" width="10.140625" style="24" hidden="1"/>
    <col min="6174" max="6400" width="9.140625" style="24" hidden="1"/>
    <col min="6401" max="6401" width="253" style="24" hidden="1"/>
    <col min="6402" max="6402" width="39.42578125" style="24" hidden="1"/>
    <col min="6403" max="6403" width="48.7109375" style="24" hidden="1"/>
    <col min="6404" max="6404" width="41.140625" style="24" hidden="1"/>
    <col min="6405" max="6405" width="48.7109375" style="24" hidden="1"/>
    <col min="6406" max="6406" width="51.140625" style="24" hidden="1"/>
    <col min="6407" max="6407" width="48.7109375" style="24" hidden="1"/>
    <col min="6408" max="6408" width="64" style="24" hidden="1"/>
    <col min="6409" max="6409" width="42.42578125" style="24" hidden="1"/>
    <col min="6410" max="6410" width="39.42578125" style="24" hidden="1"/>
    <col min="6411" max="6411" width="48.7109375" style="24" hidden="1"/>
    <col min="6412" max="6412" width="41.140625" style="24" hidden="1"/>
    <col min="6413" max="6413" width="48.7109375" style="24" hidden="1"/>
    <col min="6414" max="6414" width="51.140625" style="24" hidden="1"/>
    <col min="6415" max="6415" width="48.7109375" style="24" hidden="1"/>
    <col min="6416" max="6416" width="64" style="24" hidden="1"/>
    <col min="6417" max="6417" width="42.42578125" style="24" hidden="1"/>
    <col min="6418" max="6418" width="6.5703125" style="24" hidden="1"/>
    <col min="6419" max="6424" width="9.140625" style="24" hidden="1"/>
    <col min="6425" max="6425" width="11.28515625" style="24" hidden="1"/>
    <col min="6426" max="6426" width="10.140625" style="24" hidden="1"/>
    <col min="6427" max="6428" width="9.140625" style="24" hidden="1"/>
    <col min="6429" max="6429" width="10.140625" style="24" hidden="1"/>
    <col min="6430" max="6656" width="9.140625" style="24" hidden="1"/>
    <col min="6657" max="6657" width="253" style="24" hidden="1"/>
    <col min="6658" max="6658" width="39.42578125" style="24" hidden="1"/>
    <col min="6659" max="6659" width="48.7109375" style="24" hidden="1"/>
    <col min="6660" max="6660" width="41.140625" style="24" hidden="1"/>
    <col min="6661" max="6661" width="48.7109375" style="24" hidden="1"/>
    <col min="6662" max="6662" width="51.140625" style="24" hidden="1"/>
    <col min="6663" max="6663" width="48.7109375" style="24" hidden="1"/>
    <col min="6664" max="6664" width="64" style="24" hidden="1"/>
    <col min="6665" max="6665" width="42.42578125" style="24" hidden="1"/>
    <col min="6666" max="6666" width="39.42578125" style="24" hidden="1"/>
    <col min="6667" max="6667" width="48.7109375" style="24" hidden="1"/>
    <col min="6668" max="6668" width="41.140625" style="24" hidden="1"/>
    <col min="6669" max="6669" width="48.7109375" style="24" hidden="1"/>
    <col min="6670" max="6670" width="51.140625" style="24" hidden="1"/>
    <col min="6671" max="6671" width="48.7109375" style="24" hidden="1"/>
    <col min="6672" max="6672" width="64" style="24" hidden="1"/>
    <col min="6673" max="6673" width="42.42578125" style="24" hidden="1"/>
    <col min="6674" max="6674" width="6.5703125" style="24" hidden="1"/>
    <col min="6675" max="6680" width="9.140625" style="24" hidden="1"/>
    <col min="6681" max="6681" width="11.28515625" style="24" hidden="1"/>
    <col min="6682" max="6682" width="10.140625" style="24" hidden="1"/>
    <col min="6683" max="6684" width="9.140625" style="24" hidden="1"/>
    <col min="6685" max="6685" width="10.140625" style="24" hidden="1"/>
    <col min="6686" max="6912" width="9.140625" style="24" hidden="1"/>
    <col min="6913" max="6913" width="253" style="24" hidden="1"/>
    <col min="6914" max="6914" width="39.42578125" style="24" hidden="1"/>
    <col min="6915" max="6915" width="48.7109375" style="24" hidden="1"/>
    <col min="6916" max="6916" width="41.140625" style="24" hidden="1"/>
    <col min="6917" max="6917" width="48.7109375" style="24" hidden="1"/>
    <col min="6918" max="6918" width="51.140625" style="24" hidden="1"/>
    <col min="6919" max="6919" width="48.7109375" style="24" hidden="1"/>
    <col min="6920" max="6920" width="64" style="24" hidden="1"/>
    <col min="6921" max="6921" width="42.42578125" style="24" hidden="1"/>
    <col min="6922" max="6922" width="39.42578125" style="24" hidden="1"/>
    <col min="6923" max="6923" width="48.7109375" style="24" hidden="1"/>
    <col min="6924" max="6924" width="41.140625" style="24" hidden="1"/>
    <col min="6925" max="6925" width="48.7109375" style="24" hidden="1"/>
    <col min="6926" max="6926" width="51.140625" style="24" hidden="1"/>
    <col min="6927" max="6927" width="48.7109375" style="24" hidden="1"/>
    <col min="6928" max="6928" width="64" style="24" hidden="1"/>
    <col min="6929" max="6929" width="42.42578125" style="24" hidden="1"/>
    <col min="6930" max="6930" width="6.5703125" style="24" hidden="1"/>
    <col min="6931" max="6936" width="9.140625" style="24" hidden="1"/>
    <col min="6937" max="6937" width="11.28515625" style="24" hidden="1"/>
    <col min="6938" max="6938" width="10.140625" style="24" hidden="1"/>
    <col min="6939" max="6940" width="9.140625" style="24" hidden="1"/>
    <col min="6941" max="6941" width="10.140625" style="24" hidden="1"/>
    <col min="6942" max="7168" width="9.140625" style="24" hidden="1"/>
    <col min="7169" max="7169" width="253" style="24" hidden="1"/>
    <col min="7170" max="7170" width="39.42578125" style="24" hidden="1"/>
    <col min="7171" max="7171" width="48.7109375" style="24" hidden="1"/>
    <col min="7172" max="7172" width="41.140625" style="24" hidden="1"/>
    <col min="7173" max="7173" width="48.7109375" style="24" hidden="1"/>
    <col min="7174" max="7174" width="51.140625" style="24" hidden="1"/>
    <col min="7175" max="7175" width="48.7109375" style="24" hidden="1"/>
    <col min="7176" max="7176" width="64" style="24" hidden="1"/>
    <col min="7177" max="7177" width="42.42578125" style="24" hidden="1"/>
    <col min="7178" max="7178" width="39.42578125" style="24" hidden="1"/>
    <col min="7179" max="7179" width="48.7109375" style="24" hidden="1"/>
    <col min="7180" max="7180" width="41.140625" style="24" hidden="1"/>
    <col min="7181" max="7181" width="48.7109375" style="24" hidden="1"/>
    <col min="7182" max="7182" width="51.140625" style="24" hidden="1"/>
    <col min="7183" max="7183" width="48.7109375" style="24" hidden="1"/>
    <col min="7184" max="7184" width="64" style="24" hidden="1"/>
    <col min="7185" max="7185" width="42.42578125" style="24" hidden="1"/>
    <col min="7186" max="7186" width="6.5703125" style="24" hidden="1"/>
    <col min="7187" max="7192" width="9.140625" style="24" hidden="1"/>
    <col min="7193" max="7193" width="11.28515625" style="24" hidden="1"/>
    <col min="7194" max="7194" width="10.140625" style="24" hidden="1"/>
    <col min="7195" max="7196" width="9.140625" style="24" hidden="1"/>
    <col min="7197" max="7197" width="10.140625" style="24" hidden="1"/>
    <col min="7198" max="7424" width="9.140625" style="24" hidden="1"/>
    <col min="7425" max="7425" width="253" style="24" hidden="1"/>
    <col min="7426" max="7426" width="39.42578125" style="24" hidden="1"/>
    <col min="7427" max="7427" width="48.7109375" style="24" hidden="1"/>
    <col min="7428" max="7428" width="41.140625" style="24" hidden="1"/>
    <col min="7429" max="7429" width="48.7109375" style="24" hidden="1"/>
    <col min="7430" max="7430" width="51.140625" style="24" hidden="1"/>
    <col min="7431" max="7431" width="48.7109375" style="24" hidden="1"/>
    <col min="7432" max="7432" width="64" style="24" hidden="1"/>
    <col min="7433" max="7433" width="42.42578125" style="24" hidden="1"/>
    <col min="7434" max="7434" width="39.42578125" style="24" hidden="1"/>
    <col min="7435" max="7435" width="48.7109375" style="24" hidden="1"/>
    <col min="7436" max="7436" width="41.140625" style="24" hidden="1"/>
    <col min="7437" max="7437" width="48.7109375" style="24" hidden="1"/>
    <col min="7438" max="7438" width="51.140625" style="24" hidden="1"/>
    <col min="7439" max="7439" width="48.7109375" style="24" hidden="1"/>
    <col min="7440" max="7440" width="64" style="24" hidden="1"/>
    <col min="7441" max="7441" width="42.42578125" style="24" hidden="1"/>
    <col min="7442" max="7442" width="6.5703125" style="24" hidden="1"/>
    <col min="7443" max="7448" width="9.140625" style="24" hidden="1"/>
    <col min="7449" max="7449" width="11.28515625" style="24" hidden="1"/>
    <col min="7450" max="7450" width="10.140625" style="24" hidden="1"/>
    <col min="7451" max="7452" width="9.140625" style="24" hidden="1"/>
    <col min="7453" max="7453" width="10.140625" style="24" hidden="1"/>
    <col min="7454" max="7680" width="9.140625" style="24" hidden="1"/>
    <col min="7681" max="7681" width="253" style="24" hidden="1"/>
    <col min="7682" max="7682" width="39.42578125" style="24" hidden="1"/>
    <col min="7683" max="7683" width="48.7109375" style="24" hidden="1"/>
    <col min="7684" max="7684" width="41.140625" style="24" hidden="1"/>
    <col min="7685" max="7685" width="48.7109375" style="24" hidden="1"/>
    <col min="7686" max="7686" width="51.140625" style="24" hidden="1"/>
    <col min="7687" max="7687" width="48.7109375" style="24" hidden="1"/>
    <col min="7688" max="7688" width="64" style="24" hidden="1"/>
    <col min="7689" max="7689" width="42.42578125" style="24" hidden="1"/>
    <col min="7690" max="7690" width="39.42578125" style="24" hidden="1"/>
    <col min="7691" max="7691" width="48.7109375" style="24" hidden="1"/>
    <col min="7692" max="7692" width="41.140625" style="24" hidden="1"/>
    <col min="7693" max="7693" width="48.7109375" style="24" hidden="1"/>
    <col min="7694" max="7694" width="51.140625" style="24" hidden="1"/>
    <col min="7695" max="7695" width="48.7109375" style="24" hidden="1"/>
    <col min="7696" max="7696" width="64" style="24" hidden="1"/>
    <col min="7697" max="7697" width="42.42578125" style="24" hidden="1"/>
    <col min="7698" max="7698" width="6.5703125" style="24" hidden="1"/>
    <col min="7699" max="7704" width="9.140625" style="24" hidden="1"/>
    <col min="7705" max="7705" width="11.28515625" style="24" hidden="1"/>
    <col min="7706" max="7706" width="10.140625" style="24" hidden="1"/>
    <col min="7707" max="7708" width="9.140625" style="24" hidden="1"/>
    <col min="7709" max="7709" width="10.140625" style="24" hidden="1"/>
    <col min="7710" max="7936" width="9.140625" style="24" hidden="1"/>
    <col min="7937" max="7937" width="253" style="24" hidden="1"/>
    <col min="7938" max="7938" width="39.42578125" style="24" hidden="1"/>
    <col min="7939" max="7939" width="48.7109375" style="24" hidden="1"/>
    <col min="7940" max="7940" width="41.140625" style="24" hidden="1"/>
    <col min="7941" max="7941" width="48.7109375" style="24" hidden="1"/>
    <col min="7942" max="7942" width="51.140625" style="24" hidden="1"/>
    <col min="7943" max="7943" width="48.7109375" style="24" hidden="1"/>
    <col min="7944" max="7944" width="64" style="24" hidden="1"/>
    <col min="7945" max="7945" width="42.42578125" style="24" hidden="1"/>
    <col min="7946" max="7946" width="39.42578125" style="24" hidden="1"/>
    <col min="7947" max="7947" width="48.7109375" style="24" hidden="1"/>
    <col min="7948" max="7948" width="41.140625" style="24" hidden="1"/>
    <col min="7949" max="7949" width="48.7109375" style="24" hidden="1"/>
    <col min="7950" max="7950" width="51.140625" style="24" hidden="1"/>
    <col min="7951" max="7951" width="48.7109375" style="24" hidden="1"/>
    <col min="7952" max="7952" width="64" style="24" hidden="1"/>
    <col min="7953" max="7953" width="42.42578125" style="24" hidden="1"/>
    <col min="7954" max="7954" width="6.5703125" style="24" hidden="1"/>
    <col min="7955" max="7960" width="9.140625" style="24" hidden="1"/>
    <col min="7961" max="7961" width="11.28515625" style="24" hidden="1"/>
    <col min="7962" max="7962" width="10.140625" style="24" hidden="1"/>
    <col min="7963" max="7964" width="9.140625" style="24" hidden="1"/>
    <col min="7965" max="7965" width="10.140625" style="24" hidden="1"/>
    <col min="7966" max="8192" width="9.140625" style="24" hidden="1"/>
    <col min="8193" max="8193" width="253" style="24" hidden="1"/>
    <col min="8194" max="8194" width="39.42578125" style="24" hidden="1"/>
    <col min="8195" max="8195" width="48.7109375" style="24" hidden="1"/>
    <col min="8196" max="8196" width="41.140625" style="24" hidden="1"/>
    <col min="8197" max="8197" width="48.7109375" style="24" hidden="1"/>
    <col min="8198" max="8198" width="51.140625" style="24" hidden="1"/>
    <col min="8199" max="8199" width="48.7109375" style="24" hidden="1"/>
    <col min="8200" max="8200" width="64" style="24" hidden="1"/>
    <col min="8201" max="8201" width="42.42578125" style="24" hidden="1"/>
    <col min="8202" max="8202" width="39.42578125" style="24" hidden="1"/>
    <col min="8203" max="8203" width="48.7109375" style="24" hidden="1"/>
    <col min="8204" max="8204" width="41.140625" style="24" hidden="1"/>
    <col min="8205" max="8205" width="48.7109375" style="24" hidden="1"/>
    <col min="8206" max="8206" width="51.140625" style="24" hidden="1"/>
    <col min="8207" max="8207" width="48.7109375" style="24" hidden="1"/>
    <col min="8208" max="8208" width="64" style="24" hidden="1"/>
    <col min="8209" max="8209" width="42.42578125" style="24" hidden="1"/>
    <col min="8210" max="8210" width="6.5703125" style="24" hidden="1"/>
    <col min="8211" max="8216" width="9.140625" style="24" hidden="1"/>
    <col min="8217" max="8217" width="11.28515625" style="24" hidden="1"/>
    <col min="8218" max="8218" width="10.140625" style="24" hidden="1"/>
    <col min="8219" max="8220" width="9.140625" style="24" hidden="1"/>
    <col min="8221" max="8221" width="10.140625" style="24" hidden="1"/>
    <col min="8222" max="8448" width="9.140625" style="24" hidden="1"/>
    <col min="8449" max="8449" width="253" style="24" hidden="1"/>
    <col min="8450" max="8450" width="39.42578125" style="24" hidden="1"/>
    <col min="8451" max="8451" width="48.7109375" style="24" hidden="1"/>
    <col min="8452" max="8452" width="41.140625" style="24" hidden="1"/>
    <col min="8453" max="8453" width="48.7109375" style="24" hidden="1"/>
    <col min="8454" max="8454" width="51.140625" style="24" hidden="1"/>
    <col min="8455" max="8455" width="48.7109375" style="24" hidden="1"/>
    <col min="8456" max="8456" width="64" style="24" hidden="1"/>
    <col min="8457" max="8457" width="42.42578125" style="24" hidden="1"/>
    <col min="8458" max="8458" width="39.42578125" style="24" hidden="1"/>
    <col min="8459" max="8459" width="48.7109375" style="24" hidden="1"/>
    <col min="8460" max="8460" width="41.140625" style="24" hidden="1"/>
    <col min="8461" max="8461" width="48.7109375" style="24" hidden="1"/>
    <col min="8462" max="8462" width="51.140625" style="24" hidden="1"/>
    <col min="8463" max="8463" width="48.7109375" style="24" hidden="1"/>
    <col min="8464" max="8464" width="64" style="24" hidden="1"/>
    <col min="8465" max="8465" width="42.42578125" style="24" hidden="1"/>
    <col min="8466" max="8466" width="6.5703125" style="24" hidden="1"/>
    <col min="8467" max="8472" width="9.140625" style="24" hidden="1"/>
    <col min="8473" max="8473" width="11.28515625" style="24" hidden="1"/>
    <col min="8474" max="8474" width="10.140625" style="24" hidden="1"/>
    <col min="8475" max="8476" width="9.140625" style="24" hidden="1"/>
    <col min="8477" max="8477" width="10.140625" style="24" hidden="1"/>
    <col min="8478" max="8704" width="9.140625" style="24" hidden="1"/>
    <col min="8705" max="8705" width="253" style="24" hidden="1"/>
    <col min="8706" max="8706" width="39.42578125" style="24" hidden="1"/>
    <col min="8707" max="8707" width="48.7109375" style="24" hidden="1"/>
    <col min="8708" max="8708" width="41.140625" style="24" hidden="1"/>
    <col min="8709" max="8709" width="48.7109375" style="24" hidden="1"/>
    <col min="8710" max="8710" width="51.140625" style="24" hidden="1"/>
    <col min="8711" max="8711" width="48.7109375" style="24" hidden="1"/>
    <col min="8712" max="8712" width="64" style="24" hidden="1"/>
    <col min="8713" max="8713" width="42.42578125" style="24" hidden="1"/>
    <col min="8714" max="8714" width="39.42578125" style="24" hidden="1"/>
    <col min="8715" max="8715" width="48.7109375" style="24" hidden="1"/>
    <col min="8716" max="8716" width="41.140625" style="24" hidden="1"/>
    <col min="8717" max="8717" width="48.7109375" style="24" hidden="1"/>
    <col min="8718" max="8718" width="51.140625" style="24" hidden="1"/>
    <col min="8719" max="8719" width="48.7109375" style="24" hidden="1"/>
    <col min="8720" max="8720" width="64" style="24" hidden="1"/>
    <col min="8721" max="8721" width="42.42578125" style="24" hidden="1"/>
    <col min="8722" max="8722" width="6.5703125" style="24" hidden="1"/>
    <col min="8723" max="8728" width="9.140625" style="24" hidden="1"/>
    <col min="8729" max="8729" width="11.28515625" style="24" hidden="1"/>
    <col min="8730" max="8730" width="10.140625" style="24" hidden="1"/>
    <col min="8731" max="8732" width="9.140625" style="24" hidden="1"/>
    <col min="8733" max="8733" width="10.140625" style="24" hidden="1"/>
    <col min="8734" max="8960" width="9.140625" style="24" hidden="1"/>
    <col min="8961" max="8961" width="253" style="24" hidden="1"/>
    <col min="8962" max="8962" width="39.42578125" style="24" hidden="1"/>
    <col min="8963" max="8963" width="48.7109375" style="24" hidden="1"/>
    <col min="8964" max="8964" width="41.140625" style="24" hidden="1"/>
    <col min="8965" max="8965" width="48.7109375" style="24" hidden="1"/>
    <col min="8966" max="8966" width="51.140625" style="24" hidden="1"/>
    <col min="8967" max="8967" width="48.7109375" style="24" hidden="1"/>
    <col min="8968" max="8968" width="64" style="24" hidden="1"/>
    <col min="8969" max="8969" width="42.42578125" style="24" hidden="1"/>
    <col min="8970" max="8970" width="39.42578125" style="24" hidden="1"/>
    <col min="8971" max="8971" width="48.7109375" style="24" hidden="1"/>
    <col min="8972" max="8972" width="41.140625" style="24" hidden="1"/>
    <col min="8973" max="8973" width="48.7109375" style="24" hidden="1"/>
    <col min="8974" max="8974" width="51.140625" style="24" hidden="1"/>
    <col min="8975" max="8975" width="48.7109375" style="24" hidden="1"/>
    <col min="8976" max="8976" width="64" style="24" hidden="1"/>
    <col min="8977" max="8977" width="42.42578125" style="24" hidden="1"/>
    <col min="8978" max="8978" width="6.5703125" style="24" hidden="1"/>
    <col min="8979" max="8984" width="9.140625" style="24" hidden="1"/>
    <col min="8985" max="8985" width="11.28515625" style="24" hidden="1"/>
    <col min="8986" max="8986" width="10.140625" style="24" hidden="1"/>
    <col min="8987" max="8988" width="9.140625" style="24" hidden="1"/>
    <col min="8989" max="8989" width="10.140625" style="24" hidden="1"/>
    <col min="8990" max="9216" width="9.140625" style="24" hidden="1"/>
    <col min="9217" max="9217" width="253" style="24" hidden="1"/>
    <col min="9218" max="9218" width="39.42578125" style="24" hidden="1"/>
    <col min="9219" max="9219" width="48.7109375" style="24" hidden="1"/>
    <col min="9220" max="9220" width="41.140625" style="24" hidden="1"/>
    <col min="9221" max="9221" width="48.7109375" style="24" hidden="1"/>
    <col min="9222" max="9222" width="51.140625" style="24" hidden="1"/>
    <col min="9223" max="9223" width="48.7109375" style="24" hidden="1"/>
    <col min="9224" max="9224" width="64" style="24" hidden="1"/>
    <col min="9225" max="9225" width="42.42578125" style="24" hidden="1"/>
    <col min="9226" max="9226" width="39.42578125" style="24" hidden="1"/>
    <col min="9227" max="9227" width="48.7109375" style="24" hidden="1"/>
    <col min="9228" max="9228" width="41.140625" style="24" hidden="1"/>
    <col min="9229" max="9229" width="48.7109375" style="24" hidden="1"/>
    <col min="9230" max="9230" width="51.140625" style="24" hidden="1"/>
    <col min="9231" max="9231" width="48.7109375" style="24" hidden="1"/>
    <col min="9232" max="9232" width="64" style="24" hidden="1"/>
    <col min="9233" max="9233" width="42.42578125" style="24" hidden="1"/>
    <col min="9234" max="9234" width="6.5703125" style="24" hidden="1"/>
    <col min="9235" max="9240" width="9.140625" style="24" hidden="1"/>
    <col min="9241" max="9241" width="11.28515625" style="24" hidden="1"/>
    <col min="9242" max="9242" width="10.140625" style="24" hidden="1"/>
    <col min="9243" max="9244" width="9.140625" style="24" hidden="1"/>
    <col min="9245" max="9245" width="10.140625" style="24" hidden="1"/>
    <col min="9246" max="9472" width="9.140625" style="24" hidden="1"/>
    <col min="9473" max="9473" width="253" style="24" hidden="1"/>
    <col min="9474" max="9474" width="39.42578125" style="24" hidden="1"/>
    <col min="9475" max="9475" width="48.7109375" style="24" hidden="1"/>
    <col min="9476" max="9476" width="41.140625" style="24" hidden="1"/>
    <col min="9477" max="9477" width="48.7109375" style="24" hidden="1"/>
    <col min="9478" max="9478" width="51.140625" style="24" hidden="1"/>
    <col min="9479" max="9479" width="48.7109375" style="24" hidden="1"/>
    <col min="9480" max="9480" width="64" style="24" hidden="1"/>
    <col min="9481" max="9481" width="42.42578125" style="24" hidden="1"/>
    <col min="9482" max="9482" width="39.42578125" style="24" hidden="1"/>
    <col min="9483" max="9483" width="48.7109375" style="24" hidden="1"/>
    <col min="9484" max="9484" width="41.140625" style="24" hidden="1"/>
    <col min="9485" max="9485" width="48.7109375" style="24" hidden="1"/>
    <col min="9486" max="9486" width="51.140625" style="24" hidden="1"/>
    <col min="9487" max="9487" width="48.7109375" style="24" hidden="1"/>
    <col min="9488" max="9488" width="64" style="24" hidden="1"/>
    <col min="9489" max="9489" width="42.42578125" style="24" hidden="1"/>
    <col min="9490" max="9490" width="6.5703125" style="24" hidden="1"/>
    <col min="9491" max="9496" width="9.140625" style="24" hidden="1"/>
    <col min="9497" max="9497" width="11.28515625" style="24" hidden="1"/>
    <col min="9498" max="9498" width="10.140625" style="24" hidden="1"/>
    <col min="9499" max="9500" width="9.140625" style="24" hidden="1"/>
    <col min="9501" max="9501" width="10.140625" style="24" hidden="1"/>
    <col min="9502" max="9728" width="9.140625" style="24" hidden="1"/>
    <col min="9729" max="9729" width="253" style="24" hidden="1"/>
    <col min="9730" max="9730" width="39.42578125" style="24" hidden="1"/>
    <col min="9731" max="9731" width="48.7109375" style="24" hidden="1"/>
    <col min="9732" max="9732" width="41.140625" style="24" hidden="1"/>
    <col min="9733" max="9733" width="48.7109375" style="24" hidden="1"/>
    <col min="9734" max="9734" width="51.140625" style="24" hidden="1"/>
    <col min="9735" max="9735" width="48.7109375" style="24" hidden="1"/>
    <col min="9736" max="9736" width="64" style="24" hidden="1"/>
    <col min="9737" max="9737" width="42.42578125" style="24" hidden="1"/>
    <col min="9738" max="9738" width="39.42578125" style="24" hidden="1"/>
    <col min="9739" max="9739" width="48.7109375" style="24" hidden="1"/>
    <col min="9740" max="9740" width="41.140625" style="24" hidden="1"/>
    <col min="9741" max="9741" width="48.7109375" style="24" hidden="1"/>
    <col min="9742" max="9742" width="51.140625" style="24" hidden="1"/>
    <col min="9743" max="9743" width="48.7109375" style="24" hidden="1"/>
    <col min="9744" max="9744" width="64" style="24" hidden="1"/>
    <col min="9745" max="9745" width="42.42578125" style="24" hidden="1"/>
    <col min="9746" max="9746" width="6.5703125" style="24" hidden="1"/>
    <col min="9747" max="9752" width="9.140625" style="24" hidden="1"/>
    <col min="9753" max="9753" width="11.28515625" style="24" hidden="1"/>
    <col min="9754" max="9754" width="10.140625" style="24" hidden="1"/>
    <col min="9755" max="9756" width="9.140625" style="24" hidden="1"/>
    <col min="9757" max="9757" width="10.140625" style="24" hidden="1"/>
    <col min="9758" max="9984" width="9.140625" style="24" hidden="1"/>
    <col min="9985" max="9985" width="253" style="24" hidden="1"/>
    <col min="9986" max="9986" width="39.42578125" style="24" hidden="1"/>
    <col min="9987" max="9987" width="48.7109375" style="24" hidden="1"/>
    <col min="9988" max="9988" width="41.140625" style="24" hidden="1"/>
    <col min="9989" max="9989" width="48.7109375" style="24" hidden="1"/>
    <col min="9990" max="9990" width="51.140625" style="24" hidden="1"/>
    <col min="9991" max="9991" width="48.7109375" style="24" hidden="1"/>
    <col min="9992" max="9992" width="64" style="24" hidden="1"/>
    <col min="9993" max="9993" width="42.42578125" style="24" hidden="1"/>
    <col min="9994" max="9994" width="39.42578125" style="24" hidden="1"/>
    <col min="9995" max="9995" width="48.7109375" style="24" hidden="1"/>
    <col min="9996" max="9996" width="41.140625" style="24" hidden="1"/>
    <col min="9997" max="9997" width="48.7109375" style="24" hidden="1"/>
    <col min="9998" max="9998" width="51.140625" style="24" hidden="1"/>
    <col min="9999" max="9999" width="48.7109375" style="24" hidden="1"/>
    <col min="10000" max="10000" width="64" style="24" hidden="1"/>
    <col min="10001" max="10001" width="42.42578125" style="24" hidden="1"/>
    <col min="10002" max="10002" width="6.5703125" style="24" hidden="1"/>
    <col min="10003" max="10008" width="9.140625" style="24" hidden="1"/>
    <col min="10009" max="10009" width="11.28515625" style="24" hidden="1"/>
    <col min="10010" max="10010" width="10.140625" style="24" hidden="1"/>
    <col min="10011" max="10012" width="9.140625" style="24" hidden="1"/>
    <col min="10013" max="10013" width="10.140625" style="24" hidden="1"/>
    <col min="10014" max="10240" width="9.140625" style="24" hidden="1"/>
    <col min="10241" max="10241" width="253" style="24" hidden="1"/>
    <col min="10242" max="10242" width="39.42578125" style="24" hidden="1"/>
    <col min="10243" max="10243" width="48.7109375" style="24" hidden="1"/>
    <col min="10244" max="10244" width="41.140625" style="24" hidden="1"/>
    <col min="10245" max="10245" width="48.7109375" style="24" hidden="1"/>
    <col min="10246" max="10246" width="51.140625" style="24" hidden="1"/>
    <col min="10247" max="10247" width="48.7109375" style="24" hidden="1"/>
    <col min="10248" max="10248" width="64" style="24" hidden="1"/>
    <col min="10249" max="10249" width="42.42578125" style="24" hidden="1"/>
    <col min="10250" max="10250" width="39.42578125" style="24" hidden="1"/>
    <col min="10251" max="10251" width="48.7109375" style="24" hidden="1"/>
    <col min="10252" max="10252" width="41.140625" style="24" hidden="1"/>
    <col min="10253" max="10253" width="48.7109375" style="24" hidden="1"/>
    <col min="10254" max="10254" width="51.140625" style="24" hidden="1"/>
    <col min="10255" max="10255" width="48.7109375" style="24" hidden="1"/>
    <col min="10256" max="10256" width="64" style="24" hidden="1"/>
    <col min="10257" max="10257" width="42.42578125" style="24" hidden="1"/>
    <col min="10258" max="10258" width="6.5703125" style="24" hidden="1"/>
    <col min="10259" max="10264" width="9.140625" style="24" hidden="1"/>
    <col min="10265" max="10265" width="11.28515625" style="24" hidden="1"/>
    <col min="10266" max="10266" width="10.140625" style="24" hidden="1"/>
    <col min="10267" max="10268" width="9.140625" style="24" hidden="1"/>
    <col min="10269" max="10269" width="10.140625" style="24" hidden="1"/>
    <col min="10270" max="10496" width="9.140625" style="24" hidden="1"/>
    <col min="10497" max="10497" width="253" style="24" hidden="1"/>
    <col min="10498" max="10498" width="39.42578125" style="24" hidden="1"/>
    <col min="10499" max="10499" width="48.7109375" style="24" hidden="1"/>
    <col min="10500" max="10500" width="41.140625" style="24" hidden="1"/>
    <col min="10501" max="10501" width="48.7109375" style="24" hidden="1"/>
    <col min="10502" max="10502" width="51.140625" style="24" hidden="1"/>
    <col min="10503" max="10503" width="48.7109375" style="24" hidden="1"/>
    <col min="10504" max="10504" width="64" style="24" hidden="1"/>
    <col min="10505" max="10505" width="42.42578125" style="24" hidden="1"/>
    <col min="10506" max="10506" width="39.42578125" style="24" hidden="1"/>
    <col min="10507" max="10507" width="48.7109375" style="24" hidden="1"/>
    <col min="10508" max="10508" width="41.140625" style="24" hidden="1"/>
    <col min="10509" max="10509" width="48.7109375" style="24" hidden="1"/>
    <col min="10510" max="10510" width="51.140625" style="24" hidden="1"/>
    <col min="10511" max="10511" width="48.7109375" style="24" hidden="1"/>
    <col min="10512" max="10512" width="64" style="24" hidden="1"/>
    <col min="10513" max="10513" width="42.42578125" style="24" hidden="1"/>
    <col min="10514" max="10514" width="6.5703125" style="24" hidden="1"/>
    <col min="10515" max="10520" width="9.140625" style="24" hidden="1"/>
    <col min="10521" max="10521" width="11.28515625" style="24" hidden="1"/>
    <col min="10522" max="10522" width="10.140625" style="24" hidden="1"/>
    <col min="10523" max="10524" width="9.140625" style="24" hidden="1"/>
    <col min="10525" max="10525" width="10.140625" style="24" hidden="1"/>
    <col min="10526" max="10752" width="9.140625" style="24" hidden="1"/>
    <col min="10753" max="10753" width="253" style="24" hidden="1"/>
    <col min="10754" max="10754" width="39.42578125" style="24" hidden="1"/>
    <col min="10755" max="10755" width="48.7109375" style="24" hidden="1"/>
    <col min="10756" max="10756" width="41.140625" style="24" hidden="1"/>
    <col min="10757" max="10757" width="48.7109375" style="24" hidden="1"/>
    <col min="10758" max="10758" width="51.140625" style="24" hidden="1"/>
    <col min="10759" max="10759" width="48.7109375" style="24" hidden="1"/>
    <col min="10760" max="10760" width="64" style="24" hidden="1"/>
    <col min="10761" max="10761" width="42.42578125" style="24" hidden="1"/>
    <col min="10762" max="10762" width="39.42578125" style="24" hidden="1"/>
    <col min="10763" max="10763" width="48.7109375" style="24" hidden="1"/>
    <col min="10764" max="10764" width="41.140625" style="24" hidden="1"/>
    <col min="10765" max="10765" width="48.7109375" style="24" hidden="1"/>
    <col min="10766" max="10766" width="51.140625" style="24" hidden="1"/>
    <col min="10767" max="10767" width="48.7109375" style="24" hidden="1"/>
    <col min="10768" max="10768" width="64" style="24" hidden="1"/>
    <col min="10769" max="10769" width="42.42578125" style="24" hidden="1"/>
    <col min="10770" max="10770" width="6.5703125" style="24" hidden="1"/>
    <col min="10771" max="10776" width="9.140625" style="24" hidden="1"/>
    <col min="10777" max="10777" width="11.28515625" style="24" hidden="1"/>
    <col min="10778" max="10778" width="10.140625" style="24" hidden="1"/>
    <col min="10779" max="10780" width="9.140625" style="24" hidden="1"/>
    <col min="10781" max="10781" width="10.140625" style="24" hidden="1"/>
    <col min="10782" max="11008" width="9.140625" style="24" hidden="1"/>
    <col min="11009" max="11009" width="253" style="24" hidden="1"/>
    <col min="11010" max="11010" width="39.42578125" style="24" hidden="1"/>
    <col min="11011" max="11011" width="48.7109375" style="24" hidden="1"/>
    <col min="11012" max="11012" width="41.140625" style="24" hidden="1"/>
    <col min="11013" max="11013" width="48.7109375" style="24" hidden="1"/>
    <col min="11014" max="11014" width="51.140625" style="24" hidden="1"/>
    <col min="11015" max="11015" width="48.7109375" style="24" hidden="1"/>
    <col min="11016" max="11016" width="64" style="24" hidden="1"/>
    <col min="11017" max="11017" width="42.42578125" style="24" hidden="1"/>
    <col min="11018" max="11018" width="39.42578125" style="24" hidden="1"/>
    <col min="11019" max="11019" width="48.7109375" style="24" hidden="1"/>
    <col min="11020" max="11020" width="41.140625" style="24" hidden="1"/>
    <col min="11021" max="11021" width="48.7109375" style="24" hidden="1"/>
    <col min="11022" max="11022" width="51.140625" style="24" hidden="1"/>
    <col min="11023" max="11023" width="48.7109375" style="24" hidden="1"/>
    <col min="11024" max="11024" width="64" style="24" hidden="1"/>
    <col min="11025" max="11025" width="42.42578125" style="24" hidden="1"/>
    <col min="11026" max="11026" width="6.5703125" style="24" hidden="1"/>
    <col min="11027" max="11032" width="9.140625" style="24" hidden="1"/>
    <col min="11033" max="11033" width="11.28515625" style="24" hidden="1"/>
    <col min="11034" max="11034" width="10.140625" style="24" hidden="1"/>
    <col min="11035" max="11036" width="9.140625" style="24" hidden="1"/>
    <col min="11037" max="11037" width="10.140625" style="24" hidden="1"/>
    <col min="11038" max="11264" width="9.140625" style="24" hidden="1"/>
    <col min="11265" max="11265" width="253" style="24" hidden="1"/>
    <col min="11266" max="11266" width="39.42578125" style="24" hidden="1"/>
    <col min="11267" max="11267" width="48.7109375" style="24" hidden="1"/>
    <col min="11268" max="11268" width="41.140625" style="24" hidden="1"/>
    <col min="11269" max="11269" width="48.7109375" style="24" hidden="1"/>
    <col min="11270" max="11270" width="51.140625" style="24" hidden="1"/>
    <col min="11271" max="11271" width="48.7109375" style="24" hidden="1"/>
    <col min="11272" max="11272" width="64" style="24" hidden="1"/>
    <col min="11273" max="11273" width="42.42578125" style="24" hidden="1"/>
    <col min="11274" max="11274" width="39.42578125" style="24" hidden="1"/>
    <col min="11275" max="11275" width="48.7109375" style="24" hidden="1"/>
    <col min="11276" max="11276" width="41.140625" style="24" hidden="1"/>
    <col min="11277" max="11277" width="48.7109375" style="24" hidden="1"/>
    <col min="11278" max="11278" width="51.140625" style="24" hidden="1"/>
    <col min="11279" max="11279" width="48.7109375" style="24" hidden="1"/>
    <col min="11280" max="11280" width="64" style="24" hidden="1"/>
    <col min="11281" max="11281" width="42.42578125" style="24" hidden="1"/>
    <col min="11282" max="11282" width="6.5703125" style="24" hidden="1"/>
    <col min="11283" max="11288" width="9.140625" style="24" hidden="1"/>
    <col min="11289" max="11289" width="11.28515625" style="24" hidden="1"/>
    <col min="11290" max="11290" width="10.140625" style="24" hidden="1"/>
    <col min="11291" max="11292" width="9.140625" style="24" hidden="1"/>
    <col min="11293" max="11293" width="10.140625" style="24" hidden="1"/>
    <col min="11294" max="11520" width="9.140625" style="24" hidden="1"/>
    <col min="11521" max="11521" width="253" style="24" hidden="1"/>
    <col min="11522" max="11522" width="39.42578125" style="24" hidden="1"/>
    <col min="11523" max="11523" width="48.7109375" style="24" hidden="1"/>
    <col min="11524" max="11524" width="41.140625" style="24" hidden="1"/>
    <col min="11525" max="11525" width="48.7109375" style="24" hidden="1"/>
    <col min="11526" max="11526" width="51.140625" style="24" hidden="1"/>
    <col min="11527" max="11527" width="48.7109375" style="24" hidden="1"/>
    <col min="11528" max="11528" width="64" style="24" hidden="1"/>
    <col min="11529" max="11529" width="42.42578125" style="24" hidden="1"/>
    <col min="11530" max="11530" width="39.42578125" style="24" hidden="1"/>
    <col min="11531" max="11531" width="48.7109375" style="24" hidden="1"/>
    <col min="11532" max="11532" width="41.140625" style="24" hidden="1"/>
    <col min="11533" max="11533" width="48.7109375" style="24" hidden="1"/>
    <col min="11534" max="11534" width="51.140625" style="24" hidden="1"/>
    <col min="11535" max="11535" width="48.7109375" style="24" hidden="1"/>
    <col min="11536" max="11536" width="64" style="24" hidden="1"/>
    <col min="11537" max="11537" width="42.42578125" style="24" hidden="1"/>
    <col min="11538" max="11538" width="6.5703125" style="24" hidden="1"/>
    <col min="11539" max="11544" width="9.140625" style="24" hidden="1"/>
    <col min="11545" max="11545" width="11.28515625" style="24" hidden="1"/>
    <col min="11546" max="11546" width="10.140625" style="24" hidden="1"/>
    <col min="11547" max="11548" width="9.140625" style="24" hidden="1"/>
    <col min="11549" max="11549" width="10.140625" style="24" hidden="1"/>
    <col min="11550" max="11776" width="9.140625" style="24" hidden="1"/>
    <col min="11777" max="11777" width="253" style="24" hidden="1"/>
    <col min="11778" max="11778" width="39.42578125" style="24" hidden="1"/>
    <col min="11779" max="11779" width="48.7109375" style="24" hidden="1"/>
    <col min="11780" max="11780" width="41.140625" style="24" hidden="1"/>
    <col min="11781" max="11781" width="48.7109375" style="24" hidden="1"/>
    <col min="11782" max="11782" width="51.140625" style="24" hidden="1"/>
    <col min="11783" max="11783" width="48.7109375" style="24" hidden="1"/>
    <col min="11784" max="11784" width="64" style="24" hidden="1"/>
    <col min="11785" max="11785" width="42.42578125" style="24" hidden="1"/>
    <col min="11786" max="11786" width="39.42578125" style="24" hidden="1"/>
    <col min="11787" max="11787" width="48.7109375" style="24" hidden="1"/>
    <col min="11788" max="11788" width="41.140625" style="24" hidden="1"/>
    <col min="11789" max="11789" width="48.7109375" style="24" hidden="1"/>
    <col min="11790" max="11790" width="51.140625" style="24" hidden="1"/>
    <col min="11791" max="11791" width="48.7109375" style="24" hidden="1"/>
    <col min="11792" max="11792" width="64" style="24" hidden="1"/>
    <col min="11793" max="11793" width="42.42578125" style="24" hidden="1"/>
    <col min="11794" max="11794" width="6.5703125" style="24" hidden="1"/>
    <col min="11795" max="11800" width="9.140625" style="24" hidden="1"/>
    <col min="11801" max="11801" width="11.28515625" style="24" hidden="1"/>
    <col min="11802" max="11802" width="10.140625" style="24" hidden="1"/>
    <col min="11803" max="11804" width="9.140625" style="24" hidden="1"/>
    <col min="11805" max="11805" width="10.140625" style="24" hidden="1"/>
    <col min="11806" max="12032" width="9.140625" style="24" hidden="1"/>
    <col min="12033" max="12033" width="253" style="24" hidden="1"/>
    <col min="12034" max="12034" width="39.42578125" style="24" hidden="1"/>
    <col min="12035" max="12035" width="48.7109375" style="24" hidden="1"/>
    <col min="12036" max="12036" width="41.140625" style="24" hidden="1"/>
    <col min="12037" max="12037" width="48.7109375" style="24" hidden="1"/>
    <col min="12038" max="12038" width="51.140625" style="24" hidden="1"/>
    <col min="12039" max="12039" width="48.7109375" style="24" hidden="1"/>
    <col min="12040" max="12040" width="64" style="24" hidden="1"/>
    <col min="12041" max="12041" width="42.42578125" style="24" hidden="1"/>
    <col min="12042" max="12042" width="39.42578125" style="24" hidden="1"/>
    <col min="12043" max="12043" width="48.7109375" style="24" hidden="1"/>
    <col min="12044" max="12044" width="41.140625" style="24" hidden="1"/>
    <col min="12045" max="12045" width="48.7109375" style="24" hidden="1"/>
    <col min="12046" max="12046" width="51.140625" style="24" hidden="1"/>
    <col min="12047" max="12047" width="48.7109375" style="24" hidden="1"/>
    <col min="12048" max="12048" width="64" style="24" hidden="1"/>
    <col min="12049" max="12049" width="42.42578125" style="24" hidden="1"/>
    <col min="12050" max="12050" width="6.5703125" style="24" hidden="1"/>
    <col min="12051" max="12056" width="9.140625" style="24" hidden="1"/>
    <col min="12057" max="12057" width="11.28515625" style="24" hidden="1"/>
    <col min="12058" max="12058" width="10.140625" style="24" hidden="1"/>
    <col min="12059" max="12060" width="9.140625" style="24" hidden="1"/>
    <col min="12061" max="12061" width="10.140625" style="24" hidden="1"/>
    <col min="12062" max="12288" width="9.140625" style="24" hidden="1"/>
    <col min="12289" max="12289" width="253" style="24" hidden="1"/>
    <col min="12290" max="12290" width="39.42578125" style="24" hidden="1"/>
    <col min="12291" max="12291" width="48.7109375" style="24" hidden="1"/>
    <col min="12292" max="12292" width="41.140625" style="24" hidden="1"/>
    <col min="12293" max="12293" width="48.7109375" style="24" hidden="1"/>
    <col min="12294" max="12294" width="51.140625" style="24" hidden="1"/>
    <col min="12295" max="12295" width="48.7109375" style="24" hidden="1"/>
    <col min="12296" max="12296" width="64" style="24" hidden="1"/>
    <col min="12297" max="12297" width="42.42578125" style="24" hidden="1"/>
    <col min="12298" max="12298" width="39.42578125" style="24" hidden="1"/>
    <col min="12299" max="12299" width="48.7109375" style="24" hidden="1"/>
    <col min="12300" max="12300" width="41.140625" style="24" hidden="1"/>
    <col min="12301" max="12301" width="48.7109375" style="24" hidden="1"/>
    <col min="12302" max="12302" width="51.140625" style="24" hidden="1"/>
    <col min="12303" max="12303" width="48.7109375" style="24" hidden="1"/>
    <col min="12304" max="12304" width="64" style="24" hidden="1"/>
    <col min="12305" max="12305" width="42.42578125" style="24" hidden="1"/>
    <col min="12306" max="12306" width="6.5703125" style="24" hidden="1"/>
    <col min="12307" max="12312" width="9.140625" style="24" hidden="1"/>
    <col min="12313" max="12313" width="11.28515625" style="24" hidden="1"/>
    <col min="12314" max="12314" width="10.140625" style="24" hidden="1"/>
    <col min="12315" max="12316" width="9.140625" style="24" hidden="1"/>
    <col min="12317" max="12317" width="10.140625" style="24" hidden="1"/>
    <col min="12318" max="12544" width="9.140625" style="24" hidden="1"/>
    <col min="12545" max="12545" width="253" style="24" hidden="1"/>
    <col min="12546" max="12546" width="39.42578125" style="24" hidden="1"/>
    <col min="12547" max="12547" width="48.7109375" style="24" hidden="1"/>
    <col min="12548" max="12548" width="41.140625" style="24" hidden="1"/>
    <col min="12549" max="12549" width="48.7109375" style="24" hidden="1"/>
    <col min="12550" max="12550" width="51.140625" style="24" hidden="1"/>
    <col min="12551" max="12551" width="48.7109375" style="24" hidden="1"/>
    <col min="12552" max="12552" width="64" style="24" hidden="1"/>
    <col min="12553" max="12553" width="42.42578125" style="24" hidden="1"/>
    <col min="12554" max="12554" width="39.42578125" style="24" hidden="1"/>
    <col min="12555" max="12555" width="48.7109375" style="24" hidden="1"/>
    <col min="12556" max="12556" width="41.140625" style="24" hidden="1"/>
    <col min="12557" max="12557" width="48.7109375" style="24" hidden="1"/>
    <col min="12558" max="12558" width="51.140625" style="24" hidden="1"/>
    <col min="12559" max="12559" width="48.7109375" style="24" hidden="1"/>
    <col min="12560" max="12560" width="64" style="24" hidden="1"/>
    <col min="12561" max="12561" width="42.42578125" style="24" hidden="1"/>
    <col min="12562" max="12562" width="6.5703125" style="24" hidden="1"/>
    <col min="12563" max="12568" width="9.140625" style="24" hidden="1"/>
    <col min="12569" max="12569" width="11.28515625" style="24" hidden="1"/>
    <col min="12570" max="12570" width="10.140625" style="24" hidden="1"/>
    <col min="12571" max="12572" width="9.140625" style="24" hidden="1"/>
    <col min="12573" max="12573" width="10.140625" style="24" hidden="1"/>
    <col min="12574" max="12800" width="9.140625" style="24" hidden="1"/>
    <col min="12801" max="12801" width="253" style="24" hidden="1"/>
    <col min="12802" max="12802" width="39.42578125" style="24" hidden="1"/>
    <col min="12803" max="12803" width="48.7109375" style="24" hidden="1"/>
    <col min="12804" max="12804" width="41.140625" style="24" hidden="1"/>
    <col min="12805" max="12805" width="48.7109375" style="24" hidden="1"/>
    <col min="12806" max="12806" width="51.140625" style="24" hidden="1"/>
    <col min="12807" max="12807" width="48.7109375" style="24" hidden="1"/>
    <col min="12808" max="12808" width="64" style="24" hidden="1"/>
    <col min="12809" max="12809" width="42.42578125" style="24" hidden="1"/>
    <col min="12810" max="12810" width="39.42578125" style="24" hidden="1"/>
    <col min="12811" max="12811" width="48.7109375" style="24" hidden="1"/>
    <col min="12812" max="12812" width="41.140625" style="24" hidden="1"/>
    <col min="12813" max="12813" width="48.7109375" style="24" hidden="1"/>
    <col min="12814" max="12814" width="51.140625" style="24" hidden="1"/>
    <col min="12815" max="12815" width="48.7109375" style="24" hidden="1"/>
    <col min="12816" max="12816" width="64" style="24" hidden="1"/>
    <col min="12817" max="12817" width="42.42578125" style="24" hidden="1"/>
    <col min="12818" max="12818" width="6.5703125" style="24" hidden="1"/>
    <col min="12819" max="12824" width="9.140625" style="24" hidden="1"/>
    <col min="12825" max="12825" width="11.28515625" style="24" hidden="1"/>
    <col min="12826" max="12826" width="10.140625" style="24" hidden="1"/>
    <col min="12827" max="12828" width="9.140625" style="24" hidden="1"/>
    <col min="12829" max="12829" width="10.140625" style="24" hidden="1"/>
    <col min="12830" max="13056" width="9.140625" style="24" hidden="1"/>
    <col min="13057" max="13057" width="253" style="24" hidden="1"/>
    <col min="13058" max="13058" width="39.42578125" style="24" hidden="1"/>
    <col min="13059" max="13059" width="48.7109375" style="24" hidden="1"/>
    <col min="13060" max="13060" width="41.140625" style="24" hidden="1"/>
    <col min="13061" max="13061" width="48.7109375" style="24" hidden="1"/>
    <col min="13062" max="13062" width="51.140625" style="24" hidden="1"/>
    <col min="13063" max="13063" width="48.7109375" style="24" hidden="1"/>
    <col min="13064" max="13064" width="64" style="24" hidden="1"/>
    <col min="13065" max="13065" width="42.42578125" style="24" hidden="1"/>
    <col min="13066" max="13066" width="39.42578125" style="24" hidden="1"/>
    <col min="13067" max="13067" width="48.7109375" style="24" hidden="1"/>
    <col min="13068" max="13068" width="41.140625" style="24" hidden="1"/>
    <col min="13069" max="13069" width="48.7109375" style="24" hidden="1"/>
    <col min="13070" max="13070" width="51.140625" style="24" hidden="1"/>
    <col min="13071" max="13071" width="48.7109375" style="24" hidden="1"/>
    <col min="13072" max="13072" width="64" style="24" hidden="1"/>
    <col min="13073" max="13073" width="42.42578125" style="24" hidden="1"/>
    <col min="13074" max="13074" width="6.5703125" style="24" hidden="1"/>
    <col min="13075" max="13080" width="9.140625" style="24" hidden="1"/>
    <col min="13081" max="13081" width="11.28515625" style="24" hidden="1"/>
    <col min="13082" max="13082" width="10.140625" style="24" hidden="1"/>
    <col min="13083" max="13084" width="9.140625" style="24" hidden="1"/>
    <col min="13085" max="13085" width="10.140625" style="24" hidden="1"/>
    <col min="13086" max="13312" width="9.140625" style="24" hidden="1"/>
    <col min="13313" max="13313" width="253" style="24" hidden="1"/>
    <col min="13314" max="13314" width="39.42578125" style="24" hidden="1"/>
    <col min="13315" max="13315" width="48.7109375" style="24" hidden="1"/>
    <col min="13316" max="13316" width="41.140625" style="24" hidden="1"/>
    <col min="13317" max="13317" width="48.7109375" style="24" hidden="1"/>
    <col min="13318" max="13318" width="51.140625" style="24" hidden="1"/>
    <col min="13319" max="13319" width="48.7109375" style="24" hidden="1"/>
    <col min="13320" max="13320" width="64" style="24" hidden="1"/>
    <col min="13321" max="13321" width="42.42578125" style="24" hidden="1"/>
    <col min="13322" max="13322" width="39.42578125" style="24" hidden="1"/>
    <col min="13323" max="13323" width="48.7109375" style="24" hidden="1"/>
    <col min="13324" max="13324" width="41.140625" style="24" hidden="1"/>
    <col min="13325" max="13325" width="48.7109375" style="24" hidden="1"/>
    <col min="13326" max="13326" width="51.140625" style="24" hidden="1"/>
    <col min="13327" max="13327" width="48.7109375" style="24" hidden="1"/>
    <col min="13328" max="13328" width="64" style="24" hidden="1"/>
    <col min="13329" max="13329" width="42.42578125" style="24" hidden="1"/>
    <col min="13330" max="13330" width="6.5703125" style="24" hidden="1"/>
    <col min="13331" max="13336" width="9.140625" style="24" hidden="1"/>
    <col min="13337" max="13337" width="11.28515625" style="24" hidden="1"/>
    <col min="13338" max="13338" width="10.140625" style="24" hidden="1"/>
    <col min="13339" max="13340" width="9.140625" style="24" hidden="1"/>
    <col min="13341" max="13341" width="10.140625" style="24" hidden="1"/>
    <col min="13342" max="13568" width="9.140625" style="24" hidden="1"/>
    <col min="13569" max="13569" width="253" style="24" hidden="1"/>
    <col min="13570" max="13570" width="39.42578125" style="24" hidden="1"/>
    <col min="13571" max="13571" width="48.7109375" style="24" hidden="1"/>
    <col min="13572" max="13572" width="41.140625" style="24" hidden="1"/>
    <col min="13573" max="13573" width="48.7109375" style="24" hidden="1"/>
    <col min="13574" max="13574" width="51.140625" style="24" hidden="1"/>
    <col min="13575" max="13575" width="48.7109375" style="24" hidden="1"/>
    <col min="13576" max="13576" width="64" style="24" hidden="1"/>
    <col min="13577" max="13577" width="42.42578125" style="24" hidden="1"/>
    <col min="13578" max="13578" width="39.42578125" style="24" hidden="1"/>
    <col min="13579" max="13579" width="48.7109375" style="24" hidden="1"/>
    <col min="13580" max="13580" width="41.140625" style="24" hidden="1"/>
    <col min="13581" max="13581" width="48.7109375" style="24" hidden="1"/>
    <col min="13582" max="13582" width="51.140625" style="24" hidden="1"/>
    <col min="13583" max="13583" width="48.7109375" style="24" hidden="1"/>
    <col min="13584" max="13584" width="64" style="24" hidden="1"/>
    <col min="13585" max="13585" width="42.42578125" style="24" hidden="1"/>
    <col min="13586" max="13586" width="6.5703125" style="24" hidden="1"/>
    <col min="13587" max="13592" width="9.140625" style="24" hidden="1"/>
    <col min="13593" max="13593" width="11.28515625" style="24" hidden="1"/>
    <col min="13594" max="13594" width="10.140625" style="24" hidden="1"/>
    <col min="13595" max="13596" width="9.140625" style="24" hidden="1"/>
    <col min="13597" max="13597" width="10.140625" style="24" hidden="1"/>
    <col min="13598" max="13824" width="9.140625" style="24" hidden="1"/>
    <col min="13825" max="13825" width="253" style="24" hidden="1"/>
    <col min="13826" max="13826" width="39.42578125" style="24" hidden="1"/>
    <col min="13827" max="13827" width="48.7109375" style="24" hidden="1"/>
    <col min="13828" max="13828" width="41.140625" style="24" hidden="1"/>
    <col min="13829" max="13829" width="48.7109375" style="24" hidden="1"/>
    <col min="13830" max="13830" width="51.140625" style="24" hidden="1"/>
    <col min="13831" max="13831" width="48.7109375" style="24" hidden="1"/>
    <col min="13832" max="13832" width="64" style="24" hidden="1"/>
    <col min="13833" max="13833" width="42.42578125" style="24" hidden="1"/>
    <col min="13834" max="13834" width="39.42578125" style="24" hidden="1"/>
    <col min="13835" max="13835" width="48.7109375" style="24" hidden="1"/>
    <col min="13836" max="13836" width="41.140625" style="24" hidden="1"/>
    <col min="13837" max="13837" width="48.7109375" style="24" hidden="1"/>
    <col min="13838" max="13838" width="51.140625" style="24" hidden="1"/>
    <col min="13839" max="13839" width="48.7109375" style="24" hidden="1"/>
    <col min="13840" max="13840" width="64" style="24" hidden="1"/>
    <col min="13841" max="13841" width="42.42578125" style="24" hidden="1"/>
    <col min="13842" max="13842" width="6.5703125" style="24" hidden="1"/>
    <col min="13843" max="13848" width="9.140625" style="24" hidden="1"/>
    <col min="13849" max="13849" width="11.28515625" style="24" hidden="1"/>
    <col min="13850" max="13850" width="10.140625" style="24" hidden="1"/>
    <col min="13851" max="13852" width="9.140625" style="24" hidden="1"/>
    <col min="13853" max="13853" width="10.140625" style="24" hidden="1"/>
    <col min="13854" max="14080" width="9.140625" style="24" hidden="1"/>
    <col min="14081" max="14081" width="253" style="24" hidden="1"/>
    <col min="14082" max="14082" width="39.42578125" style="24" hidden="1"/>
    <col min="14083" max="14083" width="48.7109375" style="24" hidden="1"/>
    <col min="14084" max="14084" width="41.140625" style="24" hidden="1"/>
    <col min="14085" max="14085" width="48.7109375" style="24" hidden="1"/>
    <col min="14086" max="14086" width="51.140625" style="24" hidden="1"/>
    <col min="14087" max="14087" width="48.7109375" style="24" hidden="1"/>
    <col min="14088" max="14088" width="64" style="24" hidden="1"/>
    <col min="14089" max="14089" width="42.42578125" style="24" hidden="1"/>
    <col min="14090" max="14090" width="39.42578125" style="24" hidden="1"/>
    <col min="14091" max="14091" width="48.7109375" style="24" hidden="1"/>
    <col min="14092" max="14092" width="41.140625" style="24" hidden="1"/>
    <col min="14093" max="14093" width="48.7109375" style="24" hidden="1"/>
    <col min="14094" max="14094" width="51.140625" style="24" hidden="1"/>
    <col min="14095" max="14095" width="48.7109375" style="24" hidden="1"/>
    <col min="14096" max="14096" width="64" style="24" hidden="1"/>
    <col min="14097" max="14097" width="42.42578125" style="24" hidden="1"/>
    <col min="14098" max="14098" width="6.5703125" style="24" hidden="1"/>
    <col min="14099" max="14104" width="9.140625" style="24" hidden="1"/>
    <col min="14105" max="14105" width="11.28515625" style="24" hidden="1"/>
    <col min="14106" max="14106" width="10.140625" style="24" hidden="1"/>
    <col min="14107" max="14108" width="9.140625" style="24" hidden="1"/>
    <col min="14109" max="14109" width="10.140625" style="24" hidden="1"/>
    <col min="14110" max="14336" width="9.140625" style="24" hidden="1"/>
    <col min="14337" max="14337" width="253" style="24" hidden="1"/>
    <col min="14338" max="14338" width="39.42578125" style="24" hidden="1"/>
    <col min="14339" max="14339" width="48.7109375" style="24" hidden="1"/>
    <col min="14340" max="14340" width="41.140625" style="24" hidden="1"/>
    <col min="14341" max="14341" width="48.7109375" style="24" hidden="1"/>
    <col min="14342" max="14342" width="51.140625" style="24" hidden="1"/>
    <col min="14343" max="14343" width="48.7109375" style="24" hidden="1"/>
    <col min="14344" max="14344" width="64" style="24" hidden="1"/>
    <col min="14345" max="14345" width="42.42578125" style="24" hidden="1"/>
    <col min="14346" max="14346" width="39.42578125" style="24" hidden="1"/>
    <col min="14347" max="14347" width="48.7109375" style="24" hidden="1"/>
    <col min="14348" max="14348" width="41.140625" style="24" hidden="1"/>
    <col min="14349" max="14349" width="48.7109375" style="24" hidden="1"/>
    <col min="14350" max="14350" width="51.140625" style="24" hidden="1"/>
    <col min="14351" max="14351" width="48.7109375" style="24" hidden="1"/>
    <col min="14352" max="14352" width="64" style="24" hidden="1"/>
    <col min="14353" max="14353" width="42.42578125" style="24" hidden="1"/>
    <col min="14354" max="14354" width="6.5703125" style="24" hidden="1"/>
    <col min="14355" max="14360" width="9.140625" style="24" hidden="1"/>
    <col min="14361" max="14361" width="11.28515625" style="24" hidden="1"/>
    <col min="14362" max="14362" width="10.140625" style="24" hidden="1"/>
    <col min="14363" max="14364" width="9.140625" style="24" hidden="1"/>
    <col min="14365" max="14365" width="10.140625" style="24" hidden="1"/>
    <col min="14366" max="14592" width="9.140625" style="24" hidden="1"/>
    <col min="14593" max="14593" width="253" style="24" hidden="1"/>
    <col min="14594" max="14594" width="39.42578125" style="24" hidden="1"/>
    <col min="14595" max="14595" width="48.7109375" style="24" hidden="1"/>
    <col min="14596" max="14596" width="41.140625" style="24" hidden="1"/>
    <col min="14597" max="14597" width="48.7109375" style="24" hidden="1"/>
    <col min="14598" max="14598" width="51.140625" style="24" hidden="1"/>
    <col min="14599" max="14599" width="48.7109375" style="24" hidden="1"/>
    <col min="14600" max="14600" width="64" style="24" hidden="1"/>
    <col min="14601" max="14601" width="42.42578125" style="24" hidden="1"/>
    <col min="14602" max="14602" width="39.42578125" style="24" hidden="1"/>
    <col min="14603" max="14603" width="48.7109375" style="24" hidden="1"/>
    <col min="14604" max="14604" width="41.140625" style="24" hidden="1"/>
    <col min="14605" max="14605" width="48.7109375" style="24" hidden="1"/>
    <col min="14606" max="14606" width="51.140625" style="24" hidden="1"/>
    <col min="14607" max="14607" width="48.7109375" style="24" hidden="1"/>
    <col min="14608" max="14608" width="64" style="24" hidden="1"/>
    <col min="14609" max="14609" width="42.42578125" style="24" hidden="1"/>
    <col min="14610" max="14610" width="6.5703125" style="24" hidden="1"/>
    <col min="14611" max="14616" width="9.140625" style="24" hidden="1"/>
    <col min="14617" max="14617" width="11.28515625" style="24" hidden="1"/>
    <col min="14618" max="14618" width="10.140625" style="24" hidden="1"/>
    <col min="14619" max="14620" width="9.140625" style="24" hidden="1"/>
    <col min="14621" max="14621" width="10.140625" style="24" hidden="1"/>
    <col min="14622" max="14848" width="9.140625" style="24" hidden="1"/>
    <col min="14849" max="14849" width="253" style="24" hidden="1"/>
    <col min="14850" max="14850" width="39.42578125" style="24" hidden="1"/>
    <col min="14851" max="14851" width="48.7109375" style="24" hidden="1"/>
    <col min="14852" max="14852" width="41.140625" style="24" hidden="1"/>
    <col min="14853" max="14853" width="48.7109375" style="24" hidden="1"/>
    <col min="14854" max="14854" width="51.140625" style="24" hidden="1"/>
    <col min="14855" max="14855" width="48.7109375" style="24" hidden="1"/>
    <col min="14856" max="14856" width="64" style="24" hidden="1"/>
    <col min="14857" max="14857" width="42.42578125" style="24" hidden="1"/>
    <col min="14858" max="14858" width="39.42578125" style="24" hidden="1"/>
    <col min="14859" max="14859" width="48.7109375" style="24" hidden="1"/>
    <col min="14860" max="14860" width="41.140625" style="24" hidden="1"/>
    <col min="14861" max="14861" width="48.7109375" style="24" hidden="1"/>
    <col min="14862" max="14862" width="51.140625" style="24" hidden="1"/>
    <col min="14863" max="14863" width="48.7109375" style="24" hidden="1"/>
    <col min="14864" max="14864" width="64" style="24" hidden="1"/>
    <col min="14865" max="14865" width="42.42578125" style="24" hidden="1"/>
    <col min="14866" max="14866" width="6.5703125" style="24" hidden="1"/>
    <col min="14867" max="14872" width="9.140625" style="24" hidden="1"/>
    <col min="14873" max="14873" width="11.28515625" style="24" hidden="1"/>
    <col min="14874" max="14874" width="10.140625" style="24" hidden="1"/>
    <col min="14875" max="14876" width="9.140625" style="24" hidden="1"/>
    <col min="14877" max="14877" width="10.140625" style="24" hidden="1"/>
    <col min="14878" max="15104" width="9.140625" style="24" hidden="1"/>
    <col min="15105" max="15105" width="253" style="24" hidden="1"/>
    <col min="15106" max="15106" width="39.42578125" style="24" hidden="1"/>
    <col min="15107" max="15107" width="48.7109375" style="24" hidden="1"/>
    <col min="15108" max="15108" width="41.140625" style="24" hidden="1"/>
    <col min="15109" max="15109" width="48.7109375" style="24" hidden="1"/>
    <col min="15110" max="15110" width="51.140625" style="24" hidden="1"/>
    <col min="15111" max="15111" width="48.7109375" style="24" hidden="1"/>
    <col min="15112" max="15112" width="64" style="24" hidden="1"/>
    <col min="15113" max="15113" width="42.42578125" style="24" hidden="1"/>
    <col min="15114" max="15114" width="39.42578125" style="24" hidden="1"/>
    <col min="15115" max="15115" width="48.7109375" style="24" hidden="1"/>
    <col min="15116" max="15116" width="41.140625" style="24" hidden="1"/>
    <col min="15117" max="15117" width="48.7109375" style="24" hidden="1"/>
    <col min="15118" max="15118" width="51.140625" style="24" hidden="1"/>
    <col min="15119" max="15119" width="48.7109375" style="24" hidden="1"/>
    <col min="15120" max="15120" width="64" style="24" hidden="1"/>
    <col min="15121" max="15121" width="42.42578125" style="24" hidden="1"/>
    <col min="15122" max="15122" width="6.5703125" style="24" hidden="1"/>
    <col min="15123" max="15128" width="9.140625" style="24" hidden="1"/>
    <col min="15129" max="15129" width="11.28515625" style="24" hidden="1"/>
    <col min="15130" max="15130" width="10.140625" style="24" hidden="1"/>
    <col min="15131" max="15132" width="9.140625" style="24" hidden="1"/>
    <col min="15133" max="15133" width="10.140625" style="24" hidden="1"/>
    <col min="15134" max="15360" width="9.140625" style="24" hidden="1"/>
    <col min="15361" max="15361" width="253" style="24" hidden="1"/>
    <col min="15362" max="15362" width="39.42578125" style="24" hidden="1"/>
    <col min="15363" max="15363" width="48.7109375" style="24" hidden="1"/>
    <col min="15364" max="15364" width="41.140625" style="24" hidden="1"/>
    <col min="15365" max="15365" width="48.7109375" style="24" hidden="1"/>
    <col min="15366" max="15366" width="51.140625" style="24" hidden="1"/>
    <col min="15367" max="15367" width="48.7109375" style="24" hidden="1"/>
    <col min="15368" max="15368" width="64" style="24" hidden="1"/>
    <col min="15369" max="15369" width="42.42578125" style="24" hidden="1"/>
    <col min="15370" max="15370" width="39.42578125" style="24" hidden="1"/>
    <col min="15371" max="15371" width="48.7109375" style="24" hidden="1"/>
    <col min="15372" max="15372" width="41.140625" style="24" hidden="1"/>
    <col min="15373" max="15373" width="48.7109375" style="24" hidden="1"/>
    <col min="15374" max="15374" width="51.140625" style="24" hidden="1"/>
    <col min="15375" max="15375" width="48.7109375" style="24" hidden="1"/>
    <col min="15376" max="15376" width="64" style="24" hidden="1"/>
    <col min="15377" max="15377" width="42.42578125" style="24" hidden="1"/>
    <col min="15378" max="15378" width="6.5703125" style="24" hidden="1"/>
    <col min="15379" max="15384" width="9.140625" style="24" hidden="1"/>
    <col min="15385" max="15385" width="11.28515625" style="24" hidden="1"/>
    <col min="15386" max="15386" width="10.140625" style="24" hidden="1"/>
    <col min="15387" max="15388" width="9.140625" style="24" hidden="1"/>
    <col min="15389" max="15389" width="10.140625" style="24" hidden="1"/>
    <col min="15390" max="15616" width="9.140625" style="24" hidden="1"/>
    <col min="15617" max="15617" width="253" style="24" hidden="1"/>
    <col min="15618" max="15618" width="39.42578125" style="24" hidden="1"/>
    <col min="15619" max="15619" width="48.7109375" style="24" hidden="1"/>
    <col min="15620" max="15620" width="41.140625" style="24" hidden="1"/>
    <col min="15621" max="15621" width="48.7109375" style="24" hidden="1"/>
    <col min="15622" max="15622" width="51.140625" style="24" hidden="1"/>
    <col min="15623" max="15623" width="48.7109375" style="24" hidden="1"/>
    <col min="15624" max="15624" width="64" style="24" hidden="1"/>
    <col min="15625" max="15625" width="42.42578125" style="24" hidden="1"/>
    <col min="15626" max="15626" width="39.42578125" style="24" hidden="1"/>
    <col min="15627" max="15627" width="48.7109375" style="24" hidden="1"/>
    <col min="15628" max="15628" width="41.140625" style="24" hidden="1"/>
    <col min="15629" max="15629" width="48.7109375" style="24" hidden="1"/>
    <col min="15630" max="15630" width="51.140625" style="24" hidden="1"/>
    <col min="15631" max="15631" width="48.7109375" style="24" hidden="1"/>
    <col min="15632" max="15632" width="64" style="24" hidden="1"/>
    <col min="15633" max="15633" width="42.42578125" style="24" hidden="1"/>
    <col min="15634" max="15634" width="6.5703125" style="24" hidden="1"/>
    <col min="15635" max="15640" width="9.140625" style="24" hidden="1"/>
    <col min="15641" max="15641" width="11.28515625" style="24" hidden="1"/>
    <col min="15642" max="15642" width="10.140625" style="24" hidden="1"/>
    <col min="15643" max="15644" width="9.140625" style="24" hidden="1"/>
    <col min="15645" max="15645" width="10.140625" style="24" hidden="1"/>
    <col min="15646" max="15872" width="9.140625" style="24" hidden="1"/>
    <col min="15873" max="15873" width="253" style="24" hidden="1"/>
    <col min="15874" max="15874" width="39.42578125" style="24" hidden="1"/>
    <col min="15875" max="15875" width="48.7109375" style="24" hidden="1"/>
    <col min="15876" max="15876" width="41.140625" style="24" hidden="1"/>
    <col min="15877" max="15877" width="48.7109375" style="24" hidden="1"/>
    <col min="15878" max="15878" width="51.140625" style="24" hidden="1"/>
    <col min="15879" max="15879" width="48.7109375" style="24" hidden="1"/>
    <col min="15880" max="15880" width="64" style="24" hidden="1"/>
    <col min="15881" max="15881" width="42.42578125" style="24" hidden="1"/>
    <col min="15882" max="15882" width="39.42578125" style="24" hidden="1"/>
    <col min="15883" max="15883" width="48.7109375" style="24" hidden="1"/>
    <col min="15884" max="15884" width="41.140625" style="24" hidden="1"/>
    <col min="15885" max="15885" width="48.7109375" style="24" hidden="1"/>
    <col min="15886" max="15886" width="51.140625" style="24" hidden="1"/>
    <col min="15887" max="15887" width="48.7109375" style="24" hidden="1"/>
    <col min="15888" max="15888" width="64" style="24" hidden="1"/>
    <col min="15889" max="15889" width="42.42578125" style="24" hidden="1"/>
    <col min="15890" max="15890" width="6.5703125" style="24" hidden="1"/>
    <col min="15891" max="15896" width="9.140625" style="24" hidden="1"/>
    <col min="15897" max="15897" width="11.28515625" style="24" hidden="1"/>
    <col min="15898" max="15898" width="10.140625" style="24" hidden="1"/>
    <col min="15899" max="15900" width="9.140625" style="24" hidden="1"/>
    <col min="15901" max="15901" width="10.140625" style="24" hidden="1"/>
    <col min="15902" max="16128" width="9.140625" style="24" hidden="1"/>
    <col min="16129" max="16129" width="253" style="24" hidden="1"/>
    <col min="16130" max="16130" width="39.42578125" style="24" hidden="1"/>
    <col min="16131" max="16131" width="48.7109375" style="24" hidden="1"/>
    <col min="16132" max="16132" width="41.140625" style="24" hidden="1"/>
    <col min="16133" max="16133" width="48.7109375" style="24" hidden="1"/>
    <col min="16134" max="16134" width="51.140625" style="24" hidden="1"/>
    <col min="16135" max="16135" width="48.7109375" style="24" hidden="1"/>
    <col min="16136" max="16136" width="64" style="24" hidden="1"/>
    <col min="16137" max="16137" width="42.42578125" style="24" hidden="1"/>
    <col min="16138" max="16138" width="39.42578125" style="24" hidden="1"/>
    <col min="16139" max="16139" width="48.7109375" style="24" hidden="1"/>
    <col min="16140" max="16140" width="41.140625" style="24" hidden="1"/>
    <col min="16141" max="16141" width="48.7109375" style="24" hidden="1"/>
    <col min="16142" max="16142" width="51.140625" style="24" hidden="1"/>
    <col min="16143" max="16143" width="48.7109375" style="24" hidden="1"/>
    <col min="16144" max="16144" width="64" style="24" hidden="1"/>
    <col min="16145" max="16145" width="42.42578125" style="24" hidden="1"/>
    <col min="16146" max="16146" width="6.5703125" style="24" hidden="1"/>
    <col min="16147" max="16152" width="9.140625" style="24" hidden="1"/>
    <col min="16153" max="16153" width="11.28515625" style="24" hidden="1"/>
    <col min="16154" max="16154" width="10.140625" style="24" hidden="1"/>
    <col min="16155" max="16156" width="9.140625" style="24" hidden="1"/>
    <col min="16157" max="16157" width="10.140625" style="24" hidden="1"/>
    <col min="16158" max="16384" width="9.140625" style="24" hidden="1"/>
  </cols>
  <sheetData>
    <row r="1" spans="1:26" s="4" customFormat="1" ht="5.25" hidden="1" customHeight="1">
      <c r="A1" s="148"/>
      <c r="B1" s="149"/>
      <c r="C1" s="290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291"/>
    </row>
    <row r="2" spans="1:26" s="6" customFormat="1" ht="145.5" customHeight="1">
      <c r="A2" s="292" t="s">
        <v>0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1"/>
    </row>
    <row r="3" spans="1:26" s="6" customFormat="1" ht="75" customHeight="1">
      <c r="A3" s="292" t="s">
        <v>259</v>
      </c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  <c r="P3" s="292"/>
      <c r="Q3" s="292"/>
      <c r="R3" s="291"/>
    </row>
    <row r="4" spans="1:26" s="6" customFormat="1" ht="63" customHeight="1">
      <c r="A4" s="292" t="s">
        <v>2</v>
      </c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  <c r="N4" s="292"/>
      <c r="O4" s="292"/>
      <c r="P4" s="292"/>
      <c r="Q4" s="292"/>
      <c r="R4" s="291"/>
    </row>
    <row r="5" spans="1:26" s="9" customFormat="1" ht="144.75" customHeight="1">
      <c r="A5" s="293" t="s">
        <v>3</v>
      </c>
      <c r="B5" s="293"/>
      <c r="C5" s="293"/>
      <c r="D5" s="293"/>
      <c r="E5" s="293"/>
      <c r="F5" s="293"/>
      <c r="G5" s="293"/>
      <c r="H5" s="293"/>
      <c r="I5" s="293"/>
      <c r="J5" s="293"/>
      <c r="K5" s="293"/>
      <c r="L5" s="293"/>
      <c r="M5" s="293"/>
      <c r="N5" s="293"/>
      <c r="O5" s="293"/>
      <c r="P5" s="293"/>
      <c r="Q5" s="293"/>
      <c r="R5" s="294"/>
    </row>
    <row r="6" spans="1:26" ht="6" customHeight="1"/>
    <row r="7" spans="1:26" ht="63.75" customHeight="1">
      <c r="A7" s="259"/>
      <c r="B7" s="260"/>
      <c r="C7" s="297"/>
      <c r="D7" s="261"/>
      <c r="E7" s="261"/>
      <c r="F7" s="260"/>
      <c r="G7" s="260"/>
      <c r="H7" s="260"/>
      <c r="I7" s="260"/>
      <c r="J7" s="260"/>
      <c r="K7" s="261"/>
      <c r="L7" s="260"/>
      <c r="M7" s="260"/>
      <c r="N7" s="261"/>
      <c r="O7" s="261"/>
      <c r="P7" s="260"/>
      <c r="Q7" s="261"/>
      <c r="R7" s="298"/>
    </row>
    <row r="8" spans="1:26" s="301" customFormat="1" ht="118.5" customHeight="1">
      <c r="A8" s="299"/>
      <c r="B8" s="300" t="s">
        <v>242</v>
      </c>
      <c r="C8" s="300"/>
      <c r="D8" s="300"/>
      <c r="E8" s="300"/>
      <c r="F8" s="300"/>
      <c r="G8" s="300"/>
      <c r="H8" s="300"/>
      <c r="I8" s="300"/>
      <c r="J8" s="300" t="s">
        <v>243</v>
      </c>
      <c r="K8" s="300"/>
      <c r="L8" s="300"/>
      <c r="M8" s="300"/>
      <c r="N8" s="300"/>
      <c r="O8" s="300"/>
      <c r="P8" s="300"/>
      <c r="Q8" s="300"/>
      <c r="R8" s="298"/>
      <c r="Y8" s="301">
        <v>1</v>
      </c>
      <c r="Z8" s="301">
        <v>1</v>
      </c>
    </row>
    <row r="9" spans="1:26" s="308" customFormat="1" ht="262.5" customHeight="1">
      <c r="A9" s="302"/>
      <c r="B9" s="302" t="s">
        <v>260</v>
      </c>
      <c r="C9" s="303" t="s">
        <v>261</v>
      </c>
      <c r="D9" s="302" t="s">
        <v>262</v>
      </c>
      <c r="E9" s="304" t="s">
        <v>263</v>
      </c>
      <c r="F9" s="305" t="s">
        <v>264</v>
      </c>
      <c r="G9" s="304" t="s">
        <v>265</v>
      </c>
      <c r="H9" s="302" t="s">
        <v>266</v>
      </c>
      <c r="I9" s="305" t="s">
        <v>115</v>
      </c>
      <c r="J9" s="302" t="s">
        <v>260</v>
      </c>
      <c r="K9" s="304" t="s">
        <v>261</v>
      </c>
      <c r="L9" s="305" t="s">
        <v>262</v>
      </c>
      <c r="M9" s="304" t="s">
        <v>263</v>
      </c>
      <c r="N9" s="302" t="s">
        <v>264</v>
      </c>
      <c r="O9" s="304" t="s">
        <v>265</v>
      </c>
      <c r="P9" s="302" t="s">
        <v>266</v>
      </c>
      <c r="Q9" s="302" t="s">
        <v>115</v>
      </c>
      <c r="R9" s="306"/>
      <c r="S9" s="307"/>
      <c r="T9" s="307"/>
      <c r="U9" s="306"/>
      <c r="V9" s="307"/>
      <c r="W9" s="307"/>
      <c r="X9" s="306"/>
      <c r="Y9" s="307">
        <v>1</v>
      </c>
      <c r="Z9" s="308">
        <v>1</v>
      </c>
    </row>
    <row r="10" spans="1:26" ht="168" customHeight="1">
      <c r="A10" s="309" t="s">
        <v>222</v>
      </c>
      <c r="B10" s="310">
        <v>180747.03727</v>
      </c>
      <c r="C10" s="310">
        <v>811.61728000000005</v>
      </c>
      <c r="D10" s="310">
        <v>64.927009999999996</v>
      </c>
      <c r="E10" s="310">
        <v>0</v>
      </c>
      <c r="F10" s="310">
        <v>3491.2665899999997</v>
      </c>
      <c r="G10" s="310">
        <v>230.95342000000002</v>
      </c>
      <c r="H10" s="310">
        <v>372.81558000000001</v>
      </c>
      <c r="I10" s="310">
        <v>185718.61715000001</v>
      </c>
      <c r="J10" s="310">
        <v>348911.55497000006</v>
      </c>
      <c r="K10" s="310">
        <v>5093.8633600000003</v>
      </c>
      <c r="L10" s="310">
        <v>36.228999999999999</v>
      </c>
      <c r="M10" s="310">
        <v>4459</v>
      </c>
      <c r="N10" s="310">
        <v>343</v>
      </c>
      <c r="O10" s="310">
        <v>217.74929999999998</v>
      </c>
      <c r="P10" s="310">
        <v>1914.1029199999998</v>
      </c>
      <c r="Q10" s="310">
        <v>360975.49955000001</v>
      </c>
      <c r="R10" s="298"/>
    </row>
    <row r="11" spans="1:26" ht="168" customHeight="1">
      <c r="A11" s="309" t="s">
        <v>223</v>
      </c>
      <c r="B11" s="311">
        <v>5967.1466300000002</v>
      </c>
      <c r="C11" s="311">
        <v>0</v>
      </c>
      <c r="D11" s="311">
        <v>0</v>
      </c>
      <c r="E11" s="311">
        <v>0</v>
      </c>
      <c r="F11" s="311">
        <v>2596.4986099999996</v>
      </c>
      <c r="G11" s="311">
        <v>0</v>
      </c>
      <c r="H11" s="311">
        <v>0</v>
      </c>
      <c r="I11" s="311">
        <v>8563.6452399999998</v>
      </c>
      <c r="J11" s="311">
        <v>3291.9023999999999</v>
      </c>
      <c r="K11" s="311">
        <v>0</v>
      </c>
      <c r="L11" s="310">
        <v>0</v>
      </c>
      <c r="M11" s="310">
        <v>0</v>
      </c>
      <c r="N11" s="310">
        <v>0</v>
      </c>
      <c r="O11" s="310">
        <v>0</v>
      </c>
      <c r="P11" s="310">
        <v>64.212490000000003</v>
      </c>
      <c r="Q11" s="310">
        <v>3356.1148900000003</v>
      </c>
      <c r="R11" s="298"/>
    </row>
    <row r="12" spans="1:26" ht="168" customHeight="1">
      <c r="A12" s="309" t="s">
        <v>224</v>
      </c>
      <c r="B12" s="311">
        <v>33395.821530000001</v>
      </c>
      <c r="C12" s="311">
        <v>0</v>
      </c>
      <c r="D12" s="311">
        <v>0</v>
      </c>
      <c r="E12" s="311">
        <v>0</v>
      </c>
      <c r="F12" s="311">
        <v>768.50563</v>
      </c>
      <c r="G12" s="311">
        <v>0</v>
      </c>
      <c r="H12" s="311">
        <v>101688.94089</v>
      </c>
      <c r="I12" s="311">
        <v>135853.26805000001</v>
      </c>
      <c r="J12" s="311">
        <v>9222.9948399999994</v>
      </c>
      <c r="K12" s="311">
        <v>0</v>
      </c>
      <c r="L12" s="310">
        <v>0</v>
      </c>
      <c r="M12" s="310">
        <v>0</v>
      </c>
      <c r="N12" s="310">
        <v>0</v>
      </c>
      <c r="O12" s="310">
        <v>0</v>
      </c>
      <c r="P12" s="310">
        <v>179422.74747999999</v>
      </c>
      <c r="Q12" s="310">
        <v>188645.74231999999</v>
      </c>
      <c r="R12" s="298"/>
    </row>
    <row r="13" spans="1:26" ht="168" customHeight="1">
      <c r="A13" s="309" t="s">
        <v>225</v>
      </c>
      <c r="B13" s="310">
        <v>53721.432770000007</v>
      </c>
      <c r="C13" s="310">
        <v>463.26009999999997</v>
      </c>
      <c r="D13" s="310">
        <v>0</v>
      </c>
      <c r="E13" s="310">
        <v>0</v>
      </c>
      <c r="F13" s="310">
        <v>3.15327</v>
      </c>
      <c r="G13" s="310">
        <v>0</v>
      </c>
      <c r="H13" s="310">
        <v>84.397800000000004</v>
      </c>
      <c r="I13" s="310">
        <v>54272.24394</v>
      </c>
      <c r="J13" s="310">
        <v>106482.41055</v>
      </c>
      <c r="K13" s="310">
        <v>1421.3920000000001</v>
      </c>
      <c r="L13" s="310">
        <v>0</v>
      </c>
      <c r="M13" s="310">
        <v>0</v>
      </c>
      <c r="N13" s="310">
        <v>0</v>
      </c>
      <c r="O13" s="310">
        <v>0</v>
      </c>
      <c r="P13" s="310">
        <v>92305.277279999995</v>
      </c>
      <c r="Q13" s="310">
        <v>200209.07983</v>
      </c>
      <c r="R13" s="298"/>
    </row>
    <row r="14" spans="1:26" ht="168" customHeight="1">
      <c r="A14" s="309" t="s">
        <v>226</v>
      </c>
      <c r="B14" s="310">
        <v>1032767.1364900001</v>
      </c>
      <c r="C14" s="310">
        <v>26096.757430000001</v>
      </c>
      <c r="D14" s="310">
        <v>2036.9488100000001</v>
      </c>
      <c r="E14" s="310">
        <v>0</v>
      </c>
      <c r="F14" s="310">
        <v>18711.40885</v>
      </c>
      <c r="G14" s="310">
        <v>9198.2734</v>
      </c>
      <c r="H14" s="310">
        <v>34144.770299999996</v>
      </c>
      <c r="I14" s="310">
        <v>1122955.29528</v>
      </c>
      <c r="J14" s="310">
        <v>1168380.0383299999</v>
      </c>
      <c r="K14" s="310">
        <v>73882.194029999999</v>
      </c>
      <c r="L14" s="310">
        <v>2718.0812900000001</v>
      </c>
      <c r="M14" s="310">
        <v>1389.1710600000001</v>
      </c>
      <c r="N14" s="310">
        <v>1631.0056200000001</v>
      </c>
      <c r="O14" s="310">
        <v>16660.594089999999</v>
      </c>
      <c r="P14" s="310">
        <v>281263.95216000004</v>
      </c>
      <c r="Q14" s="310">
        <v>1545925.0365799998</v>
      </c>
      <c r="R14" s="298"/>
    </row>
    <row r="15" spans="1:26" ht="168" customHeight="1">
      <c r="A15" s="309" t="s">
        <v>227</v>
      </c>
      <c r="B15" s="310">
        <v>22636.06493</v>
      </c>
      <c r="C15" s="310">
        <v>0</v>
      </c>
      <c r="D15" s="310">
        <v>0</v>
      </c>
      <c r="E15" s="310">
        <v>0</v>
      </c>
      <c r="F15" s="310">
        <v>123.7393</v>
      </c>
      <c r="G15" s="310">
        <v>0</v>
      </c>
      <c r="H15" s="310">
        <v>13950.37743</v>
      </c>
      <c r="I15" s="310">
        <v>36710.181659999995</v>
      </c>
      <c r="J15" s="310">
        <v>61917.100599999998</v>
      </c>
      <c r="K15" s="310">
        <v>0</v>
      </c>
      <c r="L15" s="310">
        <v>0</v>
      </c>
      <c r="M15" s="310">
        <v>0</v>
      </c>
      <c r="N15" s="310">
        <v>930.67369999999994</v>
      </c>
      <c r="O15" s="310">
        <v>7647.9107899999999</v>
      </c>
      <c r="P15" s="310">
        <v>30485.85643</v>
      </c>
      <c r="Q15" s="310">
        <v>100981.54152</v>
      </c>
      <c r="R15" s="298"/>
    </row>
    <row r="16" spans="1:26" ht="168" customHeight="1">
      <c r="A16" s="309" t="s">
        <v>134</v>
      </c>
      <c r="B16" s="310">
        <v>681503.82913999993</v>
      </c>
      <c r="C16" s="310">
        <v>9512.4320700000007</v>
      </c>
      <c r="D16" s="310">
        <v>2971.91986</v>
      </c>
      <c r="E16" s="310">
        <v>405.51726000000002</v>
      </c>
      <c r="F16" s="310">
        <v>8725.2595399999991</v>
      </c>
      <c r="G16" s="310">
        <v>31463.49454</v>
      </c>
      <c r="H16" s="310">
        <v>129874.83525</v>
      </c>
      <c r="I16" s="310">
        <v>864457.28765999991</v>
      </c>
      <c r="J16" s="310">
        <v>650143.92095000006</v>
      </c>
      <c r="K16" s="310">
        <v>56090.191049999994</v>
      </c>
      <c r="L16" s="310">
        <v>14455.82611</v>
      </c>
      <c r="M16" s="310">
        <v>2681.9017200000003</v>
      </c>
      <c r="N16" s="310">
        <v>15424.681470000001</v>
      </c>
      <c r="O16" s="310">
        <v>5060.7598099999996</v>
      </c>
      <c r="P16" s="310">
        <v>1120375.1550799999</v>
      </c>
      <c r="Q16" s="310">
        <v>1864232.43619</v>
      </c>
      <c r="R16" s="298"/>
    </row>
    <row r="17" spans="1:18" ht="168" customHeight="1">
      <c r="A17" s="309" t="s">
        <v>228</v>
      </c>
      <c r="B17" s="310">
        <v>2055820.3391700001</v>
      </c>
      <c r="C17" s="310">
        <v>43799.929560000004</v>
      </c>
      <c r="D17" s="310">
        <v>10251.924519999999</v>
      </c>
      <c r="E17" s="310">
        <v>19.766369999999998</v>
      </c>
      <c r="F17" s="310">
        <v>56180.108630000002</v>
      </c>
      <c r="G17" s="310">
        <v>6917.5898200000001</v>
      </c>
      <c r="H17" s="310">
        <v>357785.71905000001</v>
      </c>
      <c r="I17" s="310">
        <v>2530775.3771199998</v>
      </c>
      <c r="J17" s="310">
        <v>1446979.2289200001</v>
      </c>
      <c r="K17" s="310">
        <v>2990.3301000000001</v>
      </c>
      <c r="L17" s="310">
        <v>5852.5389299999997</v>
      </c>
      <c r="M17" s="310">
        <v>63.66478</v>
      </c>
      <c r="N17" s="310">
        <v>7405.4047099999998</v>
      </c>
      <c r="O17" s="310">
        <v>787.34141</v>
      </c>
      <c r="P17" s="310">
        <v>375975.64357000001</v>
      </c>
      <c r="Q17" s="310">
        <v>1840054.1524200002</v>
      </c>
      <c r="R17" s="298"/>
    </row>
    <row r="18" spans="1:18" ht="168" customHeight="1">
      <c r="A18" s="309" t="s">
        <v>229</v>
      </c>
      <c r="B18" s="310">
        <v>108245.86434999999</v>
      </c>
      <c r="C18" s="310">
        <v>167.13292000000001</v>
      </c>
      <c r="D18" s="310">
        <v>81.35042</v>
      </c>
      <c r="E18" s="310">
        <v>0</v>
      </c>
      <c r="F18" s="310">
        <v>1087.5649099999998</v>
      </c>
      <c r="G18" s="310">
        <v>20565.041559999998</v>
      </c>
      <c r="H18" s="310">
        <v>57.816079999999999</v>
      </c>
      <c r="I18" s="310">
        <v>130204.77024</v>
      </c>
      <c r="J18" s="310">
        <v>91746.272079999995</v>
      </c>
      <c r="K18" s="310">
        <v>57361.171179999998</v>
      </c>
      <c r="L18" s="310">
        <v>563.36742000000004</v>
      </c>
      <c r="M18" s="310">
        <v>0</v>
      </c>
      <c r="N18" s="310">
        <v>7.80579</v>
      </c>
      <c r="O18" s="310">
        <v>0</v>
      </c>
      <c r="P18" s="310">
        <v>5266.6619700000001</v>
      </c>
      <c r="Q18" s="310">
        <v>154945.27843999999</v>
      </c>
      <c r="R18" s="298"/>
    </row>
    <row r="19" spans="1:18" ht="168" customHeight="1">
      <c r="A19" s="309" t="s">
        <v>230</v>
      </c>
      <c r="B19" s="310">
        <v>430680.48003999999</v>
      </c>
      <c r="C19" s="310">
        <v>0</v>
      </c>
      <c r="D19" s="310">
        <v>1185.7649099999999</v>
      </c>
      <c r="E19" s="310">
        <v>0</v>
      </c>
      <c r="F19" s="310">
        <v>1447.80736</v>
      </c>
      <c r="G19" s="310">
        <v>4489.8265899999997</v>
      </c>
      <c r="H19" s="310">
        <v>99880.461180000013</v>
      </c>
      <c r="I19" s="310">
        <v>537684.34007999999</v>
      </c>
      <c r="J19" s="310">
        <v>274658.61193999997</v>
      </c>
      <c r="K19" s="310">
        <v>126.61304</v>
      </c>
      <c r="L19" s="310">
        <v>240.6583</v>
      </c>
      <c r="M19" s="310">
        <v>0</v>
      </c>
      <c r="N19" s="310">
        <v>147.49876</v>
      </c>
      <c r="O19" s="310">
        <v>280.27990999999997</v>
      </c>
      <c r="P19" s="310">
        <v>237507.80205</v>
      </c>
      <c r="Q19" s="310">
        <v>512961.46399999998</v>
      </c>
      <c r="R19" s="298"/>
    </row>
    <row r="20" spans="1:18" ht="168" customHeight="1">
      <c r="A20" s="309" t="s">
        <v>231</v>
      </c>
      <c r="B20" s="310">
        <v>7655.5715300000002</v>
      </c>
      <c r="C20" s="310">
        <v>0</v>
      </c>
      <c r="D20" s="310">
        <v>73.233339999999998</v>
      </c>
      <c r="E20" s="310">
        <v>0</v>
      </c>
      <c r="F20" s="310">
        <v>1754.3289199999999</v>
      </c>
      <c r="G20" s="310">
        <v>0</v>
      </c>
      <c r="H20" s="310">
        <v>1252371.1921700002</v>
      </c>
      <c r="I20" s="310">
        <v>1261854.32596</v>
      </c>
      <c r="J20" s="310">
        <v>61254.702079999995</v>
      </c>
      <c r="K20" s="310">
        <v>0</v>
      </c>
      <c r="L20" s="310">
        <v>5.3761400000000004</v>
      </c>
      <c r="M20" s="310">
        <v>0</v>
      </c>
      <c r="N20" s="310">
        <v>6.75061</v>
      </c>
      <c r="O20" s="310">
        <v>0</v>
      </c>
      <c r="P20" s="310">
        <v>227966.24746000001</v>
      </c>
      <c r="Q20" s="310">
        <v>289233.07629</v>
      </c>
      <c r="R20" s="298"/>
    </row>
    <row r="21" spans="1:18" ht="168" customHeight="1">
      <c r="A21" s="309" t="s">
        <v>232</v>
      </c>
      <c r="B21" s="310">
        <v>3959638.2716100002</v>
      </c>
      <c r="C21" s="310">
        <v>13705.06133</v>
      </c>
      <c r="D21" s="310">
        <v>16575.090779999999</v>
      </c>
      <c r="E21" s="310">
        <v>0</v>
      </c>
      <c r="F21" s="310">
        <v>29013.25966</v>
      </c>
      <c r="G21" s="310">
        <v>4882.6723600000005</v>
      </c>
      <c r="H21" s="310">
        <v>22670.874510000001</v>
      </c>
      <c r="I21" s="310">
        <v>4046485.23025</v>
      </c>
      <c r="J21" s="310">
        <v>908623.99982000003</v>
      </c>
      <c r="K21" s="310">
        <v>32893.927159999999</v>
      </c>
      <c r="L21" s="310">
        <v>7706.2364200000002</v>
      </c>
      <c r="M21" s="310">
        <v>295.10033000000004</v>
      </c>
      <c r="N21" s="310">
        <v>12893.21128</v>
      </c>
      <c r="O21" s="310">
        <v>4781.7152699999997</v>
      </c>
      <c r="P21" s="310">
        <v>403923.40038000001</v>
      </c>
      <c r="Q21" s="310">
        <v>1371117.59066</v>
      </c>
      <c r="R21" s="298"/>
    </row>
    <row r="22" spans="1:18" ht="168" customHeight="1">
      <c r="A22" s="309" t="s">
        <v>233</v>
      </c>
      <c r="B22" s="310">
        <v>3675.8735000000001</v>
      </c>
      <c r="C22" s="310">
        <v>0</v>
      </c>
      <c r="D22" s="310">
        <v>6.0590000000000002</v>
      </c>
      <c r="E22" s="310">
        <v>0</v>
      </c>
      <c r="F22" s="310">
        <v>191.96588</v>
      </c>
      <c r="G22" s="310">
        <v>0</v>
      </c>
      <c r="H22" s="310">
        <v>192.09948</v>
      </c>
      <c r="I22" s="310">
        <v>4065.9978599999999</v>
      </c>
      <c r="J22" s="310">
        <v>1902.69831</v>
      </c>
      <c r="K22" s="310">
        <v>0</v>
      </c>
      <c r="L22" s="310">
        <v>0</v>
      </c>
      <c r="M22" s="310">
        <v>0</v>
      </c>
      <c r="N22" s="310">
        <v>0</v>
      </c>
      <c r="O22" s="310">
        <v>0</v>
      </c>
      <c r="P22" s="310">
        <v>1103.2787599999999</v>
      </c>
      <c r="Q22" s="310">
        <v>3005.9770699999999</v>
      </c>
      <c r="R22" s="298"/>
    </row>
    <row r="23" spans="1:18" ht="168" customHeight="1">
      <c r="A23" s="309" t="s">
        <v>234</v>
      </c>
      <c r="B23" s="310">
        <v>14168.29782</v>
      </c>
      <c r="C23" s="310">
        <v>0</v>
      </c>
      <c r="D23" s="310">
        <v>0</v>
      </c>
      <c r="E23" s="310">
        <v>0</v>
      </c>
      <c r="F23" s="310">
        <v>80.766660000000002</v>
      </c>
      <c r="G23" s="310">
        <v>3660.8044199999999</v>
      </c>
      <c r="H23" s="310">
        <v>273.45800000000003</v>
      </c>
      <c r="I23" s="310">
        <v>18183.3269</v>
      </c>
      <c r="J23" s="310">
        <v>33163.88263</v>
      </c>
      <c r="K23" s="310">
        <v>0</v>
      </c>
      <c r="L23" s="310">
        <v>44.054490000000001</v>
      </c>
      <c r="M23" s="310">
        <v>0</v>
      </c>
      <c r="N23" s="310">
        <v>53.173139999999997</v>
      </c>
      <c r="O23" s="310">
        <v>0</v>
      </c>
      <c r="P23" s="310">
        <v>662.87890000000004</v>
      </c>
      <c r="Q23" s="310">
        <v>33923.989159999997</v>
      </c>
      <c r="R23" s="298"/>
    </row>
    <row r="24" spans="1:18" ht="168" customHeight="1">
      <c r="A24" s="309" t="s">
        <v>235</v>
      </c>
      <c r="B24" s="310">
        <v>126059.04687000001</v>
      </c>
      <c r="C24" s="310">
        <v>2932.65</v>
      </c>
      <c r="D24" s="310">
        <v>960.49953000000005</v>
      </c>
      <c r="E24" s="310">
        <v>0</v>
      </c>
      <c r="F24" s="310">
        <v>742.19573000000003</v>
      </c>
      <c r="G24" s="310">
        <v>0</v>
      </c>
      <c r="H24" s="310">
        <v>3372.76595</v>
      </c>
      <c r="I24" s="310">
        <v>134067.15807999999</v>
      </c>
      <c r="J24" s="310">
        <v>97515.063909999997</v>
      </c>
      <c r="K24" s="310">
        <v>5563.46</v>
      </c>
      <c r="L24" s="310">
        <v>257.66598999999997</v>
      </c>
      <c r="M24" s="310">
        <v>144.50102999999999</v>
      </c>
      <c r="N24" s="310">
        <v>264.39072999999996</v>
      </c>
      <c r="O24" s="310">
        <v>0</v>
      </c>
      <c r="P24" s="310">
        <v>11344.79355</v>
      </c>
      <c r="Q24" s="310">
        <v>115089.87521</v>
      </c>
      <c r="R24" s="298"/>
    </row>
    <row r="25" spans="1:18" ht="168" customHeight="1">
      <c r="A25" s="309" t="s">
        <v>236</v>
      </c>
      <c r="B25" s="310">
        <v>179.58862999999999</v>
      </c>
      <c r="C25" s="310">
        <v>0</v>
      </c>
      <c r="D25" s="310">
        <v>0</v>
      </c>
      <c r="E25" s="310">
        <v>0</v>
      </c>
      <c r="F25" s="310">
        <v>0</v>
      </c>
      <c r="G25" s="310">
        <v>0</v>
      </c>
      <c r="H25" s="310">
        <v>0</v>
      </c>
      <c r="I25" s="310">
        <v>179.58862999999999</v>
      </c>
      <c r="J25" s="310">
        <v>1.3333599999999999</v>
      </c>
      <c r="K25" s="310">
        <v>0</v>
      </c>
      <c r="L25" s="310">
        <v>0</v>
      </c>
      <c r="M25" s="310">
        <v>0</v>
      </c>
      <c r="N25" s="310">
        <v>0</v>
      </c>
      <c r="O25" s="310">
        <v>0</v>
      </c>
      <c r="P25" s="310">
        <v>1781.53325</v>
      </c>
      <c r="Q25" s="310">
        <v>1782.86661</v>
      </c>
      <c r="R25" s="298"/>
    </row>
    <row r="26" spans="1:18" ht="168" customHeight="1">
      <c r="A26" s="309" t="s">
        <v>237</v>
      </c>
      <c r="B26" s="310">
        <v>0</v>
      </c>
      <c r="C26" s="310">
        <v>0</v>
      </c>
      <c r="D26" s="310">
        <v>0</v>
      </c>
      <c r="E26" s="310">
        <v>0</v>
      </c>
      <c r="F26" s="310">
        <v>0</v>
      </c>
      <c r="G26" s="310">
        <v>0</v>
      </c>
      <c r="H26" s="310">
        <v>487.06</v>
      </c>
      <c r="I26" s="310">
        <v>487.06</v>
      </c>
      <c r="J26" s="310">
        <v>0</v>
      </c>
      <c r="K26" s="310">
        <v>0</v>
      </c>
      <c r="L26" s="310">
        <v>0</v>
      </c>
      <c r="M26" s="310">
        <v>0</v>
      </c>
      <c r="N26" s="310">
        <v>0</v>
      </c>
      <c r="O26" s="310">
        <v>0</v>
      </c>
      <c r="P26" s="310">
        <v>3753.3210399999998</v>
      </c>
      <c r="Q26" s="310">
        <v>3753.3210399999998</v>
      </c>
      <c r="R26" s="298"/>
    </row>
    <row r="27" spans="1:18" s="230" customFormat="1" ht="261.75" customHeight="1" thickBot="1">
      <c r="A27" s="312" t="s">
        <v>238</v>
      </c>
      <c r="B27" s="313">
        <v>53.242809999999999</v>
      </c>
      <c r="C27" s="313">
        <v>0</v>
      </c>
      <c r="D27" s="313">
        <v>0</v>
      </c>
      <c r="E27" s="313">
        <v>0</v>
      </c>
      <c r="F27" s="313">
        <v>11.96646</v>
      </c>
      <c r="G27" s="313">
        <v>0</v>
      </c>
      <c r="H27" s="313">
        <v>20.58</v>
      </c>
      <c r="I27" s="313">
        <v>85.789270000000002</v>
      </c>
      <c r="J27" s="313">
        <v>0</v>
      </c>
      <c r="K27" s="313">
        <v>0</v>
      </c>
      <c r="L27" s="313">
        <v>0</v>
      </c>
      <c r="M27" s="313">
        <v>0</v>
      </c>
      <c r="N27" s="313">
        <v>0</v>
      </c>
      <c r="O27" s="313">
        <v>0</v>
      </c>
      <c r="P27" s="313">
        <v>120.65785000000001</v>
      </c>
      <c r="Q27" s="313">
        <v>120.65785000000001</v>
      </c>
      <c r="R27" s="314"/>
    </row>
    <row r="28" spans="1:18" s="230" customFormat="1" ht="87.75" customHeight="1" thickTop="1" thickBot="1">
      <c r="A28" s="315" t="s">
        <v>257</v>
      </c>
      <c r="B28" s="316">
        <f>SUM(B10:B27)</f>
        <v>8716915.0450900011</v>
      </c>
      <c r="C28" s="316">
        <f t="shared" ref="C28:Q28" si="0">SUM(C10:C27)</f>
        <v>97488.840690000012</v>
      </c>
      <c r="D28" s="316">
        <f t="shared" si="0"/>
        <v>34207.718180000003</v>
      </c>
      <c r="E28" s="316">
        <f t="shared" si="0"/>
        <v>425.28363000000002</v>
      </c>
      <c r="F28" s="316">
        <f t="shared" si="0"/>
        <v>124929.796</v>
      </c>
      <c r="G28" s="316">
        <f t="shared" si="0"/>
        <v>81408.656109999996</v>
      </c>
      <c r="H28" s="316">
        <f t="shared" si="0"/>
        <v>2017228.1636700004</v>
      </c>
      <c r="I28" s="316">
        <f t="shared" si="0"/>
        <v>11072603.50337</v>
      </c>
      <c r="J28" s="316">
        <f t="shared" si="0"/>
        <v>5264195.7156899991</v>
      </c>
      <c r="K28" s="316">
        <f t="shared" si="0"/>
        <v>235423.14191999997</v>
      </c>
      <c r="L28" s="316">
        <f t="shared" si="0"/>
        <v>31880.034089999997</v>
      </c>
      <c r="M28" s="316">
        <f t="shared" si="0"/>
        <v>9033.3389199999983</v>
      </c>
      <c r="N28" s="316">
        <f t="shared" si="0"/>
        <v>39107.595809999999</v>
      </c>
      <c r="O28" s="316">
        <f t="shared" si="0"/>
        <v>35436.350579999998</v>
      </c>
      <c r="P28" s="316">
        <f t="shared" si="0"/>
        <v>2975237.5226200004</v>
      </c>
      <c r="Q28" s="316">
        <f t="shared" si="0"/>
        <v>8590313.6996299997</v>
      </c>
      <c r="R28" s="314"/>
    </row>
    <row r="29" spans="1:18" ht="27.75" customHeight="1" thickTop="1" thickBot="1">
      <c r="A29" s="317"/>
      <c r="B29" s="318"/>
      <c r="C29" s="319"/>
      <c r="D29" s="320"/>
      <c r="E29" s="320"/>
      <c r="F29" s="320"/>
      <c r="G29" s="320"/>
      <c r="H29" s="320"/>
      <c r="I29" s="320"/>
      <c r="J29" s="320"/>
      <c r="K29" s="320"/>
      <c r="L29" s="318"/>
      <c r="M29" s="318"/>
      <c r="N29" s="318"/>
      <c r="O29" s="318"/>
      <c r="P29" s="318"/>
      <c r="Q29" s="318"/>
      <c r="R29" s="298"/>
    </row>
    <row r="30" spans="1:18" ht="70.5" customHeight="1" thickTop="1">
      <c r="A30" s="295" t="s">
        <v>267</v>
      </c>
      <c r="B30" s="204"/>
      <c r="C30" s="321"/>
      <c r="D30" s="241"/>
      <c r="E30" s="241"/>
      <c r="F30" s="241"/>
      <c r="G30" s="241"/>
      <c r="H30" s="241"/>
      <c r="I30" s="241"/>
      <c r="J30" s="241"/>
      <c r="K30" s="241"/>
      <c r="L30" s="242"/>
      <c r="M30" s="242"/>
      <c r="N30" s="39"/>
      <c r="O30" s="39"/>
      <c r="P30" s="39"/>
      <c r="Q30" s="39"/>
    </row>
    <row r="31" spans="1:18" ht="58.5" customHeight="1">
      <c r="A31" s="295" t="s">
        <v>258</v>
      </c>
      <c r="B31" s="96"/>
      <c r="C31" s="322"/>
      <c r="D31" s="40"/>
      <c r="E31" s="40"/>
      <c r="F31" s="40"/>
      <c r="G31" s="40"/>
      <c r="H31" s="40"/>
      <c r="I31" s="40"/>
      <c r="J31" s="40"/>
      <c r="K31" s="40"/>
      <c r="L31" s="40"/>
      <c r="M31" s="178"/>
      <c r="N31" s="39"/>
      <c r="O31" s="39"/>
      <c r="P31" s="39"/>
      <c r="Q31" s="39"/>
    </row>
    <row r="32" spans="1:18" ht="51" customHeight="1">
      <c r="A32" s="295" t="s">
        <v>247</v>
      </c>
      <c r="B32" s="96"/>
      <c r="C32" s="322"/>
      <c r="D32" s="40"/>
      <c r="E32" s="40"/>
      <c r="F32" s="40"/>
      <c r="G32" s="40"/>
      <c r="H32" s="40"/>
      <c r="I32" s="40"/>
      <c r="J32" s="40"/>
      <c r="K32" s="40"/>
      <c r="L32" s="40"/>
      <c r="M32" s="178"/>
      <c r="N32" s="39"/>
      <c r="O32" s="39"/>
      <c r="P32" s="39"/>
      <c r="Q32" s="39"/>
    </row>
    <row r="33" spans="1:17" ht="13.5" hidden="1" customHeight="1">
      <c r="A33" s="38"/>
      <c r="B33" s="96"/>
      <c r="C33" s="322"/>
      <c r="D33" s="40"/>
      <c r="E33" s="40"/>
      <c r="F33" s="40"/>
      <c r="G33" s="40"/>
      <c r="H33" s="40"/>
      <c r="I33" s="40"/>
      <c r="J33" s="40"/>
      <c r="K33" s="40"/>
      <c r="L33" s="40"/>
      <c r="M33" s="178"/>
      <c r="N33" s="39"/>
      <c r="O33" s="39"/>
      <c r="P33" s="39"/>
      <c r="Q33" s="39"/>
    </row>
    <row r="34" spans="1:17" ht="13.5" hidden="1" customHeight="1">
      <c r="A34" s="38"/>
      <c r="B34" s="96"/>
      <c r="C34" s="322"/>
      <c r="D34" s="40"/>
      <c r="E34" s="40"/>
      <c r="F34" s="40"/>
      <c r="G34" s="40"/>
      <c r="H34" s="40"/>
      <c r="I34" s="40"/>
      <c r="J34" s="40"/>
      <c r="K34" s="40"/>
      <c r="L34" s="40"/>
      <c r="M34" s="178"/>
      <c r="N34" s="39"/>
      <c r="O34" s="39"/>
      <c r="P34" s="39"/>
      <c r="Q34" s="39"/>
    </row>
    <row r="35" spans="1:17" ht="13.5" hidden="1" customHeight="1">
      <c r="A35" s="38"/>
      <c r="B35" s="96"/>
      <c r="C35" s="322"/>
      <c r="D35" s="40"/>
      <c r="E35" s="40"/>
      <c r="F35" s="40"/>
      <c r="G35" s="40"/>
      <c r="H35" s="40"/>
      <c r="I35" s="40"/>
      <c r="J35" s="40"/>
      <c r="K35" s="40"/>
      <c r="L35" s="40"/>
      <c r="M35" s="178"/>
      <c r="N35" s="39"/>
      <c r="O35" s="39"/>
      <c r="P35" s="39"/>
      <c r="Q35" s="39"/>
    </row>
    <row r="36" spans="1:17" ht="13.5" hidden="1" customHeight="1">
      <c r="A36" s="38"/>
      <c r="B36" s="96"/>
      <c r="C36" s="322"/>
      <c r="D36" s="40"/>
      <c r="E36" s="40"/>
      <c r="F36" s="40"/>
      <c r="G36" s="40"/>
      <c r="H36" s="40"/>
      <c r="I36" s="40"/>
      <c r="J36" s="40"/>
      <c r="K36" s="40"/>
      <c r="L36" s="40"/>
      <c r="M36" s="178"/>
      <c r="N36" s="39"/>
      <c r="O36" s="39"/>
      <c r="P36" s="39"/>
      <c r="Q36" s="39"/>
    </row>
    <row r="37" spans="1:17" ht="13.5" hidden="1" customHeight="1">
      <c r="A37" s="216"/>
      <c r="B37" s="289"/>
      <c r="C37" s="322"/>
      <c r="D37" s="40"/>
      <c r="E37" s="40"/>
      <c r="F37" s="40"/>
      <c r="G37" s="40"/>
      <c r="H37" s="40"/>
      <c r="I37" s="40"/>
      <c r="J37" s="40"/>
      <c r="K37" s="40"/>
      <c r="L37" s="40"/>
      <c r="M37" s="178"/>
      <c r="N37" s="39"/>
      <c r="O37" s="39"/>
      <c r="P37" s="39"/>
      <c r="Q37" s="39"/>
    </row>
    <row r="38" spans="1:17" ht="13.5" hidden="1" customHeight="1">
      <c r="A38" s="38"/>
      <c r="B38" s="289"/>
      <c r="C38" s="322"/>
      <c r="D38" s="40"/>
      <c r="E38" s="40"/>
      <c r="F38" s="40"/>
      <c r="G38" s="40"/>
      <c r="H38" s="40"/>
      <c r="I38" s="40"/>
      <c r="J38" s="40"/>
      <c r="K38" s="40"/>
      <c r="L38" s="40"/>
      <c r="M38" s="178"/>
      <c r="N38" s="39"/>
      <c r="O38" s="39"/>
      <c r="P38" s="39"/>
      <c r="Q38" s="39"/>
    </row>
    <row r="39" spans="1:17" ht="13.5" hidden="1" customHeight="1">
      <c r="A39" s="38"/>
      <c r="B39" s="289"/>
      <c r="C39" s="322"/>
      <c r="D39" s="40"/>
      <c r="E39" s="40"/>
      <c r="F39" s="40"/>
      <c r="G39" s="40"/>
      <c r="H39" s="40"/>
      <c r="I39" s="40"/>
      <c r="J39" s="40"/>
      <c r="K39" s="40"/>
      <c r="L39" s="40"/>
      <c r="M39" s="178"/>
      <c r="N39" s="39"/>
      <c r="O39" s="39"/>
      <c r="P39" s="39"/>
      <c r="Q39" s="39"/>
    </row>
    <row r="40" spans="1:17" ht="13.5" hidden="1" customHeight="1">
      <c r="A40" s="38"/>
      <c r="B40" s="289"/>
      <c r="C40" s="322"/>
      <c r="D40" s="40"/>
      <c r="E40" s="40"/>
      <c r="F40" s="40"/>
      <c r="G40" s="40"/>
      <c r="H40" s="40"/>
      <c r="I40" s="40"/>
      <c r="J40" s="40"/>
      <c r="K40" s="40"/>
      <c r="L40" s="40"/>
      <c r="M40" s="178"/>
      <c r="N40" s="39"/>
      <c r="O40" s="39"/>
      <c r="P40" s="39"/>
      <c r="Q40" s="39"/>
    </row>
    <row r="41" spans="1:17" ht="13.5" hidden="1" customHeight="1">
      <c r="A41" s="38"/>
      <c r="B41" s="289"/>
      <c r="C41" s="322"/>
      <c r="D41" s="40"/>
      <c r="E41" s="40"/>
      <c r="F41" s="40"/>
      <c r="G41" s="40"/>
      <c r="H41" s="40"/>
      <c r="I41" s="40"/>
      <c r="J41" s="40"/>
      <c r="K41" s="40"/>
      <c r="L41" s="40"/>
      <c r="M41" s="178"/>
      <c r="N41" s="39"/>
      <c r="O41" s="39"/>
      <c r="P41" s="39"/>
      <c r="Q41" s="39"/>
    </row>
    <row r="42" spans="1:17" ht="13.5" hidden="1" customHeight="1">
      <c r="A42" s="38"/>
      <c r="B42" s="289"/>
      <c r="C42" s="322"/>
      <c r="D42" s="40"/>
      <c r="E42" s="40"/>
      <c r="F42" s="40"/>
      <c r="G42" s="40"/>
      <c r="H42" s="40"/>
      <c r="I42" s="40"/>
      <c r="J42" s="40"/>
      <c r="K42" s="40"/>
      <c r="L42" s="40"/>
      <c r="M42" s="178"/>
      <c r="N42" s="39"/>
      <c r="O42" s="39"/>
      <c r="P42" s="39"/>
      <c r="Q42" s="39"/>
    </row>
    <row r="43" spans="1:17" ht="13.5" hidden="1" customHeight="1">
      <c r="A43" s="216"/>
      <c r="B43" s="289"/>
      <c r="C43" s="322"/>
      <c r="D43" s="40"/>
      <c r="E43" s="40"/>
      <c r="F43" s="40"/>
      <c r="G43" s="40"/>
      <c r="H43" s="40"/>
      <c r="I43" s="40"/>
      <c r="J43" s="40"/>
      <c r="K43" s="40"/>
      <c r="L43" s="40"/>
      <c r="M43" s="178"/>
      <c r="N43" s="39"/>
      <c r="O43" s="39"/>
      <c r="P43" s="39"/>
      <c r="Q43" s="39"/>
    </row>
    <row r="44" spans="1:17" ht="13.5" hidden="1" customHeight="1">
      <c r="A44" s="38"/>
      <c r="B44" s="96"/>
      <c r="C44" s="322"/>
      <c r="D44" s="40"/>
      <c r="E44" s="40"/>
      <c r="F44" s="40"/>
      <c r="G44" s="40"/>
      <c r="H44" s="40"/>
      <c r="I44" s="40"/>
      <c r="J44" s="40"/>
      <c r="K44" s="40"/>
      <c r="L44" s="40"/>
      <c r="M44" s="178"/>
      <c r="N44" s="39"/>
      <c r="O44" s="39"/>
      <c r="P44" s="39"/>
      <c r="Q44" s="39"/>
    </row>
    <row r="45" spans="1:17" ht="13.5" hidden="1" customHeight="1">
      <c r="A45" s="38"/>
      <c r="B45" s="96"/>
      <c r="C45" s="322"/>
      <c r="D45" s="40"/>
      <c r="E45" s="40"/>
      <c r="F45" s="40"/>
      <c r="G45" s="40"/>
      <c r="H45" s="40"/>
      <c r="I45" s="40"/>
      <c r="J45" s="40"/>
      <c r="K45" s="40"/>
      <c r="L45" s="40"/>
      <c r="M45" s="178"/>
      <c r="N45" s="39"/>
      <c r="O45" s="39"/>
      <c r="P45" s="39"/>
      <c r="Q45" s="39"/>
    </row>
    <row r="46" spans="1:17" ht="13.5" hidden="1" customHeight="1">
      <c r="A46" s="38"/>
      <c r="B46" s="96"/>
      <c r="C46" s="322"/>
      <c r="D46" s="40"/>
      <c r="E46" s="40"/>
      <c r="F46" s="40"/>
      <c r="G46" s="40"/>
      <c r="H46" s="40"/>
      <c r="I46" s="40"/>
      <c r="J46" s="40"/>
      <c r="K46" s="40"/>
      <c r="L46" s="40"/>
      <c r="M46" s="178"/>
      <c r="N46" s="39"/>
      <c r="O46" s="39"/>
      <c r="P46" s="39"/>
      <c r="Q46" s="39"/>
    </row>
    <row r="47" spans="1:17" ht="13.5" hidden="1" customHeight="1">
      <c r="A47" s="216"/>
      <c r="B47" s="96"/>
      <c r="C47" s="322"/>
      <c r="D47" s="40"/>
      <c r="E47" s="40"/>
      <c r="F47" s="40"/>
      <c r="G47" s="40"/>
      <c r="H47" s="40"/>
      <c r="I47" s="40"/>
      <c r="J47" s="40"/>
      <c r="K47" s="40"/>
      <c r="L47" s="40"/>
      <c r="M47" s="178"/>
      <c r="N47" s="39"/>
      <c r="O47" s="39"/>
      <c r="P47" s="39"/>
      <c r="Q47" s="39"/>
    </row>
    <row r="48" spans="1:17" ht="13.5" hidden="1" customHeight="1">
      <c r="A48" s="38"/>
      <c r="B48" s="96"/>
      <c r="C48" s="322"/>
      <c r="D48" s="40"/>
      <c r="E48" s="40"/>
      <c r="F48" s="40"/>
      <c r="G48" s="40"/>
      <c r="H48" s="40"/>
      <c r="I48" s="40"/>
      <c r="J48" s="40"/>
      <c r="K48" s="40"/>
      <c r="L48" s="40"/>
      <c r="M48" s="178"/>
      <c r="N48" s="39"/>
      <c r="O48" s="39"/>
      <c r="P48" s="39"/>
      <c r="Q48" s="39"/>
    </row>
    <row r="49" spans="1:17" ht="13.5" hidden="1" customHeight="1">
      <c r="A49" s="38"/>
      <c r="B49" s="96"/>
      <c r="C49" s="322"/>
      <c r="D49" s="40"/>
      <c r="E49" s="40"/>
      <c r="F49" s="40"/>
      <c r="G49" s="40"/>
      <c r="H49" s="40"/>
      <c r="I49" s="40"/>
      <c r="J49" s="40"/>
      <c r="K49" s="40"/>
      <c r="L49" s="40"/>
      <c r="M49" s="178"/>
      <c r="N49" s="39"/>
      <c r="O49" s="39"/>
      <c r="P49" s="39"/>
      <c r="Q49" s="39"/>
    </row>
    <row r="50" spans="1:17" ht="13.5" hidden="1" customHeight="1">
      <c r="A50" s="38"/>
      <c r="B50" s="96"/>
      <c r="C50" s="322"/>
      <c r="D50" s="40"/>
      <c r="E50" s="40"/>
      <c r="F50" s="40"/>
      <c r="G50" s="40"/>
      <c r="H50" s="40"/>
      <c r="I50" s="40"/>
      <c r="J50" s="40"/>
      <c r="K50" s="40"/>
      <c r="L50" s="40"/>
      <c r="M50" s="178"/>
      <c r="N50" s="39"/>
      <c r="O50" s="39"/>
      <c r="P50" s="39"/>
      <c r="Q50" s="39"/>
    </row>
    <row r="51" spans="1:17" ht="13.5" hidden="1" customHeight="1">
      <c r="A51" s="38"/>
      <c r="B51" s="96"/>
      <c r="C51" s="322"/>
      <c r="D51" s="40"/>
      <c r="E51" s="40"/>
      <c r="F51" s="40"/>
      <c r="G51" s="40"/>
      <c r="H51" s="40"/>
      <c r="I51" s="40"/>
      <c r="J51" s="40"/>
      <c r="K51" s="40"/>
      <c r="L51" s="40"/>
      <c r="M51" s="178"/>
      <c r="N51" s="39"/>
      <c r="O51" s="39"/>
      <c r="P51" s="39"/>
      <c r="Q51" s="39"/>
    </row>
    <row r="52" spans="1:17" ht="13.5" hidden="1" customHeight="1">
      <c r="A52" s="216"/>
      <c r="B52" s="96"/>
      <c r="C52" s="322"/>
      <c r="D52" s="40"/>
      <c r="E52" s="40"/>
      <c r="F52" s="40"/>
      <c r="G52" s="40"/>
      <c r="H52" s="40"/>
      <c r="I52" s="40"/>
      <c r="J52" s="40"/>
      <c r="K52" s="40"/>
      <c r="L52" s="40"/>
      <c r="M52" s="178"/>
      <c r="N52" s="39"/>
      <c r="O52" s="39"/>
      <c r="P52" s="39"/>
      <c r="Q52" s="39"/>
    </row>
    <row r="53" spans="1:17" ht="13.5" hidden="1" customHeight="1">
      <c r="A53" s="38"/>
      <c r="B53" s="96"/>
      <c r="C53" s="322"/>
      <c r="D53" s="40"/>
      <c r="E53" s="40"/>
      <c r="F53" s="40"/>
      <c r="G53" s="40"/>
      <c r="H53" s="40"/>
      <c r="I53" s="40"/>
      <c r="J53" s="40"/>
      <c r="K53" s="40"/>
      <c r="L53" s="40"/>
      <c r="M53" s="178"/>
      <c r="N53" s="39"/>
      <c r="O53" s="39"/>
      <c r="P53" s="39"/>
      <c r="Q53" s="39"/>
    </row>
    <row r="54" spans="1:17" ht="13.5" hidden="1" customHeight="1">
      <c r="A54" s="38"/>
      <c r="B54" s="96"/>
      <c r="C54" s="322"/>
      <c r="D54" s="40"/>
      <c r="E54" s="40"/>
      <c r="F54" s="40"/>
      <c r="G54" s="40"/>
      <c r="H54" s="40"/>
      <c r="I54" s="40"/>
      <c r="J54" s="40"/>
      <c r="K54" s="40"/>
      <c r="L54" s="40"/>
      <c r="M54" s="178"/>
      <c r="N54" s="39"/>
      <c r="O54" s="39"/>
      <c r="P54" s="39"/>
      <c r="Q54" s="39"/>
    </row>
    <row r="55" spans="1:17" ht="13.5" hidden="1" customHeight="1">
      <c r="A55" s="38"/>
      <c r="B55" s="96"/>
      <c r="C55" s="322"/>
      <c r="D55" s="40"/>
      <c r="E55" s="40"/>
      <c r="F55" s="40"/>
      <c r="G55" s="40"/>
      <c r="H55" s="40"/>
      <c r="I55" s="40"/>
      <c r="J55" s="40"/>
      <c r="K55" s="40"/>
      <c r="L55" s="40"/>
      <c r="M55" s="178"/>
      <c r="N55" s="39"/>
      <c r="O55" s="39"/>
      <c r="P55" s="39"/>
      <c r="Q55" s="39"/>
    </row>
    <row r="56" spans="1:17" ht="9" hidden="1" customHeight="1">
      <c r="A56" s="214"/>
      <c r="B56" s="96"/>
      <c r="C56" s="322"/>
      <c r="D56" s="40"/>
      <c r="E56" s="40"/>
      <c r="F56" s="40"/>
      <c r="G56" s="40"/>
      <c r="H56" s="40"/>
      <c r="I56" s="40"/>
      <c r="J56" s="40"/>
      <c r="K56" s="40"/>
      <c r="L56" s="40"/>
      <c r="M56" s="178"/>
      <c r="N56" s="39"/>
      <c r="O56" s="39"/>
      <c r="P56" s="39"/>
      <c r="Q56" s="39"/>
    </row>
    <row r="57" spans="1:17" ht="9" hidden="1" customHeight="1">
      <c r="A57" s="214"/>
      <c r="B57" s="96"/>
      <c r="C57" s="322"/>
      <c r="D57" s="40"/>
      <c r="E57" s="40"/>
      <c r="F57" s="40"/>
      <c r="G57" s="40"/>
      <c r="H57" s="40"/>
      <c r="I57" s="40"/>
      <c r="J57" s="40"/>
      <c r="K57" s="40"/>
      <c r="L57" s="40"/>
      <c r="M57" s="178"/>
      <c r="N57" s="39"/>
      <c r="O57" s="39"/>
      <c r="P57" s="39"/>
      <c r="Q57" s="39"/>
    </row>
    <row r="58" spans="1:17" ht="9" hidden="1" customHeight="1">
      <c r="A58" s="214"/>
      <c r="B58" s="96"/>
      <c r="C58" s="322"/>
      <c r="D58" s="40"/>
      <c r="E58" s="40"/>
      <c r="F58" s="40"/>
      <c r="G58" s="40"/>
      <c r="H58" s="40"/>
      <c r="I58" s="40"/>
      <c r="J58" s="40"/>
      <c r="K58" s="40"/>
      <c r="L58" s="40"/>
      <c r="M58" s="178"/>
      <c r="N58" s="39"/>
      <c r="O58" s="39"/>
      <c r="P58" s="39"/>
      <c r="Q58" s="39"/>
    </row>
    <row r="59" spans="1:17" ht="9" hidden="1" customHeight="1">
      <c r="A59" s="214"/>
      <c r="B59" s="96"/>
      <c r="C59" s="322"/>
      <c r="D59" s="40"/>
      <c r="E59" s="40"/>
      <c r="F59" s="40"/>
      <c r="G59" s="40"/>
      <c r="H59" s="40"/>
      <c r="I59" s="40"/>
      <c r="J59" s="40"/>
      <c r="K59" s="40"/>
      <c r="L59" s="40"/>
      <c r="M59" s="178"/>
      <c r="N59" s="39"/>
      <c r="O59" s="39"/>
      <c r="P59" s="39"/>
      <c r="Q59" s="39"/>
    </row>
    <row r="60" spans="1:17" ht="9" hidden="1" customHeight="1">
      <c r="A60" s="215"/>
      <c r="B60" s="96"/>
      <c r="C60" s="322"/>
      <c r="D60" s="40"/>
      <c r="E60" s="40"/>
      <c r="F60" s="40"/>
      <c r="G60" s="40"/>
      <c r="H60" s="40"/>
      <c r="I60" s="40"/>
      <c r="J60" s="40"/>
      <c r="K60" s="40"/>
      <c r="L60" s="40"/>
      <c r="M60" s="178"/>
      <c r="N60" s="39"/>
      <c r="O60" s="39"/>
      <c r="P60" s="39"/>
      <c r="Q60" s="39"/>
    </row>
    <row r="61" spans="1:17" ht="9" hidden="1" customHeight="1">
      <c r="A61" s="215"/>
      <c r="C61" s="322"/>
      <c r="D61" s="40"/>
      <c r="E61" s="40"/>
      <c r="F61" s="40"/>
      <c r="G61" s="40"/>
      <c r="H61" s="40"/>
      <c r="I61" s="40"/>
      <c r="J61" s="40"/>
      <c r="K61" s="40"/>
      <c r="L61" s="40"/>
      <c r="M61" s="39"/>
      <c r="N61" s="39"/>
      <c r="O61" s="39"/>
      <c r="P61" s="39"/>
      <c r="Q61" s="39"/>
    </row>
    <row r="62" spans="1:17" ht="9" hidden="1" customHeight="1">
      <c r="A62" s="216"/>
      <c r="C62" s="322"/>
      <c r="D62" s="40"/>
      <c r="E62" s="40"/>
      <c r="F62" s="40"/>
      <c r="G62" s="40"/>
      <c r="H62" s="40"/>
      <c r="I62" s="40"/>
      <c r="J62" s="40"/>
      <c r="K62" s="40"/>
      <c r="L62" s="40"/>
      <c r="M62" s="39"/>
      <c r="N62" s="39"/>
      <c r="O62" s="39"/>
      <c r="P62" s="39"/>
      <c r="Q62" s="39"/>
    </row>
    <row r="63" spans="1:17" ht="9" hidden="1" customHeight="1">
      <c r="A63" s="38"/>
      <c r="C63" s="322"/>
      <c r="D63" s="40"/>
      <c r="E63" s="40"/>
      <c r="F63" s="40"/>
      <c r="G63" s="40"/>
      <c r="H63" s="40"/>
      <c r="I63" s="40"/>
      <c r="J63" s="40"/>
      <c r="K63" s="40"/>
      <c r="L63" s="40"/>
      <c r="M63" s="39"/>
      <c r="N63" s="39"/>
      <c r="O63" s="39"/>
      <c r="P63" s="39"/>
      <c r="Q63" s="39"/>
    </row>
    <row r="64" spans="1:17" ht="9" hidden="1" customHeight="1">
      <c r="A64" s="38"/>
      <c r="C64" s="322"/>
      <c r="D64" s="40"/>
      <c r="E64" s="40"/>
      <c r="F64" s="40"/>
      <c r="G64" s="40"/>
      <c r="H64" s="40"/>
      <c r="I64" s="40"/>
      <c r="J64" s="40"/>
      <c r="K64" s="40"/>
      <c r="L64" s="40"/>
      <c r="M64" s="39"/>
      <c r="N64" s="39"/>
      <c r="O64" s="39"/>
      <c r="P64" s="39"/>
      <c r="Q64" s="39"/>
    </row>
    <row r="65" spans="1:17" ht="9" hidden="1" customHeight="1">
      <c r="A65" s="38"/>
      <c r="C65" s="322"/>
      <c r="D65" s="40"/>
      <c r="E65" s="40"/>
      <c r="F65" s="40"/>
      <c r="G65" s="40"/>
      <c r="H65" s="40"/>
      <c r="I65" s="40"/>
      <c r="J65" s="40"/>
      <c r="K65" s="40"/>
      <c r="L65" s="40"/>
      <c r="M65" s="39"/>
      <c r="N65" s="39"/>
      <c r="O65" s="39"/>
      <c r="P65" s="39"/>
      <c r="Q65" s="39"/>
    </row>
    <row r="66" spans="1:17" ht="9" hidden="1" customHeight="1">
      <c r="A66" s="38"/>
      <c r="C66" s="322"/>
      <c r="D66" s="40"/>
      <c r="E66" s="40"/>
      <c r="F66" s="40"/>
      <c r="G66" s="40"/>
      <c r="H66" s="40"/>
      <c r="I66" s="40"/>
      <c r="J66" s="40"/>
      <c r="K66" s="40"/>
      <c r="L66" s="40"/>
      <c r="M66" s="39"/>
      <c r="N66" s="39"/>
      <c r="O66" s="39"/>
      <c r="P66" s="39"/>
      <c r="Q66" s="39"/>
    </row>
    <row r="67" spans="1:17" ht="9" hidden="1" customHeight="1">
      <c r="A67" s="214"/>
      <c r="C67" s="322"/>
      <c r="D67" s="40"/>
      <c r="E67" s="40"/>
      <c r="F67" s="40"/>
      <c r="G67" s="40"/>
      <c r="H67" s="40"/>
      <c r="I67" s="40"/>
      <c r="J67" s="40"/>
      <c r="K67" s="40"/>
      <c r="L67" s="40"/>
      <c r="M67" s="39"/>
      <c r="N67" s="39"/>
      <c r="O67" s="39"/>
      <c r="P67" s="39"/>
      <c r="Q67" s="39"/>
    </row>
    <row r="68" spans="1:17" ht="9" hidden="1" customHeight="1">
      <c r="A68" s="216"/>
      <c r="C68" s="322"/>
      <c r="D68" s="40"/>
      <c r="E68" s="40"/>
      <c r="F68" s="40"/>
      <c r="G68" s="40"/>
      <c r="H68" s="40"/>
      <c r="I68" s="40"/>
      <c r="J68" s="40"/>
      <c r="K68" s="40"/>
      <c r="L68" s="40"/>
      <c r="M68" s="39"/>
      <c r="N68" s="39"/>
      <c r="O68" s="39"/>
      <c r="P68" s="39"/>
      <c r="Q68" s="39"/>
    </row>
    <row r="69" spans="1:17" ht="9" hidden="1" customHeight="1">
      <c r="A69" s="38"/>
      <c r="C69" s="322"/>
      <c r="D69" s="40"/>
      <c r="E69" s="40"/>
      <c r="F69" s="40"/>
      <c r="G69" s="40"/>
      <c r="H69" s="40"/>
      <c r="I69" s="40"/>
      <c r="J69" s="40"/>
      <c r="K69" s="40"/>
      <c r="L69" s="40"/>
      <c r="M69" s="39"/>
      <c r="N69" s="39"/>
      <c r="O69" s="39"/>
      <c r="P69" s="39"/>
      <c r="Q69" s="39"/>
    </row>
    <row r="70" spans="1:17" ht="9" hidden="1" customHeight="1">
      <c r="A70" s="38"/>
      <c r="C70" s="322"/>
      <c r="D70" s="40"/>
      <c r="E70" s="40"/>
      <c r="F70" s="40"/>
      <c r="G70" s="40"/>
      <c r="H70" s="40"/>
      <c r="I70" s="40"/>
      <c r="J70" s="40"/>
      <c r="K70" s="40"/>
      <c r="L70" s="40"/>
      <c r="M70" s="39"/>
      <c r="N70" s="39"/>
      <c r="O70" s="39"/>
      <c r="P70" s="39"/>
      <c r="Q70" s="39"/>
    </row>
    <row r="71" spans="1:17" ht="9" hidden="1" customHeight="1">
      <c r="A71" s="38"/>
      <c r="C71" s="322"/>
      <c r="D71" s="40"/>
      <c r="E71" s="40"/>
      <c r="F71" s="40"/>
      <c r="G71" s="40"/>
      <c r="H71" s="40"/>
      <c r="I71" s="40"/>
      <c r="J71" s="40"/>
      <c r="K71" s="40"/>
      <c r="L71" s="40"/>
      <c r="M71" s="39"/>
      <c r="N71" s="39"/>
      <c r="O71" s="39"/>
      <c r="P71" s="39"/>
      <c r="Q71" s="39"/>
    </row>
    <row r="72" spans="1:17" ht="9" hidden="1" customHeight="1">
      <c r="A72" s="38"/>
      <c r="C72" s="322"/>
      <c r="D72" s="40"/>
      <c r="E72" s="40"/>
      <c r="F72" s="40"/>
      <c r="G72" s="40"/>
      <c r="H72" s="40"/>
      <c r="I72" s="40"/>
      <c r="J72" s="40"/>
      <c r="K72" s="40"/>
      <c r="L72" s="40"/>
      <c r="M72" s="39"/>
      <c r="N72" s="39"/>
      <c r="O72" s="39"/>
      <c r="P72" s="39"/>
      <c r="Q72" s="39"/>
    </row>
    <row r="73" spans="1:17" ht="9" hidden="1" customHeight="1">
      <c r="A73" s="214"/>
      <c r="C73" s="322"/>
      <c r="D73" s="40"/>
      <c r="E73" s="40"/>
      <c r="F73" s="40"/>
      <c r="G73" s="40"/>
      <c r="H73" s="40"/>
      <c r="I73" s="40"/>
      <c r="J73" s="40"/>
      <c r="K73" s="40"/>
      <c r="L73" s="40"/>
      <c r="M73" s="39"/>
      <c r="N73" s="39"/>
      <c r="O73" s="39"/>
      <c r="P73" s="39"/>
      <c r="Q73" s="39"/>
    </row>
    <row r="74" spans="1:17" ht="9" hidden="1" customHeight="1">
      <c r="A74" s="216"/>
      <c r="C74" s="322"/>
      <c r="D74" s="40"/>
      <c r="E74" s="40"/>
      <c r="F74" s="40"/>
      <c r="G74" s="40"/>
      <c r="H74" s="40"/>
      <c r="I74" s="40"/>
      <c r="J74" s="40"/>
      <c r="K74" s="40"/>
      <c r="L74" s="40"/>
      <c r="M74" s="39"/>
      <c r="N74" s="39"/>
      <c r="O74" s="39"/>
      <c r="P74" s="39"/>
      <c r="Q74" s="39"/>
    </row>
    <row r="75" spans="1:17" ht="9" hidden="1" customHeight="1">
      <c r="A75" s="38"/>
      <c r="C75" s="322"/>
      <c r="D75" s="40"/>
      <c r="E75" s="40"/>
      <c r="F75" s="40"/>
      <c r="G75" s="40"/>
      <c r="H75" s="40"/>
      <c r="I75" s="40"/>
      <c r="J75" s="40"/>
      <c r="K75" s="40"/>
      <c r="L75" s="40"/>
      <c r="M75" s="39"/>
      <c r="N75" s="39"/>
      <c r="O75" s="39"/>
      <c r="P75" s="39"/>
      <c r="Q75" s="39"/>
    </row>
    <row r="76" spans="1:17" ht="9" hidden="1" customHeight="1">
      <c r="A76" s="38"/>
      <c r="C76" s="322"/>
      <c r="D76" s="40"/>
      <c r="E76" s="40"/>
      <c r="F76" s="40"/>
      <c r="G76" s="40"/>
      <c r="H76" s="40"/>
      <c r="I76" s="40"/>
      <c r="J76" s="40"/>
      <c r="K76" s="40"/>
      <c r="L76" s="40"/>
      <c r="M76" s="39"/>
      <c r="N76" s="39"/>
      <c r="O76" s="39"/>
      <c r="P76" s="39"/>
      <c r="Q76" s="39"/>
    </row>
    <row r="77" spans="1:17" ht="9" hidden="1" customHeight="1">
      <c r="A77" s="38"/>
      <c r="C77" s="322"/>
      <c r="D77" s="40"/>
      <c r="E77" s="40"/>
      <c r="F77" s="40"/>
      <c r="G77" s="40"/>
      <c r="H77" s="40"/>
      <c r="I77" s="40"/>
      <c r="J77" s="40"/>
      <c r="K77" s="40"/>
      <c r="L77" s="40"/>
      <c r="M77" s="39"/>
      <c r="N77" s="39"/>
      <c r="O77" s="39"/>
      <c r="P77" s="39"/>
      <c r="Q77" s="39"/>
    </row>
    <row r="78" spans="1:17" ht="9" hidden="1" customHeight="1">
      <c r="A78" s="38"/>
      <c r="C78" s="322"/>
      <c r="D78" s="40"/>
      <c r="E78" s="40"/>
      <c r="F78" s="40"/>
      <c r="G78" s="40"/>
      <c r="H78" s="40"/>
      <c r="I78" s="40"/>
      <c r="J78" s="40"/>
      <c r="K78" s="40"/>
      <c r="L78" s="40"/>
      <c r="M78" s="39"/>
      <c r="N78" s="39"/>
      <c r="O78" s="39"/>
      <c r="P78" s="39"/>
      <c r="Q78" s="39"/>
    </row>
    <row r="79" spans="1:17" hidden="1">
      <c r="A79" s="38"/>
      <c r="C79" s="323"/>
      <c r="D79" s="96"/>
      <c r="E79" s="96"/>
      <c r="F79" s="96"/>
      <c r="G79" s="96"/>
      <c r="H79" s="96"/>
      <c r="I79" s="96"/>
      <c r="J79" s="96"/>
      <c r="K79" s="96"/>
      <c r="L79" s="96"/>
    </row>
    <row r="80" spans="1:17" hidden="1">
      <c r="A80" s="38"/>
      <c r="C80" s="323"/>
      <c r="D80" s="96"/>
      <c r="E80" s="96"/>
      <c r="F80" s="96"/>
      <c r="G80" s="96"/>
      <c r="H80" s="96"/>
      <c r="I80" s="96"/>
      <c r="J80" s="96"/>
      <c r="K80" s="96"/>
      <c r="L80" s="96"/>
    </row>
    <row r="81" spans="1:12" hidden="1">
      <c r="A81" s="38"/>
      <c r="C81" s="323"/>
      <c r="D81" s="96"/>
      <c r="E81" s="96"/>
      <c r="F81" s="96"/>
      <c r="G81" s="96"/>
      <c r="H81" s="96"/>
      <c r="I81" s="96"/>
      <c r="J81" s="96"/>
      <c r="K81" s="96"/>
      <c r="L81" s="96"/>
    </row>
    <row r="82" spans="1:12" hidden="1">
      <c r="A82" s="38"/>
      <c r="C82" s="323"/>
      <c r="D82" s="96"/>
      <c r="E82" s="96"/>
      <c r="F82" s="96"/>
      <c r="G82" s="96"/>
      <c r="H82" s="96"/>
      <c r="I82" s="96"/>
      <c r="J82" s="96"/>
      <c r="K82" s="96"/>
      <c r="L82" s="96"/>
    </row>
    <row r="83" spans="1:12" hidden="1">
      <c r="A83" s="214"/>
      <c r="C83" s="323"/>
      <c r="D83" s="96"/>
      <c r="E83" s="96"/>
      <c r="F83" s="96"/>
      <c r="G83" s="96"/>
      <c r="H83" s="96"/>
      <c r="I83" s="96"/>
      <c r="J83" s="96"/>
      <c r="K83" s="96"/>
      <c r="L83" s="96"/>
    </row>
    <row r="84" spans="1:12" hidden="1">
      <c r="A84" s="216"/>
      <c r="C84" s="323"/>
      <c r="D84" s="96"/>
      <c r="E84" s="96"/>
      <c r="F84" s="96"/>
      <c r="G84" s="96"/>
      <c r="H84" s="96"/>
      <c r="I84" s="96"/>
      <c r="J84" s="96"/>
      <c r="K84" s="96"/>
      <c r="L84" s="96"/>
    </row>
    <row r="85" spans="1:12" hidden="1">
      <c r="A85" s="38"/>
      <c r="C85" s="323"/>
      <c r="D85" s="96"/>
      <c r="E85" s="96"/>
      <c r="F85" s="96"/>
      <c r="G85" s="96"/>
      <c r="H85" s="96"/>
      <c r="I85" s="96"/>
      <c r="J85" s="96"/>
      <c r="K85" s="96"/>
      <c r="L85" s="96"/>
    </row>
    <row r="86" spans="1:12" hidden="1">
      <c r="A86" s="38"/>
      <c r="C86" s="323"/>
      <c r="D86" s="96"/>
      <c r="E86" s="96"/>
      <c r="F86" s="96"/>
      <c r="G86" s="96"/>
      <c r="H86" s="96"/>
      <c r="I86" s="96"/>
      <c r="J86" s="96"/>
      <c r="K86" s="96"/>
      <c r="L86" s="96"/>
    </row>
    <row r="87" spans="1:12" hidden="1">
      <c r="A87" s="38"/>
      <c r="C87" s="323"/>
      <c r="D87" s="96"/>
      <c r="E87" s="96"/>
      <c r="F87" s="96"/>
      <c r="G87" s="96"/>
      <c r="H87" s="96"/>
      <c r="I87" s="96"/>
      <c r="J87" s="96"/>
      <c r="K87" s="96"/>
      <c r="L87" s="96"/>
    </row>
    <row r="88" spans="1:12" hidden="1">
      <c r="A88" s="38"/>
      <c r="C88" s="323"/>
      <c r="D88" s="96"/>
      <c r="E88" s="96"/>
      <c r="F88" s="96"/>
      <c r="G88" s="96"/>
      <c r="H88" s="96"/>
      <c r="I88" s="96"/>
      <c r="J88" s="96"/>
      <c r="K88" s="96"/>
      <c r="L88" s="96"/>
    </row>
    <row r="89" spans="1:12" hidden="1">
      <c r="A89" s="38"/>
      <c r="C89" s="323"/>
      <c r="D89" s="96"/>
      <c r="E89" s="96"/>
      <c r="F89" s="96"/>
      <c r="G89" s="96"/>
      <c r="H89" s="96"/>
      <c r="I89" s="96"/>
      <c r="J89" s="96"/>
      <c r="K89" s="96"/>
      <c r="L89" s="96"/>
    </row>
    <row r="90" spans="1:12" hidden="1">
      <c r="A90" s="38"/>
      <c r="C90" s="323"/>
      <c r="D90" s="96"/>
      <c r="E90" s="96"/>
      <c r="F90" s="96"/>
      <c r="G90" s="96"/>
      <c r="H90" s="96"/>
      <c r="I90" s="96"/>
      <c r="J90" s="96"/>
      <c r="K90" s="96"/>
      <c r="L90" s="96"/>
    </row>
    <row r="91" spans="1:12" hidden="1">
      <c r="A91" s="38"/>
      <c r="C91" s="323"/>
      <c r="D91" s="96"/>
      <c r="E91" s="96"/>
      <c r="F91" s="96"/>
      <c r="G91" s="96"/>
      <c r="H91" s="96"/>
      <c r="I91" s="96"/>
      <c r="J91" s="96"/>
      <c r="K91" s="96"/>
      <c r="L91" s="96"/>
    </row>
    <row r="92" spans="1:12" hidden="1">
      <c r="A92" s="38"/>
      <c r="C92" s="323"/>
      <c r="D92" s="96"/>
      <c r="E92" s="96"/>
      <c r="F92" s="96"/>
      <c r="G92" s="96"/>
      <c r="H92" s="96"/>
      <c r="I92" s="96"/>
      <c r="J92" s="96"/>
      <c r="K92" s="96"/>
      <c r="L92" s="96"/>
    </row>
    <row r="93" spans="1:12" hidden="1">
      <c r="A93" s="38"/>
      <c r="C93" s="323"/>
      <c r="D93" s="96"/>
      <c r="E93" s="96"/>
      <c r="F93" s="96"/>
      <c r="G93" s="96"/>
      <c r="H93" s="96"/>
      <c r="I93" s="96"/>
      <c r="J93" s="96"/>
      <c r="K93" s="96"/>
      <c r="L93" s="96"/>
    </row>
    <row r="94" spans="1:12" hidden="1">
      <c r="A94" s="216"/>
      <c r="C94" s="323"/>
      <c r="D94" s="96"/>
      <c r="E94" s="96"/>
      <c r="F94" s="96"/>
      <c r="G94" s="96"/>
      <c r="H94" s="96"/>
      <c r="I94" s="96"/>
      <c r="J94" s="96"/>
      <c r="K94" s="96"/>
      <c r="L94" s="96"/>
    </row>
    <row r="95" spans="1:12" hidden="1">
      <c r="A95" s="38"/>
      <c r="C95" s="323"/>
      <c r="D95" s="96"/>
      <c r="E95" s="96"/>
      <c r="F95" s="96"/>
      <c r="G95" s="96"/>
      <c r="H95" s="96"/>
      <c r="I95" s="96"/>
      <c r="J95" s="96"/>
      <c r="K95" s="96"/>
      <c r="L95" s="96"/>
    </row>
    <row r="96" spans="1:12" hidden="1">
      <c r="A96" s="38"/>
      <c r="C96" s="323"/>
      <c r="D96" s="96"/>
      <c r="E96" s="96"/>
      <c r="F96" s="96"/>
      <c r="G96" s="96"/>
      <c r="H96" s="96"/>
      <c r="I96" s="96"/>
      <c r="J96" s="96"/>
      <c r="K96" s="96"/>
      <c r="L96" s="96"/>
    </row>
    <row r="97" spans="1:12" hidden="1">
      <c r="A97" s="38"/>
      <c r="C97" s="323"/>
      <c r="D97" s="96"/>
      <c r="E97" s="96"/>
      <c r="F97" s="96"/>
      <c r="G97" s="96"/>
      <c r="H97" s="96"/>
      <c r="I97" s="96"/>
      <c r="J97" s="96"/>
      <c r="K97" s="96"/>
      <c r="L97" s="96"/>
    </row>
    <row r="98" spans="1:12" hidden="1">
      <c r="A98" s="217"/>
      <c r="C98" s="323"/>
      <c r="D98" s="96"/>
      <c r="E98" s="96"/>
      <c r="F98" s="96"/>
      <c r="G98" s="96"/>
      <c r="H98" s="96"/>
      <c r="I98" s="96"/>
      <c r="J98" s="96"/>
      <c r="K98" s="96"/>
      <c r="L98" s="96"/>
    </row>
    <row r="99" spans="1:12" hidden="1">
      <c r="A99" s="217"/>
      <c r="C99" s="323"/>
      <c r="D99" s="96"/>
      <c r="E99" s="96"/>
      <c r="F99" s="96"/>
      <c r="G99" s="96"/>
      <c r="H99" s="96"/>
      <c r="I99" s="96"/>
      <c r="J99" s="96"/>
      <c r="K99" s="96"/>
      <c r="L99" s="96"/>
    </row>
    <row r="100" spans="1:12" hidden="1">
      <c r="A100" s="217"/>
      <c r="C100" s="323"/>
      <c r="D100" s="96"/>
      <c r="E100" s="96"/>
      <c r="F100" s="96"/>
      <c r="G100" s="96"/>
      <c r="H100" s="96"/>
      <c r="I100" s="96"/>
      <c r="J100" s="96"/>
      <c r="K100" s="96"/>
      <c r="L100" s="96"/>
    </row>
    <row r="101" spans="1:12" hidden="1">
      <c r="A101" s="217"/>
      <c r="C101" s="323"/>
      <c r="D101" s="96"/>
      <c r="E101" s="96"/>
      <c r="F101" s="96"/>
      <c r="G101" s="96"/>
      <c r="H101" s="96"/>
      <c r="I101" s="96"/>
      <c r="J101" s="96"/>
      <c r="K101" s="96"/>
      <c r="L101" s="96"/>
    </row>
    <row r="102" spans="1:12" hidden="1">
      <c r="A102" s="217"/>
      <c r="C102" s="323"/>
      <c r="D102" s="96"/>
      <c r="E102" s="96"/>
      <c r="F102" s="96"/>
      <c r="G102" s="96"/>
      <c r="H102" s="96"/>
      <c r="I102" s="96"/>
      <c r="J102" s="96"/>
      <c r="K102" s="96"/>
      <c r="L102" s="96"/>
    </row>
    <row r="103" spans="1:12" hidden="1">
      <c r="A103" s="217"/>
      <c r="C103" s="323"/>
      <c r="D103" s="96"/>
      <c r="E103" s="96"/>
      <c r="F103" s="96"/>
      <c r="G103" s="96"/>
      <c r="H103" s="96"/>
      <c r="I103" s="96"/>
      <c r="J103" s="96"/>
      <c r="K103" s="96"/>
      <c r="L103" s="96"/>
    </row>
    <row r="104" spans="1:12" hidden="1">
      <c r="A104" s="217"/>
      <c r="C104" s="323"/>
      <c r="D104" s="96"/>
      <c r="E104" s="96"/>
      <c r="F104" s="96"/>
      <c r="G104" s="96"/>
      <c r="H104" s="96"/>
      <c r="I104" s="96"/>
      <c r="J104" s="96"/>
      <c r="K104" s="96"/>
      <c r="L104" s="96"/>
    </row>
    <row r="105" spans="1:12" hidden="1">
      <c r="A105" s="217"/>
      <c r="C105" s="323"/>
      <c r="D105" s="96"/>
      <c r="E105" s="96"/>
      <c r="F105" s="96"/>
      <c r="G105" s="96"/>
      <c r="H105" s="96"/>
      <c r="I105" s="96"/>
      <c r="J105" s="96"/>
      <c r="K105" s="96"/>
      <c r="L105" s="96"/>
    </row>
    <row r="106" spans="1:12" hidden="1">
      <c r="A106" s="217"/>
      <c r="C106" s="323"/>
      <c r="D106" s="96"/>
      <c r="E106" s="96"/>
      <c r="F106" s="96"/>
      <c r="G106" s="96"/>
      <c r="H106" s="96"/>
      <c r="I106" s="96"/>
      <c r="J106" s="96"/>
      <c r="K106" s="96"/>
      <c r="L106" s="96"/>
    </row>
    <row r="107" spans="1:12" hidden="1">
      <c r="A107" s="218"/>
      <c r="C107" s="323"/>
      <c r="D107" s="96"/>
      <c r="E107" s="96"/>
      <c r="F107" s="96"/>
      <c r="G107" s="96"/>
      <c r="H107" s="96"/>
      <c r="I107" s="96"/>
      <c r="J107" s="96"/>
      <c r="K107" s="96"/>
      <c r="L107" s="96"/>
    </row>
    <row r="108" spans="1:12" hidden="1">
      <c r="A108" s="218"/>
      <c r="C108" s="323"/>
      <c r="D108" s="96"/>
      <c r="E108" s="96"/>
      <c r="F108" s="96"/>
      <c r="G108" s="96"/>
      <c r="H108" s="96"/>
      <c r="I108" s="96"/>
      <c r="J108" s="96"/>
      <c r="K108" s="96"/>
      <c r="L108" s="96"/>
    </row>
    <row r="109" spans="1:12" hidden="1">
      <c r="A109" s="218"/>
      <c r="C109" s="323"/>
      <c r="D109" s="96"/>
      <c r="E109" s="96"/>
      <c r="F109" s="96"/>
      <c r="G109" s="96"/>
      <c r="H109" s="96"/>
      <c r="I109" s="96"/>
      <c r="J109" s="96"/>
      <c r="K109" s="96"/>
      <c r="L109" s="96"/>
    </row>
    <row r="110" spans="1:12" hidden="1">
      <c r="A110" s="218"/>
      <c r="C110" s="323"/>
      <c r="D110" s="96"/>
      <c r="E110" s="96"/>
      <c r="F110" s="96"/>
      <c r="G110" s="96"/>
      <c r="H110" s="96"/>
      <c r="I110" s="96"/>
      <c r="J110" s="96"/>
      <c r="K110" s="96"/>
      <c r="L110" s="96"/>
    </row>
    <row r="111" spans="1:12" hidden="1">
      <c r="A111" s="218"/>
      <c r="C111" s="323"/>
      <c r="D111" s="96"/>
      <c r="E111" s="96"/>
      <c r="F111" s="96"/>
      <c r="G111" s="96"/>
      <c r="H111" s="96"/>
      <c r="I111" s="96"/>
      <c r="J111" s="96"/>
      <c r="K111" s="96"/>
      <c r="L111" s="96"/>
    </row>
    <row r="112" spans="1:12" hidden="1">
      <c r="A112" s="218"/>
      <c r="C112" s="323"/>
      <c r="D112" s="96"/>
      <c r="E112" s="96"/>
      <c r="F112" s="96"/>
      <c r="G112" s="96"/>
      <c r="H112" s="96"/>
      <c r="I112" s="96"/>
      <c r="J112" s="96"/>
      <c r="K112" s="96"/>
      <c r="L112" s="96"/>
    </row>
    <row r="113" spans="1:12" hidden="1">
      <c r="A113" s="218"/>
      <c r="C113" s="323"/>
      <c r="D113" s="96"/>
      <c r="E113" s="96"/>
      <c r="F113" s="96"/>
      <c r="G113" s="96"/>
      <c r="H113" s="96"/>
      <c r="I113" s="96"/>
      <c r="J113" s="96"/>
      <c r="K113" s="96"/>
      <c r="L113" s="96"/>
    </row>
    <row r="114" spans="1:12" hidden="1">
      <c r="A114" s="218"/>
      <c r="C114" s="323"/>
      <c r="D114" s="96"/>
      <c r="E114" s="96"/>
      <c r="F114" s="96"/>
      <c r="G114" s="96"/>
      <c r="H114" s="96"/>
      <c r="I114" s="96"/>
      <c r="J114" s="96"/>
      <c r="K114" s="96"/>
      <c r="L114" s="96"/>
    </row>
    <row r="115" spans="1:12" hidden="1">
      <c r="A115" s="218"/>
      <c r="C115" s="323"/>
      <c r="D115" s="96"/>
      <c r="E115" s="96"/>
      <c r="F115" s="96"/>
      <c r="G115" s="96"/>
      <c r="H115" s="96"/>
      <c r="I115" s="96"/>
      <c r="J115" s="96"/>
      <c r="K115" s="96"/>
      <c r="L115" s="96"/>
    </row>
    <row r="116" spans="1:12" hidden="1">
      <c r="A116" s="218"/>
      <c r="C116" s="323"/>
      <c r="D116" s="96"/>
      <c r="E116" s="96"/>
      <c r="F116" s="96"/>
      <c r="G116" s="96"/>
      <c r="H116" s="96"/>
      <c r="I116" s="96"/>
      <c r="J116" s="96"/>
      <c r="K116" s="96"/>
      <c r="L116" s="96"/>
    </row>
    <row r="117" spans="1:12" hidden="1">
      <c r="A117" s="218"/>
      <c r="C117" s="323"/>
      <c r="D117" s="96"/>
      <c r="E117" s="96"/>
      <c r="F117" s="96"/>
      <c r="G117" s="96"/>
      <c r="H117" s="96"/>
      <c r="I117" s="96"/>
      <c r="J117" s="96"/>
      <c r="K117" s="96"/>
      <c r="L117" s="96"/>
    </row>
    <row r="118" spans="1:12" hidden="1">
      <c r="A118" s="218"/>
      <c r="C118" s="323"/>
      <c r="D118" s="96"/>
      <c r="E118" s="96"/>
      <c r="F118" s="96"/>
      <c r="G118" s="96"/>
      <c r="H118" s="96"/>
      <c r="I118" s="96"/>
      <c r="J118" s="96"/>
      <c r="K118" s="96"/>
      <c r="L118" s="96"/>
    </row>
    <row r="119" spans="1:12" hidden="1">
      <c r="A119" s="218"/>
      <c r="C119" s="323"/>
      <c r="D119" s="96"/>
      <c r="E119" s="96"/>
      <c r="F119" s="96"/>
      <c r="G119" s="96"/>
      <c r="H119" s="96"/>
      <c r="I119" s="96"/>
      <c r="J119" s="96"/>
      <c r="K119" s="96"/>
      <c r="L119" s="96"/>
    </row>
    <row r="120" spans="1:12" hidden="1">
      <c r="A120" s="218"/>
    </row>
    <row r="121" spans="1:12" hidden="1">
      <c r="A121" s="218"/>
    </row>
    <row r="122" spans="1:12" hidden="1">
      <c r="A122" s="218"/>
    </row>
    <row r="123" spans="1:12" hidden="1">
      <c r="A123" s="218"/>
    </row>
    <row r="124" spans="1:12" hidden="1">
      <c r="A124" s="218"/>
    </row>
    <row r="125" spans="1:12" hidden="1">
      <c r="A125" s="218"/>
    </row>
    <row r="126" spans="1:12" hidden="1">
      <c r="A126" s="218"/>
    </row>
    <row r="127" spans="1:12" hidden="1">
      <c r="A127" s="218"/>
    </row>
    <row r="128" spans="1:12" hidden="1">
      <c r="A128" s="218"/>
    </row>
    <row r="129" spans="1:1" hidden="1">
      <c r="A129" s="218"/>
    </row>
    <row r="130" spans="1:1" hidden="1">
      <c r="A130" s="218"/>
    </row>
    <row r="131" spans="1:1" hidden="1">
      <c r="A131" s="218"/>
    </row>
    <row r="132" spans="1:1" hidden="1">
      <c r="A132" s="218"/>
    </row>
    <row r="133" spans="1:1" hidden="1">
      <c r="A133" s="218"/>
    </row>
    <row r="134" spans="1:1" hidden="1">
      <c r="A134" s="218"/>
    </row>
    <row r="135" spans="1:1" hidden="1">
      <c r="A135" s="218"/>
    </row>
    <row r="136" spans="1:1" hidden="1">
      <c r="A136" s="218"/>
    </row>
    <row r="137" spans="1:1" hidden="1">
      <c r="A137" s="218"/>
    </row>
    <row r="138" spans="1:1" hidden="1">
      <c r="A138" s="218"/>
    </row>
    <row r="139" spans="1:1" hidden="1">
      <c r="A139" s="218"/>
    </row>
    <row r="140" spans="1:1" hidden="1">
      <c r="A140" s="218"/>
    </row>
    <row r="141" spans="1:1" hidden="1">
      <c r="A141" s="218"/>
    </row>
    <row r="142" spans="1:1" hidden="1">
      <c r="A142" s="218"/>
    </row>
    <row r="143" spans="1:1" hidden="1">
      <c r="A143" s="218"/>
    </row>
    <row r="144" spans="1:1" hidden="1">
      <c r="A144" s="218"/>
    </row>
    <row r="145" spans="1:1" hidden="1">
      <c r="A145" s="218"/>
    </row>
    <row r="146" spans="1:1" hidden="1">
      <c r="A146" s="218"/>
    </row>
    <row r="147" spans="1:1" hidden="1">
      <c r="A147" s="218"/>
    </row>
    <row r="148" spans="1:1" hidden="1">
      <c r="A148" s="218"/>
    </row>
    <row r="149" spans="1:1" hidden="1">
      <c r="A149" s="218"/>
    </row>
    <row r="150" spans="1:1" hidden="1">
      <c r="A150" s="218"/>
    </row>
    <row r="151" spans="1:1" hidden="1">
      <c r="A151" s="218"/>
    </row>
    <row r="152" spans="1:1" hidden="1">
      <c r="A152" s="218"/>
    </row>
    <row r="153" spans="1:1" hidden="1">
      <c r="A153" s="218"/>
    </row>
    <row r="154" spans="1:1" hidden="1">
      <c r="A154" s="218"/>
    </row>
    <row r="155" spans="1:1" hidden="1">
      <c r="A155" s="218"/>
    </row>
    <row r="156" spans="1:1" hidden="1">
      <c r="A156" s="218"/>
    </row>
    <row r="157" spans="1:1" hidden="1">
      <c r="A157" s="218"/>
    </row>
    <row r="158" spans="1:1" hidden="1">
      <c r="A158" s="218"/>
    </row>
    <row r="159" spans="1:1" hidden="1">
      <c r="A159" s="218"/>
    </row>
    <row r="160" spans="1:1" hidden="1">
      <c r="A160" s="218"/>
    </row>
    <row r="161" spans="1:1" hidden="1">
      <c r="A161" s="218"/>
    </row>
    <row r="162" spans="1:1" hidden="1">
      <c r="A162" s="218"/>
    </row>
    <row r="163" spans="1:1" hidden="1">
      <c r="A163" s="218"/>
    </row>
    <row r="164" spans="1:1" hidden="1">
      <c r="A164" s="218"/>
    </row>
    <row r="165" spans="1:1" hidden="1">
      <c r="A165" s="218"/>
    </row>
    <row r="166" spans="1:1" hidden="1">
      <c r="A166" s="218"/>
    </row>
    <row r="167" spans="1:1" hidden="1">
      <c r="A167" s="218"/>
    </row>
    <row r="168" spans="1:1" hidden="1">
      <c r="A168" s="218"/>
    </row>
    <row r="169" spans="1:1" hidden="1">
      <c r="A169" s="218"/>
    </row>
    <row r="170" spans="1:1" hidden="1">
      <c r="A170" s="218"/>
    </row>
    <row r="171" spans="1:1" hidden="1">
      <c r="A171" s="218"/>
    </row>
    <row r="172" spans="1:1" hidden="1">
      <c r="A172" s="218"/>
    </row>
    <row r="173" spans="1:1" hidden="1">
      <c r="A173" s="218"/>
    </row>
    <row r="174" spans="1:1" hidden="1">
      <c r="A174" s="218"/>
    </row>
    <row r="175" spans="1:1" hidden="1">
      <c r="A175" s="218"/>
    </row>
    <row r="176" spans="1:1" hidden="1">
      <c r="A176" s="218"/>
    </row>
    <row r="177" spans="1:1" hidden="1">
      <c r="A177" s="218"/>
    </row>
    <row r="178" spans="1:1" hidden="1">
      <c r="A178" s="218"/>
    </row>
    <row r="179" spans="1:1" hidden="1">
      <c r="A179" s="218"/>
    </row>
    <row r="180" spans="1:1" hidden="1">
      <c r="A180" s="218"/>
    </row>
    <row r="181" spans="1:1" hidden="1">
      <c r="A181" s="218"/>
    </row>
    <row r="182" spans="1:1" hidden="1">
      <c r="A182" s="218"/>
    </row>
    <row r="183" spans="1:1" hidden="1">
      <c r="A183" s="218"/>
    </row>
    <row r="184" spans="1:1" hidden="1">
      <c r="A184" s="218"/>
    </row>
    <row r="185" spans="1:1" hidden="1">
      <c r="A185" s="218"/>
    </row>
    <row r="186" spans="1:1" hidden="1">
      <c r="A186" s="218"/>
    </row>
    <row r="187" spans="1:1" hidden="1">
      <c r="A187" s="218"/>
    </row>
    <row r="188" spans="1:1" hidden="1">
      <c r="A188" s="218"/>
    </row>
    <row r="189" spans="1:1" hidden="1">
      <c r="A189" s="218"/>
    </row>
    <row r="190" spans="1:1" hidden="1">
      <c r="A190" s="218"/>
    </row>
    <row r="191" spans="1:1" hidden="1">
      <c r="A191" s="218"/>
    </row>
    <row r="192" spans="1:1" hidden="1">
      <c r="A192" s="218"/>
    </row>
    <row r="193" spans="1:1" hidden="1">
      <c r="A193" s="218"/>
    </row>
    <row r="194" spans="1:1" hidden="1">
      <c r="A194" s="218"/>
    </row>
    <row r="195" spans="1:1" hidden="1">
      <c r="A195" s="218"/>
    </row>
    <row r="196" spans="1:1" hidden="1">
      <c r="A196" s="218"/>
    </row>
    <row r="197" spans="1:1" hidden="1">
      <c r="A197" s="218"/>
    </row>
    <row r="198" spans="1:1" hidden="1">
      <c r="A198" s="218"/>
    </row>
    <row r="199" spans="1:1" hidden="1">
      <c r="A199" s="218"/>
    </row>
    <row r="200" spans="1:1" hidden="1">
      <c r="A200" s="218"/>
    </row>
    <row r="201" spans="1:1" hidden="1">
      <c r="A201" s="218"/>
    </row>
    <row r="202" spans="1:1" hidden="1">
      <c r="A202" s="218"/>
    </row>
    <row r="203" spans="1:1" hidden="1">
      <c r="A203" s="218"/>
    </row>
    <row r="204" spans="1:1" hidden="1">
      <c r="A204" s="218"/>
    </row>
    <row r="205" spans="1:1" hidden="1">
      <c r="A205" s="218"/>
    </row>
    <row r="206" spans="1:1" hidden="1">
      <c r="A206" s="218"/>
    </row>
    <row r="207" spans="1:1" hidden="1">
      <c r="A207" s="218"/>
    </row>
    <row r="208" spans="1:1" hidden="1">
      <c r="A208" s="218"/>
    </row>
    <row r="209" spans="1:1" hidden="1">
      <c r="A209" s="218"/>
    </row>
    <row r="210" spans="1:1" hidden="1">
      <c r="A210" s="218"/>
    </row>
    <row r="211" spans="1:1" hidden="1">
      <c r="A211" s="218"/>
    </row>
    <row r="212" spans="1:1" hidden="1">
      <c r="A212" s="218"/>
    </row>
    <row r="213" spans="1:1" hidden="1">
      <c r="A213" s="218"/>
    </row>
    <row r="214" spans="1:1" hidden="1">
      <c r="A214" s="218"/>
    </row>
    <row r="215" spans="1:1" hidden="1">
      <c r="A215" s="218"/>
    </row>
    <row r="216" spans="1:1" hidden="1">
      <c r="A216" s="218"/>
    </row>
    <row r="217" spans="1:1" hidden="1">
      <c r="A217" s="218"/>
    </row>
    <row r="218" spans="1:1" hidden="1">
      <c r="A218" s="218"/>
    </row>
    <row r="219" spans="1:1" hidden="1">
      <c r="A219" s="218"/>
    </row>
    <row r="220" spans="1:1" hidden="1">
      <c r="A220" s="42"/>
    </row>
    <row r="221" spans="1:1" hidden="1">
      <c r="A221" s="42"/>
    </row>
    <row r="222" spans="1:1" hidden="1">
      <c r="A222" s="42"/>
    </row>
    <row r="223" spans="1:1" hidden="1">
      <c r="A223" s="42"/>
    </row>
    <row r="224" spans="1:1" hidden="1">
      <c r="A224" s="42"/>
    </row>
    <row r="225" spans="1:1" hidden="1">
      <c r="A225" s="42"/>
    </row>
    <row r="226" spans="1:1" hidden="1">
      <c r="A226" s="42"/>
    </row>
    <row r="227" spans="1:1" hidden="1">
      <c r="A227" s="42"/>
    </row>
    <row r="228" spans="1:1" hidden="1">
      <c r="A228" s="42"/>
    </row>
    <row r="229" spans="1:1" hidden="1">
      <c r="A229" s="42"/>
    </row>
    <row r="230" spans="1:1" hidden="1">
      <c r="A230" s="42"/>
    </row>
    <row r="231" spans="1:1" hidden="1">
      <c r="A231" s="42"/>
    </row>
    <row r="232" spans="1:1" hidden="1">
      <c r="A232" s="42"/>
    </row>
    <row r="233" spans="1:1" hidden="1">
      <c r="A233" s="42"/>
    </row>
    <row r="234" spans="1:1" hidden="1">
      <c r="A234" s="42"/>
    </row>
    <row r="235" spans="1:1" hidden="1">
      <c r="A235" s="42"/>
    </row>
    <row r="236" spans="1:1" hidden="1">
      <c r="A236" s="42"/>
    </row>
    <row r="237" spans="1:1" hidden="1">
      <c r="A237" s="42"/>
    </row>
    <row r="238" spans="1:1" hidden="1">
      <c r="A238" s="42"/>
    </row>
    <row r="239" spans="1:1" hidden="1">
      <c r="A239" s="42"/>
    </row>
    <row r="240" spans="1:1" hidden="1">
      <c r="A240" s="42"/>
    </row>
    <row r="241" spans="1:1" hidden="1">
      <c r="A241" s="42"/>
    </row>
    <row r="242" spans="1:1" hidden="1">
      <c r="A242" s="42"/>
    </row>
    <row r="243" spans="1:1" hidden="1">
      <c r="A243" s="42"/>
    </row>
    <row r="244" spans="1:1" hidden="1">
      <c r="A244" s="42"/>
    </row>
    <row r="245" spans="1:1" hidden="1">
      <c r="A245" s="42"/>
    </row>
    <row r="246" spans="1:1" hidden="1">
      <c r="A246" s="42"/>
    </row>
    <row r="247" spans="1:1" hidden="1">
      <c r="A247" s="42"/>
    </row>
    <row r="248" spans="1:1" hidden="1">
      <c r="A248" s="42"/>
    </row>
    <row r="249" spans="1:1" hidden="1">
      <c r="A249" s="42"/>
    </row>
    <row r="250" spans="1:1" hidden="1">
      <c r="A250" s="42"/>
    </row>
    <row r="251" spans="1:1" hidden="1">
      <c r="A251" s="42"/>
    </row>
    <row r="252" spans="1:1" hidden="1">
      <c r="A252" s="42"/>
    </row>
    <row r="253" spans="1:1" hidden="1">
      <c r="A253" s="42"/>
    </row>
    <row r="254" spans="1:1" hidden="1">
      <c r="A254" s="42"/>
    </row>
    <row r="255" spans="1:1" hidden="1">
      <c r="A255" s="42"/>
    </row>
    <row r="256" spans="1:1" hidden="1">
      <c r="A256" s="42"/>
    </row>
    <row r="257" spans="1:1" hidden="1">
      <c r="A257" s="42"/>
    </row>
    <row r="258" spans="1:1" hidden="1">
      <c r="A258" s="42"/>
    </row>
    <row r="259" spans="1:1" hidden="1">
      <c r="A259" s="42"/>
    </row>
    <row r="260" spans="1:1" hidden="1">
      <c r="A260" s="42"/>
    </row>
    <row r="261" spans="1:1" hidden="1">
      <c r="A261" s="42"/>
    </row>
    <row r="262" spans="1:1" hidden="1">
      <c r="A262" s="42"/>
    </row>
    <row r="263" spans="1:1" hidden="1">
      <c r="A263" s="42"/>
    </row>
    <row r="264" spans="1:1" hidden="1">
      <c r="A264" s="42"/>
    </row>
    <row r="265" spans="1:1" hidden="1">
      <c r="A265" s="42"/>
    </row>
    <row r="266" spans="1:1" hidden="1">
      <c r="A266" s="42"/>
    </row>
    <row r="267" spans="1:1" hidden="1">
      <c r="A267" s="42"/>
    </row>
    <row r="268" spans="1:1" hidden="1">
      <c r="A268" s="42"/>
    </row>
    <row r="269" spans="1:1" hidden="1">
      <c r="A269" s="42"/>
    </row>
    <row r="270" spans="1:1" hidden="1">
      <c r="A270" s="42"/>
    </row>
    <row r="271" spans="1:1" hidden="1">
      <c r="A271" s="42"/>
    </row>
    <row r="272" spans="1:1" hidden="1">
      <c r="A272" s="42"/>
    </row>
    <row r="273" spans="1:1" hidden="1">
      <c r="A273" s="42"/>
    </row>
    <row r="274" spans="1:1" hidden="1">
      <c r="A274" s="42"/>
    </row>
    <row r="275" spans="1:1" hidden="1">
      <c r="A275" s="42"/>
    </row>
    <row r="276" spans="1:1" hidden="1">
      <c r="A276" s="42"/>
    </row>
    <row r="277" spans="1:1" hidden="1">
      <c r="A277" s="42"/>
    </row>
    <row r="278" spans="1:1" hidden="1">
      <c r="A278" s="42"/>
    </row>
    <row r="279" spans="1:1" hidden="1">
      <c r="A279" s="42"/>
    </row>
    <row r="280" spans="1:1" hidden="1">
      <c r="A280" s="42"/>
    </row>
    <row r="281" spans="1:1" hidden="1">
      <c r="A281" s="42"/>
    </row>
    <row r="282" spans="1:1" hidden="1">
      <c r="A282" s="42"/>
    </row>
    <row r="283" spans="1:1" hidden="1">
      <c r="A283" s="42"/>
    </row>
    <row r="284" spans="1:1" hidden="1">
      <c r="A284" s="42"/>
    </row>
    <row r="285" spans="1:1" hidden="1">
      <c r="A285" s="42"/>
    </row>
    <row r="286" spans="1:1" hidden="1">
      <c r="A286" s="42"/>
    </row>
    <row r="287" spans="1:1" hidden="1">
      <c r="A287" s="42"/>
    </row>
    <row r="288" spans="1:1" hidden="1">
      <c r="A288" s="42"/>
    </row>
    <row r="289" spans="1:1" hidden="1">
      <c r="A289" s="42"/>
    </row>
    <row r="290" spans="1:1" hidden="1">
      <c r="A290" s="42"/>
    </row>
    <row r="291" spans="1:1" hidden="1">
      <c r="A291" s="42"/>
    </row>
    <row r="292" spans="1:1" hidden="1">
      <c r="A292" s="42"/>
    </row>
    <row r="293" spans="1:1" hidden="1">
      <c r="A293" s="42"/>
    </row>
    <row r="294" spans="1:1" hidden="1">
      <c r="A294" s="42"/>
    </row>
    <row r="295" spans="1:1" hidden="1">
      <c r="A295" s="42"/>
    </row>
    <row r="296" spans="1:1" hidden="1">
      <c r="A296" s="42"/>
    </row>
    <row r="297" spans="1:1" hidden="1">
      <c r="A297" s="42"/>
    </row>
    <row r="298" spans="1:1" hidden="1">
      <c r="A298" s="42"/>
    </row>
    <row r="299" spans="1:1" hidden="1">
      <c r="A299" s="42"/>
    </row>
    <row r="300" spans="1:1" hidden="1">
      <c r="A300" s="42"/>
    </row>
    <row r="301" spans="1:1" hidden="1">
      <c r="A301" s="42"/>
    </row>
    <row r="302" spans="1:1" hidden="1">
      <c r="A302" s="42"/>
    </row>
    <row r="303" spans="1:1" hidden="1">
      <c r="A303" s="42"/>
    </row>
    <row r="304" spans="1:1" hidden="1">
      <c r="A304" s="42"/>
    </row>
    <row r="305" spans="1:1" hidden="1">
      <c r="A305" s="42"/>
    </row>
    <row r="306" spans="1:1" hidden="1">
      <c r="A306" s="42"/>
    </row>
    <row r="307" spans="1:1" hidden="1">
      <c r="A307" s="42"/>
    </row>
    <row r="308" spans="1:1" hidden="1">
      <c r="A308" s="42"/>
    </row>
    <row r="309" spans="1:1" hidden="1">
      <c r="A309" s="42"/>
    </row>
    <row r="310" spans="1:1" hidden="1">
      <c r="A310" s="42"/>
    </row>
    <row r="311" spans="1:1" hidden="1">
      <c r="A311" s="42"/>
    </row>
    <row r="312" spans="1:1" hidden="1">
      <c r="A312" s="42"/>
    </row>
    <row r="313" spans="1:1" hidden="1">
      <c r="A313" s="42"/>
    </row>
    <row r="314" spans="1:1" hidden="1">
      <c r="A314" s="42"/>
    </row>
    <row r="315" spans="1:1" hidden="1">
      <c r="A315" s="42"/>
    </row>
    <row r="316" spans="1:1" hidden="1">
      <c r="A316" s="42"/>
    </row>
    <row r="317" spans="1:1" hidden="1">
      <c r="A317" s="42"/>
    </row>
    <row r="318" spans="1:1" hidden="1">
      <c r="A318" s="42"/>
    </row>
    <row r="319" spans="1:1" hidden="1">
      <c r="A319" s="42"/>
    </row>
    <row r="320" spans="1:1" hidden="1">
      <c r="A320" s="42"/>
    </row>
    <row r="321" spans="1:1" hidden="1">
      <c r="A321" s="42"/>
    </row>
    <row r="322" spans="1:1" hidden="1">
      <c r="A322" s="42"/>
    </row>
    <row r="323" spans="1:1" hidden="1">
      <c r="A323" s="42"/>
    </row>
    <row r="324" spans="1:1" hidden="1">
      <c r="A324" s="42"/>
    </row>
    <row r="325" spans="1:1" hidden="1">
      <c r="A325" s="42"/>
    </row>
    <row r="326" spans="1:1" hidden="1">
      <c r="A326" s="42"/>
    </row>
    <row r="327" spans="1:1" hidden="1">
      <c r="A327" s="42"/>
    </row>
    <row r="328" spans="1:1" hidden="1">
      <c r="A328" s="42"/>
    </row>
    <row r="329" spans="1:1" hidden="1">
      <c r="A329" s="42"/>
    </row>
    <row r="330" spans="1:1" hidden="1">
      <c r="A330" s="42"/>
    </row>
    <row r="331" spans="1:1" hidden="1">
      <c r="A331" s="42"/>
    </row>
    <row r="332" spans="1:1" hidden="1">
      <c r="A332" s="42"/>
    </row>
    <row r="333" spans="1:1" hidden="1">
      <c r="A333" s="42"/>
    </row>
    <row r="334" spans="1:1" hidden="1">
      <c r="A334" s="42"/>
    </row>
    <row r="335" spans="1:1" hidden="1">
      <c r="A335" s="42"/>
    </row>
    <row r="336" spans="1:1" hidden="1">
      <c r="A336" s="42"/>
    </row>
    <row r="337" spans="1:1" hidden="1">
      <c r="A337" s="42"/>
    </row>
    <row r="338" spans="1:1" hidden="1">
      <c r="A338" s="42"/>
    </row>
    <row r="339" spans="1:1" hidden="1">
      <c r="A339" s="42"/>
    </row>
    <row r="340" spans="1:1" hidden="1">
      <c r="A340" s="42"/>
    </row>
    <row r="341" spans="1:1" hidden="1">
      <c r="A341" s="42"/>
    </row>
    <row r="342" spans="1:1" hidden="1">
      <c r="A342" s="42"/>
    </row>
    <row r="343" spans="1:1" hidden="1">
      <c r="A343" s="42"/>
    </row>
    <row r="344" spans="1:1" hidden="1">
      <c r="A344" s="42"/>
    </row>
    <row r="345" spans="1:1" hidden="1">
      <c r="A345" s="42"/>
    </row>
    <row r="346" spans="1:1" hidden="1">
      <c r="A346" s="42"/>
    </row>
    <row r="347" spans="1:1" hidden="1">
      <c r="A347" s="42"/>
    </row>
    <row r="348" spans="1:1" hidden="1">
      <c r="A348" s="42"/>
    </row>
    <row r="349" spans="1:1" hidden="1">
      <c r="A349" s="42"/>
    </row>
    <row r="350" spans="1:1" hidden="1">
      <c r="A350" s="42"/>
    </row>
    <row r="351" spans="1:1" hidden="1">
      <c r="A351" s="42"/>
    </row>
    <row r="352" spans="1:1" hidden="1">
      <c r="A352" s="42"/>
    </row>
    <row r="353" spans="1:1" hidden="1">
      <c r="A353" s="42"/>
    </row>
    <row r="354" spans="1:1" hidden="1">
      <c r="A354" s="42"/>
    </row>
    <row r="355" spans="1:1" hidden="1">
      <c r="A355" s="42"/>
    </row>
    <row r="356" spans="1:1" hidden="1">
      <c r="A356" s="42"/>
    </row>
    <row r="357" spans="1:1" hidden="1">
      <c r="A357" s="42"/>
    </row>
    <row r="358" spans="1:1" hidden="1">
      <c r="A358" s="42"/>
    </row>
    <row r="359" spans="1:1" hidden="1">
      <c r="A359" s="42"/>
    </row>
    <row r="360" spans="1:1" hidden="1">
      <c r="A360" s="42"/>
    </row>
    <row r="361" spans="1:1" hidden="1">
      <c r="A361" s="42"/>
    </row>
    <row r="362" spans="1:1" hidden="1">
      <c r="A362" s="42"/>
    </row>
    <row r="363" spans="1:1" hidden="1">
      <c r="A363" s="42"/>
    </row>
    <row r="364" spans="1:1" hidden="1">
      <c r="A364" s="42"/>
    </row>
    <row r="365" spans="1:1" hidden="1">
      <c r="A365" s="42"/>
    </row>
    <row r="366" spans="1:1" hidden="1">
      <c r="A366" s="42"/>
    </row>
    <row r="367" spans="1:1" hidden="1">
      <c r="A367" s="42"/>
    </row>
    <row r="368" spans="1:1" hidden="1">
      <c r="A368" s="42"/>
    </row>
    <row r="369" spans="1:1" hidden="1">
      <c r="A369" s="42"/>
    </row>
    <row r="370" spans="1:1" hidden="1">
      <c r="A370" s="42"/>
    </row>
    <row r="371" spans="1:1" hidden="1">
      <c r="A371" s="42"/>
    </row>
    <row r="372" spans="1:1" hidden="1">
      <c r="A372" s="42"/>
    </row>
    <row r="373" spans="1:1" hidden="1">
      <c r="A373" s="42"/>
    </row>
    <row r="374" spans="1:1" hidden="1">
      <c r="A374" s="42"/>
    </row>
    <row r="375" spans="1:1" hidden="1">
      <c r="A375" s="42"/>
    </row>
    <row r="376" spans="1:1" hidden="1">
      <c r="A376" s="42"/>
    </row>
    <row r="377" spans="1:1" hidden="1">
      <c r="A377" s="42"/>
    </row>
    <row r="378" spans="1:1" hidden="1">
      <c r="A378" s="42"/>
    </row>
    <row r="379" spans="1:1" hidden="1">
      <c r="A379" s="42"/>
    </row>
    <row r="380" spans="1:1" hidden="1">
      <c r="A380" s="42"/>
    </row>
    <row r="381" spans="1:1" hidden="1">
      <c r="A381" s="42"/>
    </row>
    <row r="382" spans="1:1" hidden="1">
      <c r="A382" s="42"/>
    </row>
    <row r="383" spans="1:1" hidden="1">
      <c r="A383" s="42"/>
    </row>
    <row r="384" spans="1:1" hidden="1">
      <c r="A384" s="42"/>
    </row>
    <row r="385" spans="1:1" hidden="1">
      <c r="A385" s="42"/>
    </row>
    <row r="386" spans="1:1" hidden="1">
      <c r="A386" s="42"/>
    </row>
    <row r="387" spans="1:1" hidden="1">
      <c r="A387" s="42"/>
    </row>
    <row r="388" spans="1:1" hidden="1">
      <c r="A388" s="42"/>
    </row>
    <row r="389" spans="1:1" hidden="1">
      <c r="A389" s="42"/>
    </row>
    <row r="390" spans="1:1" hidden="1">
      <c r="A390" s="42"/>
    </row>
    <row r="391" spans="1:1" hidden="1">
      <c r="A391" s="42"/>
    </row>
    <row r="392" spans="1:1" hidden="1">
      <c r="A392" s="42"/>
    </row>
    <row r="393" spans="1:1" hidden="1">
      <c r="A393" s="42"/>
    </row>
    <row r="394" spans="1:1" hidden="1">
      <c r="A394" s="42"/>
    </row>
    <row r="395" spans="1:1" hidden="1">
      <c r="A395" s="42"/>
    </row>
    <row r="396" spans="1:1" hidden="1">
      <c r="A396" s="42"/>
    </row>
    <row r="397" spans="1:1" hidden="1">
      <c r="A397" s="42"/>
    </row>
    <row r="398" spans="1:1" hidden="1">
      <c r="A398" s="42"/>
    </row>
    <row r="399" spans="1:1" hidden="1">
      <c r="A399" s="42"/>
    </row>
    <row r="400" spans="1:1" hidden="1">
      <c r="A400" s="42"/>
    </row>
    <row r="401" spans="1:1" hidden="1">
      <c r="A401" s="42"/>
    </row>
    <row r="402" spans="1:1" hidden="1">
      <c r="A402" s="42"/>
    </row>
    <row r="403" spans="1:1" hidden="1">
      <c r="A403" s="42"/>
    </row>
    <row r="404" spans="1:1" hidden="1">
      <c r="A404" s="42"/>
    </row>
    <row r="405" spans="1:1" hidden="1">
      <c r="A405" s="42"/>
    </row>
    <row r="406" spans="1:1" hidden="1">
      <c r="A406" s="42"/>
    </row>
    <row r="407" spans="1:1" hidden="1">
      <c r="A407" s="42"/>
    </row>
    <row r="408" spans="1:1" hidden="1">
      <c r="A408" s="42"/>
    </row>
    <row r="409" spans="1:1" hidden="1">
      <c r="A409" s="42"/>
    </row>
    <row r="410" spans="1:1" hidden="1">
      <c r="A410" s="42"/>
    </row>
    <row r="411" spans="1:1" hidden="1">
      <c r="A411" s="42"/>
    </row>
    <row r="412" spans="1:1" hidden="1">
      <c r="A412" s="42"/>
    </row>
    <row r="413" spans="1:1" hidden="1">
      <c r="A413" s="42"/>
    </row>
    <row r="414" spans="1:1" hidden="1">
      <c r="A414" s="42"/>
    </row>
    <row r="415" spans="1:1" hidden="1">
      <c r="A415" s="42"/>
    </row>
    <row r="416" spans="1:1" hidden="1">
      <c r="A416" s="42"/>
    </row>
    <row r="417" spans="1:1" hidden="1">
      <c r="A417" s="42"/>
    </row>
    <row r="418" spans="1:1" hidden="1">
      <c r="A418" s="42"/>
    </row>
    <row r="419" spans="1:1" hidden="1">
      <c r="A419" s="42"/>
    </row>
    <row r="420" spans="1:1" hidden="1">
      <c r="A420" s="42"/>
    </row>
    <row r="421" spans="1:1" hidden="1">
      <c r="A421" s="42"/>
    </row>
    <row r="422" spans="1:1" hidden="1">
      <c r="A422" s="42"/>
    </row>
    <row r="423" spans="1:1" hidden="1">
      <c r="A423" s="42"/>
    </row>
    <row r="424" spans="1:1" hidden="1">
      <c r="A424" s="42"/>
    </row>
    <row r="425" spans="1:1" hidden="1">
      <c r="A425" s="42"/>
    </row>
    <row r="426" spans="1:1" hidden="1">
      <c r="A426" s="42"/>
    </row>
    <row r="427" spans="1:1" hidden="1">
      <c r="A427" s="42"/>
    </row>
    <row r="428" spans="1:1" hidden="1">
      <c r="A428" s="42"/>
    </row>
    <row r="429" spans="1:1" hidden="1">
      <c r="A429" s="42"/>
    </row>
    <row r="430" spans="1:1" hidden="1">
      <c r="A430" s="42"/>
    </row>
    <row r="431" spans="1:1" hidden="1">
      <c r="A431" s="42"/>
    </row>
    <row r="432" spans="1:1" hidden="1">
      <c r="A432" s="42"/>
    </row>
    <row r="433" spans="1:1" hidden="1">
      <c r="A433" s="42"/>
    </row>
    <row r="434" spans="1:1" hidden="1">
      <c r="A434" s="42"/>
    </row>
    <row r="435" spans="1:1" hidden="1">
      <c r="A435" s="42"/>
    </row>
    <row r="436" spans="1:1" hidden="1">
      <c r="A436" s="42"/>
    </row>
    <row r="437" spans="1:1" hidden="1">
      <c r="A437" s="42"/>
    </row>
    <row r="438" spans="1:1" hidden="1">
      <c r="A438" s="42"/>
    </row>
    <row r="439" spans="1:1" hidden="1">
      <c r="A439" s="42"/>
    </row>
    <row r="440" spans="1:1" hidden="1">
      <c r="A440" s="42"/>
    </row>
    <row r="441" spans="1:1" hidden="1">
      <c r="A441" s="42"/>
    </row>
    <row r="442" spans="1:1" hidden="1">
      <c r="A442" s="42"/>
    </row>
    <row r="443" spans="1:1" hidden="1">
      <c r="A443" s="42"/>
    </row>
    <row r="444" spans="1:1" hidden="1">
      <c r="A444" s="42"/>
    </row>
    <row r="445" spans="1:1" hidden="1">
      <c r="A445" s="42"/>
    </row>
    <row r="446" spans="1:1" hidden="1">
      <c r="A446" s="42"/>
    </row>
    <row r="447" spans="1:1" hidden="1">
      <c r="A447" s="42"/>
    </row>
    <row r="448" spans="1:1" hidden="1">
      <c r="A448" s="42"/>
    </row>
    <row r="449" spans="1:1" hidden="1">
      <c r="A449" s="42"/>
    </row>
    <row r="450" spans="1:1" hidden="1">
      <c r="A450" s="42"/>
    </row>
    <row r="451" spans="1:1" hidden="1">
      <c r="A451" s="42"/>
    </row>
    <row r="452" spans="1:1" hidden="1">
      <c r="A452" s="42"/>
    </row>
    <row r="453" spans="1:1" hidden="1">
      <c r="A453" s="42"/>
    </row>
    <row r="454" spans="1:1" hidden="1">
      <c r="A454" s="42"/>
    </row>
    <row r="455" spans="1:1" hidden="1">
      <c r="A455" s="42"/>
    </row>
    <row r="456" spans="1:1" hidden="1">
      <c r="A456" s="42"/>
    </row>
    <row r="457" spans="1:1" hidden="1">
      <c r="A457" s="42"/>
    </row>
    <row r="458" spans="1:1" hidden="1">
      <c r="A458" s="42"/>
    </row>
    <row r="459" spans="1:1" hidden="1">
      <c r="A459" s="42"/>
    </row>
    <row r="460" spans="1:1" hidden="1">
      <c r="A460" s="42"/>
    </row>
    <row r="461" spans="1:1" hidden="1">
      <c r="A461" s="42"/>
    </row>
    <row r="462" spans="1:1" hidden="1">
      <c r="A462" s="42"/>
    </row>
    <row r="463" spans="1:1" hidden="1">
      <c r="A463" s="42"/>
    </row>
    <row r="464" spans="1:1" hidden="1">
      <c r="A464" s="42"/>
    </row>
    <row r="465" spans="1:1" hidden="1">
      <c r="A465" s="42"/>
    </row>
    <row r="466" spans="1:1" hidden="1">
      <c r="A466" s="42"/>
    </row>
    <row r="467" spans="1:1" hidden="1">
      <c r="A467" s="42"/>
    </row>
    <row r="468" spans="1:1" hidden="1">
      <c r="A468" s="42"/>
    </row>
    <row r="469" spans="1:1" hidden="1">
      <c r="A469" s="42"/>
    </row>
    <row r="470" spans="1:1" hidden="1">
      <c r="A470" s="42"/>
    </row>
    <row r="471" spans="1:1" hidden="1">
      <c r="A471" s="42"/>
    </row>
    <row r="472" spans="1:1" hidden="1">
      <c r="A472" s="42"/>
    </row>
    <row r="473" spans="1:1" hidden="1">
      <c r="A473" s="42"/>
    </row>
    <row r="474" spans="1:1" hidden="1">
      <c r="A474" s="42"/>
    </row>
    <row r="475" spans="1:1" hidden="1">
      <c r="A475" s="42"/>
    </row>
    <row r="476" spans="1:1" hidden="1">
      <c r="A476" s="42"/>
    </row>
    <row r="477" spans="1:1" hidden="1">
      <c r="A477" s="42"/>
    </row>
    <row r="478" spans="1:1" hidden="1">
      <c r="A478" s="42"/>
    </row>
    <row r="479" spans="1:1" hidden="1">
      <c r="A479" s="42"/>
    </row>
    <row r="480" spans="1:1" hidden="1">
      <c r="A480" s="42"/>
    </row>
    <row r="481" spans="1:1" hidden="1">
      <c r="A481" s="42"/>
    </row>
    <row r="482" spans="1:1" hidden="1">
      <c r="A482" s="42"/>
    </row>
    <row r="483" spans="1:1" hidden="1">
      <c r="A483" s="42"/>
    </row>
    <row r="484" spans="1:1" hidden="1">
      <c r="A484" s="42"/>
    </row>
    <row r="485" spans="1:1" hidden="1">
      <c r="A485" s="42"/>
    </row>
    <row r="486" spans="1:1" hidden="1">
      <c r="A486" s="42"/>
    </row>
    <row r="487" spans="1:1" hidden="1">
      <c r="A487" s="42"/>
    </row>
    <row r="488" spans="1:1" hidden="1">
      <c r="A488" s="42"/>
    </row>
    <row r="489" spans="1:1" hidden="1">
      <c r="A489" s="42"/>
    </row>
    <row r="490" spans="1:1" hidden="1">
      <c r="A490" s="42"/>
    </row>
    <row r="491" spans="1:1" hidden="1">
      <c r="A491" s="42"/>
    </row>
    <row r="492" spans="1:1" hidden="1">
      <c r="A492" s="42"/>
    </row>
    <row r="493" spans="1:1" hidden="1">
      <c r="A493" s="42"/>
    </row>
    <row r="494" spans="1:1" hidden="1">
      <c r="A494" s="42"/>
    </row>
    <row r="495" spans="1:1" hidden="1">
      <c r="A495" s="42"/>
    </row>
    <row r="496" spans="1:1" hidden="1">
      <c r="A496" s="42"/>
    </row>
    <row r="497" spans="1:1" hidden="1">
      <c r="A497" s="42"/>
    </row>
    <row r="498" spans="1:1" hidden="1">
      <c r="A498" s="42"/>
    </row>
    <row r="499" spans="1:1" hidden="1">
      <c r="A499" s="42"/>
    </row>
    <row r="500" spans="1:1" hidden="1">
      <c r="A500" s="42"/>
    </row>
    <row r="501" spans="1:1" hidden="1">
      <c r="A501" s="42"/>
    </row>
    <row r="502" spans="1:1" hidden="1">
      <c r="A502" s="42"/>
    </row>
    <row r="503" spans="1:1" hidden="1">
      <c r="A503" s="42"/>
    </row>
    <row r="504" spans="1:1" hidden="1">
      <c r="A504" s="42"/>
    </row>
    <row r="505" spans="1:1" hidden="1">
      <c r="A505" s="42"/>
    </row>
    <row r="506" spans="1:1" hidden="1">
      <c r="A506" s="42"/>
    </row>
    <row r="507" spans="1:1" hidden="1">
      <c r="A507" s="42"/>
    </row>
    <row r="508" spans="1:1" hidden="1">
      <c r="A508" s="42"/>
    </row>
    <row r="509" spans="1:1" hidden="1">
      <c r="A509" s="42"/>
    </row>
    <row r="510" spans="1:1" hidden="1">
      <c r="A510" s="42"/>
    </row>
    <row r="511" spans="1:1" hidden="1">
      <c r="A511" s="42"/>
    </row>
    <row r="512" spans="1:1" hidden="1">
      <c r="A512" s="42"/>
    </row>
    <row r="513" spans="1:1" hidden="1">
      <c r="A513" s="42"/>
    </row>
    <row r="514" spans="1:1" hidden="1">
      <c r="A514" s="42"/>
    </row>
    <row r="515" spans="1:1" hidden="1">
      <c r="A515" s="42"/>
    </row>
    <row r="516" spans="1:1" hidden="1">
      <c r="A516" s="42"/>
    </row>
    <row r="517" spans="1:1" hidden="1">
      <c r="A517" s="42"/>
    </row>
    <row r="518" spans="1:1" hidden="1">
      <c r="A518" s="42"/>
    </row>
    <row r="519" spans="1:1" hidden="1">
      <c r="A519" s="42"/>
    </row>
    <row r="520" spans="1:1" hidden="1">
      <c r="A520" s="42"/>
    </row>
    <row r="521" spans="1:1" hidden="1">
      <c r="A521" s="42"/>
    </row>
    <row r="522" spans="1:1" hidden="1">
      <c r="A522" s="42"/>
    </row>
    <row r="523" spans="1:1" hidden="1">
      <c r="A523" s="42"/>
    </row>
    <row r="524" spans="1:1" hidden="1">
      <c r="A524" s="42"/>
    </row>
    <row r="525" spans="1:1" hidden="1">
      <c r="A525" s="42"/>
    </row>
    <row r="526" spans="1:1" hidden="1">
      <c r="A526" s="42"/>
    </row>
    <row r="527" spans="1:1" hidden="1">
      <c r="A527" s="42"/>
    </row>
    <row r="528" spans="1:1" hidden="1">
      <c r="A528" s="42"/>
    </row>
    <row r="529" spans="1:1" hidden="1">
      <c r="A529" s="42"/>
    </row>
    <row r="530" spans="1:1" hidden="1">
      <c r="A530" s="42"/>
    </row>
    <row r="531" spans="1:1" hidden="1">
      <c r="A531" s="42"/>
    </row>
    <row r="532" spans="1:1" hidden="1">
      <c r="A532" s="42"/>
    </row>
    <row r="533" spans="1:1" hidden="1">
      <c r="A533" s="42"/>
    </row>
    <row r="534" spans="1:1" hidden="1">
      <c r="A534" s="42"/>
    </row>
    <row r="535" spans="1:1" hidden="1">
      <c r="A535" s="42"/>
    </row>
    <row r="536" spans="1:1" hidden="1">
      <c r="A536" s="42"/>
    </row>
    <row r="537" spans="1:1" hidden="1">
      <c r="A537" s="42"/>
    </row>
    <row r="538" spans="1:1" hidden="1">
      <c r="A538" s="42"/>
    </row>
    <row r="539" spans="1:1" hidden="1">
      <c r="A539" s="42"/>
    </row>
    <row r="540" spans="1:1" hidden="1">
      <c r="A540" s="42"/>
    </row>
    <row r="541" spans="1:1" hidden="1">
      <c r="A541" s="42"/>
    </row>
    <row r="542" spans="1:1" hidden="1">
      <c r="A542" s="42"/>
    </row>
    <row r="543" spans="1:1" hidden="1">
      <c r="A543" s="42"/>
    </row>
    <row r="544" spans="1:1" hidden="1">
      <c r="A544" s="42"/>
    </row>
    <row r="545" spans="1:1" hidden="1">
      <c r="A545" s="42"/>
    </row>
    <row r="546" spans="1:1" hidden="1">
      <c r="A546" s="42"/>
    </row>
    <row r="547" spans="1:1" hidden="1">
      <c r="A547" s="42"/>
    </row>
    <row r="548" spans="1:1" hidden="1">
      <c r="A548" s="42"/>
    </row>
    <row r="549" spans="1:1" hidden="1">
      <c r="A549" s="42"/>
    </row>
    <row r="550" spans="1:1" hidden="1">
      <c r="A550" s="42"/>
    </row>
    <row r="551" spans="1:1" hidden="1">
      <c r="A551" s="42"/>
    </row>
    <row r="552" spans="1:1" hidden="1">
      <c r="A552" s="42"/>
    </row>
    <row r="553" spans="1:1" hidden="1">
      <c r="A553" s="42"/>
    </row>
    <row r="554" spans="1:1" hidden="1">
      <c r="A554" s="42"/>
    </row>
    <row r="555" spans="1:1" hidden="1">
      <c r="A555" s="42"/>
    </row>
    <row r="556" spans="1:1" hidden="1">
      <c r="A556" s="42"/>
    </row>
    <row r="557" spans="1:1" hidden="1">
      <c r="A557" s="42"/>
    </row>
    <row r="558" spans="1:1" hidden="1">
      <c r="A558" s="42"/>
    </row>
    <row r="559" spans="1:1" hidden="1">
      <c r="A559" s="42"/>
    </row>
    <row r="560" spans="1:1" hidden="1">
      <c r="A560" s="42"/>
    </row>
    <row r="561" spans="1:1" hidden="1">
      <c r="A561" s="42"/>
    </row>
    <row r="562" spans="1:1" hidden="1">
      <c r="A562" s="42"/>
    </row>
    <row r="563" spans="1:1" hidden="1">
      <c r="A563" s="42"/>
    </row>
    <row r="564" spans="1:1" hidden="1">
      <c r="A564" s="42"/>
    </row>
    <row r="565" spans="1:1" hidden="1">
      <c r="A565" s="42"/>
    </row>
    <row r="566" spans="1:1" hidden="1">
      <c r="A566" s="42"/>
    </row>
    <row r="567" spans="1:1" hidden="1">
      <c r="A567" s="42"/>
    </row>
    <row r="568" spans="1:1" hidden="1">
      <c r="A568" s="42"/>
    </row>
    <row r="569" spans="1:1" hidden="1">
      <c r="A569" s="42"/>
    </row>
    <row r="570" spans="1:1" hidden="1">
      <c r="A570" s="42"/>
    </row>
    <row r="571" spans="1:1" hidden="1">
      <c r="A571" s="42"/>
    </row>
    <row r="572" spans="1:1" hidden="1">
      <c r="A572" s="42"/>
    </row>
    <row r="573" spans="1:1" hidden="1">
      <c r="A573" s="42"/>
    </row>
    <row r="574" spans="1:1" hidden="1">
      <c r="A574" s="42"/>
    </row>
    <row r="575" spans="1:1" hidden="1">
      <c r="A575" s="42"/>
    </row>
    <row r="576" spans="1:1" hidden="1">
      <c r="A576" s="42"/>
    </row>
    <row r="577" spans="1:1" hidden="1">
      <c r="A577" s="42"/>
    </row>
    <row r="578" spans="1:1" hidden="1">
      <c r="A578" s="42"/>
    </row>
    <row r="579" spans="1:1" hidden="1">
      <c r="A579" s="42"/>
    </row>
    <row r="580" spans="1:1" hidden="1">
      <c r="A580" s="42"/>
    </row>
    <row r="581" spans="1:1" hidden="1">
      <c r="A581" s="42"/>
    </row>
    <row r="582" spans="1:1" hidden="1">
      <c r="A582" s="42"/>
    </row>
    <row r="583" spans="1:1" hidden="1">
      <c r="A583" s="42"/>
    </row>
    <row r="584" spans="1:1" hidden="1">
      <c r="A584" s="42"/>
    </row>
    <row r="585" spans="1:1" hidden="1">
      <c r="A585" s="42"/>
    </row>
    <row r="586" spans="1:1" hidden="1">
      <c r="A586" s="42"/>
    </row>
    <row r="587" spans="1:1" hidden="1">
      <c r="A587" s="42"/>
    </row>
    <row r="588" spans="1:1" hidden="1">
      <c r="A588" s="42"/>
    </row>
    <row r="589" spans="1:1" hidden="1">
      <c r="A589" s="42"/>
    </row>
    <row r="590" spans="1:1" hidden="1">
      <c r="A590" s="42"/>
    </row>
    <row r="591" spans="1:1" hidden="1">
      <c r="A591" s="42"/>
    </row>
    <row r="592" spans="1:1" hidden="1">
      <c r="A592" s="42"/>
    </row>
    <row r="593" spans="1:1" hidden="1">
      <c r="A593" s="42"/>
    </row>
    <row r="594" spans="1:1" hidden="1">
      <c r="A594" s="42"/>
    </row>
    <row r="595" spans="1:1" hidden="1">
      <c r="A595" s="42"/>
    </row>
    <row r="596" spans="1:1" hidden="1">
      <c r="A596" s="42"/>
    </row>
    <row r="597" spans="1:1" hidden="1">
      <c r="A597" s="42"/>
    </row>
    <row r="598" spans="1:1" hidden="1">
      <c r="A598" s="42"/>
    </row>
    <row r="599" spans="1:1" hidden="1">
      <c r="A599" s="42"/>
    </row>
    <row r="600" spans="1:1" hidden="1">
      <c r="A600" s="42"/>
    </row>
    <row r="601" spans="1:1" hidden="1">
      <c r="A601" s="42"/>
    </row>
    <row r="602" spans="1:1" hidden="1">
      <c r="A602" s="42"/>
    </row>
    <row r="603" spans="1:1" hidden="1">
      <c r="A603" s="42"/>
    </row>
    <row r="604" spans="1:1" hidden="1">
      <c r="A604" s="42"/>
    </row>
    <row r="605" spans="1:1" hidden="1">
      <c r="A605" s="42"/>
    </row>
    <row r="606" spans="1:1" hidden="1">
      <c r="A606" s="42"/>
    </row>
    <row r="607" spans="1:1" hidden="1">
      <c r="A607" s="42"/>
    </row>
    <row r="608" spans="1:1" hidden="1">
      <c r="A608" s="42"/>
    </row>
    <row r="609" spans="1:1" hidden="1">
      <c r="A609" s="42"/>
    </row>
    <row r="610" spans="1:1" hidden="1">
      <c r="A610" s="42"/>
    </row>
    <row r="611" spans="1:1" hidden="1">
      <c r="A611" s="42"/>
    </row>
    <row r="612" spans="1:1" hidden="1">
      <c r="A612" s="42"/>
    </row>
    <row r="613" spans="1:1" hidden="1">
      <c r="A613" s="42"/>
    </row>
    <row r="614" spans="1:1" hidden="1">
      <c r="A614" s="42"/>
    </row>
    <row r="615" spans="1:1" hidden="1">
      <c r="A615" s="42"/>
    </row>
    <row r="616" spans="1:1" hidden="1">
      <c r="A616" s="42"/>
    </row>
    <row r="617" spans="1:1" hidden="1">
      <c r="A617" s="42"/>
    </row>
    <row r="618" spans="1:1" hidden="1">
      <c r="A618" s="42"/>
    </row>
    <row r="619" spans="1:1" hidden="1">
      <c r="A619" s="42"/>
    </row>
    <row r="620" spans="1:1" hidden="1">
      <c r="A620" s="42"/>
    </row>
    <row r="621" spans="1:1" hidden="1">
      <c r="A621" s="42"/>
    </row>
    <row r="622" spans="1:1" hidden="1">
      <c r="A622" s="42"/>
    </row>
    <row r="623" spans="1:1" hidden="1">
      <c r="A623" s="42"/>
    </row>
    <row r="624" spans="1:1" hidden="1">
      <c r="A624" s="42"/>
    </row>
    <row r="625" spans="1:1" hidden="1">
      <c r="A625" s="42"/>
    </row>
    <row r="626" spans="1:1" hidden="1">
      <c r="A626" s="42"/>
    </row>
    <row r="627" spans="1:1" hidden="1">
      <c r="A627" s="42"/>
    </row>
    <row r="628" spans="1:1" hidden="1">
      <c r="A628" s="42"/>
    </row>
    <row r="629" spans="1:1" hidden="1">
      <c r="A629" s="42"/>
    </row>
    <row r="630" spans="1:1" hidden="1">
      <c r="A630" s="42"/>
    </row>
    <row r="631" spans="1:1" hidden="1">
      <c r="A631" s="42"/>
    </row>
    <row r="632" spans="1:1" hidden="1">
      <c r="A632" s="42"/>
    </row>
    <row r="633" spans="1:1" hidden="1">
      <c r="A633" s="42"/>
    </row>
    <row r="634" spans="1:1" hidden="1">
      <c r="A634" s="42"/>
    </row>
    <row r="635" spans="1:1" hidden="1">
      <c r="A635" s="42"/>
    </row>
    <row r="636" spans="1:1" hidden="1">
      <c r="A636" s="42"/>
    </row>
    <row r="637" spans="1:1" hidden="1">
      <c r="A637" s="42"/>
    </row>
    <row r="638" spans="1:1" hidden="1">
      <c r="A638" s="42"/>
    </row>
    <row r="639" spans="1:1" hidden="1">
      <c r="A639" s="42"/>
    </row>
    <row r="640" spans="1:1" hidden="1">
      <c r="A640" s="42"/>
    </row>
    <row r="641" spans="1:1" hidden="1">
      <c r="A641" s="42"/>
    </row>
    <row r="642" spans="1:1" hidden="1">
      <c r="A642" s="42"/>
    </row>
    <row r="643" spans="1:1" hidden="1">
      <c r="A643" s="42"/>
    </row>
    <row r="644" spans="1:1" hidden="1">
      <c r="A644" s="42"/>
    </row>
    <row r="645" spans="1:1" hidden="1">
      <c r="A645" s="42"/>
    </row>
    <row r="646" spans="1:1" hidden="1">
      <c r="A646" s="42"/>
    </row>
    <row r="647" spans="1:1" hidden="1">
      <c r="A647" s="42"/>
    </row>
    <row r="648" spans="1:1" hidden="1">
      <c r="A648" s="42"/>
    </row>
    <row r="649" spans="1:1" hidden="1">
      <c r="A649" s="42"/>
    </row>
    <row r="650" spans="1:1" hidden="1">
      <c r="A650" s="42"/>
    </row>
    <row r="651" spans="1:1" hidden="1">
      <c r="A651" s="42"/>
    </row>
    <row r="652" spans="1:1" hidden="1">
      <c r="A652" s="42"/>
    </row>
    <row r="653" spans="1:1" hidden="1">
      <c r="A653" s="4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WWK653"/>
  <sheetViews>
    <sheetView topLeftCell="A2" zoomScale="20" zoomScaleNormal="20" workbookViewId="0">
      <selection activeCell="A33" sqref="A33:XFD1048576"/>
    </sheetView>
  </sheetViews>
  <sheetFormatPr defaultColWidth="0" defaultRowHeight="60" zeroHeight="1"/>
  <cols>
    <col min="1" max="1" width="253" style="43" customWidth="1"/>
    <col min="2" max="2" width="39.42578125" style="24" customWidth="1"/>
    <col min="3" max="3" width="48.7109375" style="295" customWidth="1"/>
    <col min="4" max="4" width="41.140625" style="24" customWidth="1"/>
    <col min="5" max="5" width="48.7109375" style="24" customWidth="1"/>
    <col min="6" max="6" width="51.140625" style="24" customWidth="1"/>
    <col min="7" max="7" width="48.7109375" style="24" customWidth="1"/>
    <col min="8" max="8" width="64" style="24" customWidth="1"/>
    <col min="9" max="9" width="42.42578125" style="24" customWidth="1"/>
    <col min="10" max="10" width="39.42578125" style="24" customWidth="1"/>
    <col min="11" max="11" width="48.7109375" style="24" customWidth="1"/>
    <col min="12" max="12" width="41.140625" style="24" customWidth="1"/>
    <col min="13" max="13" width="48.7109375" style="24" customWidth="1"/>
    <col min="14" max="14" width="51.140625" style="24" customWidth="1"/>
    <col min="15" max="15" width="48.7109375" style="24" customWidth="1"/>
    <col min="16" max="16" width="64" style="24" customWidth="1"/>
    <col min="17" max="17" width="42.42578125" style="24" customWidth="1"/>
    <col min="18" max="18" width="6.5703125" style="296" hidden="1"/>
    <col min="19" max="24" width="9.140625" style="24" hidden="1"/>
    <col min="25" max="25" width="11.28515625" style="24" hidden="1"/>
    <col min="26" max="26" width="10.140625" style="24" hidden="1"/>
    <col min="27" max="28" width="9.140625" style="24" hidden="1"/>
    <col min="29" max="29" width="10.140625" style="24" hidden="1"/>
    <col min="30" max="256" width="9.140625" style="24" hidden="1"/>
    <col min="257" max="257" width="253" style="24" hidden="1"/>
    <col min="258" max="258" width="39.42578125" style="24" hidden="1"/>
    <col min="259" max="259" width="48.7109375" style="24" hidden="1"/>
    <col min="260" max="260" width="41.140625" style="24" hidden="1"/>
    <col min="261" max="261" width="48.7109375" style="24" hidden="1"/>
    <col min="262" max="262" width="51.140625" style="24" hidden="1"/>
    <col min="263" max="263" width="48.7109375" style="24" hidden="1"/>
    <col min="264" max="264" width="64" style="24" hidden="1"/>
    <col min="265" max="265" width="42.42578125" style="24" hidden="1"/>
    <col min="266" max="266" width="39.42578125" style="24" hidden="1"/>
    <col min="267" max="267" width="48.7109375" style="24" hidden="1"/>
    <col min="268" max="268" width="41.140625" style="24" hidden="1"/>
    <col min="269" max="269" width="48.7109375" style="24" hidden="1"/>
    <col min="270" max="270" width="51.140625" style="24" hidden="1"/>
    <col min="271" max="271" width="48.7109375" style="24" hidden="1"/>
    <col min="272" max="272" width="64" style="24" hidden="1"/>
    <col min="273" max="273" width="42.42578125" style="24" hidden="1"/>
    <col min="274" max="274" width="6.5703125" style="24" hidden="1"/>
    <col min="275" max="280" width="9.140625" style="24" hidden="1"/>
    <col min="281" max="281" width="11.28515625" style="24" hidden="1"/>
    <col min="282" max="282" width="10.140625" style="24" hidden="1"/>
    <col min="283" max="284" width="9.140625" style="24" hidden="1"/>
    <col min="285" max="285" width="10.140625" style="24" hidden="1"/>
    <col min="286" max="512" width="9.140625" style="24" hidden="1"/>
    <col min="513" max="513" width="253" style="24" hidden="1"/>
    <col min="514" max="514" width="39.42578125" style="24" hidden="1"/>
    <col min="515" max="515" width="48.7109375" style="24" hidden="1"/>
    <col min="516" max="516" width="41.140625" style="24" hidden="1"/>
    <col min="517" max="517" width="48.7109375" style="24" hidden="1"/>
    <col min="518" max="518" width="51.140625" style="24" hidden="1"/>
    <col min="519" max="519" width="48.7109375" style="24" hidden="1"/>
    <col min="520" max="520" width="64" style="24" hidden="1"/>
    <col min="521" max="521" width="42.42578125" style="24" hidden="1"/>
    <col min="522" max="522" width="39.42578125" style="24" hidden="1"/>
    <col min="523" max="523" width="48.7109375" style="24" hidden="1"/>
    <col min="524" max="524" width="41.140625" style="24" hidden="1"/>
    <col min="525" max="525" width="48.7109375" style="24" hidden="1"/>
    <col min="526" max="526" width="51.140625" style="24" hidden="1"/>
    <col min="527" max="527" width="48.7109375" style="24" hidden="1"/>
    <col min="528" max="528" width="64" style="24" hidden="1"/>
    <col min="529" max="529" width="42.42578125" style="24" hidden="1"/>
    <col min="530" max="530" width="6.5703125" style="24" hidden="1"/>
    <col min="531" max="536" width="9.140625" style="24" hidden="1"/>
    <col min="537" max="537" width="11.28515625" style="24" hidden="1"/>
    <col min="538" max="538" width="10.140625" style="24" hidden="1"/>
    <col min="539" max="540" width="9.140625" style="24" hidden="1"/>
    <col min="541" max="541" width="10.140625" style="24" hidden="1"/>
    <col min="542" max="768" width="9.140625" style="24" hidden="1"/>
    <col min="769" max="769" width="253" style="24" hidden="1"/>
    <col min="770" max="770" width="39.42578125" style="24" hidden="1"/>
    <col min="771" max="771" width="48.7109375" style="24" hidden="1"/>
    <col min="772" max="772" width="41.140625" style="24" hidden="1"/>
    <col min="773" max="773" width="48.7109375" style="24" hidden="1"/>
    <col min="774" max="774" width="51.140625" style="24" hidden="1"/>
    <col min="775" max="775" width="48.7109375" style="24" hidden="1"/>
    <col min="776" max="776" width="64" style="24" hidden="1"/>
    <col min="777" max="777" width="42.42578125" style="24" hidden="1"/>
    <col min="778" max="778" width="39.42578125" style="24" hidden="1"/>
    <col min="779" max="779" width="48.7109375" style="24" hidden="1"/>
    <col min="780" max="780" width="41.140625" style="24" hidden="1"/>
    <col min="781" max="781" width="48.7109375" style="24" hidden="1"/>
    <col min="782" max="782" width="51.140625" style="24" hidden="1"/>
    <col min="783" max="783" width="48.7109375" style="24" hidden="1"/>
    <col min="784" max="784" width="64" style="24" hidden="1"/>
    <col min="785" max="785" width="42.42578125" style="24" hidden="1"/>
    <col min="786" max="786" width="6.5703125" style="24" hidden="1"/>
    <col min="787" max="792" width="9.140625" style="24" hidden="1"/>
    <col min="793" max="793" width="11.28515625" style="24" hidden="1"/>
    <col min="794" max="794" width="10.140625" style="24" hidden="1"/>
    <col min="795" max="796" width="9.140625" style="24" hidden="1"/>
    <col min="797" max="797" width="10.140625" style="24" hidden="1"/>
    <col min="798" max="1024" width="9.140625" style="24" hidden="1"/>
    <col min="1025" max="1025" width="253" style="24" hidden="1"/>
    <col min="1026" max="1026" width="39.42578125" style="24" hidden="1"/>
    <col min="1027" max="1027" width="48.7109375" style="24" hidden="1"/>
    <col min="1028" max="1028" width="41.140625" style="24" hidden="1"/>
    <col min="1029" max="1029" width="48.7109375" style="24" hidden="1"/>
    <col min="1030" max="1030" width="51.140625" style="24" hidden="1"/>
    <col min="1031" max="1031" width="48.7109375" style="24" hidden="1"/>
    <col min="1032" max="1032" width="64" style="24" hidden="1"/>
    <col min="1033" max="1033" width="42.42578125" style="24" hidden="1"/>
    <col min="1034" max="1034" width="39.42578125" style="24" hidden="1"/>
    <col min="1035" max="1035" width="48.7109375" style="24" hidden="1"/>
    <col min="1036" max="1036" width="41.140625" style="24" hidden="1"/>
    <col min="1037" max="1037" width="48.7109375" style="24" hidden="1"/>
    <col min="1038" max="1038" width="51.140625" style="24" hidden="1"/>
    <col min="1039" max="1039" width="48.7109375" style="24" hidden="1"/>
    <col min="1040" max="1040" width="64" style="24" hidden="1"/>
    <col min="1041" max="1041" width="42.42578125" style="24" hidden="1"/>
    <col min="1042" max="1042" width="6.5703125" style="24" hidden="1"/>
    <col min="1043" max="1048" width="9.140625" style="24" hidden="1"/>
    <col min="1049" max="1049" width="11.28515625" style="24" hidden="1"/>
    <col min="1050" max="1050" width="10.140625" style="24" hidden="1"/>
    <col min="1051" max="1052" width="9.140625" style="24" hidden="1"/>
    <col min="1053" max="1053" width="10.140625" style="24" hidden="1"/>
    <col min="1054" max="1280" width="9.140625" style="24" hidden="1"/>
    <col min="1281" max="1281" width="253" style="24" hidden="1"/>
    <col min="1282" max="1282" width="39.42578125" style="24" hidden="1"/>
    <col min="1283" max="1283" width="48.7109375" style="24" hidden="1"/>
    <col min="1284" max="1284" width="41.140625" style="24" hidden="1"/>
    <col min="1285" max="1285" width="48.7109375" style="24" hidden="1"/>
    <col min="1286" max="1286" width="51.140625" style="24" hidden="1"/>
    <col min="1287" max="1287" width="48.7109375" style="24" hidden="1"/>
    <col min="1288" max="1288" width="64" style="24" hidden="1"/>
    <col min="1289" max="1289" width="42.42578125" style="24" hidden="1"/>
    <col min="1290" max="1290" width="39.42578125" style="24" hidden="1"/>
    <col min="1291" max="1291" width="48.7109375" style="24" hidden="1"/>
    <col min="1292" max="1292" width="41.140625" style="24" hidden="1"/>
    <col min="1293" max="1293" width="48.7109375" style="24" hidden="1"/>
    <col min="1294" max="1294" width="51.140625" style="24" hidden="1"/>
    <col min="1295" max="1295" width="48.7109375" style="24" hidden="1"/>
    <col min="1296" max="1296" width="64" style="24" hidden="1"/>
    <col min="1297" max="1297" width="42.42578125" style="24" hidden="1"/>
    <col min="1298" max="1298" width="6.5703125" style="24" hidden="1"/>
    <col min="1299" max="1304" width="9.140625" style="24" hidden="1"/>
    <col min="1305" max="1305" width="11.28515625" style="24" hidden="1"/>
    <col min="1306" max="1306" width="10.140625" style="24" hidden="1"/>
    <col min="1307" max="1308" width="9.140625" style="24" hidden="1"/>
    <col min="1309" max="1309" width="10.140625" style="24" hidden="1"/>
    <col min="1310" max="1536" width="9.140625" style="24" hidden="1"/>
    <col min="1537" max="1537" width="253" style="24" hidden="1"/>
    <col min="1538" max="1538" width="39.42578125" style="24" hidden="1"/>
    <col min="1539" max="1539" width="48.7109375" style="24" hidden="1"/>
    <col min="1540" max="1540" width="41.140625" style="24" hidden="1"/>
    <col min="1541" max="1541" width="48.7109375" style="24" hidden="1"/>
    <col min="1542" max="1542" width="51.140625" style="24" hidden="1"/>
    <col min="1543" max="1543" width="48.7109375" style="24" hidden="1"/>
    <col min="1544" max="1544" width="64" style="24" hidden="1"/>
    <col min="1545" max="1545" width="42.42578125" style="24" hidden="1"/>
    <col min="1546" max="1546" width="39.42578125" style="24" hidden="1"/>
    <col min="1547" max="1547" width="48.7109375" style="24" hidden="1"/>
    <col min="1548" max="1548" width="41.140625" style="24" hidden="1"/>
    <col min="1549" max="1549" width="48.7109375" style="24" hidden="1"/>
    <col min="1550" max="1550" width="51.140625" style="24" hidden="1"/>
    <col min="1551" max="1551" width="48.7109375" style="24" hidden="1"/>
    <col min="1552" max="1552" width="64" style="24" hidden="1"/>
    <col min="1553" max="1553" width="42.42578125" style="24" hidden="1"/>
    <col min="1554" max="1554" width="6.5703125" style="24" hidden="1"/>
    <col min="1555" max="1560" width="9.140625" style="24" hidden="1"/>
    <col min="1561" max="1561" width="11.28515625" style="24" hidden="1"/>
    <col min="1562" max="1562" width="10.140625" style="24" hidden="1"/>
    <col min="1563" max="1564" width="9.140625" style="24" hidden="1"/>
    <col min="1565" max="1565" width="10.140625" style="24" hidden="1"/>
    <col min="1566" max="1792" width="9.140625" style="24" hidden="1"/>
    <col min="1793" max="1793" width="253" style="24" hidden="1"/>
    <col min="1794" max="1794" width="39.42578125" style="24" hidden="1"/>
    <col min="1795" max="1795" width="48.7109375" style="24" hidden="1"/>
    <col min="1796" max="1796" width="41.140625" style="24" hidden="1"/>
    <col min="1797" max="1797" width="48.7109375" style="24" hidden="1"/>
    <col min="1798" max="1798" width="51.140625" style="24" hidden="1"/>
    <col min="1799" max="1799" width="48.7109375" style="24" hidden="1"/>
    <col min="1800" max="1800" width="64" style="24" hidden="1"/>
    <col min="1801" max="1801" width="42.42578125" style="24" hidden="1"/>
    <col min="1802" max="1802" width="39.42578125" style="24" hidden="1"/>
    <col min="1803" max="1803" width="48.7109375" style="24" hidden="1"/>
    <col min="1804" max="1804" width="41.140625" style="24" hidden="1"/>
    <col min="1805" max="1805" width="48.7109375" style="24" hidden="1"/>
    <col min="1806" max="1806" width="51.140625" style="24" hidden="1"/>
    <col min="1807" max="1807" width="48.7109375" style="24" hidden="1"/>
    <col min="1808" max="1808" width="64" style="24" hidden="1"/>
    <col min="1809" max="1809" width="42.42578125" style="24" hidden="1"/>
    <col min="1810" max="1810" width="6.5703125" style="24" hidden="1"/>
    <col min="1811" max="1816" width="9.140625" style="24" hidden="1"/>
    <col min="1817" max="1817" width="11.28515625" style="24" hidden="1"/>
    <col min="1818" max="1818" width="10.140625" style="24" hidden="1"/>
    <col min="1819" max="1820" width="9.140625" style="24" hidden="1"/>
    <col min="1821" max="1821" width="10.140625" style="24" hidden="1"/>
    <col min="1822" max="2048" width="9.140625" style="24" hidden="1"/>
    <col min="2049" max="2049" width="253" style="24" hidden="1"/>
    <col min="2050" max="2050" width="39.42578125" style="24" hidden="1"/>
    <col min="2051" max="2051" width="48.7109375" style="24" hidden="1"/>
    <col min="2052" max="2052" width="41.140625" style="24" hidden="1"/>
    <col min="2053" max="2053" width="48.7109375" style="24" hidden="1"/>
    <col min="2054" max="2054" width="51.140625" style="24" hidden="1"/>
    <col min="2055" max="2055" width="48.7109375" style="24" hidden="1"/>
    <col min="2056" max="2056" width="64" style="24" hidden="1"/>
    <col min="2057" max="2057" width="42.42578125" style="24" hidden="1"/>
    <col min="2058" max="2058" width="39.42578125" style="24" hidden="1"/>
    <col min="2059" max="2059" width="48.7109375" style="24" hidden="1"/>
    <col min="2060" max="2060" width="41.140625" style="24" hidden="1"/>
    <col min="2061" max="2061" width="48.7109375" style="24" hidden="1"/>
    <col min="2062" max="2062" width="51.140625" style="24" hidden="1"/>
    <col min="2063" max="2063" width="48.7109375" style="24" hidden="1"/>
    <col min="2064" max="2064" width="64" style="24" hidden="1"/>
    <col min="2065" max="2065" width="42.42578125" style="24" hidden="1"/>
    <col min="2066" max="2066" width="6.5703125" style="24" hidden="1"/>
    <col min="2067" max="2072" width="9.140625" style="24" hidden="1"/>
    <col min="2073" max="2073" width="11.28515625" style="24" hidden="1"/>
    <col min="2074" max="2074" width="10.140625" style="24" hidden="1"/>
    <col min="2075" max="2076" width="9.140625" style="24" hidden="1"/>
    <col min="2077" max="2077" width="10.140625" style="24" hidden="1"/>
    <col min="2078" max="2304" width="9.140625" style="24" hidden="1"/>
    <col min="2305" max="2305" width="253" style="24" hidden="1"/>
    <col min="2306" max="2306" width="39.42578125" style="24" hidden="1"/>
    <col min="2307" max="2307" width="48.7109375" style="24" hidden="1"/>
    <col min="2308" max="2308" width="41.140625" style="24" hidden="1"/>
    <col min="2309" max="2309" width="48.7109375" style="24" hidden="1"/>
    <col min="2310" max="2310" width="51.140625" style="24" hidden="1"/>
    <col min="2311" max="2311" width="48.7109375" style="24" hidden="1"/>
    <col min="2312" max="2312" width="64" style="24" hidden="1"/>
    <col min="2313" max="2313" width="42.42578125" style="24" hidden="1"/>
    <col min="2314" max="2314" width="39.42578125" style="24" hidden="1"/>
    <col min="2315" max="2315" width="48.7109375" style="24" hidden="1"/>
    <col min="2316" max="2316" width="41.140625" style="24" hidden="1"/>
    <col min="2317" max="2317" width="48.7109375" style="24" hidden="1"/>
    <col min="2318" max="2318" width="51.140625" style="24" hidden="1"/>
    <col min="2319" max="2319" width="48.7109375" style="24" hidden="1"/>
    <col min="2320" max="2320" width="64" style="24" hidden="1"/>
    <col min="2321" max="2321" width="42.42578125" style="24" hidden="1"/>
    <col min="2322" max="2322" width="6.5703125" style="24" hidden="1"/>
    <col min="2323" max="2328" width="9.140625" style="24" hidden="1"/>
    <col min="2329" max="2329" width="11.28515625" style="24" hidden="1"/>
    <col min="2330" max="2330" width="10.140625" style="24" hidden="1"/>
    <col min="2331" max="2332" width="9.140625" style="24" hidden="1"/>
    <col min="2333" max="2333" width="10.140625" style="24" hidden="1"/>
    <col min="2334" max="2560" width="9.140625" style="24" hidden="1"/>
    <col min="2561" max="2561" width="253" style="24" hidden="1"/>
    <col min="2562" max="2562" width="39.42578125" style="24" hidden="1"/>
    <col min="2563" max="2563" width="48.7109375" style="24" hidden="1"/>
    <col min="2564" max="2564" width="41.140625" style="24" hidden="1"/>
    <col min="2565" max="2565" width="48.7109375" style="24" hidden="1"/>
    <col min="2566" max="2566" width="51.140625" style="24" hidden="1"/>
    <col min="2567" max="2567" width="48.7109375" style="24" hidden="1"/>
    <col min="2568" max="2568" width="64" style="24" hidden="1"/>
    <col min="2569" max="2569" width="42.42578125" style="24" hidden="1"/>
    <col min="2570" max="2570" width="39.42578125" style="24" hidden="1"/>
    <col min="2571" max="2571" width="48.7109375" style="24" hidden="1"/>
    <col min="2572" max="2572" width="41.140625" style="24" hidden="1"/>
    <col min="2573" max="2573" width="48.7109375" style="24" hidden="1"/>
    <col min="2574" max="2574" width="51.140625" style="24" hidden="1"/>
    <col min="2575" max="2575" width="48.7109375" style="24" hidden="1"/>
    <col min="2576" max="2576" width="64" style="24" hidden="1"/>
    <col min="2577" max="2577" width="42.42578125" style="24" hidden="1"/>
    <col min="2578" max="2578" width="6.5703125" style="24" hidden="1"/>
    <col min="2579" max="2584" width="9.140625" style="24" hidden="1"/>
    <col min="2585" max="2585" width="11.28515625" style="24" hidden="1"/>
    <col min="2586" max="2586" width="10.140625" style="24" hidden="1"/>
    <col min="2587" max="2588" width="9.140625" style="24" hidden="1"/>
    <col min="2589" max="2589" width="10.140625" style="24" hidden="1"/>
    <col min="2590" max="2816" width="9.140625" style="24" hidden="1"/>
    <col min="2817" max="2817" width="253" style="24" hidden="1"/>
    <col min="2818" max="2818" width="39.42578125" style="24" hidden="1"/>
    <col min="2819" max="2819" width="48.7109375" style="24" hidden="1"/>
    <col min="2820" max="2820" width="41.140625" style="24" hidden="1"/>
    <col min="2821" max="2821" width="48.7109375" style="24" hidden="1"/>
    <col min="2822" max="2822" width="51.140625" style="24" hidden="1"/>
    <col min="2823" max="2823" width="48.7109375" style="24" hidden="1"/>
    <col min="2824" max="2824" width="64" style="24" hidden="1"/>
    <col min="2825" max="2825" width="42.42578125" style="24" hidden="1"/>
    <col min="2826" max="2826" width="39.42578125" style="24" hidden="1"/>
    <col min="2827" max="2827" width="48.7109375" style="24" hidden="1"/>
    <col min="2828" max="2828" width="41.140625" style="24" hidden="1"/>
    <col min="2829" max="2829" width="48.7109375" style="24" hidden="1"/>
    <col min="2830" max="2830" width="51.140625" style="24" hidden="1"/>
    <col min="2831" max="2831" width="48.7109375" style="24" hidden="1"/>
    <col min="2832" max="2832" width="64" style="24" hidden="1"/>
    <col min="2833" max="2833" width="42.42578125" style="24" hidden="1"/>
    <col min="2834" max="2834" width="6.5703125" style="24" hidden="1"/>
    <col min="2835" max="2840" width="9.140625" style="24" hidden="1"/>
    <col min="2841" max="2841" width="11.28515625" style="24" hidden="1"/>
    <col min="2842" max="2842" width="10.140625" style="24" hidden="1"/>
    <col min="2843" max="2844" width="9.140625" style="24" hidden="1"/>
    <col min="2845" max="2845" width="10.140625" style="24" hidden="1"/>
    <col min="2846" max="3072" width="9.140625" style="24" hidden="1"/>
    <col min="3073" max="3073" width="253" style="24" hidden="1"/>
    <col min="3074" max="3074" width="39.42578125" style="24" hidden="1"/>
    <col min="3075" max="3075" width="48.7109375" style="24" hidden="1"/>
    <col min="3076" max="3076" width="41.140625" style="24" hidden="1"/>
    <col min="3077" max="3077" width="48.7109375" style="24" hidden="1"/>
    <col min="3078" max="3078" width="51.140625" style="24" hidden="1"/>
    <col min="3079" max="3079" width="48.7109375" style="24" hidden="1"/>
    <col min="3080" max="3080" width="64" style="24" hidden="1"/>
    <col min="3081" max="3081" width="42.42578125" style="24" hidden="1"/>
    <col min="3082" max="3082" width="39.42578125" style="24" hidden="1"/>
    <col min="3083" max="3083" width="48.7109375" style="24" hidden="1"/>
    <col min="3084" max="3084" width="41.140625" style="24" hidden="1"/>
    <col min="3085" max="3085" width="48.7109375" style="24" hidden="1"/>
    <col min="3086" max="3086" width="51.140625" style="24" hidden="1"/>
    <col min="3087" max="3087" width="48.7109375" style="24" hidden="1"/>
    <col min="3088" max="3088" width="64" style="24" hidden="1"/>
    <col min="3089" max="3089" width="42.42578125" style="24" hidden="1"/>
    <col min="3090" max="3090" width="6.5703125" style="24" hidden="1"/>
    <col min="3091" max="3096" width="9.140625" style="24" hidden="1"/>
    <col min="3097" max="3097" width="11.28515625" style="24" hidden="1"/>
    <col min="3098" max="3098" width="10.140625" style="24" hidden="1"/>
    <col min="3099" max="3100" width="9.140625" style="24" hidden="1"/>
    <col min="3101" max="3101" width="10.140625" style="24" hidden="1"/>
    <col min="3102" max="3328" width="9.140625" style="24" hidden="1"/>
    <col min="3329" max="3329" width="253" style="24" hidden="1"/>
    <col min="3330" max="3330" width="39.42578125" style="24" hidden="1"/>
    <col min="3331" max="3331" width="48.7109375" style="24" hidden="1"/>
    <col min="3332" max="3332" width="41.140625" style="24" hidden="1"/>
    <col min="3333" max="3333" width="48.7109375" style="24" hidden="1"/>
    <col min="3334" max="3334" width="51.140625" style="24" hidden="1"/>
    <col min="3335" max="3335" width="48.7109375" style="24" hidden="1"/>
    <col min="3336" max="3336" width="64" style="24" hidden="1"/>
    <col min="3337" max="3337" width="42.42578125" style="24" hidden="1"/>
    <col min="3338" max="3338" width="39.42578125" style="24" hidden="1"/>
    <col min="3339" max="3339" width="48.7109375" style="24" hidden="1"/>
    <col min="3340" max="3340" width="41.140625" style="24" hidden="1"/>
    <col min="3341" max="3341" width="48.7109375" style="24" hidden="1"/>
    <col min="3342" max="3342" width="51.140625" style="24" hidden="1"/>
    <col min="3343" max="3343" width="48.7109375" style="24" hidden="1"/>
    <col min="3344" max="3344" width="64" style="24" hidden="1"/>
    <col min="3345" max="3345" width="42.42578125" style="24" hidden="1"/>
    <col min="3346" max="3346" width="6.5703125" style="24" hidden="1"/>
    <col min="3347" max="3352" width="9.140625" style="24" hidden="1"/>
    <col min="3353" max="3353" width="11.28515625" style="24" hidden="1"/>
    <col min="3354" max="3354" width="10.140625" style="24" hidden="1"/>
    <col min="3355" max="3356" width="9.140625" style="24" hidden="1"/>
    <col min="3357" max="3357" width="10.140625" style="24" hidden="1"/>
    <col min="3358" max="3584" width="9.140625" style="24" hidden="1"/>
    <col min="3585" max="3585" width="253" style="24" hidden="1"/>
    <col min="3586" max="3586" width="39.42578125" style="24" hidden="1"/>
    <col min="3587" max="3587" width="48.7109375" style="24" hidden="1"/>
    <col min="3588" max="3588" width="41.140625" style="24" hidden="1"/>
    <col min="3589" max="3589" width="48.7109375" style="24" hidden="1"/>
    <col min="3590" max="3590" width="51.140625" style="24" hidden="1"/>
    <col min="3591" max="3591" width="48.7109375" style="24" hidden="1"/>
    <col min="3592" max="3592" width="64" style="24" hidden="1"/>
    <col min="3593" max="3593" width="42.42578125" style="24" hidden="1"/>
    <col min="3594" max="3594" width="39.42578125" style="24" hidden="1"/>
    <col min="3595" max="3595" width="48.7109375" style="24" hidden="1"/>
    <col min="3596" max="3596" width="41.140625" style="24" hidden="1"/>
    <col min="3597" max="3597" width="48.7109375" style="24" hidden="1"/>
    <col min="3598" max="3598" width="51.140625" style="24" hidden="1"/>
    <col min="3599" max="3599" width="48.7109375" style="24" hidden="1"/>
    <col min="3600" max="3600" width="64" style="24" hidden="1"/>
    <col min="3601" max="3601" width="42.42578125" style="24" hidden="1"/>
    <col min="3602" max="3602" width="6.5703125" style="24" hidden="1"/>
    <col min="3603" max="3608" width="9.140625" style="24" hidden="1"/>
    <col min="3609" max="3609" width="11.28515625" style="24" hidden="1"/>
    <col min="3610" max="3610" width="10.140625" style="24" hidden="1"/>
    <col min="3611" max="3612" width="9.140625" style="24" hidden="1"/>
    <col min="3613" max="3613" width="10.140625" style="24" hidden="1"/>
    <col min="3614" max="3840" width="9.140625" style="24" hidden="1"/>
    <col min="3841" max="3841" width="253" style="24" hidden="1"/>
    <col min="3842" max="3842" width="39.42578125" style="24" hidden="1"/>
    <col min="3843" max="3843" width="48.7109375" style="24" hidden="1"/>
    <col min="3844" max="3844" width="41.140625" style="24" hidden="1"/>
    <col min="3845" max="3845" width="48.7109375" style="24" hidden="1"/>
    <col min="3846" max="3846" width="51.140625" style="24" hidden="1"/>
    <col min="3847" max="3847" width="48.7109375" style="24" hidden="1"/>
    <col min="3848" max="3848" width="64" style="24" hidden="1"/>
    <col min="3849" max="3849" width="42.42578125" style="24" hidden="1"/>
    <col min="3850" max="3850" width="39.42578125" style="24" hidden="1"/>
    <col min="3851" max="3851" width="48.7109375" style="24" hidden="1"/>
    <col min="3852" max="3852" width="41.140625" style="24" hidden="1"/>
    <col min="3853" max="3853" width="48.7109375" style="24" hidden="1"/>
    <col min="3854" max="3854" width="51.140625" style="24" hidden="1"/>
    <col min="3855" max="3855" width="48.7109375" style="24" hidden="1"/>
    <col min="3856" max="3856" width="64" style="24" hidden="1"/>
    <col min="3857" max="3857" width="42.42578125" style="24" hidden="1"/>
    <col min="3858" max="3858" width="6.5703125" style="24" hidden="1"/>
    <col min="3859" max="3864" width="9.140625" style="24" hidden="1"/>
    <col min="3865" max="3865" width="11.28515625" style="24" hidden="1"/>
    <col min="3866" max="3866" width="10.140625" style="24" hidden="1"/>
    <col min="3867" max="3868" width="9.140625" style="24" hidden="1"/>
    <col min="3869" max="3869" width="10.140625" style="24" hidden="1"/>
    <col min="3870" max="4096" width="9.140625" style="24" hidden="1"/>
    <col min="4097" max="4097" width="253" style="24" hidden="1"/>
    <col min="4098" max="4098" width="39.42578125" style="24" hidden="1"/>
    <col min="4099" max="4099" width="48.7109375" style="24" hidden="1"/>
    <col min="4100" max="4100" width="41.140625" style="24" hidden="1"/>
    <col min="4101" max="4101" width="48.7109375" style="24" hidden="1"/>
    <col min="4102" max="4102" width="51.140625" style="24" hidden="1"/>
    <col min="4103" max="4103" width="48.7109375" style="24" hidden="1"/>
    <col min="4104" max="4104" width="64" style="24" hidden="1"/>
    <col min="4105" max="4105" width="42.42578125" style="24" hidden="1"/>
    <col min="4106" max="4106" width="39.42578125" style="24" hidden="1"/>
    <col min="4107" max="4107" width="48.7109375" style="24" hidden="1"/>
    <col min="4108" max="4108" width="41.140625" style="24" hidden="1"/>
    <col min="4109" max="4109" width="48.7109375" style="24" hidden="1"/>
    <col min="4110" max="4110" width="51.140625" style="24" hidden="1"/>
    <col min="4111" max="4111" width="48.7109375" style="24" hidden="1"/>
    <col min="4112" max="4112" width="64" style="24" hidden="1"/>
    <col min="4113" max="4113" width="42.42578125" style="24" hidden="1"/>
    <col min="4114" max="4114" width="6.5703125" style="24" hidden="1"/>
    <col min="4115" max="4120" width="9.140625" style="24" hidden="1"/>
    <col min="4121" max="4121" width="11.28515625" style="24" hidden="1"/>
    <col min="4122" max="4122" width="10.140625" style="24" hidden="1"/>
    <col min="4123" max="4124" width="9.140625" style="24" hidden="1"/>
    <col min="4125" max="4125" width="10.140625" style="24" hidden="1"/>
    <col min="4126" max="4352" width="9.140625" style="24" hidden="1"/>
    <col min="4353" max="4353" width="253" style="24" hidden="1"/>
    <col min="4354" max="4354" width="39.42578125" style="24" hidden="1"/>
    <col min="4355" max="4355" width="48.7109375" style="24" hidden="1"/>
    <col min="4356" max="4356" width="41.140625" style="24" hidden="1"/>
    <col min="4357" max="4357" width="48.7109375" style="24" hidden="1"/>
    <col min="4358" max="4358" width="51.140625" style="24" hidden="1"/>
    <col min="4359" max="4359" width="48.7109375" style="24" hidden="1"/>
    <col min="4360" max="4360" width="64" style="24" hidden="1"/>
    <col min="4361" max="4361" width="42.42578125" style="24" hidden="1"/>
    <col min="4362" max="4362" width="39.42578125" style="24" hidden="1"/>
    <col min="4363" max="4363" width="48.7109375" style="24" hidden="1"/>
    <col min="4364" max="4364" width="41.140625" style="24" hidden="1"/>
    <col min="4365" max="4365" width="48.7109375" style="24" hidden="1"/>
    <col min="4366" max="4366" width="51.140625" style="24" hidden="1"/>
    <col min="4367" max="4367" width="48.7109375" style="24" hidden="1"/>
    <col min="4368" max="4368" width="64" style="24" hidden="1"/>
    <col min="4369" max="4369" width="42.42578125" style="24" hidden="1"/>
    <col min="4370" max="4370" width="6.5703125" style="24" hidden="1"/>
    <col min="4371" max="4376" width="9.140625" style="24" hidden="1"/>
    <col min="4377" max="4377" width="11.28515625" style="24" hidden="1"/>
    <col min="4378" max="4378" width="10.140625" style="24" hidden="1"/>
    <col min="4379" max="4380" width="9.140625" style="24" hidden="1"/>
    <col min="4381" max="4381" width="10.140625" style="24" hidden="1"/>
    <col min="4382" max="4608" width="9.140625" style="24" hidden="1"/>
    <col min="4609" max="4609" width="253" style="24" hidden="1"/>
    <col min="4610" max="4610" width="39.42578125" style="24" hidden="1"/>
    <col min="4611" max="4611" width="48.7109375" style="24" hidden="1"/>
    <col min="4612" max="4612" width="41.140625" style="24" hidden="1"/>
    <col min="4613" max="4613" width="48.7109375" style="24" hidden="1"/>
    <col min="4614" max="4614" width="51.140625" style="24" hidden="1"/>
    <col min="4615" max="4615" width="48.7109375" style="24" hidden="1"/>
    <col min="4616" max="4616" width="64" style="24" hidden="1"/>
    <col min="4617" max="4617" width="42.42578125" style="24" hidden="1"/>
    <col min="4618" max="4618" width="39.42578125" style="24" hidden="1"/>
    <col min="4619" max="4619" width="48.7109375" style="24" hidden="1"/>
    <col min="4620" max="4620" width="41.140625" style="24" hidden="1"/>
    <col min="4621" max="4621" width="48.7109375" style="24" hidden="1"/>
    <col min="4622" max="4622" width="51.140625" style="24" hidden="1"/>
    <col min="4623" max="4623" width="48.7109375" style="24" hidden="1"/>
    <col min="4624" max="4624" width="64" style="24" hidden="1"/>
    <col min="4625" max="4625" width="42.42578125" style="24" hidden="1"/>
    <col min="4626" max="4626" width="6.5703125" style="24" hidden="1"/>
    <col min="4627" max="4632" width="9.140625" style="24" hidden="1"/>
    <col min="4633" max="4633" width="11.28515625" style="24" hidden="1"/>
    <col min="4634" max="4634" width="10.140625" style="24" hidden="1"/>
    <col min="4635" max="4636" width="9.140625" style="24" hidden="1"/>
    <col min="4637" max="4637" width="10.140625" style="24" hidden="1"/>
    <col min="4638" max="4864" width="9.140625" style="24" hidden="1"/>
    <col min="4865" max="4865" width="253" style="24" hidden="1"/>
    <col min="4866" max="4866" width="39.42578125" style="24" hidden="1"/>
    <col min="4867" max="4867" width="48.7109375" style="24" hidden="1"/>
    <col min="4868" max="4868" width="41.140625" style="24" hidden="1"/>
    <col min="4869" max="4869" width="48.7109375" style="24" hidden="1"/>
    <col min="4870" max="4870" width="51.140625" style="24" hidden="1"/>
    <col min="4871" max="4871" width="48.7109375" style="24" hidden="1"/>
    <col min="4872" max="4872" width="64" style="24" hidden="1"/>
    <col min="4873" max="4873" width="42.42578125" style="24" hidden="1"/>
    <col min="4874" max="4874" width="39.42578125" style="24" hidden="1"/>
    <col min="4875" max="4875" width="48.7109375" style="24" hidden="1"/>
    <col min="4876" max="4876" width="41.140625" style="24" hidden="1"/>
    <col min="4877" max="4877" width="48.7109375" style="24" hidden="1"/>
    <col min="4878" max="4878" width="51.140625" style="24" hidden="1"/>
    <col min="4879" max="4879" width="48.7109375" style="24" hidden="1"/>
    <col min="4880" max="4880" width="64" style="24" hidden="1"/>
    <col min="4881" max="4881" width="42.42578125" style="24" hidden="1"/>
    <col min="4882" max="4882" width="6.5703125" style="24" hidden="1"/>
    <col min="4883" max="4888" width="9.140625" style="24" hidden="1"/>
    <col min="4889" max="4889" width="11.28515625" style="24" hidden="1"/>
    <col min="4890" max="4890" width="10.140625" style="24" hidden="1"/>
    <col min="4891" max="4892" width="9.140625" style="24" hidden="1"/>
    <col min="4893" max="4893" width="10.140625" style="24" hidden="1"/>
    <col min="4894" max="5120" width="9.140625" style="24" hidden="1"/>
    <col min="5121" max="5121" width="253" style="24" hidden="1"/>
    <col min="5122" max="5122" width="39.42578125" style="24" hidden="1"/>
    <col min="5123" max="5123" width="48.7109375" style="24" hidden="1"/>
    <col min="5124" max="5124" width="41.140625" style="24" hidden="1"/>
    <col min="5125" max="5125" width="48.7109375" style="24" hidden="1"/>
    <col min="5126" max="5126" width="51.140625" style="24" hidden="1"/>
    <col min="5127" max="5127" width="48.7109375" style="24" hidden="1"/>
    <col min="5128" max="5128" width="64" style="24" hidden="1"/>
    <col min="5129" max="5129" width="42.42578125" style="24" hidden="1"/>
    <col min="5130" max="5130" width="39.42578125" style="24" hidden="1"/>
    <col min="5131" max="5131" width="48.7109375" style="24" hidden="1"/>
    <col min="5132" max="5132" width="41.140625" style="24" hidden="1"/>
    <col min="5133" max="5133" width="48.7109375" style="24" hidden="1"/>
    <col min="5134" max="5134" width="51.140625" style="24" hidden="1"/>
    <col min="5135" max="5135" width="48.7109375" style="24" hidden="1"/>
    <col min="5136" max="5136" width="64" style="24" hidden="1"/>
    <col min="5137" max="5137" width="42.42578125" style="24" hidden="1"/>
    <col min="5138" max="5138" width="6.5703125" style="24" hidden="1"/>
    <col min="5139" max="5144" width="9.140625" style="24" hidden="1"/>
    <col min="5145" max="5145" width="11.28515625" style="24" hidden="1"/>
    <col min="5146" max="5146" width="10.140625" style="24" hidden="1"/>
    <col min="5147" max="5148" width="9.140625" style="24" hidden="1"/>
    <col min="5149" max="5149" width="10.140625" style="24" hidden="1"/>
    <col min="5150" max="5376" width="9.140625" style="24" hidden="1"/>
    <col min="5377" max="5377" width="253" style="24" hidden="1"/>
    <col min="5378" max="5378" width="39.42578125" style="24" hidden="1"/>
    <col min="5379" max="5379" width="48.7109375" style="24" hidden="1"/>
    <col min="5380" max="5380" width="41.140625" style="24" hidden="1"/>
    <col min="5381" max="5381" width="48.7109375" style="24" hidden="1"/>
    <col min="5382" max="5382" width="51.140625" style="24" hidden="1"/>
    <col min="5383" max="5383" width="48.7109375" style="24" hidden="1"/>
    <col min="5384" max="5384" width="64" style="24" hidden="1"/>
    <col min="5385" max="5385" width="42.42578125" style="24" hidden="1"/>
    <col min="5386" max="5386" width="39.42578125" style="24" hidden="1"/>
    <col min="5387" max="5387" width="48.7109375" style="24" hidden="1"/>
    <col min="5388" max="5388" width="41.140625" style="24" hidden="1"/>
    <col min="5389" max="5389" width="48.7109375" style="24" hidden="1"/>
    <col min="5390" max="5390" width="51.140625" style="24" hidden="1"/>
    <col min="5391" max="5391" width="48.7109375" style="24" hidden="1"/>
    <col min="5392" max="5392" width="64" style="24" hidden="1"/>
    <col min="5393" max="5393" width="42.42578125" style="24" hidden="1"/>
    <col min="5394" max="5394" width="6.5703125" style="24" hidden="1"/>
    <col min="5395" max="5400" width="9.140625" style="24" hidden="1"/>
    <col min="5401" max="5401" width="11.28515625" style="24" hidden="1"/>
    <col min="5402" max="5402" width="10.140625" style="24" hidden="1"/>
    <col min="5403" max="5404" width="9.140625" style="24" hidden="1"/>
    <col min="5405" max="5405" width="10.140625" style="24" hidden="1"/>
    <col min="5406" max="5632" width="9.140625" style="24" hidden="1"/>
    <col min="5633" max="5633" width="253" style="24" hidden="1"/>
    <col min="5634" max="5634" width="39.42578125" style="24" hidden="1"/>
    <col min="5635" max="5635" width="48.7109375" style="24" hidden="1"/>
    <col min="5636" max="5636" width="41.140625" style="24" hidden="1"/>
    <col min="5637" max="5637" width="48.7109375" style="24" hidden="1"/>
    <col min="5638" max="5638" width="51.140625" style="24" hidden="1"/>
    <col min="5639" max="5639" width="48.7109375" style="24" hidden="1"/>
    <col min="5640" max="5640" width="64" style="24" hidden="1"/>
    <col min="5641" max="5641" width="42.42578125" style="24" hidden="1"/>
    <col min="5642" max="5642" width="39.42578125" style="24" hidden="1"/>
    <col min="5643" max="5643" width="48.7109375" style="24" hidden="1"/>
    <col min="5644" max="5644" width="41.140625" style="24" hidden="1"/>
    <col min="5645" max="5645" width="48.7109375" style="24" hidden="1"/>
    <col min="5646" max="5646" width="51.140625" style="24" hidden="1"/>
    <col min="5647" max="5647" width="48.7109375" style="24" hidden="1"/>
    <col min="5648" max="5648" width="64" style="24" hidden="1"/>
    <col min="5649" max="5649" width="42.42578125" style="24" hidden="1"/>
    <col min="5650" max="5650" width="6.5703125" style="24" hidden="1"/>
    <col min="5651" max="5656" width="9.140625" style="24" hidden="1"/>
    <col min="5657" max="5657" width="11.28515625" style="24" hidden="1"/>
    <col min="5658" max="5658" width="10.140625" style="24" hidden="1"/>
    <col min="5659" max="5660" width="9.140625" style="24" hidden="1"/>
    <col min="5661" max="5661" width="10.140625" style="24" hidden="1"/>
    <col min="5662" max="5888" width="9.140625" style="24" hidden="1"/>
    <col min="5889" max="5889" width="253" style="24" hidden="1"/>
    <col min="5890" max="5890" width="39.42578125" style="24" hidden="1"/>
    <col min="5891" max="5891" width="48.7109375" style="24" hidden="1"/>
    <col min="5892" max="5892" width="41.140625" style="24" hidden="1"/>
    <col min="5893" max="5893" width="48.7109375" style="24" hidden="1"/>
    <col min="5894" max="5894" width="51.140625" style="24" hidden="1"/>
    <col min="5895" max="5895" width="48.7109375" style="24" hidden="1"/>
    <col min="5896" max="5896" width="64" style="24" hidden="1"/>
    <col min="5897" max="5897" width="42.42578125" style="24" hidden="1"/>
    <col min="5898" max="5898" width="39.42578125" style="24" hidden="1"/>
    <col min="5899" max="5899" width="48.7109375" style="24" hidden="1"/>
    <col min="5900" max="5900" width="41.140625" style="24" hidden="1"/>
    <col min="5901" max="5901" width="48.7109375" style="24" hidden="1"/>
    <col min="5902" max="5902" width="51.140625" style="24" hidden="1"/>
    <col min="5903" max="5903" width="48.7109375" style="24" hidden="1"/>
    <col min="5904" max="5904" width="64" style="24" hidden="1"/>
    <col min="5905" max="5905" width="42.42578125" style="24" hidden="1"/>
    <col min="5906" max="5906" width="6.5703125" style="24" hidden="1"/>
    <col min="5907" max="5912" width="9.140625" style="24" hidden="1"/>
    <col min="5913" max="5913" width="11.28515625" style="24" hidden="1"/>
    <col min="5914" max="5914" width="10.140625" style="24" hidden="1"/>
    <col min="5915" max="5916" width="9.140625" style="24" hidden="1"/>
    <col min="5917" max="5917" width="10.140625" style="24" hidden="1"/>
    <col min="5918" max="6144" width="9.140625" style="24" hidden="1"/>
    <col min="6145" max="6145" width="253" style="24" hidden="1"/>
    <col min="6146" max="6146" width="39.42578125" style="24" hidden="1"/>
    <col min="6147" max="6147" width="48.7109375" style="24" hidden="1"/>
    <col min="6148" max="6148" width="41.140625" style="24" hidden="1"/>
    <col min="6149" max="6149" width="48.7109375" style="24" hidden="1"/>
    <col min="6150" max="6150" width="51.140625" style="24" hidden="1"/>
    <col min="6151" max="6151" width="48.7109375" style="24" hidden="1"/>
    <col min="6152" max="6152" width="64" style="24" hidden="1"/>
    <col min="6153" max="6153" width="42.42578125" style="24" hidden="1"/>
    <col min="6154" max="6154" width="39.42578125" style="24" hidden="1"/>
    <col min="6155" max="6155" width="48.7109375" style="24" hidden="1"/>
    <col min="6156" max="6156" width="41.140625" style="24" hidden="1"/>
    <col min="6157" max="6157" width="48.7109375" style="24" hidden="1"/>
    <col min="6158" max="6158" width="51.140625" style="24" hidden="1"/>
    <col min="6159" max="6159" width="48.7109375" style="24" hidden="1"/>
    <col min="6160" max="6160" width="64" style="24" hidden="1"/>
    <col min="6161" max="6161" width="42.42578125" style="24" hidden="1"/>
    <col min="6162" max="6162" width="6.5703125" style="24" hidden="1"/>
    <col min="6163" max="6168" width="9.140625" style="24" hidden="1"/>
    <col min="6169" max="6169" width="11.28515625" style="24" hidden="1"/>
    <col min="6170" max="6170" width="10.140625" style="24" hidden="1"/>
    <col min="6171" max="6172" width="9.140625" style="24" hidden="1"/>
    <col min="6173" max="6173" width="10.140625" style="24" hidden="1"/>
    <col min="6174" max="6400" width="9.140625" style="24" hidden="1"/>
    <col min="6401" max="6401" width="253" style="24" hidden="1"/>
    <col min="6402" max="6402" width="39.42578125" style="24" hidden="1"/>
    <col min="6403" max="6403" width="48.7109375" style="24" hidden="1"/>
    <col min="6404" max="6404" width="41.140625" style="24" hidden="1"/>
    <col min="6405" max="6405" width="48.7109375" style="24" hidden="1"/>
    <col min="6406" max="6406" width="51.140625" style="24" hidden="1"/>
    <col min="6407" max="6407" width="48.7109375" style="24" hidden="1"/>
    <col min="6408" max="6408" width="64" style="24" hidden="1"/>
    <col min="6409" max="6409" width="42.42578125" style="24" hidden="1"/>
    <col min="6410" max="6410" width="39.42578125" style="24" hidden="1"/>
    <col min="6411" max="6411" width="48.7109375" style="24" hidden="1"/>
    <col min="6412" max="6412" width="41.140625" style="24" hidden="1"/>
    <col min="6413" max="6413" width="48.7109375" style="24" hidden="1"/>
    <col min="6414" max="6414" width="51.140625" style="24" hidden="1"/>
    <col min="6415" max="6415" width="48.7109375" style="24" hidden="1"/>
    <col min="6416" max="6416" width="64" style="24" hidden="1"/>
    <col min="6417" max="6417" width="42.42578125" style="24" hidden="1"/>
    <col min="6418" max="6418" width="6.5703125" style="24" hidden="1"/>
    <col min="6419" max="6424" width="9.140625" style="24" hidden="1"/>
    <col min="6425" max="6425" width="11.28515625" style="24" hidden="1"/>
    <col min="6426" max="6426" width="10.140625" style="24" hidden="1"/>
    <col min="6427" max="6428" width="9.140625" style="24" hidden="1"/>
    <col min="6429" max="6429" width="10.140625" style="24" hidden="1"/>
    <col min="6430" max="6656" width="9.140625" style="24" hidden="1"/>
    <col min="6657" max="6657" width="253" style="24" hidden="1"/>
    <col min="6658" max="6658" width="39.42578125" style="24" hidden="1"/>
    <col min="6659" max="6659" width="48.7109375" style="24" hidden="1"/>
    <col min="6660" max="6660" width="41.140625" style="24" hidden="1"/>
    <col min="6661" max="6661" width="48.7109375" style="24" hidden="1"/>
    <col min="6662" max="6662" width="51.140625" style="24" hidden="1"/>
    <col min="6663" max="6663" width="48.7109375" style="24" hidden="1"/>
    <col min="6664" max="6664" width="64" style="24" hidden="1"/>
    <col min="6665" max="6665" width="42.42578125" style="24" hidden="1"/>
    <col min="6666" max="6666" width="39.42578125" style="24" hidden="1"/>
    <col min="6667" max="6667" width="48.7109375" style="24" hidden="1"/>
    <col min="6668" max="6668" width="41.140625" style="24" hidden="1"/>
    <col min="6669" max="6669" width="48.7109375" style="24" hidden="1"/>
    <col min="6670" max="6670" width="51.140625" style="24" hidden="1"/>
    <col min="6671" max="6671" width="48.7109375" style="24" hidden="1"/>
    <col min="6672" max="6672" width="64" style="24" hidden="1"/>
    <col min="6673" max="6673" width="42.42578125" style="24" hidden="1"/>
    <col min="6674" max="6674" width="6.5703125" style="24" hidden="1"/>
    <col min="6675" max="6680" width="9.140625" style="24" hidden="1"/>
    <col min="6681" max="6681" width="11.28515625" style="24" hidden="1"/>
    <col min="6682" max="6682" width="10.140625" style="24" hidden="1"/>
    <col min="6683" max="6684" width="9.140625" style="24" hidden="1"/>
    <col min="6685" max="6685" width="10.140625" style="24" hidden="1"/>
    <col min="6686" max="6912" width="9.140625" style="24" hidden="1"/>
    <col min="6913" max="6913" width="253" style="24" hidden="1"/>
    <col min="6914" max="6914" width="39.42578125" style="24" hidden="1"/>
    <col min="6915" max="6915" width="48.7109375" style="24" hidden="1"/>
    <col min="6916" max="6916" width="41.140625" style="24" hidden="1"/>
    <col min="6917" max="6917" width="48.7109375" style="24" hidden="1"/>
    <col min="6918" max="6918" width="51.140625" style="24" hidden="1"/>
    <col min="6919" max="6919" width="48.7109375" style="24" hidden="1"/>
    <col min="6920" max="6920" width="64" style="24" hidden="1"/>
    <col min="6921" max="6921" width="42.42578125" style="24" hidden="1"/>
    <col min="6922" max="6922" width="39.42578125" style="24" hidden="1"/>
    <col min="6923" max="6923" width="48.7109375" style="24" hidden="1"/>
    <col min="6924" max="6924" width="41.140625" style="24" hidden="1"/>
    <col min="6925" max="6925" width="48.7109375" style="24" hidden="1"/>
    <col min="6926" max="6926" width="51.140625" style="24" hidden="1"/>
    <col min="6927" max="6927" width="48.7109375" style="24" hidden="1"/>
    <col min="6928" max="6928" width="64" style="24" hidden="1"/>
    <col min="6929" max="6929" width="42.42578125" style="24" hidden="1"/>
    <col min="6930" max="6930" width="6.5703125" style="24" hidden="1"/>
    <col min="6931" max="6936" width="9.140625" style="24" hidden="1"/>
    <col min="6937" max="6937" width="11.28515625" style="24" hidden="1"/>
    <col min="6938" max="6938" width="10.140625" style="24" hidden="1"/>
    <col min="6939" max="6940" width="9.140625" style="24" hidden="1"/>
    <col min="6941" max="6941" width="10.140625" style="24" hidden="1"/>
    <col min="6942" max="7168" width="9.140625" style="24" hidden="1"/>
    <col min="7169" max="7169" width="253" style="24" hidden="1"/>
    <col min="7170" max="7170" width="39.42578125" style="24" hidden="1"/>
    <col min="7171" max="7171" width="48.7109375" style="24" hidden="1"/>
    <col min="7172" max="7172" width="41.140625" style="24" hidden="1"/>
    <col min="7173" max="7173" width="48.7109375" style="24" hidden="1"/>
    <col min="7174" max="7174" width="51.140625" style="24" hidden="1"/>
    <col min="7175" max="7175" width="48.7109375" style="24" hidden="1"/>
    <col min="7176" max="7176" width="64" style="24" hidden="1"/>
    <col min="7177" max="7177" width="42.42578125" style="24" hidden="1"/>
    <col min="7178" max="7178" width="39.42578125" style="24" hidden="1"/>
    <col min="7179" max="7179" width="48.7109375" style="24" hidden="1"/>
    <col min="7180" max="7180" width="41.140625" style="24" hidden="1"/>
    <col min="7181" max="7181" width="48.7109375" style="24" hidden="1"/>
    <col min="7182" max="7182" width="51.140625" style="24" hidden="1"/>
    <col min="7183" max="7183" width="48.7109375" style="24" hidden="1"/>
    <col min="7184" max="7184" width="64" style="24" hidden="1"/>
    <col min="7185" max="7185" width="42.42578125" style="24" hidden="1"/>
    <col min="7186" max="7186" width="6.5703125" style="24" hidden="1"/>
    <col min="7187" max="7192" width="9.140625" style="24" hidden="1"/>
    <col min="7193" max="7193" width="11.28515625" style="24" hidden="1"/>
    <col min="7194" max="7194" width="10.140625" style="24" hidden="1"/>
    <col min="7195" max="7196" width="9.140625" style="24" hidden="1"/>
    <col min="7197" max="7197" width="10.140625" style="24" hidden="1"/>
    <col min="7198" max="7424" width="9.140625" style="24" hidden="1"/>
    <col min="7425" max="7425" width="253" style="24" hidden="1"/>
    <col min="7426" max="7426" width="39.42578125" style="24" hidden="1"/>
    <col min="7427" max="7427" width="48.7109375" style="24" hidden="1"/>
    <col min="7428" max="7428" width="41.140625" style="24" hidden="1"/>
    <col min="7429" max="7429" width="48.7109375" style="24" hidden="1"/>
    <col min="7430" max="7430" width="51.140625" style="24" hidden="1"/>
    <col min="7431" max="7431" width="48.7109375" style="24" hidden="1"/>
    <col min="7432" max="7432" width="64" style="24" hidden="1"/>
    <col min="7433" max="7433" width="42.42578125" style="24" hidden="1"/>
    <col min="7434" max="7434" width="39.42578125" style="24" hidden="1"/>
    <col min="7435" max="7435" width="48.7109375" style="24" hidden="1"/>
    <col min="7436" max="7436" width="41.140625" style="24" hidden="1"/>
    <col min="7437" max="7437" width="48.7109375" style="24" hidden="1"/>
    <col min="7438" max="7438" width="51.140625" style="24" hidden="1"/>
    <col min="7439" max="7439" width="48.7109375" style="24" hidden="1"/>
    <col min="7440" max="7440" width="64" style="24" hidden="1"/>
    <col min="7441" max="7441" width="42.42578125" style="24" hidden="1"/>
    <col min="7442" max="7442" width="6.5703125" style="24" hidden="1"/>
    <col min="7443" max="7448" width="9.140625" style="24" hidden="1"/>
    <col min="7449" max="7449" width="11.28515625" style="24" hidden="1"/>
    <col min="7450" max="7450" width="10.140625" style="24" hidden="1"/>
    <col min="7451" max="7452" width="9.140625" style="24" hidden="1"/>
    <col min="7453" max="7453" width="10.140625" style="24" hidden="1"/>
    <col min="7454" max="7680" width="9.140625" style="24" hidden="1"/>
    <col min="7681" max="7681" width="253" style="24" hidden="1"/>
    <col min="7682" max="7682" width="39.42578125" style="24" hidden="1"/>
    <col min="7683" max="7683" width="48.7109375" style="24" hidden="1"/>
    <col min="7684" max="7684" width="41.140625" style="24" hidden="1"/>
    <col min="7685" max="7685" width="48.7109375" style="24" hidden="1"/>
    <col min="7686" max="7686" width="51.140625" style="24" hidden="1"/>
    <col min="7687" max="7687" width="48.7109375" style="24" hidden="1"/>
    <col min="7688" max="7688" width="64" style="24" hidden="1"/>
    <col min="7689" max="7689" width="42.42578125" style="24" hidden="1"/>
    <col min="7690" max="7690" width="39.42578125" style="24" hidden="1"/>
    <col min="7691" max="7691" width="48.7109375" style="24" hidden="1"/>
    <col min="7692" max="7692" width="41.140625" style="24" hidden="1"/>
    <col min="7693" max="7693" width="48.7109375" style="24" hidden="1"/>
    <col min="7694" max="7694" width="51.140625" style="24" hidden="1"/>
    <col min="7695" max="7695" width="48.7109375" style="24" hidden="1"/>
    <col min="7696" max="7696" width="64" style="24" hidden="1"/>
    <col min="7697" max="7697" width="42.42578125" style="24" hidden="1"/>
    <col min="7698" max="7698" width="6.5703125" style="24" hidden="1"/>
    <col min="7699" max="7704" width="9.140625" style="24" hidden="1"/>
    <col min="7705" max="7705" width="11.28515625" style="24" hidden="1"/>
    <col min="7706" max="7706" width="10.140625" style="24" hidden="1"/>
    <col min="7707" max="7708" width="9.140625" style="24" hidden="1"/>
    <col min="7709" max="7709" width="10.140625" style="24" hidden="1"/>
    <col min="7710" max="7936" width="9.140625" style="24" hidden="1"/>
    <col min="7937" max="7937" width="253" style="24" hidden="1"/>
    <col min="7938" max="7938" width="39.42578125" style="24" hidden="1"/>
    <col min="7939" max="7939" width="48.7109375" style="24" hidden="1"/>
    <col min="7940" max="7940" width="41.140625" style="24" hidden="1"/>
    <col min="7941" max="7941" width="48.7109375" style="24" hidden="1"/>
    <col min="7942" max="7942" width="51.140625" style="24" hidden="1"/>
    <col min="7943" max="7943" width="48.7109375" style="24" hidden="1"/>
    <col min="7944" max="7944" width="64" style="24" hidden="1"/>
    <col min="7945" max="7945" width="42.42578125" style="24" hidden="1"/>
    <col min="7946" max="7946" width="39.42578125" style="24" hidden="1"/>
    <col min="7947" max="7947" width="48.7109375" style="24" hidden="1"/>
    <col min="7948" max="7948" width="41.140625" style="24" hidden="1"/>
    <col min="7949" max="7949" width="48.7109375" style="24" hidden="1"/>
    <col min="7950" max="7950" width="51.140625" style="24" hidden="1"/>
    <col min="7951" max="7951" width="48.7109375" style="24" hidden="1"/>
    <col min="7952" max="7952" width="64" style="24" hidden="1"/>
    <col min="7953" max="7953" width="42.42578125" style="24" hidden="1"/>
    <col min="7954" max="7954" width="6.5703125" style="24" hidden="1"/>
    <col min="7955" max="7960" width="9.140625" style="24" hidden="1"/>
    <col min="7961" max="7961" width="11.28515625" style="24" hidden="1"/>
    <col min="7962" max="7962" width="10.140625" style="24" hidden="1"/>
    <col min="7963" max="7964" width="9.140625" style="24" hidden="1"/>
    <col min="7965" max="7965" width="10.140625" style="24" hidden="1"/>
    <col min="7966" max="8192" width="9.140625" style="24" hidden="1"/>
    <col min="8193" max="8193" width="253" style="24" hidden="1"/>
    <col min="8194" max="8194" width="39.42578125" style="24" hidden="1"/>
    <col min="8195" max="8195" width="48.7109375" style="24" hidden="1"/>
    <col min="8196" max="8196" width="41.140625" style="24" hidden="1"/>
    <col min="8197" max="8197" width="48.7109375" style="24" hidden="1"/>
    <col min="8198" max="8198" width="51.140625" style="24" hidden="1"/>
    <col min="8199" max="8199" width="48.7109375" style="24" hidden="1"/>
    <col min="8200" max="8200" width="64" style="24" hidden="1"/>
    <col min="8201" max="8201" width="42.42578125" style="24" hidden="1"/>
    <col min="8202" max="8202" width="39.42578125" style="24" hidden="1"/>
    <col min="8203" max="8203" width="48.7109375" style="24" hidden="1"/>
    <col min="8204" max="8204" width="41.140625" style="24" hidden="1"/>
    <col min="8205" max="8205" width="48.7109375" style="24" hidden="1"/>
    <col min="8206" max="8206" width="51.140625" style="24" hidden="1"/>
    <col min="8207" max="8207" width="48.7109375" style="24" hidden="1"/>
    <col min="8208" max="8208" width="64" style="24" hidden="1"/>
    <col min="8209" max="8209" width="42.42578125" style="24" hidden="1"/>
    <col min="8210" max="8210" width="6.5703125" style="24" hidden="1"/>
    <col min="8211" max="8216" width="9.140625" style="24" hidden="1"/>
    <col min="8217" max="8217" width="11.28515625" style="24" hidden="1"/>
    <col min="8218" max="8218" width="10.140625" style="24" hidden="1"/>
    <col min="8219" max="8220" width="9.140625" style="24" hidden="1"/>
    <col min="8221" max="8221" width="10.140625" style="24" hidden="1"/>
    <col min="8222" max="8448" width="9.140625" style="24" hidden="1"/>
    <col min="8449" max="8449" width="253" style="24" hidden="1"/>
    <col min="8450" max="8450" width="39.42578125" style="24" hidden="1"/>
    <col min="8451" max="8451" width="48.7109375" style="24" hidden="1"/>
    <col min="8452" max="8452" width="41.140625" style="24" hidden="1"/>
    <col min="8453" max="8453" width="48.7109375" style="24" hidden="1"/>
    <col min="8454" max="8454" width="51.140625" style="24" hidden="1"/>
    <col min="8455" max="8455" width="48.7109375" style="24" hidden="1"/>
    <col min="8456" max="8456" width="64" style="24" hidden="1"/>
    <col min="8457" max="8457" width="42.42578125" style="24" hidden="1"/>
    <col min="8458" max="8458" width="39.42578125" style="24" hidden="1"/>
    <col min="8459" max="8459" width="48.7109375" style="24" hidden="1"/>
    <col min="8460" max="8460" width="41.140625" style="24" hidden="1"/>
    <col min="8461" max="8461" width="48.7109375" style="24" hidden="1"/>
    <col min="8462" max="8462" width="51.140625" style="24" hidden="1"/>
    <col min="8463" max="8463" width="48.7109375" style="24" hidden="1"/>
    <col min="8464" max="8464" width="64" style="24" hidden="1"/>
    <col min="8465" max="8465" width="42.42578125" style="24" hidden="1"/>
    <col min="8466" max="8466" width="6.5703125" style="24" hidden="1"/>
    <col min="8467" max="8472" width="9.140625" style="24" hidden="1"/>
    <col min="8473" max="8473" width="11.28515625" style="24" hidden="1"/>
    <col min="8474" max="8474" width="10.140625" style="24" hidden="1"/>
    <col min="8475" max="8476" width="9.140625" style="24" hidden="1"/>
    <col min="8477" max="8477" width="10.140625" style="24" hidden="1"/>
    <col min="8478" max="8704" width="9.140625" style="24" hidden="1"/>
    <col min="8705" max="8705" width="253" style="24" hidden="1"/>
    <col min="8706" max="8706" width="39.42578125" style="24" hidden="1"/>
    <col min="8707" max="8707" width="48.7109375" style="24" hidden="1"/>
    <col min="8708" max="8708" width="41.140625" style="24" hidden="1"/>
    <col min="8709" max="8709" width="48.7109375" style="24" hidden="1"/>
    <col min="8710" max="8710" width="51.140625" style="24" hidden="1"/>
    <col min="8711" max="8711" width="48.7109375" style="24" hidden="1"/>
    <col min="8712" max="8712" width="64" style="24" hidden="1"/>
    <col min="8713" max="8713" width="42.42578125" style="24" hidden="1"/>
    <col min="8714" max="8714" width="39.42578125" style="24" hidden="1"/>
    <col min="8715" max="8715" width="48.7109375" style="24" hidden="1"/>
    <col min="8716" max="8716" width="41.140625" style="24" hidden="1"/>
    <col min="8717" max="8717" width="48.7109375" style="24" hidden="1"/>
    <col min="8718" max="8718" width="51.140625" style="24" hidden="1"/>
    <col min="8719" max="8719" width="48.7109375" style="24" hidden="1"/>
    <col min="8720" max="8720" width="64" style="24" hidden="1"/>
    <col min="8721" max="8721" width="42.42578125" style="24" hidden="1"/>
    <col min="8722" max="8722" width="6.5703125" style="24" hidden="1"/>
    <col min="8723" max="8728" width="9.140625" style="24" hidden="1"/>
    <col min="8729" max="8729" width="11.28515625" style="24" hidden="1"/>
    <col min="8730" max="8730" width="10.140625" style="24" hidden="1"/>
    <col min="8731" max="8732" width="9.140625" style="24" hidden="1"/>
    <col min="8733" max="8733" width="10.140625" style="24" hidden="1"/>
    <col min="8734" max="8960" width="9.140625" style="24" hidden="1"/>
    <col min="8961" max="8961" width="253" style="24" hidden="1"/>
    <col min="8962" max="8962" width="39.42578125" style="24" hidden="1"/>
    <col min="8963" max="8963" width="48.7109375" style="24" hidden="1"/>
    <col min="8964" max="8964" width="41.140625" style="24" hidden="1"/>
    <col min="8965" max="8965" width="48.7109375" style="24" hidden="1"/>
    <col min="8966" max="8966" width="51.140625" style="24" hidden="1"/>
    <col min="8967" max="8967" width="48.7109375" style="24" hidden="1"/>
    <col min="8968" max="8968" width="64" style="24" hidden="1"/>
    <col min="8969" max="8969" width="42.42578125" style="24" hidden="1"/>
    <col min="8970" max="8970" width="39.42578125" style="24" hidden="1"/>
    <col min="8971" max="8971" width="48.7109375" style="24" hidden="1"/>
    <col min="8972" max="8972" width="41.140625" style="24" hidden="1"/>
    <col min="8973" max="8973" width="48.7109375" style="24" hidden="1"/>
    <col min="8974" max="8974" width="51.140625" style="24" hidden="1"/>
    <col min="8975" max="8975" width="48.7109375" style="24" hidden="1"/>
    <col min="8976" max="8976" width="64" style="24" hidden="1"/>
    <col min="8977" max="8977" width="42.42578125" style="24" hidden="1"/>
    <col min="8978" max="8978" width="6.5703125" style="24" hidden="1"/>
    <col min="8979" max="8984" width="9.140625" style="24" hidden="1"/>
    <col min="8985" max="8985" width="11.28515625" style="24" hidden="1"/>
    <col min="8986" max="8986" width="10.140625" style="24" hidden="1"/>
    <col min="8987" max="8988" width="9.140625" style="24" hidden="1"/>
    <col min="8989" max="8989" width="10.140625" style="24" hidden="1"/>
    <col min="8990" max="9216" width="9.140625" style="24" hidden="1"/>
    <col min="9217" max="9217" width="253" style="24" hidden="1"/>
    <col min="9218" max="9218" width="39.42578125" style="24" hidden="1"/>
    <col min="9219" max="9219" width="48.7109375" style="24" hidden="1"/>
    <col min="9220" max="9220" width="41.140625" style="24" hidden="1"/>
    <col min="9221" max="9221" width="48.7109375" style="24" hidden="1"/>
    <col min="9222" max="9222" width="51.140625" style="24" hidden="1"/>
    <col min="9223" max="9223" width="48.7109375" style="24" hidden="1"/>
    <col min="9224" max="9224" width="64" style="24" hidden="1"/>
    <col min="9225" max="9225" width="42.42578125" style="24" hidden="1"/>
    <col min="9226" max="9226" width="39.42578125" style="24" hidden="1"/>
    <col min="9227" max="9227" width="48.7109375" style="24" hidden="1"/>
    <col min="9228" max="9228" width="41.140625" style="24" hidden="1"/>
    <col min="9229" max="9229" width="48.7109375" style="24" hidden="1"/>
    <col min="9230" max="9230" width="51.140625" style="24" hidden="1"/>
    <col min="9231" max="9231" width="48.7109375" style="24" hidden="1"/>
    <col min="9232" max="9232" width="64" style="24" hidden="1"/>
    <col min="9233" max="9233" width="42.42578125" style="24" hidden="1"/>
    <col min="9234" max="9234" width="6.5703125" style="24" hidden="1"/>
    <col min="9235" max="9240" width="9.140625" style="24" hidden="1"/>
    <col min="9241" max="9241" width="11.28515625" style="24" hidden="1"/>
    <col min="9242" max="9242" width="10.140625" style="24" hidden="1"/>
    <col min="9243" max="9244" width="9.140625" style="24" hidden="1"/>
    <col min="9245" max="9245" width="10.140625" style="24" hidden="1"/>
    <col min="9246" max="9472" width="9.140625" style="24" hidden="1"/>
    <col min="9473" max="9473" width="253" style="24" hidden="1"/>
    <col min="9474" max="9474" width="39.42578125" style="24" hidden="1"/>
    <col min="9475" max="9475" width="48.7109375" style="24" hidden="1"/>
    <col min="9476" max="9476" width="41.140625" style="24" hidden="1"/>
    <col min="9477" max="9477" width="48.7109375" style="24" hidden="1"/>
    <col min="9478" max="9478" width="51.140625" style="24" hidden="1"/>
    <col min="9479" max="9479" width="48.7109375" style="24" hidden="1"/>
    <col min="9480" max="9480" width="64" style="24" hidden="1"/>
    <col min="9481" max="9481" width="42.42578125" style="24" hidden="1"/>
    <col min="9482" max="9482" width="39.42578125" style="24" hidden="1"/>
    <col min="9483" max="9483" width="48.7109375" style="24" hidden="1"/>
    <col min="9484" max="9484" width="41.140625" style="24" hidden="1"/>
    <col min="9485" max="9485" width="48.7109375" style="24" hidden="1"/>
    <col min="9486" max="9486" width="51.140625" style="24" hidden="1"/>
    <col min="9487" max="9487" width="48.7109375" style="24" hidden="1"/>
    <col min="9488" max="9488" width="64" style="24" hidden="1"/>
    <col min="9489" max="9489" width="42.42578125" style="24" hidden="1"/>
    <col min="9490" max="9490" width="6.5703125" style="24" hidden="1"/>
    <col min="9491" max="9496" width="9.140625" style="24" hidden="1"/>
    <col min="9497" max="9497" width="11.28515625" style="24" hidden="1"/>
    <col min="9498" max="9498" width="10.140625" style="24" hidden="1"/>
    <col min="9499" max="9500" width="9.140625" style="24" hidden="1"/>
    <col min="9501" max="9501" width="10.140625" style="24" hidden="1"/>
    <col min="9502" max="9728" width="9.140625" style="24" hidden="1"/>
    <col min="9729" max="9729" width="253" style="24" hidden="1"/>
    <col min="9730" max="9730" width="39.42578125" style="24" hidden="1"/>
    <col min="9731" max="9731" width="48.7109375" style="24" hidden="1"/>
    <col min="9732" max="9732" width="41.140625" style="24" hidden="1"/>
    <col min="9733" max="9733" width="48.7109375" style="24" hidden="1"/>
    <col min="9734" max="9734" width="51.140625" style="24" hidden="1"/>
    <col min="9735" max="9735" width="48.7109375" style="24" hidden="1"/>
    <col min="9736" max="9736" width="64" style="24" hidden="1"/>
    <col min="9737" max="9737" width="42.42578125" style="24" hidden="1"/>
    <col min="9738" max="9738" width="39.42578125" style="24" hidden="1"/>
    <col min="9739" max="9739" width="48.7109375" style="24" hidden="1"/>
    <col min="9740" max="9740" width="41.140625" style="24" hidden="1"/>
    <col min="9741" max="9741" width="48.7109375" style="24" hidden="1"/>
    <col min="9742" max="9742" width="51.140625" style="24" hidden="1"/>
    <col min="9743" max="9743" width="48.7109375" style="24" hidden="1"/>
    <col min="9744" max="9744" width="64" style="24" hidden="1"/>
    <col min="9745" max="9745" width="42.42578125" style="24" hidden="1"/>
    <col min="9746" max="9746" width="6.5703125" style="24" hidden="1"/>
    <col min="9747" max="9752" width="9.140625" style="24" hidden="1"/>
    <col min="9753" max="9753" width="11.28515625" style="24" hidden="1"/>
    <col min="9754" max="9754" width="10.140625" style="24" hidden="1"/>
    <col min="9755" max="9756" width="9.140625" style="24" hidden="1"/>
    <col min="9757" max="9757" width="10.140625" style="24" hidden="1"/>
    <col min="9758" max="9984" width="9.140625" style="24" hidden="1"/>
    <col min="9985" max="9985" width="253" style="24" hidden="1"/>
    <col min="9986" max="9986" width="39.42578125" style="24" hidden="1"/>
    <col min="9987" max="9987" width="48.7109375" style="24" hidden="1"/>
    <col min="9988" max="9988" width="41.140625" style="24" hidden="1"/>
    <col min="9989" max="9989" width="48.7109375" style="24" hidden="1"/>
    <col min="9990" max="9990" width="51.140625" style="24" hidden="1"/>
    <col min="9991" max="9991" width="48.7109375" style="24" hidden="1"/>
    <col min="9992" max="9992" width="64" style="24" hidden="1"/>
    <col min="9993" max="9993" width="42.42578125" style="24" hidden="1"/>
    <col min="9994" max="9994" width="39.42578125" style="24" hidden="1"/>
    <col min="9995" max="9995" width="48.7109375" style="24" hidden="1"/>
    <col min="9996" max="9996" width="41.140625" style="24" hidden="1"/>
    <col min="9997" max="9997" width="48.7109375" style="24" hidden="1"/>
    <col min="9998" max="9998" width="51.140625" style="24" hidden="1"/>
    <col min="9999" max="9999" width="48.7109375" style="24" hidden="1"/>
    <col min="10000" max="10000" width="64" style="24" hidden="1"/>
    <col min="10001" max="10001" width="42.42578125" style="24" hidden="1"/>
    <col min="10002" max="10002" width="6.5703125" style="24" hidden="1"/>
    <col min="10003" max="10008" width="9.140625" style="24" hidden="1"/>
    <col min="10009" max="10009" width="11.28515625" style="24" hidden="1"/>
    <col min="10010" max="10010" width="10.140625" style="24" hidden="1"/>
    <col min="10011" max="10012" width="9.140625" style="24" hidden="1"/>
    <col min="10013" max="10013" width="10.140625" style="24" hidden="1"/>
    <col min="10014" max="10240" width="9.140625" style="24" hidden="1"/>
    <col min="10241" max="10241" width="253" style="24" hidden="1"/>
    <col min="10242" max="10242" width="39.42578125" style="24" hidden="1"/>
    <col min="10243" max="10243" width="48.7109375" style="24" hidden="1"/>
    <col min="10244" max="10244" width="41.140625" style="24" hidden="1"/>
    <col min="10245" max="10245" width="48.7109375" style="24" hidden="1"/>
    <col min="10246" max="10246" width="51.140625" style="24" hidden="1"/>
    <col min="10247" max="10247" width="48.7109375" style="24" hidden="1"/>
    <col min="10248" max="10248" width="64" style="24" hidden="1"/>
    <col min="10249" max="10249" width="42.42578125" style="24" hidden="1"/>
    <col min="10250" max="10250" width="39.42578125" style="24" hidden="1"/>
    <col min="10251" max="10251" width="48.7109375" style="24" hidden="1"/>
    <col min="10252" max="10252" width="41.140625" style="24" hidden="1"/>
    <col min="10253" max="10253" width="48.7109375" style="24" hidden="1"/>
    <col min="10254" max="10254" width="51.140625" style="24" hidden="1"/>
    <col min="10255" max="10255" width="48.7109375" style="24" hidden="1"/>
    <col min="10256" max="10256" width="64" style="24" hidden="1"/>
    <col min="10257" max="10257" width="42.42578125" style="24" hidden="1"/>
    <col min="10258" max="10258" width="6.5703125" style="24" hidden="1"/>
    <col min="10259" max="10264" width="9.140625" style="24" hidden="1"/>
    <col min="10265" max="10265" width="11.28515625" style="24" hidden="1"/>
    <col min="10266" max="10266" width="10.140625" style="24" hidden="1"/>
    <col min="10267" max="10268" width="9.140625" style="24" hidden="1"/>
    <col min="10269" max="10269" width="10.140625" style="24" hidden="1"/>
    <col min="10270" max="10496" width="9.140625" style="24" hidden="1"/>
    <col min="10497" max="10497" width="253" style="24" hidden="1"/>
    <col min="10498" max="10498" width="39.42578125" style="24" hidden="1"/>
    <col min="10499" max="10499" width="48.7109375" style="24" hidden="1"/>
    <col min="10500" max="10500" width="41.140625" style="24" hidden="1"/>
    <col min="10501" max="10501" width="48.7109375" style="24" hidden="1"/>
    <col min="10502" max="10502" width="51.140625" style="24" hidden="1"/>
    <col min="10503" max="10503" width="48.7109375" style="24" hidden="1"/>
    <col min="10504" max="10504" width="64" style="24" hidden="1"/>
    <col min="10505" max="10505" width="42.42578125" style="24" hidden="1"/>
    <col min="10506" max="10506" width="39.42578125" style="24" hidden="1"/>
    <col min="10507" max="10507" width="48.7109375" style="24" hidden="1"/>
    <col min="10508" max="10508" width="41.140625" style="24" hidden="1"/>
    <col min="10509" max="10509" width="48.7109375" style="24" hidden="1"/>
    <col min="10510" max="10510" width="51.140625" style="24" hidden="1"/>
    <col min="10511" max="10511" width="48.7109375" style="24" hidden="1"/>
    <col min="10512" max="10512" width="64" style="24" hidden="1"/>
    <col min="10513" max="10513" width="42.42578125" style="24" hidden="1"/>
    <col min="10514" max="10514" width="6.5703125" style="24" hidden="1"/>
    <col min="10515" max="10520" width="9.140625" style="24" hidden="1"/>
    <col min="10521" max="10521" width="11.28515625" style="24" hidden="1"/>
    <col min="10522" max="10522" width="10.140625" style="24" hidden="1"/>
    <col min="10523" max="10524" width="9.140625" style="24" hidden="1"/>
    <col min="10525" max="10525" width="10.140625" style="24" hidden="1"/>
    <col min="10526" max="10752" width="9.140625" style="24" hidden="1"/>
    <col min="10753" max="10753" width="253" style="24" hidden="1"/>
    <col min="10754" max="10754" width="39.42578125" style="24" hidden="1"/>
    <col min="10755" max="10755" width="48.7109375" style="24" hidden="1"/>
    <col min="10756" max="10756" width="41.140625" style="24" hidden="1"/>
    <col min="10757" max="10757" width="48.7109375" style="24" hidden="1"/>
    <col min="10758" max="10758" width="51.140625" style="24" hidden="1"/>
    <col min="10759" max="10759" width="48.7109375" style="24" hidden="1"/>
    <col min="10760" max="10760" width="64" style="24" hidden="1"/>
    <col min="10761" max="10761" width="42.42578125" style="24" hidden="1"/>
    <col min="10762" max="10762" width="39.42578125" style="24" hidden="1"/>
    <col min="10763" max="10763" width="48.7109375" style="24" hidden="1"/>
    <col min="10764" max="10764" width="41.140625" style="24" hidden="1"/>
    <col min="10765" max="10765" width="48.7109375" style="24" hidden="1"/>
    <col min="10766" max="10766" width="51.140625" style="24" hidden="1"/>
    <col min="10767" max="10767" width="48.7109375" style="24" hidden="1"/>
    <col min="10768" max="10768" width="64" style="24" hidden="1"/>
    <col min="10769" max="10769" width="42.42578125" style="24" hidden="1"/>
    <col min="10770" max="10770" width="6.5703125" style="24" hidden="1"/>
    <col min="10771" max="10776" width="9.140625" style="24" hidden="1"/>
    <col min="10777" max="10777" width="11.28515625" style="24" hidden="1"/>
    <col min="10778" max="10778" width="10.140625" style="24" hidden="1"/>
    <col min="10779" max="10780" width="9.140625" style="24" hidden="1"/>
    <col min="10781" max="10781" width="10.140625" style="24" hidden="1"/>
    <col min="10782" max="11008" width="9.140625" style="24" hidden="1"/>
    <col min="11009" max="11009" width="253" style="24" hidden="1"/>
    <col min="11010" max="11010" width="39.42578125" style="24" hidden="1"/>
    <col min="11011" max="11011" width="48.7109375" style="24" hidden="1"/>
    <col min="11012" max="11012" width="41.140625" style="24" hidden="1"/>
    <col min="11013" max="11013" width="48.7109375" style="24" hidden="1"/>
    <col min="11014" max="11014" width="51.140625" style="24" hidden="1"/>
    <col min="11015" max="11015" width="48.7109375" style="24" hidden="1"/>
    <col min="11016" max="11016" width="64" style="24" hidden="1"/>
    <col min="11017" max="11017" width="42.42578125" style="24" hidden="1"/>
    <col min="11018" max="11018" width="39.42578125" style="24" hidden="1"/>
    <col min="11019" max="11019" width="48.7109375" style="24" hidden="1"/>
    <col min="11020" max="11020" width="41.140625" style="24" hidden="1"/>
    <col min="11021" max="11021" width="48.7109375" style="24" hidden="1"/>
    <col min="11022" max="11022" width="51.140625" style="24" hidden="1"/>
    <col min="11023" max="11023" width="48.7109375" style="24" hidden="1"/>
    <col min="11024" max="11024" width="64" style="24" hidden="1"/>
    <col min="11025" max="11025" width="42.42578125" style="24" hidden="1"/>
    <col min="11026" max="11026" width="6.5703125" style="24" hidden="1"/>
    <col min="11027" max="11032" width="9.140625" style="24" hidden="1"/>
    <col min="11033" max="11033" width="11.28515625" style="24" hidden="1"/>
    <col min="11034" max="11034" width="10.140625" style="24" hidden="1"/>
    <col min="11035" max="11036" width="9.140625" style="24" hidden="1"/>
    <col min="11037" max="11037" width="10.140625" style="24" hidden="1"/>
    <col min="11038" max="11264" width="9.140625" style="24" hidden="1"/>
    <col min="11265" max="11265" width="253" style="24" hidden="1"/>
    <col min="11266" max="11266" width="39.42578125" style="24" hidden="1"/>
    <col min="11267" max="11267" width="48.7109375" style="24" hidden="1"/>
    <col min="11268" max="11268" width="41.140625" style="24" hidden="1"/>
    <col min="11269" max="11269" width="48.7109375" style="24" hidden="1"/>
    <col min="11270" max="11270" width="51.140625" style="24" hidden="1"/>
    <col min="11271" max="11271" width="48.7109375" style="24" hidden="1"/>
    <col min="11272" max="11272" width="64" style="24" hidden="1"/>
    <col min="11273" max="11273" width="42.42578125" style="24" hidden="1"/>
    <col min="11274" max="11274" width="39.42578125" style="24" hidden="1"/>
    <col min="11275" max="11275" width="48.7109375" style="24" hidden="1"/>
    <col min="11276" max="11276" width="41.140625" style="24" hidden="1"/>
    <col min="11277" max="11277" width="48.7109375" style="24" hidden="1"/>
    <col min="11278" max="11278" width="51.140625" style="24" hidden="1"/>
    <col min="11279" max="11279" width="48.7109375" style="24" hidden="1"/>
    <col min="11280" max="11280" width="64" style="24" hidden="1"/>
    <col min="11281" max="11281" width="42.42578125" style="24" hidden="1"/>
    <col min="11282" max="11282" width="6.5703125" style="24" hidden="1"/>
    <col min="11283" max="11288" width="9.140625" style="24" hidden="1"/>
    <col min="11289" max="11289" width="11.28515625" style="24" hidden="1"/>
    <col min="11290" max="11290" width="10.140625" style="24" hidden="1"/>
    <col min="11291" max="11292" width="9.140625" style="24" hidden="1"/>
    <col min="11293" max="11293" width="10.140625" style="24" hidden="1"/>
    <col min="11294" max="11520" width="9.140625" style="24" hidden="1"/>
    <col min="11521" max="11521" width="253" style="24" hidden="1"/>
    <col min="11522" max="11522" width="39.42578125" style="24" hidden="1"/>
    <col min="11523" max="11523" width="48.7109375" style="24" hidden="1"/>
    <col min="11524" max="11524" width="41.140625" style="24" hidden="1"/>
    <col min="11525" max="11525" width="48.7109375" style="24" hidden="1"/>
    <col min="11526" max="11526" width="51.140625" style="24" hidden="1"/>
    <col min="11527" max="11527" width="48.7109375" style="24" hidden="1"/>
    <col min="11528" max="11528" width="64" style="24" hidden="1"/>
    <col min="11529" max="11529" width="42.42578125" style="24" hidden="1"/>
    <col min="11530" max="11530" width="39.42578125" style="24" hidden="1"/>
    <col min="11531" max="11531" width="48.7109375" style="24" hidden="1"/>
    <col min="11532" max="11532" width="41.140625" style="24" hidden="1"/>
    <col min="11533" max="11533" width="48.7109375" style="24" hidden="1"/>
    <col min="11534" max="11534" width="51.140625" style="24" hidden="1"/>
    <col min="11535" max="11535" width="48.7109375" style="24" hidden="1"/>
    <col min="11536" max="11536" width="64" style="24" hidden="1"/>
    <col min="11537" max="11537" width="42.42578125" style="24" hidden="1"/>
    <col min="11538" max="11538" width="6.5703125" style="24" hidden="1"/>
    <col min="11539" max="11544" width="9.140625" style="24" hidden="1"/>
    <col min="11545" max="11545" width="11.28515625" style="24" hidden="1"/>
    <col min="11546" max="11546" width="10.140625" style="24" hidden="1"/>
    <col min="11547" max="11548" width="9.140625" style="24" hidden="1"/>
    <col min="11549" max="11549" width="10.140625" style="24" hidden="1"/>
    <col min="11550" max="11776" width="9.140625" style="24" hidden="1"/>
    <col min="11777" max="11777" width="253" style="24" hidden="1"/>
    <col min="11778" max="11778" width="39.42578125" style="24" hidden="1"/>
    <col min="11779" max="11779" width="48.7109375" style="24" hidden="1"/>
    <col min="11780" max="11780" width="41.140625" style="24" hidden="1"/>
    <col min="11781" max="11781" width="48.7109375" style="24" hidden="1"/>
    <col min="11782" max="11782" width="51.140625" style="24" hidden="1"/>
    <col min="11783" max="11783" width="48.7109375" style="24" hidden="1"/>
    <col min="11784" max="11784" width="64" style="24" hidden="1"/>
    <col min="11785" max="11785" width="42.42578125" style="24" hidden="1"/>
    <col min="11786" max="11786" width="39.42578125" style="24" hidden="1"/>
    <col min="11787" max="11787" width="48.7109375" style="24" hidden="1"/>
    <col min="11788" max="11788" width="41.140625" style="24" hidden="1"/>
    <col min="11789" max="11789" width="48.7109375" style="24" hidden="1"/>
    <col min="11790" max="11790" width="51.140625" style="24" hidden="1"/>
    <col min="11791" max="11791" width="48.7109375" style="24" hidden="1"/>
    <col min="11792" max="11792" width="64" style="24" hidden="1"/>
    <col min="11793" max="11793" width="42.42578125" style="24" hidden="1"/>
    <col min="11794" max="11794" width="6.5703125" style="24" hidden="1"/>
    <col min="11795" max="11800" width="9.140625" style="24" hidden="1"/>
    <col min="11801" max="11801" width="11.28515625" style="24" hidden="1"/>
    <col min="11802" max="11802" width="10.140625" style="24" hidden="1"/>
    <col min="11803" max="11804" width="9.140625" style="24" hidden="1"/>
    <col min="11805" max="11805" width="10.140625" style="24" hidden="1"/>
    <col min="11806" max="12032" width="9.140625" style="24" hidden="1"/>
    <col min="12033" max="12033" width="253" style="24" hidden="1"/>
    <col min="12034" max="12034" width="39.42578125" style="24" hidden="1"/>
    <col min="12035" max="12035" width="48.7109375" style="24" hidden="1"/>
    <col min="12036" max="12036" width="41.140625" style="24" hidden="1"/>
    <col min="12037" max="12037" width="48.7109375" style="24" hidden="1"/>
    <col min="12038" max="12038" width="51.140625" style="24" hidden="1"/>
    <col min="12039" max="12039" width="48.7109375" style="24" hidden="1"/>
    <col min="12040" max="12040" width="64" style="24" hidden="1"/>
    <col min="12041" max="12041" width="42.42578125" style="24" hidden="1"/>
    <col min="12042" max="12042" width="39.42578125" style="24" hidden="1"/>
    <col min="12043" max="12043" width="48.7109375" style="24" hidden="1"/>
    <col min="12044" max="12044" width="41.140625" style="24" hidden="1"/>
    <col min="12045" max="12045" width="48.7109375" style="24" hidden="1"/>
    <col min="12046" max="12046" width="51.140625" style="24" hidden="1"/>
    <col min="12047" max="12047" width="48.7109375" style="24" hidden="1"/>
    <col min="12048" max="12048" width="64" style="24" hidden="1"/>
    <col min="12049" max="12049" width="42.42578125" style="24" hidden="1"/>
    <col min="12050" max="12050" width="6.5703125" style="24" hidden="1"/>
    <col min="12051" max="12056" width="9.140625" style="24" hidden="1"/>
    <col min="12057" max="12057" width="11.28515625" style="24" hidden="1"/>
    <col min="12058" max="12058" width="10.140625" style="24" hidden="1"/>
    <col min="12059" max="12060" width="9.140625" style="24" hidden="1"/>
    <col min="12061" max="12061" width="10.140625" style="24" hidden="1"/>
    <col min="12062" max="12288" width="9.140625" style="24" hidden="1"/>
    <col min="12289" max="12289" width="253" style="24" hidden="1"/>
    <col min="12290" max="12290" width="39.42578125" style="24" hidden="1"/>
    <col min="12291" max="12291" width="48.7109375" style="24" hidden="1"/>
    <col min="12292" max="12292" width="41.140625" style="24" hidden="1"/>
    <col min="12293" max="12293" width="48.7109375" style="24" hidden="1"/>
    <col min="12294" max="12294" width="51.140625" style="24" hidden="1"/>
    <col min="12295" max="12295" width="48.7109375" style="24" hidden="1"/>
    <col min="12296" max="12296" width="64" style="24" hidden="1"/>
    <col min="12297" max="12297" width="42.42578125" style="24" hidden="1"/>
    <col min="12298" max="12298" width="39.42578125" style="24" hidden="1"/>
    <col min="12299" max="12299" width="48.7109375" style="24" hidden="1"/>
    <col min="12300" max="12300" width="41.140625" style="24" hidden="1"/>
    <col min="12301" max="12301" width="48.7109375" style="24" hidden="1"/>
    <col min="12302" max="12302" width="51.140625" style="24" hidden="1"/>
    <col min="12303" max="12303" width="48.7109375" style="24" hidden="1"/>
    <col min="12304" max="12304" width="64" style="24" hidden="1"/>
    <col min="12305" max="12305" width="42.42578125" style="24" hidden="1"/>
    <col min="12306" max="12306" width="6.5703125" style="24" hidden="1"/>
    <col min="12307" max="12312" width="9.140625" style="24" hidden="1"/>
    <col min="12313" max="12313" width="11.28515625" style="24" hidden="1"/>
    <col min="12314" max="12314" width="10.140625" style="24" hidden="1"/>
    <col min="12315" max="12316" width="9.140625" style="24" hidden="1"/>
    <col min="12317" max="12317" width="10.140625" style="24" hidden="1"/>
    <col min="12318" max="12544" width="9.140625" style="24" hidden="1"/>
    <col min="12545" max="12545" width="253" style="24" hidden="1"/>
    <col min="12546" max="12546" width="39.42578125" style="24" hidden="1"/>
    <col min="12547" max="12547" width="48.7109375" style="24" hidden="1"/>
    <col min="12548" max="12548" width="41.140625" style="24" hidden="1"/>
    <col min="12549" max="12549" width="48.7109375" style="24" hidden="1"/>
    <col min="12550" max="12550" width="51.140625" style="24" hidden="1"/>
    <col min="12551" max="12551" width="48.7109375" style="24" hidden="1"/>
    <col min="12552" max="12552" width="64" style="24" hidden="1"/>
    <col min="12553" max="12553" width="42.42578125" style="24" hidden="1"/>
    <col min="12554" max="12554" width="39.42578125" style="24" hidden="1"/>
    <col min="12555" max="12555" width="48.7109375" style="24" hidden="1"/>
    <col min="12556" max="12556" width="41.140625" style="24" hidden="1"/>
    <col min="12557" max="12557" width="48.7109375" style="24" hidden="1"/>
    <col min="12558" max="12558" width="51.140625" style="24" hidden="1"/>
    <col min="12559" max="12559" width="48.7109375" style="24" hidden="1"/>
    <col min="12560" max="12560" width="64" style="24" hidden="1"/>
    <col min="12561" max="12561" width="42.42578125" style="24" hidden="1"/>
    <col min="12562" max="12562" width="6.5703125" style="24" hidden="1"/>
    <col min="12563" max="12568" width="9.140625" style="24" hidden="1"/>
    <col min="12569" max="12569" width="11.28515625" style="24" hidden="1"/>
    <col min="12570" max="12570" width="10.140625" style="24" hidden="1"/>
    <col min="12571" max="12572" width="9.140625" style="24" hidden="1"/>
    <col min="12573" max="12573" width="10.140625" style="24" hidden="1"/>
    <col min="12574" max="12800" width="9.140625" style="24" hidden="1"/>
    <col min="12801" max="12801" width="253" style="24" hidden="1"/>
    <col min="12802" max="12802" width="39.42578125" style="24" hidden="1"/>
    <col min="12803" max="12803" width="48.7109375" style="24" hidden="1"/>
    <col min="12804" max="12804" width="41.140625" style="24" hidden="1"/>
    <col min="12805" max="12805" width="48.7109375" style="24" hidden="1"/>
    <col min="12806" max="12806" width="51.140625" style="24" hidden="1"/>
    <col min="12807" max="12807" width="48.7109375" style="24" hidden="1"/>
    <col min="12808" max="12808" width="64" style="24" hidden="1"/>
    <col min="12809" max="12809" width="42.42578125" style="24" hidden="1"/>
    <col min="12810" max="12810" width="39.42578125" style="24" hidden="1"/>
    <col min="12811" max="12811" width="48.7109375" style="24" hidden="1"/>
    <col min="12812" max="12812" width="41.140625" style="24" hidden="1"/>
    <col min="12813" max="12813" width="48.7109375" style="24" hidden="1"/>
    <col min="12814" max="12814" width="51.140625" style="24" hidden="1"/>
    <col min="12815" max="12815" width="48.7109375" style="24" hidden="1"/>
    <col min="12816" max="12816" width="64" style="24" hidden="1"/>
    <col min="12817" max="12817" width="42.42578125" style="24" hidden="1"/>
    <col min="12818" max="12818" width="6.5703125" style="24" hidden="1"/>
    <col min="12819" max="12824" width="9.140625" style="24" hidden="1"/>
    <col min="12825" max="12825" width="11.28515625" style="24" hidden="1"/>
    <col min="12826" max="12826" width="10.140625" style="24" hidden="1"/>
    <col min="12827" max="12828" width="9.140625" style="24" hidden="1"/>
    <col min="12829" max="12829" width="10.140625" style="24" hidden="1"/>
    <col min="12830" max="13056" width="9.140625" style="24" hidden="1"/>
    <col min="13057" max="13057" width="253" style="24" hidden="1"/>
    <col min="13058" max="13058" width="39.42578125" style="24" hidden="1"/>
    <col min="13059" max="13059" width="48.7109375" style="24" hidden="1"/>
    <col min="13060" max="13060" width="41.140625" style="24" hidden="1"/>
    <col min="13061" max="13061" width="48.7109375" style="24" hidden="1"/>
    <col min="13062" max="13062" width="51.140625" style="24" hidden="1"/>
    <col min="13063" max="13063" width="48.7109375" style="24" hidden="1"/>
    <col min="13064" max="13064" width="64" style="24" hidden="1"/>
    <col min="13065" max="13065" width="42.42578125" style="24" hidden="1"/>
    <col min="13066" max="13066" width="39.42578125" style="24" hidden="1"/>
    <col min="13067" max="13067" width="48.7109375" style="24" hidden="1"/>
    <col min="13068" max="13068" width="41.140625" style="24" hidden="1"/>
    <col min="13069" max="13069" width="48.7109375" style="24" hidden="1"/>
    <col min="13070" max="13070" width="51.140625" style="24" hidden="1"/>
    <col min="13071" max="13071" width="48.7109375" style="24" hidden="1"/>
    <col min="13072" max="13072" width="64" style="24" hidden="1"/>
    <col min="13073" max="13073" width="42.42578125" style="24" hidden="1"/>
    <col min="13074" max="13074" width="6.5703125" style="24" hidden="1"/>
    <col min="13075" max="13080" width="9.140625" style="24" hidden="1"/>
    <col min="13081" max="13081" width="11.28515625" style="24" hidden="1"/>
    <col min="13082" max="13082" width="10.140625" style="24" hidden="1"/>
    <col min="13083" max="13084" width="9.140625" style="24" hidden="1"/>
    <col min="13085" max="13085" width="10.140625" style="24" hidden="1"/>
    <col min="13086" max="13312" width="9.140625" style="24" hidden="1"/>
    <col min="13313" max="13313" width="253" style="24" hidden="1"/>
    <col min="13314" max="13314" width="39.42578125" style="24" hidden="1"/>
    <col min="13315" max="13315" width="48.7109375" style="24" hidden="1"/>
    <col min="13316" max="13316" width="41.140625" style="24" hidden="1"/>
    <col min="13317" max="13317" width="48.7109375" style="24" hidden="1"/>
    <col min="13318" max="13318" width="51.140625" style="24" hidden="1"/>
    <col min="13319" max="13319" width="48.7109375" style="24" hidden="1"/>
    <col min="13320" max="13320" width="64" style="24" hidden="1"/>
    <col min="13321" max="13321" width="42.42578125" style="24" hidden="1"/>
    <col min="13322" max="13322" width="39.42578125" style="24" hidden="1"/>
    <col min="13323" max="13323" width="48.7109375" style="24" hidden="1"/>
    <col min="13324" max="13324" width="41.140625" style="24" hidden="1"/>
    <col min="13325" max="13325" width="48.7109375" style="24" hidden="1"/>
    <col min="13326" max="13326" width="51.140625" style="24" hidden="1"/>
    <col min="13327" max="13327" width="48.7109375" style="24" hidden="1"/>
    <col min="13328" max="13328" width="64" style="24" hidden="1"/>
    <col min="13329" max="13329" width="42.42578125" style="24" hidden="1"/>
    <col min="13330" max="13330" width="6.5703125" style="24" hidden="1"/>
    <col min="13331" max="13336" width="9.140625" style="24" hidden="1"/>
    <col min="13337" max="13337" width="11.28515625" style="24" hidden="1"/>
    <col min="13338" max="13338" width="10.140625" style="24" hidden="1"/>
    <col min="13339" max="13340" width="9.140625" style="24" hidden="1"/>
    <col min="13341" max="13341" width="10.140625" style="24" hidden="1"/>
    <col min="13342" max="13568" width="9.140625" style="24" hidden="1"/>
    <col min="13569" max="13569" width="253" style="24" hidden="1"/>
    <col min="13570" max="13570" width="39.42578125" style="24" hidden="1"/>
    <col min="13571" max="13571" width="48.7109375" style="24" hidden="1"/>
    <col min="13572" max="13572" width="41.140625" style="24" hidden="1"/>
    <col min="13573" max="13573" width="48.7109375" style="24" hidden="1"/>
    <col min="13574" max="13574" width="51.140625" style="24" hidden="1"/>
    <col min="13575" max="13575" width="48.7109375" style="24" hidden="1"/>
    <col min="13576" max="13576" width="64" style="24" hidden="1"/>
    <col min="13577" max="13577" width="42.42578125" style="24" hidden="1"/>
    <col min="13578" max="13578" width="39.42578125" style="24" hidden="1"/>
    <col min="13579" max="13579" width="48.7109375" style="24" hidden="1"/>
    <col min="13580" max="13580" width="41.140625" style="24" hidden="1"/>
    <col min="13581" max="13581" width="48.7109375" style="24" hidden="1"/>
    <col min="13582" max="13582" width="51.140625" style="24" hidden="1"/>
    <col min="13583" max="13583" width="48.7109375" style="24" hidden="1"/>
    <col min="13584" max="13584" width="64" style="24" hidden="1"/>
    <col min="13585" max="13585" width="42.42578125" style="24" hidden="1"/>
    <col min="13586" max="13586" width="6.5703125" style="24" hidden="1"/>
    <col min="13587" max="13592" width="9.140625" style="24" hidden="1"/>
    <col min="13593" max="13593" width="11.28515625" style="24" hidden="1"/>
    <col min="13594" max="13594" width="10.140625" style="24" hidden="1"/>
    <col min="13595" max="13596" width="9.140625" style="24" hidden="1"/>
    <col min="13597" max="13597" width="10.140625" style="24" hidden="1"/>
    <col min="13598" max="13824" width="9.140625" style="24" hidden="1"/>
    <col min="13825" max="13825" width="253" style="24" hidden="1"/>
    <col min="13826" max="13826" width="39.42578125" style="24" hidden="1"/>
    <col min="13827" max="13827" width="48.7109375" style="24" hidden="1"/>
    <col min="13828" max="13828" width="41.140625" style="24" hidden="1"/>
    <col min="13829" max="13829" width="48.7109375" style="24" hidden="1"/>
    <col min="13830" max="13830" width="51.140625" style="24" hidden="1"/>
    <col min="13831" max="13831" width="48.7109375" style="24" hidden="1"/>
    <col min="13832" max="13832" width="64" style="24" hidden="1"/>
    <col min="13833" max="13833" width="42.42578125" style="24" hidden="1"/>
    <col min="13834" max="13834" width="39.42578125" style="24" hidden="1"/>
    <col min="13835" max="13835" width="48.7109375" style="24" hidden="1"/>
    <col min="13836" max="13836" width="41.140625" style="24" hidden="1"/>
    <col min="13837" max="13837" width="48.7109375" style="24" hidden="1"/>
    <col min="13838" max="13838" width="51.140625" style="24" hidden="1"/>
    <col min="13839" max="13839" width="48.7109375" style="24" hidden="1"/>
    <col min="13840" max="13840" width="64" style="24" hidden="1"/>
    <col min="13841" max="13841" width="42.42578125" style="24" hidden="1"/>
    <col min="13842" max="13842" width="6.5703125" style="24" hidden="1"/>
    <col min="13843" max="13848" width="9.140625" style="24" hidden="1"/>
    <col min="13849" max="13849" width="11.28515625" style="24" hidden="1"/>
    <col min="13850" max="13850" width="10.140625" style="24" hidden="1"/>
    <col min="13851" max="13852" width="9.140625" style="24" hidden="1"/>
    <col min="13853" max="13853" width="10.140625" style="24" hidden="1"/>
    <col min="13854" max="14080" width="9.140625" style="24" hidden="1"/>
    <col min="14081" max="14081" width="253" style="24" hidden="1"/>
    <col min="14082" max="14082" width="39.42578125" style="24" hidden="1"/>
    <col min="14083" max="14083" width="48.7109375" style="24" hidden="1"/>
    <col min="14084" max="14084" width="41.140625" style="24" hidden="1"/>
    <col min="14085" max="14085" width="48.7109375" style="24" hidden="1"/>
    <col min="14086" max="14086" width="51.140625" style="24" hidden="1"/>
    <col min="14087" max="14087" width="48.7109375" style="24" hidden="1"/>
    <col min="14088" max="14088" width="64" style="24" hidden="1"/>
    <col min="14089" max="14089" width="42.42578125" style="24" hidden="1"/>
    <col min="14090" max="14090" width="39.42578125" style="24" hidden="1"/>
    <col min="14091" max="14091" width="48.7109375" style="24" hidden="1"/>
    <col min="14092" max="14092" width="41.140625" style="24" hidden="1"/>
    <col min="14093" max="14093" width="48.7109375" style="24" hidden="1"/>
    <col min="14094" max="14094" width="51.140625" style="24" hidden="1"/>
    <col min="14095" max="14095" width="48.7109375" style="24" hidden="1"/>
    <col min="14096" max="14096" width="64" style="24" hidden="1"/>
    <col min="14097" max="14097" width="42.42578125" style="24" hidden="1"/>
    <col min="14098" max="14098" width="6.5703125" style="24" hidden="1"/>
    <col min="14099" max="14104" width="9.140625" style="24" hidden="1"/>
    <col min="14105" max="14105" width="11.28515625" style="24" hidden="1"/>
    <col min="14106" max="14106" width="10.140625" style="24" hidden="1"/>
    <col min="14107" max="14108" width="9.140625" style="24" hidden="1"/>
    <col min="14109" max="14109" width="10.140625" style="24" hidden="1"/>
    <col min="14110" max="14336" width="9.140625" style="24" hidden="1"/>
    <col min="14337" max="14337" width="253" style="24" hidden="1"/>
    <col min="14338" max="14338" width="39.42578125" style="24" hidden="1"/>
    <col min="14339" max="14339" width="48.7109375" style="24" hidden="1"/>
    <col min="14340" max="14340" width="41.140625" style="24" hidden="1"/>
    <col min="14341" max="14341" width="48.7109375" style="24" hidden="1"/>
    <col min="14342" max="14342" width="51.140625" style="24" hidden="1"/>
    <col min="14343" max="14343" width="48.7109375" style="24" hidden="1"/>
    <col min="14344" max="14344" width="64" style="24" hidden="1"/>
    <col min="14345" max="14345" width="42.42578125" style="24" hidden="1"/>
    <col min="14346" max="14346" width="39.42578125" style="24" hidden="1"/>
    <col min="14347" max="14347" width="48.7109375" style="24" hidden="1"/>
    <col min="14348" max="14348" width="41.140625" style="24" hidden="1"/>
    <col min="14349" max="14349" width="48.7109375" style="24" hidden="1"/>
    <col min="14350" max="14350" width="51.140625" style="24" hidden="1"/>
    <col min="14351" max="14351" width="48.7109375" style="24" hidden="1"/>
    <col min="14352" max="14352" width="64" style="24" hidden="1"/>
    <col min="14353" max="14353" width="42.42578125" style="24" hidden="1"/>
    <col min="14354" max="14354" width="6.5703125" style="24" hidden="1"/>
    <col min="14355" max="14360" width="9.140625" style="24" hidden="1"/>
    <col min="14361" max="14361" width="11.28515625" style="24" hidden="1"/>
    <col min="14362" max="14362" width="10.140625" style="24" hidden="1"/>
    <col min="14363" max="14364" width="9.140625" style="24" hidden="1"/>
    <col min="14365" max="14365" width="10.140625" style="24" hidden="1"/>
    <col min="14366" max="14592" width="9.140625" style="24" hidden="1"/>
    <col min="14593" max="14593" width="253" style="24" hidden="1"/>
    <col min="14594" max="14594" width="39.42578125" style="24" hidden="1"/>
    <col min="14595" max="14595" width="48.7109375" style="24" hidden="1"/>
    <col min="14596" max="14596" width="41.140625" style="24" hidden="1"/>
    <col min="14597" max="14597" width="48.7109375" style="24" hidden="1"/>
    <col min="14598" max="14598" width="51.140625" style="24" hidden="1"/>
    <col min="14599" max="14599" width="48.7109375" style="24" hidden="1"/>
    <col min="14600" max="14600" width="64" style="24" hidden="1"/>
    <col min="14601" max="14601" width="42.42578125" style="24" hidden="1"/>
    <col min="14602" max="14602" width="39.42578125" style="24" hidden="1"/>
    <col min="14603" max="14603" width="48.7109375" style="24" hidden="1"/>
    <col min="14604" max="14604" width="41.140625" style="24" hidden="1"/>
    <col min="14605" max="14605" width="48.7109375" style="24" hidden="1"/>
    <col min="14606" max="14606" width="51.140625" style="24" hidden="1"/>
    <col min="14607" max="14607" width="48.7109375" style="24" hidden="1"/>
    <col min="14608" max="14608" width="64" style="24" hidden="1"/>
    <col min="14609" max="14609" width="42.42578125" style="24" hidden="1"/>
    <col min="14610" max="14610" width="6.5703125" style="24" hidden="1"/>
    <col min="14611" max="14616" width="9.140625" style="24" hidden="1"/>
    <col min="14617" max="14617" width="11.28515625" style="24" hidden="1"/>
    <col min="14618" max="14618" width="10.140625" style="24" hidden="1"/>
    <col min="14619" max="14620" width="9.140625" style="24" hidden="1"/>
    <col min="14621" max="14621" width="10.140625" style="24" hidden="1"/>
    <col min="14622" max="14848" width="9.140625" style="24" hidden="1"/>
    <col min="14849" max="14849" width="253" style="24" hidden="1"/>
    <col min="14850" max="14850" width="39.42578125" style="24" hidden="1"/>
    <col min="14851" max="14851" width="48.7109375" style="24" hidden="1"/>
    <col min="14852" max="14852" width="41.140625" style="24" hidden="1"/>
    <col min="14853" max="14853" width="48.7109375" style="24" hidden="1"/>
    <col min="14854" max="14854" width="51.140625" style="24" hidden="1"/>
    <col min="14855" max="14855" width="48.7109375" style="24" hidden="1"/>
    <col min="14856" max="14856" width="64" style="24" hidden="1"/>
    <col min="14857" max="14857" width="42.42578125" style="24" hidden="1"/>
    <col min="14858" max="14858" width="39.42578125" style="24" hidden="1"/>
    <col min="14859" max="14859" width="48.7109375" style="24" hidden="1"/>
    <col min="14860" max="14860" width="41.140625" style="24" hidden="1"/>
    <col min="14861" max="14861" width="48.7109375" style="24" hidden="1"/>
    <col min="14862" max="14862" width="51.140625" style="24" hidden="1"/>
    <col min="14863" max="14863" width="48.7109375" style="24" hidden="1"/>
    <col min="14864" max="14864" width="64" style="24" hidden="1"/>
    <col min="14865" max="14865" width="42.42578125" style="24" hidden="1"/>
    <col min="14866" max="14866" width="6.5703125" style="24" hidden="1"/>
    <col min="14867" max="14872" width="9.140625" style="24" hidden="1"/>
    <col min="14873" max="14873" width="11.28515625" style="24" hidden="1"/>
    <col min="14874" max="14874" width="10.140625" style="24" hidden="1"/>
    <col min="14875" max="14876" width="9.140625" style="24" hidden="1"/>
    <col min="14877" max="14877" width="10.140625" style="24" hidden="1"/>
    <col min="14878" max="15104" width="9.140625" style="24" hidden="1"/>
    <col min="15105" max="15105" width="253" style="24" hidden="1"/>
    <col min="15106" max="15106" width="39.42578125" style="24" hidden="1"/>
    <col min="15107" max="15107" width="48.7109375" style="24" hidden="1"/>
    <col min="15108" max="15108" width="41.140625" style="24" hidden="1"/>
    <col min="15109" max="15109" width="48.7109375" style="24" hidden="1"/>
    <col min="15110" max="15110" width="51.140625" style="24" hidden="1"/>
    <col min="15111" max="15111" width="48.7109375" style="24" hidden="1"/>
    <col min="15112" max="15112" width="64" style="24" hidden="1"/>
    <col min="15113" max="15113" width="42.42578125" style="24" hidden="1"/>
    <col min="15114" max="15114" width="39.42578125" style="24" hidden="1"/>
    <col min="15115" max="15115" width="48.7109375" style="24" hidden="1"/>
    <col min="15116" max="15116" width="41.140625" style="24" hidden="1"/>
    <col min="15117" max="15117" width="48.7109375" style="24" hidden="1"/>
    <col min="15118" max="15118" width="51.140625" style="24" hidden="1"/>
    <col min="15119" max="15119" width="48.7109375" style="24" hidden="1"/>
    <col min="15120" max="15120" width="64" style="24" hidden="1"/>
    <col min="15121" max="15121" width="42.42578125" style="24" hidden="1"/>
    <col min="15122" max="15122" width="6.5703125" style="24" hidden="1"/>
    <col min="15123" max="15128" width="9.140625" style="24" hidden="1"/>
    <col min="15129" max="15129" width="11.28515625" style="24" hidden="1"/>
    <col min="15130" max="15130" width="10.140625" style="24" hidden="1"/>
    <col min="15131" max="15132" width="9.140625" style="24" hidden="1"/>
    <col min="15133" max="15133" width="10.140625" style="24" hidden="1"/>
    <col min="15134" max="15360" width="9.140625" style="24" hidden="1"/>
    <col min="15361" max="15361" width="253" style="24" hidden="1"/>
    <col min="15362" max="15362" width="39.42578125" style="24" hidden="1"/>
    <col min="15363" max="15363" width="48.7109375" style="24" hidden="1"/>
    <col min="15364" max="15364" width="41.140625" style="24" hidden="1"/>
    <col min="15365" max="15365" width="48.7109375" style="24" hidden="1"/>
    <col min="15366" max="15366" width="51.140625" style="24" hidden="1"/>
    <col min="15367" max="15367" width="48.7109375" style="24" hidden="1"/>
    <col min="15368" max="15368" width="64" style="24" hidden="1"/>
    <col min="15369" max="15369" width="42.42578125" style="24" hidden="1"/>
    <col min="15370" max="15370" width="39.42578125" style="24" hidden="1"/>
    <col min="15371" max="15371" width="48.7109375" style="24" hidden="1"/>
    <col min="15372" max="15372" width="41.140625" style="24" hidden="1"/>
    <col min="15373" max="15373" width="48.7109375" style="24" hidden="1"/>
    <col min="15374" max="15374" width="51.140625" style="24" hidden="1"/>
    <col min="15375" max="15375" width="48.7109375" style="24" hidden="1"/>
    <col min="15376" max="15376" width="64" style="24" hidden="1"/>
    <col min="15377" max="15377" width="42.42578125" style="24" hidden="1"/>
    <col min="15378" max="15378" width="6.5703125" style="24" hidden="1"/>
    <col min="15379" max="15384" width="9.140625" style="24" hidden="1"/>
    <col min="15385" max="15385" width="11.28515625" style="24" hidden="1"/>
    <col min="15386" max="15386" width="10.140625" style="24" hidden="1"/>
    <col min="15387" max="15388" width="9.140625" style="24" hidden="1"/>
    <col min="15389" max="15389" width="10.140625" style="24" hidden="1"/>
    <col min="15390" max="15616" width="9.140625" style="24" hidden="1"/>
    <col min="15617" max="15617" width="253" style="24" hidden="1"/>
    <col min="15618" max="15618" width="39.42578125" style="24" hidden="1"/>
    <col min="15619" max="15619" width="48.7109375" style="24" hidden="1"/>
    <col min="15620" max="15620" width="41.140625" style="24" hidden="1"/>
    <col min="15621" max="15621" width="48.7109375" style="24" hidden="1"/>
    <col min="15622" max="15622" width="51.140625" style="24" hidden="1"/>
    <col min="15623" max="15623" width="48.7109375" style="24" hidden="1"/>
    <col min="15624" max="15624" width="64" style="24" hidden="1"/>
    <col min="15625" max="15625" width="42.42578125" style="24" hidden="1"/>
    <col min="15626" max="15626" width="39.42578125" style="24" hidden="1"/>
    <col min="15627" max="15627" width="48.7109375" style="24" hidden="1"/>
    <col min="15628" max="15628" width="41.140625" style="24" hidden="1"/>
    <col min="15629" max="15629" width="48.7109375" style="24" hidden="1"/>
    <col min="15630" max="15630" width="51.140625" style="24" hidden="1"/>
    <col min="15631" max="15631" width="48.7109375" style="24" hidden="1"/>
    <col min="15632" max="15632" width="64" style="24" hidden="1"/>
    <col min="15633" max="15633" width="42.42578125" style="24" hidden="1"/>
    <col min="15634" max="15634" width="6.5703125" style="24" hidden="1"/>
    <col min="15635" max="15640" width="9.140625" style="24" hidden="1"/>
    <col min="15641" max="15641" width="11.28515625" style="24" hidden="1"/>
    <col min="15642" max="15642" width="10.140625" style="24" hidden="1"/>
    <col min="15643" max="15644" width="9.140625" style="24" hidden="1"/>
    <col min="15645" max="15645" width="10.140625" style="24" hidden="1"/>
    <col min="15646" max="15872" width="9.140625" style="24" hidden="1"/>
    <col min="15873" max="15873" width="253" style="24" hidden="1"/>
    <col min="15874" max="15874" width="39.42578125" style="24" hidden="1"/>
    <col min="15875" max="15875" width="48.7109375" style="24" hidden="1"/>
    <col min="15876" max="15876" width="41.140625" style="24" hidden="1"/>
    <col min="15877" max="15877" width="48.7109375" style="24" hidden="1"/>
    <col min="15878" max="15878" width="51.140625" style="24" hidden="1"/>
    <col min="15879" max="15879" width="48.7109375" style="24" hidden="1"/>
    <col min="15880" max="15880" width="64" style="24" hidden="1"/>
    <col min="15881" max="15881" width="42.42578125" style="24" hidden="1"/>
    <col min="15882" max="15882" width="39.42578125" style="24" hidden="1"/>
    <col min="15883" max="15883" width="48.7109375" style="24" hidden="1"/>
    <col min="15884" max="15884" width="41.140625" style="24" hidden="1"/>
    <col min="15885" max="15885" width="48.7109375" style="24" hidden="1"/>
    <col min="15886" max="15886" width="51.140625" style="24" hidden="1"/>
    <col min="15887" max="15887" width="48.7109375" style="24" hidden="1"/>
    <col min="15888" max="15888" width="64" style="24" hidden="1"/>
    <col min="15889" max="15889" width="42.42578125" style="24" hidden="1"/>
    <col min="15890" max="15890" width="6.5703125" style="24" hidden="1"/>
    <col min="15891" max="15896" width="9.140625" style="24" hidden="1"/>
    <col min="15897" max="15897" width="11.28515625" style="24" hidden="1"/>
    <col min="15898" max="15898" width="10.140625" style="24" hidden="1"/>
    <col min="15899" max="15900" width="9.140625" style="24" hidden="1"/>
    <col min="15901" max="15901" width="10.140625" style="24" hidden="1"/>
    <col min="15902" max="16128" width="9.140625" style="24" hidden="1"/>
    <col min="16129" max="16129" width="253" style="24" hidden="1"/>
    <col min="16130" max="16130" width="39.42578125" style="24" hidden="1"/>
    <col min="16131" max="16131" width="48.7109375" style="24" hidden="1"/>
    <col min="16132" max="16132" width="41.140625" style="24" hidden="1"/>
    <col min="16133" max="16133" width="48.7109375" style="24" hidden="1"/>
    <col min="16134" max="16134" width="51.140625" style="24" hidden="1"/>
    <col min="16135" max="16135" width="48.7109375" style="24" hidden="1"/>
    <col min="16136" max="16136" width="64" style="24" hidden="1"/>
    <col min="16137" max="16137" width="42.42578125" style="24" hidden="1"/>
    <col min="16138" max="16138" width="39.42578125" style="24" hidden="1"/>
    <col min="16139" max="16139" width="48.7109375" style="24" hidden="1"/>
    <col min="16140" max="16140" width="41.140625" style="24" hidden="1"/>
    <col min="16141" max="16141" width="48.7109375" style="24" hidden="1"/>
    <col min="16142" max="16142" width="51.140625" style="24" hidden="1"/>
    <col min="16143" max="16143" width="48.7109375" style="24" hidden="1"/>
    <col min="16144" max="16144" width="64" style="24" hidden="1"/>
    <col min="16145" max="16145" width="42.42578125" style="24" hidden="1"/>
    <col min="16146" max="16146" width="6.5703125" style="24" hidden="1"/>
    <col min="16147" max="16152" width="9.140625" style="24" hidden="1"/>
    <col min="16153" max="16153" width="11.28515625" style="24" hidden="1"/>
    <col min="16154" max="16154" width="10.140625" style="24" hidden="1"/>
    <col min="16155" max="16156" width="9.140625" style="24" hidden="1"/>
    <col min="16157" max="16157" width="10.140625" style="24" hidden="1"/>
    <col min="16158" max="16384" width="9.140625" style="24" hidden="1"/>
  </cols>
  <sheetData>
    <row r="1" spans="1:26" s="4" customFormat="1" ht="5.25" hidden="1" customHeight="1">
      <c r="A1" s="148"/>
      <c r="B1" s="149"/>
      <c r="C1" s="290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291"/>
    </row>
    <row r="2" spans="1:26" s="6" customFormat="1" ht="145.5" customHeight="1">
      <c r="A2" s="292" t="s">
        <v>0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1"/>
    </row>
    <row r="3" spans="1:26" s="6" customFormat="1" ht="75" customHeight="1">
      <c r="A3" s="292" t="s">
        <v>259</v>
      </c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  <c r="P3" s="292"/>
      <c r="Q3" s="292"/>
      <c r="R3" s="291"/>
    </row>
    <row r="4" spans="1:26" s="6" customFormat="1" ht="63" customHeight="1">
      <c r="A4" s="292" t="s">
        <v>2</v>
      </c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  <c r="N4" s="292"/>
      <c r="O4" s="292"/>
      <c r="P4" s="292"/>
      <c r="Q4" s="292"/>
      <c r="R4" s="291"/>
    </row>
    <row r="5" spans="1:26" s="9" customFormat="1" ht="144.75" customHeight="1">
      <c r="A5" s="293" t="s">
        <v>3</v>
      </c>
      <c r="B5" s="293"/>
      <c r="C5" s="293"/>
      <c r="D5" s="293"/>
      <c r="E5" s="293"/>
      <c r="F5" s="293"/>
      <c r="G5" s="293"/>
      <c r="H5" s="293"/>
      <c r="I5" s="293"/>
      <c r="J5" s="293"/>
      <c r="K5" s="293"/>
      <c r="L5" s="293"/>
      <c r="M5" s="293"/>
      <c r="N5" s="293"/>
      <c r="O5" s="293"/>
      <c r="P5" s="293"/>
      <c r="Q5" s="293"/>
      <c r="R5" s="294"/>
    </row>
    <row r="6" spans="1:26" ht="6" customHeight="1"/>
    <row r="7" spans="1:26" ht="63.75" customHeight="1">
      <c r="A7" s="259"/>
      <c r="B7" s="260"/>
      <c r="C7" s="297"/>
      <c r="D7" s="261"/>
      <c r="E7" s="261"/>
      <c r="F7" s="260"/>
      <c r="G7" s="260"/>
      <c r="H7" s="260"/>
      <c r="I7" s="260"/>
      <c r="J7" s="260"/>
      <c r="K7" s="261"/>
      <c r="L7" s="260"/>
      <c r="M7" s="260"/>
      <c r="N7" s="261"/>
      <c r="O7" s="261"/>
      <c r="P7" s="260"/>
      <c r="Q7" s="261"/>
      <c r="R7" s="298"/>
    </row>
    <row r="8" spans="1:26" s="301" customFormat="1" ht="118.5" customHeight="1">
      <c r="A8" s="299"/>
      <c r="B8" s="300" t="s">
        <v>244</v>
      </c>
      <c r="C8" s="300"/>
      <c r="D8" s="300"/>
      <c r="E8" s="300"/>
      <c r="F8" s="300"/>
      <c r="G8" s="300"/>
      <c r="H8" s="300"/>
      <c r="I8" s="300"/>
      <c r="J8" s="300" t="s">
        <v>66</v>
      </c>
      <c r="K8" s="300"/>
      <c r="L8" s="300"/>
      <c r="M8" s="300"/>
      <c r="N8" s="300"/>
      <c r="O8" s="300"/>
      <c r="P8" s="300"/>
      <c r="Q8" s="300"/>
      <c r="R8" s="298"/>
      <c r="Y8" s="301">
        <v>1</v>
      </c>
      <c r="Z8" s="301">
        <v>1</v>
      </c>
    </row>
    <row r="9" spans="1:26" s="308" customFormat="1" ht="262.5" customHeight="1">
      <c r="A9" s="302"/>
      <c r="B9" s="302" t="s">
        <v>260</v>
      </c>
      <c r="C9" s="303" t="s">
        <v>261</v>
      </c>
      <c r="D9" s="302" t="s">
        <v>262</v>
      </c>
      <c r="E9" s="304" t="s">
        <v>263</v>
      </c>
      <c r="F9" s="305" t="s">
        <v>264</v>
      </c>
      <c r="G9" s="304" t="s">
        <v>265</v>
      </c>
      <c r="H9" s="302" t="s">
        <v>266</v>
      </c>
      <c r="I9" s="305" t="s">
        <v>115</v>
      </c>
      <c r="J9" s="302" t="s">
        <v>260</v>
      </c>
      <c r="K9" s="304" t="s">
        <v>261</v>
      </c>
      <c r="L9" s="305" t="s">
        <v>262</v>
      </c>
      <c r="M9" s="304" t="s">
        <v>263</v>
      </c>
      <c r="N9" s="302" t="s">
        <v>264</v>
      </c>
      <c r="O9" s="304" t="s">
        <v>265</v>
      </c>
      <c r="P9" s="302" t="s">
        <v>266</v>
      </c>
      <c r="Q9" s="302" t="s">
        <v>115</v>
      </c>
      <c r="R9" s="306"/>
      <c r="S9" s="307"/>
      <c r="T9" s="307"/>
      <c r="U9" s="306"/>
      <c r="V9" s="307"/>
      <c r="W9" s="307"/>
      <c r="X9" s="306"/>
      <c r="Y9" s="307">
        <v>1</v>
      </c>
      <c r="Z9" s="308">
        <v>1</v>
      </c>
    </row>
    <row r="10" spans="1:26" ht="168" customHeight="1">
      <c r="A10" s="309" t="s">
        <v>222</v>
      </c>
      <c r="B10" s="310">
        <v>226188.14535000001</v>
      </c>
      <c r="C10" s="310">
        <v>0</v>
      </c>
      <c r="D10" s="310">
        <v>0</v>
      </c>
      <c r="E10" s="310">
        <v>1198.1485299999999</v>
      </c>
      <c r="F10" s="310">
        <v>0</v>
      </c>
      <c r="G10" s="310">
        <v>33.751059999999995</v>
      </c>
      <c r="H10" s="310">
        <v>236.05212</v>
      </c>
      <c r="I10" s="310">
        <v>227656.09706</v>
      </c>
      <c r="J10" s="310">
        <v>297404.14276000002</v>
      </c>
      <c r="K10" s="310">
        <v>8584.4193300000006</v>
      </c>
      <c r="L10" s="310">
        <v>332.15</v>
      </c>
      <c r="M10" s="310">
        <v>0</v>
      </c>
      <c r="N10" s="310">
        <v>4465.5725199999997</v>
      </c>
      <c r="O10" s="310">
        <v>0</v>
      </c>
      <c r="P10" s="310">
        <v>625.21851000000004</v>
      </c>
      <c r="Q10" s="310">
        <v>311411.50312000001</v>
      </c>
      <c r="R10" s="298"/>
    </row>
    <row r="11" spans="1:26" ht="168" customHeight="1">
      <c r="A11" s="309" t="s">
        <v>223</v>
      </c>
      <c r="B11" s="311">
        <v>0</v>
      </c>
      <c r="C11" s="311">
        <v>0</v>
      </c>
      <c r="D11" s="311">
        <v>0</v>
      </c>
      <c r="E11" s="311">
        <v>0</v>
      </c>
      <c r="F11" s="311">
        <v>70.943979999999996</v>
      </c>
      <c r="G11" s="311">
        <v>0</v>
      </c>
      <c r="H11" s="311">
        <v>35</v>
      </c>
      <c r="I11" s="311">
        <v>105.94398</v>
      </c>
      <c r="J11" s="311">
        <v>0</v>
      </c>
      <c r="K11" s="311">
        <v>0</v>
      </c>
      <c r="L11" s="310">
        <v>0</v>
      </c>
      <c r="M11" s="310">
        <v>0</v>
      </c>
      <c r="N11" s="310">
        <v>0</v>
      </c>
      <c r="O11" s="310">
        <v>0</v>
      </c>
      <c r="P11" s="310">
        <v>0</v>
      </c>
      <c r="Q11" s="310">
        <v>0</v>
      </c>
      <c r="R11" s="298"/>
    </row>
    <row r="12" spans="1:26" ht="168" customHeight="1">
      <c r="A12" s="309" t="s">
        <v>224</v>
      </c>
      <c r="B12" s="311">
        <v>39138.599299999994</v>
      </c>
      <c r="C12" s="311">
        <v>0</v>
      </c>
      <c r="D12" s="311">
        <v>3470</v>
      </c>
      <c r="E12" s="311">
        <v>0</v>
      </c>
      <c r="F12" s="311">
        <v>0</v>
      </c>
      <c r="G12" s="311">
        <v>0</v>
      </c>
      <c r="H12" s="311">
        <v>105866.70479999999</v>
      </c>
      <c r="I12" s="311">
        <v>148475.30410000001</v>
      </c>
      <c r="J12" s="311">
        <v>53834.63248</v>
      </c>
      <c r="K12" s="311">
        <v>857.5</v>
      </c>
      <c r="L12" s="310">
        <v>0</v>
      </c>
      <c r="M12" s="310">
        <v>0</v>
      </c>
      <c r="N12" s="310">
        <v>0</v>
      </c>
      <c r="O12" s="310">
        <v>0</v>
      </c>
      <c r="P12" s="310">
        <v>41776.846259999998</v>
      </c>
      <c r="Q12" s="310">
        <v>96468.978739999991</v>
      </c>
      <c r="R12" s="298"/>
    </row>
    <row r="13" spans="1:26" ht="168" customHeight="1">
      <c r="A13" s="309" t="s">
        <v>225</v>
      </c>
      <c r="B13" s="310">
        <v>33379.007680000002</v>
      </c>
      <c r="C13" s="310">
        <v>0</v>
      </c>
      <c r="D13" s="310">
        <v>0</v>
      </c>
      <c r="E13" s="310">
        <v>0</v>
      </c>
      <c r="F13" s="310">
        <v>0</v>
      </c>
      <c r="G13" s="310">
        <v>0</v>
      </c>
      <c r="H13" s="310">
        <v>172962.55867</v>
      </c>
      <c r="I13" s="310">
        <v>206341.56635000001</v>
      </c>
      <c r="J13" s="310">
        <v>1616.7474999999999</v>
      </c>
      <c r="K13" s="310">
        <v>0</v>
      </c>
      <c r="L13" s="310">
        <v>0</v>
      </c>
      <c r="M13" s="310">
        <v>0</v>
      </c>
      <c r="N13" s="310">
        <v>0</v>
      </c>
      <c r="O13" s="310">
        <v>0</v>
      </c>
      <c r="P13" s="310">
        <v>27914.912</v>
      </c>
      <c r="Q13" s="310">
        <v>29531.659500000002</v>
      </c>
      <c r="R13" s="298"/>
    </row>
    <row r="14" spans="1:26" ht="168" customHeight="1">
      <c r="A14" s="309" t="s">
        <v>226</v>
      </c>
      <c r="B14" s="310">
        <v>1184529.07433</v>
      </c>
      <c r="C14" s="310">
        <v>7076.5069599999997</v>
      </c>
      <c r="D14" s="310">
        <v>2636.6689200000001</v>
      </c>
      <c r="E14" s="310">
        <v>0</v>
      </c>
      <c r="F14" s="310">
        <v>5311.1705999999995</v>
      </c>
      <c r="G14" s="310">
        <v>0</v>
      </c>
      <c r="H14" s="310">
        <v>28919.666679999998</v>
      </c>
      <c r="I14" s="310">
        <v>1228473.0874900001</v>
      </c>
      <c r="J14" s="310">
        <v>426108.07892</v>
      </c>
      <c r="K14" s="310">
        <v>23721.628809999998</v>
      </c>
      <c r="L14" s="310">
        <v>207.41854999999998</v>
      </c>
      <c r="M14" s="310">
        <v>0</v>
      </c>
      <c r="N14" s="310">
        <v>1148.5908400000001</v>
      </c>
      <c r="O14" s="310">
        <v>6956.2871699999996</v>
      </c>
      <c r="P14" s="310">
        <v>14484.874980000001</v>
      </c>
      <c r="Q14" s="310">
        <v>472626.87926999998</v>
      </c>
      <c r="R14" s="298"/>
    </row>
    <row r="15" spans="1:26" ht="168" customHeight="1">
      <c r="A15" s="309" t="s">
        <v>227</v>
      </c>
      <c r="B15" s="310">
        <v>16962.07876</v>
      </c>
      <c r="C15" s="310">
        <v>0</v>
      </c>
      <c r="D15" s="310">
        <v>1E-4</v>
      </c>
      <c r="E15" s="310">
        <v>0</v>
      </c>
      <c r="F15" s="310">
        <v>0</v>
      </c>
      <c r="G15" s="310">
        <v>0</v>
      </c>
      <c r="H15" s="310">
        <v>13109.1059</v>
      </c>
      <c r="I15" s="310">
        <v>30071.18476</v>
      </c>
      <c r="J15" s="310">
        <v>14394.176720000001</v>
      </c>
      <c r="K15" s="310">
        <v>0</v>
      </c>
      <c r="L15" s="310">
        <v>0</v>
      </c>
      <c r="M15" s="310">
        <v>0</v>
      </c>
      <c r="N15" s="310">
        <v>0</v>
      </c>
      <c r="O15" s="310">
        <v>0</v>
      </c>
      <c r="P15" s="310">
        <v>50908.076639999999</v>
      </c>
      <c r="Q15" s="310">
        <v>65302.253360000002</v>
      </c>
      <c r="R15" s="298"/>
    </row>
    <row r="16" spans="1:26" ht="168" customHeight="1">
      <c r="A16" s="309" t="s">
        <v>134</v>
      </c>
      <c r="B16" s="310">
        <v>98704.04449</v>
      </c>
      <c r="C16" s="310">
        <v>15984.01801</v>
      </c>
      <c r="D16" s="310">
        <v>137.75881000000001</v>
      </c>
      <c r="E16" s="310">
        <v>0</v>
      </c>
      <c r="F16" s="310">
        <v>4235.9561900000008</v>
      </c>
      <c r="G16" s="310">
        <v>0</v>
      </c>
      <c r="H16" s="310">
        <v>151949.73572999999</v>
      </c>
      <c r="I16" s="310">
        <v>271011.51323000004</v>
      </c>
      <c r="J16" s="310">
        <v>350705.92952999996</v>
      </c>
      <c r="K16" s="310">
        <v>8790.5671000000002</v>
      </c>
      <c r="L16" s="310">
        <v>2317.7245600000001</v>
      </c>
      <c r="M16" s="310">
        <v>8829.6474799999996</v>
      </c>
      <c r="N16" s="310">
        <v>1020.80333</v>
      </c>
      <c r="O16" s="310">
        <v>179.04599999999999</v>
      </c>
      <c r="P16" s="310">
        <v>236186.29550000001</v>
      </c>
      <c r="Q16" s="310">
        <v>608030.0135</v>
      </c>
      <c r="R16" s="298"/>
    </row>
    <row r="17" spans="1:18" ht="168" customHeight="1">
      <c r="A17" s="309" t="s">
        <v>228</v>
      </c>
      <c r="B17" s="310">
        <v>1713682.8983199999</v>
      </c>
      <c r="C17" s="310">
        <v>2687.74802</v>
      </c>
      <c r="D17" s="310">
        <v>6286.9413199999999</v>
      </c>
      <c r="E17" s="310">
        <v>51.30594</v>
      </c>
      <c r="F17" s="310">
        <v>11305.607189999999</v>
      </c>
      <c r="G17" s="310">
        <v>0</v>
      </c>
      <c r="H17" s="310">
        <v>176759.05718999999</v>
      </c>
      <c r="I17" s="310">
        <v>1910773.55798</v>
      </c>
      <c r="J17" s="310">
        <v>1186776.8220799998</v>
      </c>
      <c r="K17" s="310">
        <v>10722.384269999999</v>
      </c>
      <c r="L17" s="310">
        <v>5042.3510900000001</v>
      </c>
      <c r="M17" s="310">
        <v>26.967279999999999</v>
      </c>
      <c r="N17" s="310">
        <v>6437.6270300000006</v>
      </c>
      <c r="O17" s="310">
        <v>2410.1940600000003</v>
      </c>
      <c r="P17" s="310">
        <v>133975.63092</v>
      </c>
      <c r="Q17" s="310">
        <v>1345391.97673</v>
      </c>
      <c r="R17" s="298"/>
    </row>
    <row r="18" spans="1:18" ht="168" customHeight="1">
      <c r="A18" s="309" t="s">
        <v>229</v>
      </c>
      <c r="B18" s="310">
        <v>82384.260219999996</v>
      </c>
      <c r="C18" s="310">
        <v>0</v>
      </c>
      <c r="D18" s="310">
        <v>132.07201999999998</v>
      </c>
      <c r="E18" s="310">
        <v>0</v>
      </c>
      <c r="F18" s="310">
        <v>609.33590000000004</v>
      </c>
      <c r="G18" s="310">
        <v>0</v>
      </c>
      <c r="H18" s="310">
        <v>150.54028</v>
      </c>
      <c r="I18" s="310">
        <v>83276.208419999995</v>
      </c>
      <c r="J18" s="310">
        <v>13611.50863</v>
      </c>
      <c r="K18" s="310">
        <v>247.29717000000002</v>
      </c>
      <c r="L18" s="310">
        <v>0</v>
      </c>
      <c r="M18" s="310">
        <v>0</v>
      </c>
      <c r="N18" s="310">
        <v>0</v>
      </c>
      <c r="O18" s="310">
        <v>0</v>
      </c>
      <c r="P18" s="310">
        <v>465.46545000000003</v>
      </c>
      <c r="Q18" s="310">
        <v>14324.27125</v>
      </c>
      <c r="R18" s="298"/>
    </row>
    <row r="19" spans="1:18" ht="168" customHeight="1">
      <c r="A19" s="309" t="s">
        <v>230</v>
      </c>
      <c r="B19" s="310">
        <v>270185.72774</v>
      </c>
      <c r="C19" s="310">
        <v>5086.3</v>
      </c>
      <c r="D19" s="310">
        <v>1395.41443</v>
      </c>
      <c r="E19" s="310">
        <v>316.72620000000001</v>
      </c>
      <c r="F19" s="310">
        <v>1565.4078</v>
      </c>
      <c r="G19" s="310">
        <v>0</v>
      </c>
      <c r="H19" s="310">
        <v>4521.5209299999997</v>
      </c>
      <c r="I19" s="310">
        <v>283071.09710000001</v>
      </c>
      <c r="J19" s="310">
        <v>96240.321329999992</v>
      </c>
      <c r="K19" s="310">
        <v>42.01802</v>
      </c>
      <c r="L19" s="310">
        <v>396.98934000000003</v>
      </c>
      <c r="M19" s="310">
        <v>0</v>
      </c>
      <c r="N19" s="310">
        <v>245.57995000000003</v>
      </c>
      <c r="O19" s="310">
        <v>639.63553000000002</v>
      </c>
      <c r="P19" s="310">
        <v>2030.58906</v>
      </c>
      <c r="Q19" s="310">
        <v>99595.133230000007</v>
      </c>
      <c r="R19" s="298"/>
    </row>
    <row r="20" spans="1:18" ht="168" customHeight="1">
      <c r="A20" s="309" t="s">
        <v>231</v>
      </c>
      <c r="B20" s="310">
        <v>19160.622789999998</v>
      </c>
      <c r="C20" s="310">
        <v>0</v>
      </c>
      <c r="D20" s="310">
        <v>0</v>
      </c>
      <c r="E20" s="310">
        <v>0</v>
      </c>
      <c r="F20" s="310">
        <v>0</v>
      </c>
      <c r="G20" s="310">
        <v>0</v>
      </c>
      <c r="H20" s="310">
        <v>18007.092270000001</v>
      </c>
      <c r="I20" s="310">
        <v>37167.715060000002</v>
      </c>
      <c r="J20" s="310">
        <v>34245.409879999999</v>
      </c>
      <c r="K20" s="310">
        <v>1097.4628</v>
      </c>
      <c r="L20" s="310">
        <v>0</v>
      </c>
      <c r="M20" s="310">
        <v>0</v>
      </c>
      <c r="N20" s="310">
        <v>0</v>
      </c>
      <c r="O20" s="310">
        <v>0</v>
      </c>
      <c r="P20" s="310">
        <v>20499.481039999999</v>
      </c>
      <c r="Q20" s="310">
        <v>55842.353719999999</v>
      </c>
      <c r="R20" s="298"/>
    </row>
    <row r="21" spans="1:18" ht="168" customHeight="1">
      <c r="A21" s="309" t="s">
        <v>232</v>
      </c>
      <c r="B21" s="310">
        <v>1599165.2835200001</v>
      </c>
      <c r="C21" s="310">
        <v>8821.6265100000001</v>
      </c>
      <c r="D21" s="310">
        <v>9414.5052300000007</v>
      </c>
      <c r="E21" s="310">
        <v>0</v>
      </c>
      <c r="F21" s="310">
        <v>19944.863519999999</v>
      </c>
      <c r="G21" s="310">
        <v>502.38729999999998</v>
      </c>
      <c r="H21" s="310">
        <v>253162.26461000001</v>
      </c>
      <c r="I21" s="310">
        <v>1891010.9306900001</v>
      </c>
      <c r="J21" s="310">
        <v>677203.91035999998</v>
      </c>
      <c r="K21" s="310">
        <v>9500.0156999999999</v>
      </c>
      <c r="L21" s="310">
        <v>4146.07593</v>
      </c>
      <c r="M21" s="310">
        <v>0</v>
      </c>
      <c r="N21" s="310">
        <v>3380.1961200000001</v>
      </c>
      <c r="O21" s="310">
        <v>290.59674000000001</v>
      </c>
      <c r="P21" s="310">
        <v>18517.29983</v>
      </c>
      <c r="Q21" s="310">
        <v>713038.09467999998</v>
      </c>
      <c r="R21" s="298"/>
    </row>
    <row r="22" spans="1:18" ht="168" customHeight="1">
      <c r="A22" s="309" t="s">
        <v>233</v>
      </c>
      <c r="B22" s="310">
        <v>16436.167359999999</v>
      </c>
      <c r="C22" s="310">
        <v>0</v>
      </c>
      <c r="D22" s="310">
        <v>0</v>
      </c>
      <c r="E22" s="310">
        <v>0</v>
      </c>
      <c r="F22" s="310">
        <v>0</v>
      </c>
      <c r="G22" s="310">
        <v>0</v>
      </c>
      <c r="H22" s="310">
        <v>90.107789999999994</v>
      </c>
      <c r="I22" s="310">
        <v>16526.275150000001</v>
      </c>
      <c r="J22" s="310">
        <v>1682.4685400000001</v>
      </c>
      <c r="K22" s="310">
        <v>11.54499</v>
      </c>
      <c r="L22" s="310">
        <v>0</v>
      </c>
      <c r="M22" s="310">
        <v>0</v>
      </c>
      <c r="N22" s="310">
        <v>0</v>
      </c>
      <c r="O22" s="310">
        <v>0</v>
      </c>
      <c r="P22" s="310">
        <v>495.20296999999999</v>
      </c>
      <c r="Q22" s="310">
        <v>2189.2165</v>
      </c>
      <c r="R22" s="298"/>
    </row>
    <row r="23" spans="1:18" ht="168" customHeight="1">
      <c r="A23" s="309" t="s">
        <v>234</v>
      </c>
      <c r="B23" s="310">
        <v>1548.1237900000001</v>
      </c>
      <c r="C23" s="310">
        <v>538.39543999999989</v>
      </c>
      <c r="D23" s="310">
        <v>375.57506000000001</v>
      </c>
      <c r="E23" s="310">
        <v>0</v>
      </c>
      <c r="F23" s="310">
        <v>17.972580000000001</v>
      </c>
      <c r="G23" s="310">
        <v>138.94594000000001</v>
      </c>
      <c r="H23" s="310">
        <v>472.83357000000001</v>
      </c>
      <c r="I23" s="310">
        <v>3091.84638</v>
      </c>
      <c r="J23" s="310">
        <v>20870.593559999998</v>
      </c>
      <c r="K23" s="310">
        <v>4376.23884</v>
      </c>
      <c r="L23" s="310">
        <v>63.418150000000004</v>
      </c>
      <c r="M23" s="310">
        <v>0</v>
      </c>
      <c r="N23" s="310">
        <v>0</v>
      </c>
      <c r="O23" s="310">
        <v>0</v>
      </c>
      <c r="P23" s="310">
        <v>106.55575999999999</v>
      </c>
      <c r="Q23" s="310">
        <v>25416.80631</v>
      </c>
      <c r="R23" s="298"/>
    </row>
    <row r="24" spans="1:18" ht="168" customHeight="1">
      <c r="A24" s="309" t="s">
        <v>235</v>
      </c>
      <c r="B24" s="310">
        <v>731764.67839000002</v>
      </c>
      <c r="C24" s="310">
        <v>1198.07465</v>
      </c>
      <c r="D24" s="310">
        <v>8481.3586799999994</v>
      </c>
      <c r="E24" s="310">
        <v>29.3843</v>
      </c>
      <c r="F24" s="310">
        <v>10406.461289999999</v>
      </c>
      <c r="G24" s="310">
        <v>393.10533000000004</v>
      </c>
      <c r="H24" s="310">
        <v>178046.04186000003</v>
      </c>
      <c r="I24" s="310">
        <v>930319.10450000002</v>
      </c>
      <c r="J24" s="310">
        <v>30584.32085</v>
      </c>
      <c r="K24" s="310">
        <v>28.068069999999999</v>
      </c>
      <c r="L24" s="310">
        <v>0</v>
      </c>
      <c r="M24" s="310">
        <v>0</v>
      </c>
      <c r="N24" s="310">
        <v>33.74633</v>
      </c>
      <c r="O24" s="310">
        <v>0</v>
      </c>
      <c r="P24" s="310">
        <v>3470.8235399999999</v>
      </c>
      <c r="Q24" s="310">
        <v>34116.958789999997</v>
      </c>
      <c r="R24" s="298"/>
    </row>
    <row r="25" spans="1:18" ht="168" customHeight="1">
      <c r="A25" s="309" t="s">
        <v>236</v>
      </c>
      <c r="B25" s="310">
        <v>2237.6414500000001</v>
      </c>
      <c r="C25" s="310">
        <v>0</v>
      </c>
      <c r="D25" s="310">
        <v>0</v>
      </c>
      <c r="E25" s="310">
        <v>0</v>
      </c>
      <c r="F25" s="310">
        <v>0</v>
      </c>
      <c r="G25" s="310">
        <v>0</v>
      </c>
      <c r="H25" s="310">
        <v>0</v>
      </c>
      <c r="I25" s="310">
        <v>2237.6414500000001</v>
      </c>
      <c r="J25" s="310">
        <v>0</v>
      </c>
      <c r="K25" s="310">
        <v>0</v>
      </c>
      <c r="L25" s="310">
        <v>0</v>
      </c>
      <c r="M25" s="310">
        <v>0</v>
      </c>
      <c r="N25" s="310">
        <v>0</v>
      </c>
      <c r="O25" s="310">
        <v>0</v>
      </c>
      <c r="P25" s="310">
        <v>0</v>
      </c>
      <c r="Q25" s="310">
        <v>0</v>
      </c>
      <c r="R25" s="298"/>
    </row>
    <row r="26" spans="1:18" ht="168" customHeight="1">
      <c r="A26" s="309" t="s">
        <v>237</v>
      </c>
      <c r="B26" s="310">
        <v>20.216009999999997</v>
      </c>
      <c r="C26" s="310">
        <v>0</v>
      </c>
      <c r="D26" s="310">
        <v>0</v>
      </c>
      <c r="E26" s="310">
        <v>0</v>
      </c>
      <c r="F26" s="310">
        <v>0</v>
      </c>
      <c r="G26" s="310">
        <v>0</v>
      </c>
      <c r="H26" s="310">
        <v>120.65399000000001</v>
      </c>
      <c r="I26" s="310">
        <v>140.87</v>
      </c>
      <c r="J26" s="310">
        <v>0</v>
      </c>
      <c r="K26" s="310">
        <v>0</v>
      </c>
      <c r="L26" s="310">
        <v>0</v>
      </c>
      <c r="M26" s="310">
        <v>0</v>
      </c>
      <c r="N26" s="310">
        <v>0</v>
      </c>
      <c r="O26" s="310">
        <v>0</v>
      </c>
      <c r="P26" s="310">
        <v>0</v>
      </c>
      <c r="Q26" s="310">
        <v>0</v>
      </c>
      <c r="R26" s="298"/>
    </row>
    <row r="27" spans="1:18" s="230" customFormat="1" ht="261.75" customHeight="1" thickBot="1">
      <c r="A27" s="312" t="s">
        <v>238</v>
      </c>
      <c r="B27" s="313">
        <v>666.95643000000007</v>
      </c>
      <c r="C27" s="313">
        <v>0</v>
      </c>
      <c r="D27" s="313">
        <v>0</v>
      </c>
      <c r="E27" s="313">
        <v>0</v>
      </c>
      <c r="F27" s="313">
        <v>0</v>
      </c>
      <c r="G27" s="313">
        <v>0</v>
      </c>
      <c r="H27" s="313">
        <v>254.64318</v>
      </c>
      <c r="I27" s="313">
        <v>921.59960999999998</v>
      </c>
      <c r="J27" s="313">
        <v>171.38079000000002</v>
      </c>
      <c r="K27" s="313">
        <v>0</v>
      </c>
      <c r="L27" s="313">
        <v>0</v>
      </c>
      <c r="M27" s="313">
        <v>0</v>
      </c>
      <c r="N27" s="313">
        <v>0</v>
      </c>
      <c r="O27" s="313">
        <v>0</v>
      </c>
      <c r="P27" s="313">
        <v>0</v>
      </c>
      <c r="Q27" s="313">
        <v>171.38079000000002</v>
      </c>
      <c r="R27" s="314"/>
    </row>
    <row r="28" spans="1:18" s="230" customFormat="1" ht="87.75" customHeight="1" thickTop="1" thickBot="1">
      <c r="A28" s="315" t="s">
        <v>257</v>
      </c>
      <c r="B28" s="316">
        <f>SUM(B10:B27)</f>
        <v>6036153.5259299995</v>
      </c>
      <c r="C28" s="316">
        <f t="shared" ref="C28:Q28" si="0">SUM(C10:C27)</f>
        <v>41392.669589999998</v>
      </c>
      <c r="D28" s="316">
        <f t="shared" si="0"/>
        <v>32330.294569999998</v>
      </c>
      <c r="E28" s="316">
        <f t="shared" si="0"/>
        <v>1595.5649699999999</v>
      </c>
      <c r="F28" s="316">
        <f t="shared" si="0"/>
        <v>53467.71905</v>
      </c>
      <c r="G28" s="316">
        <f t="shared" si="0"/>
        <v>1068.1896300000001</v>
      </c>
      <c r="H28" s="316">
        <f t="shared" si="0"/>
        <v>1104663.5795700001</v>
      </c>
      <c r="I28" s="316">
        <f t="shared" si="0"/>
        <v>7270671.5433100015</v>
      </c>
      <c r="J28" s="316">
        <f t="shared" si="0"/>
        <v>3205450.4439299996</v>
      </c>
      <c r="K28" s="316">
        <f t="shared" si="0"/>
        <v>67979.145099999994</v>
      </c>
      <c r="L28" s="316">
        <f t="shared" si="0"/>
        <v>12506.127620000001</v>
      </c>
      <c r="M28" s="316">
        <f t="shared" si="0"/>
        <v>8856.6147600000004</v>
      </c>
      <c r="N28" s="316">
        <f t="shared" si="0"/>
        <v>16732.116120000002</v>
      </c>
      <c r="O28" s="316">
        <f t="shared" si="0"/>
        <v>10475.7595</v>
      </c>
      <c r="P28" s="316">
        <f t="shared" si="0"/>
        <v>551457.27246000012</v>
      </c>
      <c r="Q28" s="316">
        <f t="shared" si="0"/>
        <v>3873457.4794900003</v>
      </c>
      <c r="R28" s="314"/>
    </row>
    <row r="29" spans="1:18" ht="27.75" customHeight="1" thickTop="1" thickBot="1">
      <c r="A29" s="317"/>
      <c r="B29" s="318"/>
      <c r="C29" s="319"/>
      <c r="D29" s="320"/>
      <c r="E29" s="320"/>
      <c r="F29" s="320"/>
      <c r="G29" s="320"/>
      <c r="H29" s="320"/>
      <c r="I29" s="320"/>
      <c r="J29" s="320"/>
      <c r="K29" s="320"/>
      <c r="L29" s="318"/>
      <c r="M29" s="318"/>
      <c r="N29" s="318"/>
      <c r="O29" s="318"/>
      <c r="P29" s="318"/>
      <c r="Q29" s="318"/>
      <c r="R29" s="298"/>
    </row>
    <row r="30" spans="1:18" ht="70.5" customHeight="1" thickTop="1">
      <c r="A30" s="295" t="s">
        <v>267</v>
      </c>
      <c r="B30" s="204"/>
      <c r="C30" s="321"/>
      <c r="D30" s="241"/>
      <c r="E30" s="241"/>
      <c r="F30" s="241"/>
      <c r="G30" s="241"/>
      <c r="H30" s="241"/>
      <c r="I30" s="241"/>
      <c r="J30" s="241"/>
      <c r="K30" s="241"/>
      <c r="L30" s="242"/>
      <c r="M30" s="242"/>
      <c r="N30" s="39"/>
      <c r="O30" s="39"/>
      <c r="P30" s="39"/>
      <c r="Q30" s="39"/>
    </row>
    <row r="31" spans="1:18" ht="58.5" customHeight="1">
      <c r="A31" s="295" t="s">
        <v>258</v>
      </c>
      <c r="B31" s="96"/>
      <c r="C31" s="322"/>
      <c r="D31" s="40"/>
      <c r="E31" s="40"/>
      <c r="F31" s="40"/>
      <c r="G31" s="40"/>
      <c r="H31" s="40"/>
      <c r="I31" s="40"/>
      <c r="J31" s="40"/>
      <c r="K31" s="40"/>
      <c r="L31" s="40"/>
      <c r="M31" s="178"/>
      <c r="N31" s="39"/>
      <c r="O31" s="39"/>
      <c r="P31" s="39"/>
      <c r="Q31" s="39"/>
    </row>
    <row r="32" spans="1:18" ht="51" customHeight="1">
      <c r="A32" s="295" t="s">
        <v>247</v>
      </c>
      <c r="B32" s="96"/>
      <c r="C32" s="322"/>
      <c r="D32" s="40"/>
      <c r="E32" s="40"/>
      <c r="F32" s="40"/>
      <c r="G32" s="40"/>
      <c r="H32" s="40"/>
      <c r="I32" s="40"/>
      <c r="J32" s="40"/>
      <c r="K32" s="40"/>
      <c r="L32" s="40"/>
      <c r="M32" s="178"/>
      <c r="N32" s="39"/>
      <c r="O32" s="39"/>
      <c r="P32" s="39"/>
      <c r="Q32" s="39"/>
    </row>
    <row r="33" spans="1:17" ht="13.5" hidden="1" customHeight="1">
      <c r="A33" s="38"/>
      <c r="B33" s="96"/>
      <c r="C33" s="322"/>
      <c r="D33" s="40"/>
      <c r="E33" s="40"/>
      <c r="F33" s="40"/>
      <c r="G33" s="40"/>
      <c r="H33" s="40"/>
      <c r="I33" s="40"/>
      <c r="J33" s="40"/>
      <c r="K33" s="40"/>
      <c r="L33" s="40"/>
      <c r="M33" s="178"/>
      <c r="N33" s="39"/>
      <c r="O33" s="39"/>
      <c r="P33" s="39"/>
      <c r="Q33" s="39"/>
    </row>
    <row r="34" spans="1:17" ht="13.5" hidden="1" customHeight="1">
      <c r="A34" s="38"/>
      <c r="B34" s="96"/>
      <c r="C34" s="322"/>
      <c r="D34" s="40"/>
      <c r="E34" s="40"/>
      <c r="F34" s="40"/>
      <c r="G34" s="40"/>
      <c r="H34" s="40"/>
      <c r="I34" s="40"/>
      <c r="J34" s="40"/>
      <c r="K34" s="40"/>
      <c r="L34" s="40"/>
      <c r="M34" s="178"/>
      <c r="N34" s="39"/>
      <c r="O34" s="39"/>
      <c r="P34" s="39"/>
      <c r="Q34" s="39"/>
    </row>
    <row r="35" spans="1:17" ht="13.5" hidden="1" customHeight="1">
      <c r="A35" s="38"/>
      <c r="B35" s="96"/>
      <c r="C35" s="322"/>
      <c r="D35" s="40"/>
      <c r="E35" s="40"/>
      <c r="F35" s="40"/>
      <c r="G35" s="40"/>
      <c r="H35" s="40"/>
      <c r="I35" s="40"/>
      <c r="J35" s="40"/>
      <c r="K35" s="40"/>
      <c r="L35" s="40"/>
      <c r="M35" s="178"/>
      <c r="N35" s="39"/>
      <c r="O35" s="39"/>
      <c r="P35" s="39"/>
      <c r="Q35" s="39"/>
    </row>
    <row r="36" spans="1:17" ht="13.5" hidden="1" customHeight="1">
      <c r="A36" s="38"/>
      <c r="B36" s="96"/>
      <c r="C36" s="322"/>
      <c r="D36" s="40"/>
      <c r="E36" s="40"/>
      <c r="F36" s="40"/>
      <c r="G36" s="40"/>
      <c r="H36" s="40"/>
      <c r="I36" s="40"/>
      <c r="J36" s="40"/>
      <c r="K36" s="40"/>
      <c r="L36" s="40"/>
      <c r="M36" s="178"/>
      <c r="N36" s="39"/>
      <c r="O36" s="39"/>
      <c r="P36" s="39"/>
      <c r="Q36" s="39"/>
    </row>
    <row r="37" spans="1:17" ht="13.5" hidden="1" customHeight="1">
      <c r="A37" s="216"/>
      <c r="B37" s="289"/>
      <c r="C37" s="322"/>
      <c r="D37" s="40"/>
      <c r="E37" s="40"/>
      <c r="F37" s="40"/>
      <c r="G37" s="40"/>
      <c r="H37" s="40"/>
      <c r="I37" s="40"/>
      <c r="J37" s="40"/>
      <c r="K37" s="40"/>
      <c r="L37" s="40"/>
      <c r="M37" s="178"/>
      <c r="N37" s="39"/>
      <c r="O37" s="39"/>
      <c r="P37" s="39"/>
      <c r="Q37" s="39"/>
    </row>
    <row r="38" spans="1:17" ht="13.5" hidden="1" customHeight="1">
      <c r="A38" s="38"/>
      <c r="B38" s="289"/>
      <c r="C38" s="322"/>
      <c r="D38" s="40"/>
      <c r="E38" s="40"/>
      <c r="F38" s="40"/>
      <c r="G38" s="40"/>
      <c r="H38" s="40"/>
      <c r="I38" s="40"/>
      <c r="J38" s="40"/>
      <c r="K38" s="40"/>
      <c r="L38" s="40"/>
      <c r="M38" s="178"/>
      <c r="N38" s="39"/>
      <c r="O38" s="39"/>
      <c r="P38" s="39"/>
      <c r="Q38" s="39"/>
    </row>
    <row r="39" spans="1:17" ht="13.5" hidden="1" customHeight="1">
      <c r="A39" s="38"/>
      <c r="B39" s="289"/>
      <c r="C39" s="322"/>
      <c r="D39" s="40"/>
      <c r="E39" s="40"/>
      <c r="F39" s="40"/>
      <c r="G39" s="40"/>
      <c r="H39" s="40"/>
      <c r="I39" s="40"/>
      <c r="J39" s="40"/>
      <c r="K39" s="40"/>
      <c r="L39" s="40"/>
      <c r="M39" s="178"/>
      <c r="N39" s="39"/>
      <c r="O39" s="39"/>
      <c r="P39" s="39"/>
      <c r="Q39" s="39"/>
    </row>
    <row r="40" spans="1:17" ht="13.5" hidden="1" customHeight="1">
      <c r="A40" s="38"/>
      <c r="B40" s="289"/>
      <c r="C40" s="322"/>
      <c r="D40" s="40"/>
      <c r="E40" s="40"/>
      <c r="F40" s="40"/>
      <c r="G40" s="40"/>
      <c r="H40" s="40"/>
      <c r="I40" s="40"/>
      <c r="J40" s="40"/>
      <c r="K40" s="40"/>
      <c r="L40" s="40"/>
      <c r="M40" s="178"/>
      <c r="N40" s="39"/>
      <c r="O40" s="39"/>
      <c r="P40" s="39"/>
      <c r="Q40" s="39"/>
    </row>
    <row r="41" spans="1:17" ht="13.5" hidden="1" customHeight="1">
      <c r="A41" s="38"/>
      <c r="B41" s="289"/>
      <c r="C41" s="322"/>
      <c r="D41" s="40"/>
      <c r="E41" s="40"/>
      <c r="F41" s="40"/>
      <c r="G41" s="40"/>
      <c r="H41" s="40"/>
      <c r="I41" s="40"/>
      <c r="J41" s="40"/>
      <c r="K41" s="40"/>
      <c r="L41" s="40"/>
      <c r="M41" s="178"/>
      <c r="N41" s="39"/>
      <c r="O41" s="39"/>
      <c r="P41" s="39"/>
      <c r="Q41" s="39"/>
    </row>
    <row r="42" spans="1:17" ht="13.5" hidden="1" customHeight="1">
      <c r="A42" s="38"/>
      <c r="B42" s="289"/>
      <c r="C42" s="322"/>
      <c r="D42" s="40"/>
      <c r="E42" s="40"/>
      <c r="F42" s="40"/>
      <c r="G42" s="40"/>
      <c r="H42" s="40"/>
      <c r="I42" s="40"/>
      <c r="J42" s="40"/>
      <c r="K42" s="40"/>
      <c r="L42" s="40"/>
      <c r="M42" s="178"/>
      <c r="N42" s="39"/>
      <c r="O42" s="39"/>
      <c r="P42" s="39"/>
      <c r="Q42" s="39"/>
    </row>
    <row r="43" spans="1:17" ht="13.5" hidden="1" customHeight="1">
      <c r="A43" s="216"/>
      <c r="B43" s="289"/>
      <c r="C43" s="322"/>
      <c r="D43" s="40"/>
      <c r="E43" s="40"/>
      <c r="F43" s="40"/>
      <c r="G43" s="40"/>
      <c r="H43" s="40"/>
      <c r="I43" s="40"/>
      <c r="J43" s="40"/>
      <c r="K43" s="40"/>
      <c r="L43" s="40"/>
      <c r="M43" s="178"/>
      <c r="N43" s="39"/>
      <c r="O43" s="39"/>
      <c r="P43" s="39"/>
      <c r="Q43" s="39"/>
    </row>
    <row r="44" spans="1:17" ht="13.5" hidden="1" customHeight="1">
      <c r="A44" s="38"/>
      <c r="B44" s="96"/>
      <c r="C44" s="322"/>
      <c r="D44" s="40"/>
      <c r="E44" s="40"/>
      <c r="F44" s="40"/>
      <c r="G44" s="40"/>
      <c r="H44" s="40"/>
      <c r="I44" s="40"/>
      <c r="J44" s="40"/>
      <c r="K44" s="40"/>
      <c r="L44" s="40"/>
      <c r="M44" s="178"/>
      <c r="N44" s="39"/>
      <c r="O44" s="39"/>
      <c r="P44" s="39"/>
      <c r="Q44" s="39"/>
    </row>
    <row r="45" spans="1:17" ht="13.5" hidden="1" customHeight="1">
      <c r="A45" s="38"/>
      <c r="B45" s="96"/>
      <c r="C45" s="322"/>
      <c r="D45" s="40"/>
      <c r="E45" s="40"/>
      <c r="F45" s="40"/>
      <c r="G45" s="40"/>
      <c r="H45" s="40"/>
      <c r="I45" s="40"/>
      <c r="J45" s="40"/>
      <c r="K45" s="40"/>
      <c r="L45" s="40"/>
      <c r="M45" s="178"/>
      <c r="N45" s="39"/>
      <c r="O45" s="39"/>
      <c r="P45" s="39"/>
      <c r="Q45" s="39"/>
    </row>
    <row r="46" spans="1:17" ht="13.5" hidden="1" customHeight="1">
      <c r="A46" s="38"/>
      <c r="B46" s="96"/>
      <c r="C46" s="322"/>
      <c r="D46" s="40"/>
      <c r="E46" s="40"/>
      <c r="F46" s="40"/>
      <c r="G46" s="40"/>
      <c r="H46" s="40"/>
      <c r="I46" s="40"/>
      <c r="J46" s="40"/>
      <c r="K46" s="40"/>
      <c r="L46" s="40"/>
      <c r="M46" s="178"/>
      <c r="N46" s="39"/>
      <c r="O46" s="39"/>
      <c r="P46" s="39"/>
      <c r="Q46" s="39"/>
    </row>
    <row r="47" spans="1:17" ht="13.5" hidden="1" customHeight="1">
      <c r="A47" s="216"/>
      <c r="B47" s="96"/>
      <c r="C47" s="322"/>
      <c r="D47" s="40"/>
      <c r="E47" s="40"/>
      <c r="F47" s="40"/>
      <c r="G47" s="40"/>
      <c r="H47" s="40"/>
      <c r="I47" s="40"/>
      <c r="J47" s="40"/>
      <c r="K47" s="40"/>
      <c r="L47" s="40"/>
      <c r="M47" s="178"/>
      <c r="N47" s="39"/>
      <c r="O47" s="39"/>
      <c r="P47" s="39"/>
      <c r="Q47" s="39"/>
    </row>
    <row r="48" spans="1:17" ht="13.5" hidden="1" customHeight="1">
      <c r="A48" s="38"/>
      <c r="B48" s="96"/>
      <c r="C48" s="322"/>
      <c r="D48" s="40"/>
      <c r="E48" s="40"/>
      <c r="F48" s="40"/>
      <c r="G48" s="40"/>
      <c r="H48" s="40"/>
      <c r="I48" s="40"/>
      <c r="J48" s="40"/>
      <c r="K48" s="40"/>
      <c r="L48" s="40"/>
      <c r="M48" s="178"/>
      <c r="N48" s="39"/>
      <c r="O48" s="39"/>
      <c r="P48" s="39"/>
      <c r="Q48" s="39"/>
    </row>
    <row r="49" spans="1:17" ht="13.5" hidden="1" customHeight="1">
      <c r="A49" s="38"/>
      <c r="B49" s="96"/>
      <c r="C49" s="322"/>
      <c r="D49" s="40"/>
      <c r="E49" s="40"/>
      <c r="F49" s="40"/>
      <c r="G49" s="40"/>
      <c r="H49" s="40"/>
      <c r="I49" s="40"/>
      <c r="J49" s="40"/>
      <c r="K49" s="40"/>
      <c r="L49" s="40"/>
      <c r="M49" s="178"/>
      <c r="N49" s="39"/>
      <c r="O49" s="39"/>
      <c r="P49" s="39"/>
      <c r="Q49" s="39"/>
    </row>
    <row r="50" spans="1:17" ht="13.5" hidden="1" customHeight="1">
      <c r="A50" s="38"/>
      <c r="B50" s="96"/>
      <c r="C50" s="322"/>
      <c r="D50" s="40"/>
      <c r="E50" s="40"/>
      <c r="F50" s="40"/>
      <c r="G50" s="40"/>
      <c r="H50" s="40"/>
      <c r="I50" s="40"/>
      <c r="J50" s="40"/>
      <c r="K50" s="40"/>
      <c r="L50" s="40"/>
      <c r="M50" s="178"/>
      <c r="N50" s="39"/>
      <c r="O50" s="39"/>
      <c r="P50" s="39"/>
      <c r="Q50" s="39"/>
    </row>
    <row r="51" spans="1:17" ht="13.5" hidden="1" customHeight="1">
      <c r="A51" s="38"/>
      <c r="B51" s="96"/>
      <c r="C51" s="322"/>
      <c r="D51" s="40"/>
      <c r="E51" s="40"/>
      <c r="F51" s="40"/>
      <c r="G51" s="40"/>
      <c r="H51" s="40"/>
      <c r="I51" s="40"/>
      <c r="J51" s="40"/>
      <c r="K51" s="40"/>
      <c r="L51" s="40"/>
      <c r="M51" s="178"/>
      <c r="N51" s="39"/>
      <c r="O51" s="39"/>
      <c r="P51" s="39"/>
      <c r="Q51" s="39"/>
    </row>
    <row r="52" spans="1:17" ht="13.5" hidden="1" customHeight="1">
      <c r="A52" s="216"/>
      <c r="B52" s="96"/>
      <c r="C52" s="322"/>
      <c r="D52" s="40"/>
      <c r="E52" s="40"/>
      <c r="F52" s="40"/>
      <c r="G52" s="40"/>
      <c r="H52" s="40"/>
      <c r="I52" s="40"/>
      <c r="J52" s="40"/>
      <c r="K52" s="40"/>
      <c r="L52" s="40"/>
      <c r="M52" s="178"/>
      <c r="N52" s="39"/>
      <c r="O52" s="39"/>
      <c r="P52" s="39"/>
      <c r="Q52" s="39"/>
    </row>
    <row r="53" spans="1:17" ht="13.5" hidden="1" customHeight="1">
      <c r="A53" s="38"/>
      <c r="B53" s="96"/>
      <c r="C53" s="322"/>
      <c r="D53" s="40"/>
      <c r="E53" s="40"/>
      <c r="F53" s="40"/>
      <c r="G53" s="40"/>
      <c r="H53" s="40"/>
      <c r="I53" s="40"/>
      <c r="J53" s="40"/>
      <c r="K53" s="40"/>
      <c r="L53" s="40"/>
      <c r="M53" s="178"/>
      <c r="N53" s="39"/>
      <c r="O53" s="39"/>
      <c r="P53" s="39"/>
      <c r="Q53" s="39"/>
    </row>
    <row r="54" spans="1:17" ht="13.5" hidden="1" customHeight="1">
      <c r="A54" s="38"/>
      <c r="B54" s="96"/>
      <c r="C54" s="322"/>
      <c r="D54" s="40"/>
      <c r="E54" s="40"/>
      <c r="F54" s="40"/>
      <c r="G54" s="40"/>
      <c r="H54" s="40"/>
      <c r="I54" s="40"/>
      <c r="J54" s="40"/>
      <c r="K54" s="40"/>
      <c r="L54" s="40"/>
      <c r="M54" s="178"/>
      <c r="N54" s="39"/>
      <c r="O54" s="39"/>
      <c r="P54" s="39"/>
      <c r="Q54" s="39"/>
    </row>
    <row r="55" spans="1:17" ht="13.5" hidden="1" customHeight="1">
      <c r="A55" s="38"/>
      <c r="B55" s="96"/>
      <c r="C55" s="322"/>
      <c r="D55" s="40"/>
      <c r="E55" s="40"/>
      <c r="F55" s="40"/>
      <c r="G55" s="40"/>
      <c r="H55" s="40"/>
      <c r="I55" s="40"/>
      <c r="J55" s="40"/>
      <c r="K55" s="40"/>
      <c r="L55" s="40"/>
      <c r="M55" s="178"/>
      <c r="N55" s="39"/>
      <c r="O55" s="39"/>
      <c r="P55" s="39"/>
      <c r="Q55" s="39"/>
    </row>
    <row r="56" spans="1:17" ht="9" hidden="1" customHeight="1">
      <c r="A56" s="214"/>
      <c r="B56" s="96"/>
      <c r="C56" s="322"/>
      <c r="D56" s="40"/>
      <c r="E56" s="40"/>
      <c r="F56" s="40"/>
      <c r="G56" s="40"/>
      <c r="H56" s="40"/>
      <c r="I56" s="40"/>
      <c r="J56" s="40"/>
      <c r="K56" s="40"/>
      <c r="L56" s="40"/>
      <c r="M56" s="178"/>
      <c r="N56" s="39"/>
      <c r="O56" s="39"/>
      <c r="P56" s="39"/>
      <c r="Q56" s="39"/>
    </row>
    <row r="57" spans="1:17" ht="9" hidden="1" customHeight="1">
      <c r="A57" s="214"/>
      <c r="B57" s="96"/>
      <c r="C57" s="322"/>
      <c r="D57" s="40"/>
      <c r="E57" s="40"/>
      <c r="F57" s="40"/>
      <c r="G57" s="40"/>
      <c r="H57" s="40"/>
      <c r="I57" s="40"/>
      <c r="J57" s="40"/>
      <c r="K57" s="40"/>
      <c r="L57" s="40"/>
      <c r="M57" s="178"/>
      <c r="N57" s="39"/>
      <c r="O57" s="39"/>
      <c r="P57" s="39"/>
      <c r="Q57" s="39"/>
    </row>
    <row r="58" spans="1:17" ht="9" hidden="1" customHeight="1">
      <c r="A58" s="214"/>
      <c r="B58" s="96"/>
      <c r="C58" s="322"/>
      <c r="D58" s="40"/>
      <c r="E58" s="40"/>
      <c r="F58" s="40"/>
      <c r="G58" s="40"/>
      <c r="H58" s="40"/>
      <c r="I58" s="40"/>
      <c r="J58" s="40"/>
      <c r="K58" s="40"/>
      <c r="L58" s="40"/>
      <c r="M58" s="178"/>
      <c r="N58" s="39"/>
      <c r="O58" s="39"/>
      <c r="P58" s="39"/>
      <c r="Q58" s="39"/>
    </row>
    <row r="59" spans="1:17" ht="9" hidden="1" customHeight="1">
      <c r="A59" s="214"/>
      <c r="B59" s="96"/>
      <c r="C59" s="322"/>
      <c r="D59" s="40"/>
      <c r="E59" s="40"/>
      <c r="F59" s="40"/>
      <c r="G59" s="40"/>
      <c r="H59" s="40"/>
      <c r="I59" s="40"/>
      <c r="J59" s="40"/>
      <c r="K59" s="40"/>
      <c r="L59" s="40"/>
      <c r="M59" s="178"/>
      <c r="N59" s="39"/>
      <c r="O59" s="39"/>
      <c r="P59" s="39"/>
      <c r="Q59" s="39"/>
    </row>
    <row r="60" spans="1:17" ht="9" hidden="1" customHeight="1">
      <c r="A60" s="215"/>
      <c r="B60" s="96"/>
      <c r="C60" s="322"/>
      <c r="D60" s="40"/>
      <c r="E60" s="40"/>
      <c r="F60" s="40"/>
      <c r="G60" s="40"/>
      <c r="H60" s="40"/>
      <c r="I60" s="40"/>
      <c r="J60" s="40"/>
      <c r="K60" s="40"/>
      <c r="L60" s="40"/>
      <c r="M60" s="178"/>
      <c r="N60" s="39"/>
      <c r="O60" s="39"/>
      <c r="P60" s="39"/>
      <c r="Q60" s="39"/>
    </row>
    <row r="61" spans="1:17" ht="9" hidden="1" customHeight="1">
      <c r="A61" s="215"/>
      <c r="C61" s="322"/>
      <c r="D61" s="40"/>
      <c r="E61" s="40"/>
      <c r="F61" s="40"/>
      <c r="G61" s="40"/>
      <c r="H61" s="40"/>
      <c r="I61" s="40"/>
      <c r="J61" s="40"/>
      <c r="K61" s="40"/>
      <c r="L61" s="40"/>
      <c r="M61" s="39"/>
      <c r="N61" s="39"/>
      <c r="O61" s="39"/>
      <c r="P61" s="39"/>
      <c r="Q61" s="39"/>
    </row>
    <row r="62" spans="1:17" ht="9" hidden="1" customHeight="1">
      <c r="A62" s="216"/>
      <c r="C62" s="322"/>
      <c r="D62" s="40"/>
      <c r="E62" s="40"/>
      <c r="F62" s="40"/>
      <c r="G62" s="40"/>
      <c r="H62" s="40"/>
      <c r="I62" s="40"/>
      <c r="J62" s="40"/>
      <c r="K62" s="40"/>
      <c r="L62" s="40"/>
      <c r="M62" s="39"/>
      <c r="N62" s="39"/>
      <c r="O62" s="39"/>
      <c r="P62" s="39"/>
      <c r="Q62" s="39"/>
    </row>
    <row r="63" spans="1:17" ht="9" hidden="1" customHeight="1">
      <c r="A63" s="38"/>
      <c r="C63" s="322"/>
      <c r="D63" s="40"/>
      <c r="E63" s="40"/>
      <c r="F63" s="40"/>
      <c r="G63" s="40"/>
      <c r="H63" s="40"/>
      <c r="I63" s="40"/>
      <c r="J63" s="40"/>
      <c r="K63" s="40"/>
      <c r="L63" s="40"/>
      <c r="M63" s="39"/>
      <c r="N63" s="39"/>
      <c r="O63" s="39"/>
      <c r="P63" s="39"/>
      <c r="Q63" s="39"/>
    </row>
    <row r="64" spans="1:17" ht="9" hidden="1" customHeight="1">
      <c r="A64" s="38"/>
      <c r="C64" s="322"/>
      <c r="D64" s="40"/>
      <c r="E64" s="40"/>
      <c r="F64" s="40"/>
      <c r="G64" s="40"/>
      <c r="H64" s="40"/>
      <c r="I64" s="40"/>
      <c r="J64" s="40"/>
      <c r="K64" s="40"/>
      <c r="L64" s="40"/>
      <c r="M64" s="39"/>
      <c r="N64" s="39"/>
      <c r="O64" s="39"/>
      <c r="P64" s="39"/>
      <c r="Q64" s="39"/>
    </row>
    <row r="65" spans="1:17" ht="9" hidden="1" customHeight="1">
      <c r="A65" s="38"/>
      <c r="C65" s="322"/>
      <c r="D65" s="40"/>
      <c r="E65" s="40"/>
      <c r="F65" s="40"/>
      <c r="G65" s="40"/>
      <c r="H65" s="40"/>
      <c r="I65" s="40"/>
      <c r="J65" s="40"/>
      <c r="K65" s="40"/>
      <c r="L65" s="40"/>
      <c r="M65" s="39"/>
      <c r="N65" s="39"/>
      <c r="O65" s="39"/>
      <c r="P65" s="39"/>
      <c r="Q65" s="39"/>
    </row>
    <row r="66" spans="1:17" ht="9" hidden="1" customHeight="1">
      <c r="A66" s="38"/>
      <c r="C66" s="322"/>
      <c r="D66" s="40"/>
      <c r="E66" s="40"/>
      <c r="F66" s="40"/>
      <c r="G66" s="40"/>
      <c r="H66" s="40"/>
      <c r="I66" s="40"/>
      <c r="J66" s="40"/>
      <c r="K66" s="40"/>
      <c r="L66" s="40"/>
      <c r="M66" s="39"/>
      <c r="N66" s="39"/>
      <c r="O66" s="39"/>
      <c r="P66" s="39"/>
      <c r="Q66" s="39"/>
    </row>
    <row r="67" spans="1:17" ht="9" hidden="1" customHeight="1">
      <c r="A67" s="214"/>
      <c r="C67" s="322"/>
      <c r="D67" s="40"/>
      <c r="E67" s="40"/>
      <c r="F67" s="40"/>
      <c r="G67" s="40"/>
      <c r="H67" s="40"/>
      <c r="I67" s="40"/>
      <c r="J67" s="40"/>
      <c r="K67" s="40"/>
      <c r="L67" s="40"/>
      <c r="M67" s="39"/>
      <c r="N67" s="39"/>
      <c r="O67" s="39"/>
      <c r="P67" s="39"/>
      <c r="Q67" s="39"/>
    </row>
    <row r="68" spans="1:17" ht="9" hidden="1" customHeight="1">
      <c r="A68" s="216"/>
      <c r="C68" s="322"/>
      <c r="D68" s="40"/>
      <c r="E68" s="40"/>
      <c r="F68" s="40"/>
      <c r="G68" s="40"/>
      <c r="H68" s="40"/>
      <c r="I68" s="40"/>
      <c r="J68" s="40"/>
      <c r="K68" s="40"/>
      <c r="L68" s="40"/>
      <c r="M68" s="39"/>
      <c r="N68" s="39"/>
      <c r="O68" s="39"/>
      <c r="P68" s="39"/>
      <c r="Q68" s="39"/>
    </row>
    <row r="69" spans="1:17" ht="9" hidden="1" customHeight="1">
      <c r="A69" s="38"/>
      <c r="C69" s="322"/>
      <c r="D69" s="40"/>
      <c r="E69" s="40"/>
      <c r="F69" s="40"/>
      <c r="G69" s="40"/>
      <c r="H69" s="40"/>
      <c r="I69" s="40"/>
      <c r="J69" s="40"/>
      <c r="K69" s="40"/>
      <c r="L69" s="40"/>
      <c r="M69" s="39"/>
      <c r="N69" s="39"/>
      <c r="O69" s="39"/>
      <c r="P69" s="39"/>
      <c r="Q69" s="39"/>
    </row>
    <row r="70" spans="1:17" ht="9" hidden="1" customHeight="1">
      <c r="A70" s="38"/>
      <c r="C70" s="322"/>
      <c r="D70" s="40"/>
      <c r="E70" s="40"/>
      <c r="F70" s="40"/>
      <c r="G70" s="40"/>
      <c r="H70" s="40"/>
      <c r="I70" s="40"/>
      <c r="J70" s="40"/>
      <c r="K70" s="40"/>
      <c r="L70" s="40"/>
      <c r="M70" s="39"/>
      <c r="N70" s="39"/>
      <c r="O70" s="39"/>
      <c r="P70" s="39"/>
      <c r="Q70" s="39"/>
    </row>
    <row r="71" spans="1:17" ht="9" hidden="1" customHeight="1">
      <c r="A71" s="38"/>
      <c r="C71" s="322"/>
      <c r="D71" s="40"/>
      <c r="E71" s="40"/>
      <c r="F71" s="40"/>
      <c r="G71" s="40"/>
      <c r="H71" s="40"/>
      <c r="I71" s="40"/>
      <c r="J71" s="40"/>
      <c r="K71" s="40"/>
      <c r="L71" s="40"/>
      <c r="M71" s="39"/>
      <c r="N71" s="39"/>
      <c r="O71" s="39"/>
      <c r="P71" s="39"/>
      <c r="Q71" s="39"/>
    </row>
    <row r="72" spans="1:17" ht="9" hidden="1" customHeight="1">
      <c r="A72" s="38"/>
      <c r="C72" s="322"/>
      <c r="D72" s="40"/>
      <c r="E72" s="40"/>
      <c r="F72" s="40"/>
      <c r="G72" s="40"/>
      <c r="H72" s="40"/>
      <c r="I72" s="40"/>
      <c r="J72" s="40"/>
      <c r="K72" s="40"/>
      <c r="L72" s="40"/>
      <c r="M72" s="39"/>
      <c r="N72" s="39"/>
      <c r="O72" s="39"/>
      <c r="P72" s="39"/>
      <c r="Q72" s="39"/>
    </row>
    <row r="73" spans="1:17" ht="9" hidden="1" customHeight="1">
      <c r="A73" s="214"/>
      <c r="C73" s="322"/>
      <c r="D73" s="40"/>
      <c r="E73" s="40"/>
      <c r="F73" s="40"/>
      <c r="G73" s="40"/>
      <c r="H73" s="40"/>
      <c r="I73" s="40"/>
      <c r="J73" s="40"/>
      <c r="K73" s="40"/>
      <c r="L73" s="40"/>
      <c r="M73" s="39"/>
      <c r="N73" s="39"/>
      <c r="O73" s="39"/>
      <c r="P73" s="39"/>
      <c r="Q73" s="39"/>
    </row>
    <row r="74" spans="1:17" ht="9" hidden="1" customHeight="1">
      <c r="A74" s="216"/>
      <c r="C74" s="322"/>
      <c r="D74" s="40"/>
      <c r="E74" s="40"/>
      <c r="F74" s="40"/>
      <c r="G74" s="40"/>
      <c r="H74" s="40"/>
      <c r="I74" s="40"/>
      <c r="J74" s="40"/>
      <c r="K74" s="40"/>
      <c r="L74" s="40"/>
      <c r="M74" s="39"/>
      <c r="N74" s="39"/>
      <c r="O74" s="39"/>
      <c r="P74" s="39"/>
      <c r="Q74" s="39"/>
    </row>
    <row r="75" spans="1:17" ht="9" hidden="1" customHeight="1">
      <c r="A75" s="38"/>
      <c r="C75" s="322"/>
      <c r="D75" s="40"/>
      <c r="E75" s="40"/>
      <c r="F75" s="40"/>
      <c r="G75" s="40"/>
      <c r="H75" s="40"/>
      <c r="I75" s="40"/>
      <c r="J75" s="40"/>
      <c r="K75" s="40"/>
      <c r="L75" s="40"/>
      <c r="M75" s="39"/>
      <c r="N75" s="39"/>
      <c r="O75" s="39"/>
      <c r="P75" s="39"/>
      <c r="Q75" s="39"/>
    </row>
    <row r="76" spans="1:17" ht="9" hidden="1" customHeight="1">
      <c r="A76" s="38"/>
      <c r="C76" s="322"/>
      <c r="D76" s="40"/>
      <c r="E76" s="40"/>
      <c r="F76" s="40"/>
      <c r="G76" s="40"/>
      <c r="H76" s="40"/>
      <c r="I76" s="40"/>
      <c r="J76" s="40"/>
      <c r="K76" s="40"/>
      <c r="L76" s="40"/>
      <c r="M76" s="39"/>
      <c r="N76" s="39"/>
      <c r="O76" s="39"/>
      <c r="P76" s="39"/>
      <c r="Q76" s="39"/>
    </row>
    <row r="77" spans="1:17" ht="9" hidden="1" customHeight="1">
      <c r="A77" s="38"/>
      <c r="C77" s="322"/>
      <c r="D77" s="40"/>
      <c r="E77" s="40"/>
      <c r="F77" s="40"/>
      <c r="G77" s="40"/>
      <c r="H77" s="40"/>
      <c r="I77" s="40"/>
      <c r="J77" s="40"/>
      <c r="K77" s="40"/>
      <c r="L77" s="40"/>
      <c r="M77" s="39"/>
      <c r="N77" s="39"/>
      <c r="O77" s="39"/>
      <c r="P77" s="39"/>
      <c r="Q77" s="39"/>
    </row>
    <row r="78" spans="1:17" ht="9" hidden="1" customHeight="1">
      <c r="A78" s="38"/>
      <c r="C78" s="322"/>
      <c r="D78" s="40"/>
      <c r="E78" s="40"/>
      <c r="F78" s="40"/>
      <c r="G78" s="40"/>
      <c r="H78" s="40"/>
      <c r="I78" s="40"/>
      <c r="J78" s="40"/>
      <c r="K78" s="40"/>
      <c r="L78" s="40"/>
      <c r="M78" s="39"/>
      <c r="N78" s="39"/>
      <c r="O78" s="39"/>
      <c r="P78" s="39"/>
      <c r="Q78" s="39"/>
    </row>
    <row r="79" spans="1:17" hidden="1">
      <c r="A79" s="38"/>
      <c r="C79" s="323"/>
      <c r="D79" s="96"/>
      <c r="E79" s="96"/>
      <c r="F79" s="96"/>
      <c r="G79" s="96"/>
      <c r="H79" s="96"/>
      <c r="I79" s="96"/>
      <c r="J79" s="96"/>
      <c r="K79" s="96"/>
      <c r="L79" s="96"/>
    </row>
    <row r="80" spans="1:17" hidden="1">
      <c r="A80" s="38"/>
      <c r="C80" s="323"/>
      <c r="D80" s="96"/>
      <c r="E80" s="96"/>
      <c r="F80" s="96"/>
      <c r="G80" s="96"/>
      <c r="H80" s="96"/>
      <c r="I80" s="96"/>
      <c r="J80" s="96"/>
      <c r="K80" s="96"/>
      <c r="L80" s="96"/>
    </row>
    <row r="81" spans="1:12" hidden="1">
      <c r="A81" s="38"/>
      <c r="C81" s="323"/>
      <c r="D81" s="96"/>
      <c r="E81" s="96"/>
      <c r="F81" s="96"/>
      <c r="G81" s="96"/>
      <c r="H81" s="96"/>
      <c r="I81" s="96"/>
      <c r="J81" s="96"/>
      <c r="K81" s="96"/>
      <c r="L81" s="96"/>
    </row>
    <row r="82" spans="1:12" hidden="1">
      <c r="A82" s="38"/>
      <c r="C82" s="323"/>
      <c r="D82" s="96"/>
      <c r="E82" s="96"/>
      <c r="F82" s="96"/>
      <c r="G82" s="96"/>
      <c r="H82" s="96"/>
      <c r="I82" s="96"/>
      <c r="J82" s="96"/>
      <c r="K82" s="96"/>
      <c r="L82" s="96"/>
    </row>
    <row r="83" spans="1:12" hidden="1">
      <c r="A83" s="214"/>
      <c r="C83" s="323"/>
      <c r="D83" s="96"/>
      <c r="E83" s="96"/>
      <c r="F83" s="96"/>
      <c r="G83" s="96"/>
      <c r="H83" s="96"/>
      <c r="I83" s="96"/>
      <c r="J83" s="96"/>
      <c r="K83" s="96"/>
      <c r="L83" s="96"/>
    </row>
    <row r="84" spans="1:12" hidden="1">
      <c r="A84" s="216"/>
      <c r="C84" s="323"/>
      <c r="D84" s="96"/>
      <c r="E84" s="96"/>
      <c r="F84" s="96"/>
      <c r="G84" s="96"/>
      <c r="H84" s="96"/>
      <c r="I84" s="96"/>
      <c r="J84" s="96"/>
      <c r="K84" s="96"/>
      <c r="L84" s="96"/>
    </row>
    <row r="85" spans="1:12" hidden="1">
      <c r="A85" s="38"/>
      <c r="C85" s="323"/>
      <c r="D85" s="96"/>
      <c r="E85" s="96"/>
      <c r="F85" s="96"/>
      <c r="G85" s="96"/>
      <c r="H85" s="96"/>
      <c r="I85" s="96"/>
      <c r="J85" s="96"/>
      <c r="K85" s="96"/>
      <c r="L85" s="96"/>
    </row>
    <row r="86" spans="1:12" hidden="1">
      <c r="A86" s="38"/>
      <c r="C86" s="323"/>
      <c r="D86" s="96"/>
      <c r="E86" s="96"/>
      <c r="F86" s="96"/>
      <c r="G86" s="96"/>
      <c r="H86" s="96"/>
      <c r="I86" s="96"/>
      <c r="J86" s="96"/>
      <c r="K86" s="96"/>
      <c r="L86" s="96"/>
    </row>
    <row r="87" spans="1:12" hidden="1">
      <c r="A87" s="38"/>
      <c r="C87" s="323"/>
      <c r="D87" s="96"/>
      <c r="E87" s="96"/>
      <c r="F87" s="96"/>
      <c r="G87" s="96"/>
      <c r="H87" s="96"/>
      <c r="I87" s="96"/>
      <c r="J87" s="96"/>
      <c r="K87" s="96"/>
      <c r="L87" s="96"/>
    </row>
    <row r="88" spans="1:12" hidden="1">
      <c r="A88" s="38"/>
      <c r="C88" s="323"/>
      <c r="D88" s="96"/>
      <c r="E88" s="96"/>
      <c r="F88" s="96"/>
      <c r="G88" s="96"/>
      <c r="H88" s="96"/>
      <c r="I88" s="96"/>
      <c r="J88" s="96"/>
      <c r="K88" s="96"/>
      <c r="L88" s="96"/>
    </row>
    <row r="89" spans="1:12" hidden="1">
      <c r="A89" s="38"/>
      <c r="C89" s="323"/>
      <c r="D89" s="96"/>
      <c r="E89" s="96"/>
      <c r="F89" s="96"/>
      <c r="G89" s="96"/>
      <c r="H89" s="96"/>
      <c r="I89" s="96"/>
      <c r="J89" s="96"/>
      <c r="K89" s="96"/>
      <c r="L89" s="96"/>
    </row>
    <row r="90" spans="1:12" hidden="1">
      <c r="A90" s="38"/>
      <c r="C90" s="323"/>
      <c r="D90" s="96"/>
      <c r="E90" s="96"/>
      <c r="F90" s="96"/>
      <c r="G90" s="96"/>
      <c r="H90" s="96"/>
      <c r="I90" s="96"/>
      <c r="J90" s="96"/>
      <c r="K90" s="96"/>
      <c r="L90" s="96"/>
    </row>
    <row r="91" spans="1:12" hidden="1">
      <c r="A91" s="38"/>
      <c r="C91" s="323"/>
      <c r="D91" s="96"/>
      <c r="E91" s="96"/>
      <c r="F91" s="96"/>
      <c r="G91" s="96"/>
      <c r="H91" s="96"/>
      <c r="I91" s="96"/>
      <c r="J91" s="96"/>
      <c r="K91" s="96"/>
      <c r="L91" s="96"/>
    </row>
    <row r="92" spans="1:12" hidden="1">
      <c r="A92" s="38"/>
      <c r="C92" s="323"/>
      <c r="D92" s="96"/>
      <c r="E92" s="96"/>
      <c r="F92" s="96"/>
      <c r="G92" s="96"/>
      <c r="H92" s="96"/>
      <c r="I92" s="96"/>
      <c r="J92" s="96"/>
      <c r="K92" s="96"/>
      <c r="L92" s="96"/>
    </row>
    <row r="93" spans="1:12" hidden="1">
      <c r="A93" s="38"/>
      <c r="C93" s="323"/>
      <c r="D93" s="96"/>
      <c r="E93" s="96"/>
      <c r="F93" s="96"/>
      <c r="G93" s="96"/>
      <c r="H93" s="96"/>
      <c r="I93" s="96"/>
      <c r="J93" s="96"/>
      <c r="K93" s="96"/>
      <c r="L93" s="96"/>
    </row>
    <row r="94" spans="1:12" hidden="1">
      <c r="A94" s="216"/>
      <c r="C94" s="323"/>
      <c r="D94" s="96"/>
      <c r="E94" s="96"/>
      <c r="F94" s="96"/>
      <c r="G94" s="96"/>
      <c r="H94" s="96"/>
      <c r="I94" s="96"/>
      <c r="J94" s="96"/>
      <c r="K94" s="96"/>
      <c r="L94" s="96"/>
    </row>
    <row r="95" spans="1:12" hidden="1">
      <c r="A95" s="38"/>
      <c r="C95" s="323"/>
      <c r="D95" s="96"/>
      <c r="E95" s="96"/>
      <c r="F95" s="96"/>
      <c r="G95" s="96"/>
      <c r="H95" s="96"/>
      <c r="I95" s="96"/>
      <c r="J95" s="96"/>
      <c r="K95" s="96"/>
      <c r="L95" s="96"/>
    </row>
    <row r="96" spans="1:12" hidden="1">
      <c r="A96" s="38"/>
      <c r="C96" s="323"/>
      <c r="D96" s="96"/>
      <c r="E96" s="96"/>
      <c r="F96" s="96"/>
      <c r="G96" s="96"/>
      <c r="H96" s="96"/>
      <c r="I96" s="96"/>
      <c r="J96" s="96"/>
      <c r="K96" s="96"/>
      <c r="L96" s="96"/>
    </row>
    <row r="97" spans="1:12" hidden="1">
      <c r="A97" s="38"/>
      <c r="C97" s="323"/>
      <c r="D97" s="96"/>
      <c r="E97" s="96"/>
      <c r="F97" s="96"/>
      <c r="G97" s="96"/>
      <c r="H97" s="96"/>
      <c r="I97" s="96"/>
      <c r="J97" s="96"/>
      <c r="K97" s="96"/>
      <c r="L97" s="96"/>
    </row>
    <row r="98" spans="1:12" hidden="1">
      <c r="A98" s="217"/>
      <c r="C98" s="323"/>
      <c r="D98" s="96"/>
      <c r="E98" s="96"/>
      <c r="F98" s="96"/>
      <c r="G98" s="96"/>
      <c r="H98" s="96"/>
      <c r="I98" s="96"/>
      <c r="J98" s="96"/>
      <c r="K98" s="96"/>
      <c r="L98" s="96"/>
    </row>
    <row r="99" spans="1:12" hidden="1">
      <c r="A99" s="217"/>
      <c r="C99" s="323"/>
      <c r="D99" s="96"/>
      <c r="E99" s="96"/>
      <c r="F99" s="96"/>
      <c r="G99" s="96"/>
      <c r="H99" s="96"/>
      <c r="I99" s="96"/>
      <c r="J99" s="96"/>
      <c r="K99" s="96"/>
      <c r="L99" s="96"/>
    </row>
    <row r="100" spans="1:12" hidden="1">
      <c r="A100" s="217"/>
      <c r="C100" s="323"/>
      <c r="D100" s="96"/>
      <c r="E100" s="96"/>
      <c r="F100" s="96"/>
      <c r="G100" s="96"/>
      <c r="H100" s="96"/>
      <c r="I100" s="96"/>
      <c r="J100" s="96"/>
      <c r="K100" s="96"/>
      <c r="L100" s="96"/>
    </row>
    <row r="101" spans="1:12" hidden="1">
      <c r="A101" s="217"/>
      <c r="C101" s="323"/>
      <c r="D101" s="96"/>
      <c r="E101" s="96"/>
      <c r="F101" s="96"/>
      <c r="G101" s="96"/>
      <c r="H101" s="96"/>
      <c r="I101" s="96"/>
      <c r="J101" s="96"/>
      <c r="K101" s="96"/>
      <c r="L101" s="96"/>
    </row>
    <row r="102" spans="1:12" hidden="1">
      <c r="A102" s="217"/>
      <c r="C102" s="323"/>
      <c r="D102" s="96"/>
      <c r="E102" s="96"/>
      <c r="F102" s="96"/>
      <c r="G102" s="96"/>
      <c r="H102" s="96"/>
      <c r="I102" s="96"/>
      <c r="J102" s="96"/>
      <c r="K102" s="96"/>
      <c r="L102" s="96"/>
    </row>
    <row r="103" spans="1:12" hidden="1">
      <c r="A103" s="217"/>
      <c r="C103" s="323"/>
      <c r="D103" s="96"/>
      <c r="E103" s="96"/>
      <c r="F103" s="96"/>
      <c r="G103" s="96"/>
      <c r="H103" s="96"/>
      <c r="I103" s="96"/>
      <c r="J103" s="96"/>
      <c r="K103" s="96"/>
      <c r="L103" s="96"/>
    </row>
    <row r="104" spans="1:12" hidden="1">
      <c r="A104" s="217"/>
      <c r="C104" s="323"/>
      <c r="D104" s="96"/>
      <c r="E104" s="96"/>
      <c r="F104" s="96"/>
      <c r="G104" s="96"/>
      <c r="H104" s="96"/>
      <c r="I104" s="96"/>
      <c r="J104" s="96"/>
      <c r="K104" s="96"/>
      <c r="L104" s="96"/>
    </row>
    <row r="105" spans="1:12" hidden="1">
      <c r="A105" s="217"/>
      <c r="C105" s="323"/>
      <c r="D105" s="96"/>
      <c r="E105" s="96"/>
      <c r="F105" s="96"/>
      <c r="G105" s="96"/>
      <c r="H105" s="96"/>
      <c r="I105" s="96"/>
      <c r="J105" s="96"/>
      <c r="K105" s="96"/>
      <c r="L105" s="96"/>
    </row>
    <row r="106" spans="1:12" hidden="1">
      <c r="A106" s="217"/>
      <c r="C106" s="323"/>
      <c r="D106" s="96"/>
      <c r="E106" s="96"/>
      <c r="F106" s="96"/>
      <c r="G106" s="96"/>
      <c r="H106" s="96"/>
      <c r="I106" s="96"/>
      <c r="J106" s="96"/>
      <c r="K106" s="96"/>
      <c r="L106" s="96"/>
    </row>
    <row r="107" spans="1:12" hidden="1">
      <c r="A107" s="218"/>
      <c r="C107" s="323"/>
      <c r="D107" s="96"/>
      <c r="E107" s="96"/>
      <c r="F107" s="96"/>
      <c r="G107" s="96"/>
      <c r="H107" s="96"/>
      <c r="I107" s="96"/>
      <c r="J107" s="96"/>
      <c r="K107" s="96"/>
      <c r="L107" s="96"/>
    </row>
    <row r="108" spans="1:12" hidden="1">
      <c r="A108" s="218"/>
      <c r="C108" s="323"/>
      <c r="D108" s="96"/>
      <c r="E108" s="96"/>
      <c r="F108" s="96"/>
      <c r="G108" s="96"/>
      <c r="H108" s="96"/>
      <c r="I108" s="96"/>
      <c r="J108" s="96"/>
      <c r="K108" s="96"/>
      <c r="L108" s="96"/>
    </row>
    <row r="109" spans="1:12" hidden="1">
      <c r="A109" s="218"/>
      <c r="C109" s="323"/>
      <c r="D109" s="96"/>
      <c r="E109" s="96"/>
      <c r="F109" s="96"/>
      <c r="G109" s="96"/>
      <c r="H109" s="96"/>
      <c r="I109" s="96"/>
      <c r="J109" s="96"/>
      <c r="K109" s="96"/>
      <c r="L109" s="96"/>
    </row>
    <row r="110" spans="1:12" hidden="1">
      <c r="A110" s="218"/>
      <c r="C110" s="323"/>
      <c r="D110" s="96"/>
      <c r="E110" s="96"/>
      <c r="F110" s="96"/>
      <c r="G110" s="96"/>
      <c r="H110" s="96"/>
      <c r="I110" s="96"/>
      <c r="J110" s="96"/>
      <c r="K110" s="96"/>
      <c r="L110" s="96"/>
    </row>
    <row r="111" spans="1:12" hidden="1">
      <c r="A111" s="218"/>
      <c r="C111" s="323"/>
      <c r="D111" s="96"/>
      <c r="E111" s="96"/>
      <c r="F111" s="96"/>
      <c r="G111" s="96"/>
      <c r="H111" s="96"/>
      <c r="I111" s="96"/>
      <c r="J111" s="96"/>
      <c r="K111" s="96"/>
      <c r="L111" s="96"/>
    </row>
    <row r="112" spans="1:12" hidden="1">
      <c r="A112" s="218"/>
      <c r="C112" s="323"/>
      <c r="D112" s="96"/>
      <c r="E112" s="96"/>
      <c r="F112" s="96"/>
      <c r="G112" s="96"/>
      <c r="H112" s="96"/>
      <c r="I112" s="96"/>
      <c r="J112" s="96"/>
      <c r="K112" s="96"/>
      <c r="L112" s="96"/>
    </row>
    <row r="113" spans="1:12" hidden="1">
      <c r="A113" s="218"/>
      <c r="C113" s="323"/>
      <c r="D113" s="96"/>
      <c r="E113" s="96"/>
      <c r="F113" s="96"/>
      <c r="G113" s="96"/>
      <c r="H113" s="96"/>
      <c r="I113" s="96"/>
      <c r="J113" s="96"/>
      <c r="K113" s="96"/>
      <c r="L113" s="96"/>
    </row>
    <row r="114" spans="1:12" hidden="1">
      <c r="A114" s="218"/>
      <c r="C114" s="323"/>
      <c r="D114" s="96"/>
      <c r="E114" s="96"/>
      <c r="F114" s="96"/>
      <c r="G114" s="96"/>
      <c r="H114" s="96"/>
      <c r="I114" s="96"/>
      <c r="J114" s="96"/>
      <c r="K114" s="96"/>
      <c r="L114" s="96"/>
    </row>
    <row r="115" spans="1:12" hidden="1">
      <c r="A115" s="218"/>
      <c r="C115" s="323"/>
      <c r="D115" s="96"/>
      <c r="E115" s="96"/>
      <c r="F115" s="96"/>
      <c r="G115" s="96"/>
      <c r="H115" s="96"/>
      <c r="I115" s="96"/>
      <c r="J115" s="96"/>
      <c r="K115" s="96"/>
      <c r="L115" s="96"/>
    </row>
    <row r="116" spans="1:12" hidden="1">
      <c r="A116" s="218"/>
      <c r="C116" s="323"/>
      <c r="D116" s="96"/>
      <c r="E116" s="96"/>
      <c r="F116" s="96"/>
      <c r="G116" s="96"/>
      <c r="H116" s="96"/>
      <c r="I116" s="96"/>
      <c r="J116" s="96"/>
      <c r="K116" s="96"/>
      <c r="L116" s="96"/>
    </row>
    <row r="117" spans="1:12" hidden="1">
      <c r="A117" s="218"/>
      <c r="C117" s="323"/>
      <c r="D117" s="96"/>
      <c r="E117" s="96"/>
      <c r="F117" s="96"/>
      <c r="G117" s="96"/>
      <c r="H117" s="96"/>
      <c r="I117" s="96"/>
      <c r="J117" s="96"/>
      <c r="K117" s="96"/>
      <c r="L117" s="96"/>
    </row>
    <row r="118" spans="1:12" hidden="1">
      <c r="A118" s="218"/>
      <c r="C118" s="323"/>
      <c r="D118" s="96"/>
      <c r="E118" s="96"/>
      <c r="F118" s="96"/>
      <c r="G118" s="96"/>
      <c r="H118" s="96"/>
      <c r="I118" s="96"/>
      <c r="J118" s="96"/>
      <c r="K118" s="96"/>
      <c r="L118" s="96"/>
    </row>
    <row r="119" spans="1:12" hidden="1">
      <c r="A119" s="218"/>
      <c r="C119" s="323"/>
      <c r="D119" s="96"/>
      <c r="E119" s="96"/>
      <c r="F119" s="96"/>
      <c r="G119" s="96"/>
      <c r="H119" s="96"/>
      <c r="I119" s="96"/>
      <c r="J119" s="96"/>
      <c r="K119" s="96"/>
      <c r="L119" s="96"/>
    </row>
    <row r="120" spans="1:12" hidden="1">
      <c r="A120" s="218"/>
    </row>
    <row r="121" spans="1:12" hidden="1">
      <c r="A121" s="218"/>
    </row>
    <row r="122" spans="1:12" hidden="1">
      <c r="A122" s="218"/>
    </row>
    <row r="123" spans="1:12" hidden="1">
      <c r="A123" s="218"/>
    </row>
    <row r="124" spans="1:12" hidden="1">
      <c r="A124" s="218"/>
    </row>
    <row r="125" spans="1:12" hidden="1">
      <c r="A125" s="218"/>
    </row>
    <row r="126" spans="1:12" hidden="1">
      <c r="A126" s="218"/>
    </row>
    <row r="127" spans="1:12" hidden="1">
      <c r="A127" s="218"/>
    </row>
    <row r="128" spans="1:12" hidden="1">
      <c r="A128" s="218"/>
    </row>
    <row r="129" spans="1:1" hidden="1">
      <c r="A129" s="218"/>
    </row>
    <row r="130" spans="1:1" hidden="1">
      <c r="A130" s="218"/>
    </row>
    <row r="131" spans="1:1" hidden="1">
      <c r="A131" s="218"/>
    </row>
    <row r="132" spans="1:1" hidden="1">
      <c r="A132" s="218"/>
    </row>
    <row r="133" spans="1:1" hidden="1">
      <c r="A133" s="218"/>
    </row>
    <row r="134" spans="1:1" hidden="1">
      <c r="A134" s="218"/>
    </row>
    <row r="135" spans="1:1" hidden="1">
      <c r="A135" s="218"/>
    </row>
    <row r="136" spans="1:1" hidden="1">
      <c r="A136" s="218"/>
    </row>
    <row r="137" spans="1:1" hidden="1">
      <c r="A137" s="218"/>
    </row>
    <row r="138" spans="1:1" hidden="1">
      <c r="A138" s="218"/>
    </row>
    <row r="139" spans="1:1" hidden="1">
      <c r="A139" s="218"/>
    </row>
    <row r="140" spans="1:1" hidden="1">
      <c r="A140" s="218"/>
    </row>
    <row r="141" spans="1:1" hidden="1">
      <c r="A141" s="218"/>
    </row>
    <row r="142" spans="1:1" hidden="1">
      <c r="A142" s="218"/>
    </row>
    <row r="143" spans="1:1" hidden="1">
      <c r="A143" s="218"/>
    </row>
    <row r="144" spans="1:1" hidden="1">
      <c r="A144" s="218"/>
    </row>
    <row r="145" spans="1:1" hidden="1">
      <c r="A145" s="218"/>
    </row>
    <row r="146" spans="1:1" hidden="1">
      <c r="A146" s="218"/>
    </row>
    <row r="147" spans="1:1" hidden="1">
      <c r="A147" s="218"/>
    </row>
    <row r="148" spans="1:1" hidden="1">
      <c r="A148" s="218"/>
    </row>
    <row r="149" spans="1:1" hidden="1">
      <c r="A149" s="218"/>
    </row>
    <row r="150" spans="1:1" hidden="1">
      <c r="A150" s="218"/>
    </row>
    <row r="151" spans="1:1" hidden="1">
      <c r="A151" s="218"/>
    </row>
    <row r="152" spans="1:1" hidden="1">
      <c r="A152" s="218"/>
    </row>
    <row r="153" spans="1:1" hidden="1">
      <c r="A153" s="218"/>
    </row>
    <row r="154" spans="1:1" hidden="1">
      <c r="A154" s="218"/>
    </row>
    <row r="155" spans="1:1" hidden="1">
      <c r="A155" s="218"/>
    </row>
    <row r="156" spans="1:1" hidden="1">
      <c r="A156" s="218"/>
    </row>
    <row r="157" spans="1:1" hidden="1">
      <c r="A157" s="218"/>
    </row>
    <row r="158" spans="1:1" hidden="1">
      <c r="A158" s="218"/>
    </row>
    <row r="159" spans="1:1" hidden="1">
      <c r="A159" s="218"/>
    </row>
    <row r="160" spans="1:1" hidden="1">
      <c r="A160" s="218"/>
    </row>
    <row r="161" spans="1:1" hidden="1">
      <c r="A161" s="218"/>
    </row>
    <row r="162" spans="1:1" hidden="1">
      <c r="A162" s="218"/>
    </row>
    <row r="163" spans="1:1" hidden="1">
      <c r="A163" s="218"/>
    </row>
    <row r="164" spans="1:1" hidden="1">
      <c r="A164" s="218"/>
    </row>
    <row r="165" spans="1:1" hidden="1">
      <c r="A165" s="218"/>
    </row>
    <row r="166" spans="1:1" hidden="1">
      <c r="A166" s="218"/>
    </row>
    <row r="167" spans="1:1" hidden="1">
      <c r="A167" s="218"/>
    </row>
    <row r="168" spans="1:1" hidden="1">
      <c r="A168" s="218"/>
    </row>
    <row r="169" spans="1:1" hidden="1">
      <c r="A169" s="218"/>
    </row>
    <row r="170" spans="1:1" hidden="1">
      <c r="A170" s="218"/>
    </row>
    <row r="171" spans="1:1" hidden="1">
      <c r="A171" s="218"/>
    </row>
    <row r="172" spans="1:1" hidden="1">
      <c r="A172" s="218"/>
    </row>
    <row r="173" spans="1:1" hidden="1">
      <c r="A173" s="218"/>
    </row>
    <row r="174" spans="1:1" hidden="1">
      <c r="A174" s="218"/>
    </row>
    <row r="175" spans="1:1" hidden="1">
      <c r="A175" s="218"/>
    </row>
    <row r="176" spans="1:1" hidden="1">
      <c r="A176" s="218"/>
    </row>
    <row r="177" spans="1:1" hidden="1">
      <c r="A177" s="218"/>
    </row>
    <row r="178" spans="1:1" hidden="1">
      <c r="A178" s="218"/>
    </row>
    <row r="179" spans="1:1" hidden="1">
      <c r="A179" s="218"/>
    </row>
    <row r="180" spans="1:1" hidden="1">
      <c r="A180" s="218"/>
    </row>
    <row r="181" spans="1:1" hidden="1">
      <c r="A181" s="218"/>
    </row>
    <row r="182" spans="1:1" hidden="1">
      <c r="A182" s="218"/>
    </row>
    <row r="183" spans="1:1" hidden="1">
      <c r="A183" s="218"/>
    </row>
    <row r="184" spans="1:1" hidden="1">
      <c r="A184" s="218"/>
    </row>
    <row r="185" spans="1:1" hidden="1">
      <c r="A185" s="218"/>
    </row>
    <row r="186" spans="1:1" hidden="1">
      <c r="A186" s="218"/>
    </row>
    <row r="187" spans="1:1" hidden="1">
      <c r="A187" s="218"/>
    </row>
    <row r="188" spans="1:1" hidden="1">
      <c r="A188" s="218"/>
    </row>
    <row r="189" spans="1:1" hidden="1">
      <c r="A189" s="218"/>
    </row>
    <row r="190" spans="1:1" hidden="1">
      <c r="A190" s="218"/>
    </row>
    <row r="191" spans="1:1" hidden="1">
      <c r="A191" s="218"/>
    </row>
    <row r="192" spans="1:1" hidden="1">
      <c r="A192" s="218"/>
    </row>
    <row r="193" spans="1:1" hidden="1">
      <c r="A193" s="218"/>
    </row>
    <row r="194" spans="1:1" hidden="1">
      <c r="A194" s="218"/>
    </row>
    <row r="195" spans="1:1" hidden="1">
      <c r="A195" s="218"/>
    </row>
    <row r="196" spans="1:1" hidden="1">
      <c r="A196" s="218"/>
    </row>
    <row r="197" spans="1:1" hidden="1">
      <c r="A197" s="218"/>
    </row>
    <row r="198" spans="1:1" hidden="1">
      <c r="A198" s="218"/>
    </row>
    <row r="199" spans="1:1" hidden="1">
      <c r="A199" s="218"/>
    </row>
    <row r="200" spans="1:1" hidden="1">
      <c r="A200" s="218"/>
    </row>
    <row r="201" spans="1:1" hidden="1">
      <c r="A201" s="218"/>
    </row>
    <row r="202" spans="1:1" hidden="1">
      <c r="A202" s="218"/>
    </row>
    <row r="203" spans="1:1" hidden="1">
      <c r="A203" s="218"/>
    </row>
    <row r="204" spans="1:1" hidden="1">
      <c r="A204" s="218"/>
    </row>
    <row r="205" spans="1:1" hidden="1">
      <c r="A205" s="218"/>
    </row>
    <row r="206" spans="1:1" hidden="1">
      <c r="A206" s="218"/>
    </row>
    <row r="207" spans="1:1" hidden="1">
      <c r="A207" s="218"/>
    </row>
    <row r="208" spans="1:1" hidden="1">
      <c r="A208" s="218"/>
    </row>
    <row r="209" spans="1:1" hidden="1">
      <c r="A209" s="218"/>
    </row>
    <row r="210" spans="1:1" hidden="1">
      <c r="A210" s="218"/>
    </row>
    <row r="211" spans="1:1" hidden="1">
      <c r="A211" s="218"/>
    </row>
    <row r="212" spans="1:1" hidden="1">
      <c r="A212" s="218"/>
    </row>
    <row r="213" spans="1:1" hidden="1">
      <c r="A213" s="218"/>
    </row>
    <row r="214" spans="1:1" hidden="1">
      <c r="A214" s="218"/>
    </row>
    <row r="215" spans="1:1" hidden="1">
      <c r="A215" s="218"/>
    </row>
    <row r="216" spans="1:1" hidden="1">
      <c r="A216" s="218"/>
    </row>
    <row r="217" spans="1:1" hidden="1">
      <c r="A217" s="218"/>
    </row>
    <row r="218" spans="1:1" hidden="1">
      <c r="A218" s="218"/>
    </row>
    <row r="219" spans="1:1" hidden="1">
      <c r="A219" s="218"/>
    </row>
    <row r="220" spans="1:1" hidden="1">
      <c r="A220" s="42"/>
    </row>
    <row r="221" spans="1:1" hidden="1">
      <c r="A221" s="42"/>
    </row>
    <row r="222" spans="1:1" hidden="1">
      <c r="A222" s="42"/>
    </row>
    <row r="223" spans="1:1" hidden="1">
      <c r="A223" s="42"/>
    </row>
    <row r="224" spans="1:1" hidden="1">
      <c r="A224" s="42"/>
    </row>
    <row r="225" spans="1:1" hidden="1">
      <c r="A225" s="42"/>
    </row>
    <row r="226" spans="1:1" hidden="1">
      <c r="A226" s="42"/>
    </row>
    <row r="227" spans="1:1" hidden="1">
      <c r="A227" s="42"/>
    </row>
    <row r="228" spans="1:1" hidden="1">
      <c r="A228" s="42"/>
    </row>
    <row r="229" spans="1:1" hidden="1">
      <c r="A229" s="42"/>
    </row>
    <row r="230" spans="1:1" hidden="1">
      <c r="A230" s="42"/>
    </row>
    <row r="231" spans="1:1" hidden="1">
      <c r="A231" s="42"/>
    </row>
    <row r="232" spans="1:1" hidden="1">
      <c r="A232" s="42"/>
    </row>
    <row r="233" spans="1:1" hidden="1">
      <c r="A233" s="42"/>
    </row>
    <row r="234" spans="1:1" hidden="1">
      <c r="A234" s="42"/>
    </row>
    <row r="235" spans="1:1" hidden="1">
      <c r="A235" s="42"/>
    </row>
    <row r="236" spans="1:1" hidden="1">
      <c r="A236" s="42"/>
    </row>
    <row r="237" spans="1:1" hidden="1">
      <c r="A237" s="42"/>
    </row>
    <row r="238" spans="1:1" hidden="1">
      <c r="A238" s="42"/>
    </row>
    <row r="239" spans="1:1" hidden="1">
      <c r="A239" s="42"/>
    </row>
    <row r="240" spans="1:1" hidden="1">
      <c r="A240" s="42"/>
    </row>
    <row r="241" spans="1:1" hidden="1">
      <c r="A241" s="42"/>
    </row>
    <row r="242" spans="1:1" hidden="1">
      <c r="A242" s="42"/>
    </row>
    <row r="243" spans="1:1" hidden="1">
      <c r="A243" s="42"/>
    </row>
    <row r="244" spans="1:1" hidden="1">
      <c r="A244" s="42"/>
    </row>
    <row r="245" spans="1:1" hidden="1">
      <c r="A245" s="42"/>
    </row>
    <row r="246" spans="1:1" hidden="1">
      <c r="A246" s="42"/>
    </row>
    <row r="247" spans="1:1" hidden="1">
      <c r="A247" s="42"/>
    </row>
    <row r="248" spans="1:1" hidden="1">
      <c r="A248" s="42"/>
    </row>
    <row r="249" spans="1:1" hidden="1">
      <c r="A249" s="42"/>
    </row>
    <row r="250" spans="1:1" hidden="1">
      <c r="A250" s="42"/>
    </row>
    <row r="251" spans="1:1" hidden="1">
      <c r="A251" s="42"/>
    </row>
    <row r="252" spans="1:1" hidden="1">
      <c r="A252" s="42"/>
    </row>
    <row r="253" spans="1:1" hidden="1">
      <c r="A253" s="42"/>
    </row>
    <row r="254" spans="1:1" hidden="1">
      <c r="A254" s="42"/>
    </row>
    <row r="255" spans="1:1" hidden="1">
      <c r="A255" s="42"/>
    </row>
    <row r="256" spans="1:1" hidden="1">
      <c r="A256" s="42"/>
    </row>
    <row r="257" spans="1:1" hidden="1">
      <c r="A257" s="42"/>
    </row>
    <row r="258" spans="1:1" hidden="1">
      <c r="A258" s="42"/>
    </row>
    <row r="259" spans="1:1" hidden="1">
      <c r="A259" s="42"/>
    </row>
    <row r="260" spans="1:1" hidden="1">
      <c r="A260" s="42"/>
    </row>
    <row r="261" spans="1:1" hidden="1">
      <c r="A261" s="42"/>
    </row>
    <row r="262" spans="1:1" hidden="1">
      <c r="A262" s="42"/>
    </row>
    <row r="263" spans="1:1" hidden="1">
      <c r="A263" s="42"/>
    </row>
    <row r="264" spans="1:1" hidden="1">
      <c r="A264" s="42"/>
    </row>
    <row r="265" spans="1:1" hidden="1">
      <c r="A265" s="42"/>
    </row>
    <row r="266" spans="1:1" hidden="1">
      <c r="A266" s="42"/>
    </row>
    <row r="267" spans="1:1" hidden="1">
      <c r="A267" s="42"/>
    </row>
    <row r="268" spans="1:1" hidden="1">
      <c r="A268" s="42"/>
    </row>
    <row r="269" spans="1:1" hidden="1">
      <c r="A269" s="42"/>
    </row>
    <row r="270" spans="1:1" hidden="1">
      <c r="A270" s="42"/>
    </row>
    <row r="271" spans="1:1" hidden="1">
      <c r="A271" s="42"/>
    </row>
    <row r="272" spans="1:1" hidden="1">
      <c r="A272" s="42"/>
    </row>
    <row r="273" spans="1:1" hidden="1">
      <c r="A273" s="42"/>
    </row>
    <row r="274" spans="1:1" hidden="1">
      <c r="A274" s="42"/>
    </row>
    <row r="275" spans="1:1" hidden="1">
      <c r="A275" s="42"/>
    </row>
    <row r="276" spans="1:1" hidden="1">
      <c r="A276" s="42"/>
    </row>
    <row r="277" spans="1:1" hidden="1">
      <c r="A277" s="42"/>
    </row>
    <row r="278" spans="1:1" hidden="1">
      <c r="A278" s="42"/>
    </row>
    <row r="279" spans="1:1" hidden="1">
      <c r="A279" s="42"/>
    </row>
    <row r="280" spans="1:1" hidden="1">
      <c r="A280" s="42"/>
    </row>
    <row r="281" spans="1:1" hidden="1">
      <c r="A281" s="42"/>
    </row>
    <row r="282" spans="1:1" hidden="1">
      <c r="A282" s="42"/>
    </row>
    <row r="283" spans="1:1" hidden="1">
      <c r="A283" s="42"/>
    </row>
    <row r="284" spans="1:1" hidden="1">
      <c r="A284" s="42"/>
    </row>
    <row r="285" spans="1:1" hidden="1">
      <c r="A285" s="42"/>
    </row>
    <row r="286" spans="1:1" hidden="1">
      <c r="A286" s="42"/>
    </row>
    <row r="287" spans="1:1" hidden="1">
      <c r="A287" s="42"/>
    </row>
    <row r="288" spans="1:1" hidden="1">
      <c r="A288" s="42"/>
    </row>
    <row r="289" spans="1:1" hidden="1">
      <c r="A289" s="42"/>
    </row>
    <row r="290" spans="1:1" hidden="1">
      <c r="A290" s="42"/>
    </row>
    <row r="291" spans="1:1" hidden="1">
      <c r="A291" s="42"/>
    </row>
    <row r="292" spans="1:1" hidden="1">
      <c r="A292" s="42"/>
    </row>
    <row r="293" spans="1:1" hidden="1">
      <c r="A293" s="42"/>
    </row>
    <row r="294" spans="1:1" hidden="1">
      <c r="A294" s="42"/>
    </row>
    <row r="295" spans="1:1" hidden="1">
      <c r="A295" s="42"/>
    </row>
    <row r="296" spans="1:1" hidden="1">
      <c r="A296" s="42"/>
    </row>
    <row r="297" spans="1:1" hidden="1">
      <c r="A297" s="42"/>
    </row>
    <row r="298" spans="1:1" hidden="1">
      <c r="A298" s="42"/>
    </row>
    <row r="299" spans="1:1" hidden="1">
      <c r="A299" s="42"/>
    </row>
    <row r="300" spans="1:1" hidden="1">
      <c r="A300" s="42"/>
    </row>
    <row r="301" spans="1:1" hidden="1">
      <c r="A301" s="42"/>
    </row>
    <row r="302" spans="1:1" hidden="1">
      <c r="A302" s="42"/>
    </row>
    <row r="303" spans="1:1" hidden="1">
      <c r="A303" s="42"/>
    </row>
    <row r="304" spans="1:1" hidden="1">
      <c r="A304" s="42"/>
    </row>
    <row r="305" spans="1:1" hidden="1">
      <c r="A305" s="42"/>
    </row>
    <row r="306" spans="1:1" hidden="1">
      <c r="A306" s="42"/>
    </row>
    <row r="307" spans="1:1" hidden="1">
      <c r="A307" s="42"/>
    </row>
    <row r="308" spans="1:1" hidden="1">
      <c r="A308" s="42"/>
    </row>
    <row r="309" spans="1:1" hidden="1">
      <c r="A309" s="42"/>
    </row>
    <row r="310" spans="1:1" hidden="1">
      <c r="A310" s="42"/>
    </row>
    <row r="311" spans="1:1" hidden="1">
      <c r="A311" s="42"/>
    </row>
    <row r="312" spans="1:1" hidden="1">
      <c r="A312" s="42"/>
    </row>
    <row r="313" spans="1:1" hidden="1">
      <c r="A313" s="42"/>
    </row>
    <row r="314" spans="1:1" hidden="1">
      <c r="A314" s="42"/>
    </row>
    <row r="315" spans="1:1" hidden="1">
      <c r="A315" s="42"/>
    </row>
    <row r="316" spans="1:1" hidden="1">
      <c r="A316" s="42"/>
    </row>
    <row r="317" spans="1:1" hidden="1">
      <c r="A317" s="42"/>
    </row>
    <row r="318" spans="1:1" hidden="1">
      <c r="A318" s="42"/>
    </row>
    <row r="319" spans="1:1" hidden="1">
      <c r="A319" s="42"/>
    </row>
    <row r="320" spans="1:1" hidden="1">
      <c r="A320" s="42"/>
    </row>
    <row r="321" spans="1:1" hidden="1">
      <c r="A321" s="42"/>
    </row>
    <row r="322" spans="1:1" hidden="1">
      <c r="A322" s="42"/>
    </row>
    <row r="323" spans="1:1" hidden="1">
      <c r="A323" s="42"/>
    </row>
    <row r="324" spans="1:1" hidden="1">
      <c r="A324" s="42"/>
    </row>
    <row r="325" spans="1:1" hidden="1">
      <c r="A325" s="42"/>
    </row>
    <row r="326" spans="1:1" hidden="1">
      <c r="A326" s="42"/>
    </row>
    <row r="327" spans="1:1" hidden="1">
      <c r="A327" s="42"/>
    </row>
    <row r="328" spans="1:1" hidden="1">
      <c r="A328" s="42"/>
    </row>
    <row r="329" spans="1:1" hidden="1">
      <c r="A329" s="42"/>
    </row>
    <row r="330" spans="1:1" hidden="1">
      <c r="A330" s="42"/>
    </row>
    <row r="331" spans="1:1" hidden="1">
      <c r="A331" s="42"/>
    </row>
    <row r="332" spans="1:1" hidden="1">
      <c r="A332" s="42"/>
    </row>
    <row r="333" spans="1:1" hidden="1">
      <c r="A333" s="42"/>
    </row>
    <row r="334" spans="1:1" hidden="1">
      <c r="A334" s="42"/>
    </row>
    <row r="335" spans="1:1" hidden="1">
      <c r="A335" s="42"/>
    </row>
    <row r="336" spans="1:1" hidden="1">
      <c r="A336" s="42"/>
    </row>
    <row r="337" spans="1:1" hidden="1">
      <c r="A337" s="42"/>
    </row>
    <row r="338" spans="1:1" hidden="1">
      <c r="A338" s="42"/>
    </row>
    <row r="339" spans="1:1" hidden="1">
      <c r="A339" s="42"/>
    </row>
    <row r="340" spans="1:1" hidden="1">
      <c r="A340" s="42"/>
    </row>
    <row r="341" spans="1:1" hidden="1">
      <c r="A341" s="42"/>
    </row>
    <row r="342" spans="1:1" hidden="1">
      <c r="A342" s="42"/>
    </row>
    <row r="343" spans="1:1" hidden="1">
      <c r="A343" s="42"/>
    </row>
    <row r="344" spans="1:1" hidden="1">
      <c r="A344" s="42"/>
    </row>
    <row r="345" spans="1:1" hidden="1">
      <c r="A345" s="42"/>
    </row>
    <row r="346" spans="1:1" hidden="1">
      <c r="A346" s="42"/>
    </row>
    <row r="347" spans="1:1" hidden="1">
      <c r="A347" s="42"/>
    </row>
    <row r="348" spans="1:1" hidden="1">
      <c r="A348" s="42"/>
    </row>
    <row r="349" spans="1:1" hidden="1">
      <c r="A349" s="42"/>
    </row>
    <row r="350" spans="1:1" hidden="1">
      <c r="A350" s="42"/>
    </row>
    <row r="351" spans="1:1" hidden="1">
      <c r="A351" s="42"/>
    </row>
    <row r="352" spans="1:1" hidden="1">
      <c r="A352" s="42"/>
    </row>
    <row r="353" spans="1:1" hidden="1">
      <c r="A353" s="42"/>
    </row>
    <row r="354" spans="1:1" hidden="1">
      <c r="A354" s="42"/>
    </row>
    <row r="355" spans="1:1" hidden="1">
      <c r="A355" s="42"/>
    </row>
    <row r="356" spans="1:1" hidden="1">
      <c r="A356" s="42"/>
    </row>
    <row r="357" spans="1:1" hidden="1">
      <c r="A357" s="42"/>
    </row>
    <row r="358" spans="1:1" hidden="1">
      <c r="A358" s="42"/>
    </row>
    <row r="359" spans="1:1" hidden="1">
      <c r="A359" s="42"/>
    </row>
    <row r="360" spans="1:1" hidden="1">
      <c r="A360" s="42"/>
    </row>
    <row r="361" spans="1:1" hidden="1">
      <c r="A361" s="42"/>
    </row>
    <row r="362" spans="1:1" hidden="1">
      <c r="A362" s="42"/>
    </row>
    <row r="363" spans="1:1" hidden="1">
      <c r="A363" s="42"/>
    </row>
    <row r="364" spans="1:1" hidden="1">
      <c r="A364" s="42"/>
    </row>
    <row r="365" spans="1:1" hidden="1">
      <c r="A365" s="42"/>
    </row>
    <row r="366" spans="1:1" hidden="1">
      <c r="A366" s="42"/>
    </row>
    <row r="367" spans="1:1" hidden="1">
      <c r="A367" s="42"/>
    </row>
    <row r="368" spans="1:1" hidden="1">
      <c r="A368" s="42"/>
    </row>
    <row r="369" spans="1:1" hidden="1">
      <c r="A369" s="42"/>
    </row>
    <row r="370" spans="1:1" hidden="1">
      <c r="A370" s="42"/>
    </row>
    <row r="371" spans="1:1" hidden="1">
      <c r="A371" s="42"/>
    </row>
    <row r="372" spans="1:1" hidden="1">
      <c r="A372" s="42"/>
    </row>
    <row r="373" spans="1:1" hidden="1">
      <c r="A373" s="42"/>
    </row>
    <row r="374" spans="1:1" hidden="1">
      <c r="A374" s="42"/>
    </row>
    <row r="375" spans="1:1" hidden="1">
      <c r="A375" s="42"/>
    </row>
    <row r="376" spans="1:1" hidden="1">
      <c r="A376" s="42"/>
    </row>
    <row r="377" spans="1:1" hidden="1">
      <c r="A377" s="42"/>
    </row>
    <row r="378" spans="1:1" hidden="1">
      <c r="A378" s="42"/>
    </row>
    <row r="379" spans="1:1" hidden="1">
      <c r="A379" s="42"/>
    </row>
    <row r="380" spans="1:1" hidden="1">
      <c r="A380" s="42"/>
    </row>
    <row r="381" spans="1:1" hidden="1">
      <c r="A381" s="42"/>
    </row>
    <row r="382" spans="1:1" hidden="1">
      <c r="A382" s="42"/>
    </row>
    <row r="383" spans="1:1" hidden="1">
      <c r="A383" s="42"/>
    </row>
    <row r="384" spans="1:1" hidden="1">
      <c r="A384" s="42"/>
    </row>
    <row r="385" spans="1:1" hidden="1">
      <c r="A385" s="42"/>
    </row>
    <row r="386" spans="1:1" hidden="1">
      <c r="A386" s="42"/>
    </row>
    <row r="387" spans="1:1" hidden="1">
      <c r="A387" s="42"/>
    </row>
    <row r="388" spans="1:1" hidden="1">
      <c r="A388" s="42"/>
    </row>
    <row r="389" spans="1:1" hidden="1">
      <c r="A389" s="42"/>
    </row>
    <row r="390" spans="1:1" hidden="1">
      <c r="A390" s="42"/>
    </row>
    <row r="391" spans="1:1" hidden="1">
      <c r="A391" s="42"/>
    </row>
    <row r="392" spans="1:1" hidden="1">
      <c r="A392" s="42"/>
    </row>
    <row r="393" spans="1:1" hidden="1">
      <c r="A393" s="42"/>
    </row>
    <row r="394" spans="1:1" hidden="1">
      <c r="A394" s="42"/>
    </row>
    <row r="395" spans="1:1" hidden="1">
      <c r="A395" s="42"/>
    </row>
    <row r="396" spans="1:1" hidden="1">
      <c r="A396" s="42"/>
    </row>
    <row r="397" spans="1:1" hidden="1">
      <c r="A397" s="42"/>
    </row>
    <row r="398" spans="1:1" hidden="1">
      <c r="A398" s="42"/>
    </row>
    <row r="399" spans="1:1" hidden="1">
      <c r="A399" s="42"/>
    </row>
    <row r="400" spans="1:1" hidden="1">
      <c r="A400" s="42"/>
    </row>
    <row r="401" spans="1:1" hidden="1">
      <c r="A401" s="42"/>
    </row>
    <row r="402" spans="1:1" hidden="1">
      <c r="A402" s="42"/>
    </row>
    <row r="403" spans="1:1" hidden="1">
      <c r="A403" s="42"/>
    </row>
    <row r="404" spans="1:1" hidden="1">
      <c r="A404" s="42"/>
    </row>
    <row r="405" spans="1:1" hidden="1">
      <c r="A405" s="42"/>
    </row>
    <row r="406" spans="1:1" hidden="1">
      <c r="A406" s="42"/>
    </row>
    <row r="407" spans="1:1" hidden="1">
      <c r="A407" s="42"/>
    </row>
    <row r="408" spans="1:1" hidden="1">
      <c r="A408" s="42"/>
    </row>
    <row r="409" spans="1:1" hidden="1">
      <c r="A409" s="42"/>
    </row>
    <row r="410" spans="1:1" hidden="1">
      <c r="A410" s="42"/>
    </row>
    <row r="411" spans="1:1" hidden="1">
      <c r="A411" s="42"/>
    </row>
    <row r="412" spans="1:1" hidden="1">
      <c r="A412" s="42"/>
    </row>
    <row r="413" spans="1:1" hidden="1">
      <c r="A413" s="42"/>
    </row>
    <row r="414" spans="1:1" hidden="1">
      <c r="A414" s="42"/>
    </row>
    <row r="415" spans="1:1" hidden="1">
      <c r="A415" s="42"/>
    </row>
    <row r="416" spans="1:1" hidden="1">
      <c r="A416" s="42"/>
    </row>
    <row r="417" spans="1:1" hidden="1">
      <c r="A417" s="42"/>
    </row>
    <row r="418" spans="1:1" hidden="1">
      <c r="A418" s="42"/>
    </row>
    <row r="419" spans="1:1" hidden="1">
      <c r="A419" s="42"/>
    </row>
    <row r="420" spans="1:1" hidden="1">
      <c r="A420" s="42"/>
    </row>
    <row r="421" spans="1:1" hidden="1">
      <c r="A421" s="42"/>
    </row>
    <row r="422" spans="1:1" hidden="1">
      <c r="A422" s="42"/>
    </row>
    <row r="423" spans="1:1" hidden="1">
      <c r="A423" s="42"/>
    </row>
    <row r="424" spans="1:1" hidden="1">
      <c r="A424" s="42"/>
    </row>
    <row r="425" spans="1:1" hidden="1">
      <c r="A425" s="42"/>
    </row>
    <row r="426" spans="1:1" hidden="1">
      <c r="A426" s="42"/>
    </row>
    <row r="427" spans="1:1" hidden="1">
      <c r="A427" s="42"/>
    </row>
    <row r="428" spans="1:1" hidden="1">
      <c r="A428" s="42"/>
    </row>
    <row r="429" spans="1:1" hidden="1">
      <c r="A429" s="42"/>
    </row>
    <row r="430" spans="1:1" hidden="1">
      <c r="A430" s="42"/>
    </row>
    <row r="431" spans="1:1" hidden="1">
      <c r="A431" s="42"/>
    </row>
    <row r="432" spans="1:1" hidden="1">
      <c r="A432" s="42"/>
    </row>
    <row r="433" spans="1:1" hidden="1">
      <c r="A433" s="42"/>
    </row>
    <row r="434" spans="1:1" hidden="1">
      <c r="A434" s="42"/>
    </row>
    <row r="435" spans="1:1" hidden="1">
      <c r="A435" s="42"/>
    </row>
    <row r="436" spans="1:1" hidden="1">
      <c r="A436" s="42"/>
    </row>
    <row r="437" spans="1:1" hidden="1">
      <c r="A437" s="42"/>
    </row>
    <row r="438" spans="1:1" hidden="1">
      <c r="A438" s="42"/>
    </row>
    <row r="439" spans="1:1" hidden="1">
      <c r="A439" s="42"/>
    </row>
    <row r="440" spans="1:1" hidden="1">
      <c r="A440" s="42"/>
    </row>
    <row r="441" spans="1:1" hidden="1">
      <c r="A441" s="42"/>
    </row>
    <row r="442" spans="1:1" hidden="1">
      <c r="A442" s="42"/>
    </row>
    <row r="443" spans="1:1" hidden="1">
      <c r="A443" s="42"/>
    </row>
    <row r="444" spans="1:1" hidden="1">
      <c r="A444" s="42"/>
    </row>
    <row r="445" spans="1:1" hidden="1">
      <c r="A445" s="42"/>
    </row>
    <row r="446" spans="1:1" hidden="1">
      <c r="A446" s="42"/>
    </row>
    <row r="447" spans="1:1" hidden="1">
      <c r="A447" s="42"/>
    </row>
    <row r="448" spans="1:1" hidden="1">
      <c r="A448" s="42"/>
    </row>
    <row r="449" spans="1:1" hidden="1">
      <c r="A449" s="42"/>
    </row>
    <row r="450" spans="1:1" hidden="1">
      <c r="A450" s="42"/>
    </row>
    <row r="451" spans="1:1" hidden="1">
      <c r="A451" s="42"/>
    </row>
    <row r="452" spans="1:1" hidden="1">
      <c r="A452" s="42"/>
    </row>
    <row r="453" spans="1:1" hidden="1">
      <c r="A453" s="42"/>
    </row>
    <row r="454" spans="1:1" hidden="1">
      <c r="A454" s="42"/>
    </row>
    <row r="455" spans="1:1" hidden="1">
      <c r="A455" s="42"/>
    </row>
    <row r="456" spans="1:1" hidden="1">
      <c r="A456" s="42"/>
    </row>
    <row r="457" spans="1:1" hidden="1">
      <c r="A457" s="42"/>
    </row>
    <row r="458" spans="1:1" hidden="1">
      <c r="A458" s="42"/>
    </row>
    <row r="459" spans="1:1" hidden="1">
      <c r="A459" s="42"/>
    </row>
    <row r="460" spans="1:1" hidden="1">
      <c r="A460" s="42"/>
    </row>
    <row r="461" spans="1:1" hidden="1">
      <c r="A461" s="42"/>
    </row>
    <row r="462" spans="1:1" hidden="1">
      <c r="A462" s="42"/>
    </row>
    <row r="463" spans="1:1" hidden="1">
      <c r="A463" s="42"/>
    </row>
    <row r="464" spans="1:1" hidden="1">
      <c r="A464" s="42"/>
    </row>
    <row r="465" spans="1:1" hidden="1">
      <c r="A465" s="42"/>
    </row>
    <row r="466" spans="1:1" hidden="1">
      <c r="A466" s="42"/>
    </row>
    <row r="467" spans="1:1" hidden="1">
      <c r="A467" s="42"/>
    </row>
    <row r="468" spans="1:1" hidden="1">
      <c r="A468" s="42"/>
    </row>
    <row r="469" spans="1:1" hidden="1">
      <c r="A469" s="42"/>
    </row>
    <row r="470" spans="1:1" hidden="1">
      <c r="A470" s="42"/>
    </row>
    <row r="471" spans="1:1" hidden="1">
      <c r="A471" s="42"/>
    </row>
    <row r="472" spans="1:1" hidden="1">
      <c r="A472" s="42"/>
    </row>
    <row r="473" spans="1:1" hidden="1">
      <c r="A473" s="42"/>
    </row>
    <row r="474" spans="1:1" hidden="1">
      <c r="A474" s="42"/>
    </row>
    <row r="475" spans="1:1" hidden="1">
      <c r="A475" s="42"/>
    </row>
    <row r="476" spans="1:1" hidden="1">
      <c r="A476" s="42"/>
    </row>
    <row r="477" spans="1:1" hidden="1">
      <c r="A477" s="42"/>
    </row>
    <row r="478" spans="1:1" hidden="1">
      <c r="A478" s="42"/>
    </row>
    <row r="479" spans="1:1" hidden="1">
      <c r="A479" s="42"/>
    </row>
    <row r="480" spans="1:1" hidden="1">
      <c r="A480" s="42"/>
    </row>
    <row r="481" spans="1:1" hidden="1">
      <c r="A481" s="42"/>
    </row>
    <row r="482" spans="1:1" hidden="1">
      <c r="A482" s="42"/>
    </row>
    <row r="483" spans="1:1" hidden="1">
      <c r="A483" s="42"/>
    </row>
    <row r="484" spans="1:1" hidden="1">
      <c r="A484" s="42"/>
    </row>
    <row r="485" spans="1:1" hidden="1">
      <c r="A485" s="42"/>
    </row>
    <row r="486" spans="1:1" hidden="1">
      <c r="A486" s="42"/>
    </row>
    <row r="487" spans="1:1" hidden="1">
      <c r="A487" s="42"/>
    </row>
    <row r="488" spans="1:1" hidden="1">
      <c r="A488" s="42"/>
    </row>
    <row r="489" spans="1:1" hidden="1">
      <c r="A489" s="42"/>
    </row>
    <row r="490" spans="1:1" hidden="1">
      <c r="A490" s="42"/>
    </row>
    <row r="491" spans="1:1" hidden="1">
      <c r="A491" s="42"/>
    </row>
    <row r="492" spans="1:1" hidden="1">
      <c r="A492" s="42"/>
    </row>
    <row r="493" spans="1:1" hidden="1">
      <c r="A493" s="42"/>
    </row>
    <row r="494" spans="1:1" hidden="1">
      <c r="A494" s="42"/>
    </row>
    <row r="495" spans="1:1" hidden="1">
      <c r="A495" s="42"/>
    </row>
    <row r="496" spans="1:1" hidden="1">
      <c r="A496" s="42"/>
    </row>
    <row r="497" spans="1:1" hidden="1">
      <c r="A497" s="42"/>
    </row>
    <row r="498" spans="1:1" hidden="1">
      <c r="A498" s="42"/>
    </row>
    <row r="499" spans="1:1" hidden="1">
      <c r="A499" s="42"/>
    </row>
    <row r="500" spans="1:1" hidden="1">
      <c r="A500" s="42"/>
    </row>
    <row r="501" spans="1:1" hidden="1">
      <c r="A501" s="42"/>
    </row>
    <row r="502" spans="1:1" hidden="1">
      <c r="A502" s="42"/>
    </row>
    <row r="503" spans="1:1" hidden="1">
      <c r="A503" s="42"/>
    </row>
    <row r="504" spans="1:1" hidden="1">
      <c r="A504" s="42"/>
    </row>
    <row r="505" spans="1:1" hidden="1">
      <c r="A505" s="42"/>
    </row>
    <row r="506" spans="1:1" hidden="1">
      <c r="A506" s="42"/>
    </row>
    <row r="507" spans="1:1" hidden="1">
      <c r="A507" s="42"/>
    </row>
    <row r="508" spans="1:1" hidden="1">
      <c r="A508" s="42"/>
    </row>
    <row r="509" spans="1:1" hidden="1">
      <c r="A509" s="42"/>
    </row>
    <row r="510" spans="1:1" hidden="1">
      <c r="A510" s="42"/>
    </row>
    <row r="511" spans="1:1" hidden="1">
      <c r="A511" s="42"/>
    </row>
    <row r="512" spans="1:1" hidden="1">
      <c r="A512" s="42"/>
    </row>
    <row r="513" spans="1:1" hidden="1">
      <c r="A513" s="42"/>
    </row>
    <row r="514" spans="1:1" hidden="1">
      <c r="A514" s="42"/>
    </row>
    <row r="515" spans="1:1" hidden="1">
      <c r="A515" s="42"/>
    </row>
    <row r="516" spans="1:1" hidden="1">
      <c r="A516" s="42"/>
    </row>
    <row r="517" spans="1:1" hidden="1">
      <c r="A517" s="42"/>
    </row>
    <row r="518" spans="1:1" hidden="1">
      <c r="A518" s="42"/>
    </row>
    <row r="519" spans="1:1" hidden="1">
      <c r="A519" s="42"/>
    </row>
    <row r="520" spans="1:1" hidden="1">
      <c r="A520" s="42"/>
    </row>
    <row r="521" spans="1:1" hidden="1">
      <c r="A521" s="42"/>
    </row>
    <row r="522" spans="1:1" hidden="1">
      <c r="A522" s="42"/>
    </row>
    <row r="523" spans="1:1" hidden="1">
      <c r="A523" s="42"/>
    </row>
    <row r="524" spans="1:1" hidden="1">
      <c r="A524" s="42"/>
    </row>
    <row r="525" spans="1:1" hidden="1">
      <c r="A525" s="42"/>
    </row>
    <row r="526" spans="1:1" hidden="1">
      <c r="A526" s="42"/>
    </row>
    <row r="527" spans="1:1" hidden="1">
      <c r="A527" s="42"/>
    </row>
    <row r="528" spans="1:1" hidden="1">
      <c r="A528" s="42"/>
    </row>
    <row r="529" spans="1:1" hidden="1">
      <c r="A529" s="42"/>
    </row>
    <row r="530" spans="1:1" hidden="1">
      <c r="A530" s="42"/>
    </row>
    <row r="531" spans="1:1" hidden="1">
      <c r="A531" s="42"/>
    </row>
    <row r="532" spans="1:1" hidden="1">
      <c r="A532" s="42"/>
    </row>
    <row r="533" spans="1:1" hidden="1">
      <c r="A533" s="42"/>
    </row>
    <row r="534" spans="1:1" hidden="1">
      <c r="A534" s="42"/>
    </row>
    <row r="535" spans="1:1" hidden="1">
      <c r="A535" s="42"/>
    </row>
    <row r="536" spans="1:1" hidden="1">
      <c r="A536" s="42"/>
    </row>
    <row r="537" spans="1:1" hidden="1">
      <c r="A537" s="42"/>
    </row>
    <row r="538" spans="1:1" hidden="1">
      <c r="A538" s="42"/>
    </row>
    <row r="539" spans="1:1" hidden="1">
      <c r="A539" s="42"/>
    </row>
    <row r="540" spans="1:1" hidden="1">
      <c r="A540" s="42"/>
    </row>
    <row r="541" spans="1:1" hidden="1">
      <c r="A541" s="42"/>
    </row>
    <row r="542" spans="1:1" hidden="1">
      <c r="A542" s="42"/>
    </row>
    <row r="543" spans="1:1" hidden="1">
      <c r="A543" s="42"/>
    </row>
    <row r="544" spans="1:1" hidden="1">
      <c r="A544" s="42"/>
    </row>
    <row r="545" spans="1:1" hidden="1">
      <c r="A545" s="42"/>
    </row>
    <row r="546" spans="1:1" hidden="1">
      <c r="A546" s="42"/>
    </row>
    <row r="547" spans="1:1" hidden="1">
      <c r="A547" s="42"/>
    </row>
    <row r="548" spans="1:1" hidden="1">
      <c r="A548" s="42"/>
    </row>
    <row r="549" spans="1:1" hidden="1">
      <c r="A549" s="42"/>
    </row>
    <row r="550" spans="1:1" hidden="1">
      <c r="A550" s="42"/>
    </row>
    <row r="551" spans="1:1" hidden="1">
      <c r="A551" s="42"/>
    </row>
    <row r="552" spans="1:1" hidden="1">
      <c r="A552" s="42"/>
    </row>
    <row r="553" spans="1:1" hidden="1">
      <c r="A553" s="42"/>
    </row>
    <row r="554" spans="1:1" hidden="1">
      <c r="A554" s="42"/>
    </row>
    <row r="555" spans="1:1" hidden="1">
      <c r="A555" s="42"/>
    </row>
    <row r="556" spans="1:1" hidden="1">
      <c r="A556" s="42"/>
    </row>
    <row r="557" spans="1:1" hidden="1">
      <c r="A557" s="42"/>
    </row>
    <row r="558" spans="1:1" hidden="1">
      <c r="A558" s="42"/>
    </row>
    <row r="559" spans="1:1" hidden="1">
      <c r="A559" s="42"/>
    </row>
    <row r="560" spans="1:1" hidden="1">
      <c r="A560" s="42"/>
    </row>
    <row r="561" spans="1:1" hidden="1">
      <c r="A561" s="42"/>
    </row>
    <row r="562" spans="1:1" hidden="1">
      <c r="A562" s="42"/>
    </row>
    <row r="563" spans="1:1" hidden="1">
      <c r="A563" s="42"/>
    </row>
    <row r="564" spans="1:1" hidden="1">
      <c r="A564" s="42"/>
    </row>
    <row r="565" spans="1:1" hidden="1">
      <c r="A565" s="42"/>
    </row>
    <row r="566" spans="1:1" hidden="1">
      <c r="A566" s="42"/>
    </row>
    <row r="567" spans="1:1" hidden="1">
      <c r="A567" s="42"/>
    </row>
    <row r="568" spans="1:1" hidden="1">
      <c r="A568" s="42"/>
    </row>
    <row r="569" spans="1:1" hidden="1">
      <c r="A569" s="42"/>
    </row>
    <row r="570" spans="1:1" hidden="1">
      <c r="A570" s="42"/>
    </row>
    <row r="571" spans="1:1" hidden="1">
      <c r="A571" s="42"/>
    </row>
    <row r="572" spans="1:1" hidden="1">
      <c r="A572" s="42"/>
    </row>
    <row r="573" spans="1:1" hidden="1">
      <c r="A573" s="42"/>
    </row>
    <row r="574" spans="1:1" hidden="1">
      <c r="A574" s="42"/>
    </row>
    <row r="575" spans="1:1" hidden="1">
      <c r="A575" s="42"/>
    </row>
    <row r="576" spans="1:1" hidden="1">
      <c r="A576" s="42"/>
    </row>
    <row r="577" spans="1:1" hidden="1">
      <c r="A577" s="42"/>
    </row>
    <row r="578" spans="1:1" hidden="1">
      <c r="A578" s="42"/>
    </row>
    <row r="579" spans="1:1" hidden="1">
      <c r="A579" s="42"/>
    </row>
    <row r="580" spans="1:1" hidden="1">
      <c r="A580" s="42"/>
    </row>
    <row r="581" spans="1:1" hidden="1">
      <c r="A581" s="42"/>
    </row>
    <row r="582" spans="1:1" hidden="1">
      <c r="A582" s="42"/>
    </row>
    <row r="583" spans="1:1" hidden="1">
      <c r="A583" s="42"/>
    </row>
    <row r="584" spans="1:1" hidden="1">
      <c r="A584" s="42"/>
    </row>
    <row r="585" spans="1:1" hidden="1">
      <c r="A585" s="42"/>
    </row>
    <row r="586" spans="1:1" hidden="1">
      <c r="A586" s="42"/>
    </row>
    <row r="587" spans="1:1" hidden="1">
      <c r="A587" s="42"/>
    </row>
    <row r="588" spans="1:1" hidden="1">
      <c r="A588" s="42"/>
    </row>
    <row r="589" spans="1:1" hidden="1">
      <c r="A589" s="42"/>
    </row>
    <row r="590" spans="1:1" hidden="1">
      <c r="A590" s="42"/>
    </row>
    <row r="591" spans="1:1" hidden="1">
      <c r="A591" s="42"/>
    </row>
    <row r="592" spans="1:1" hidden="1">
      <c r="A592" s="42"/>
    </row>
    <row r="593" spans="1:1" hidden="1">
      <c r="A593" s="42"/>
    </row>
    <row r="594" spans="1:1" hidden="1">
      <c r="A594" s="42"/>
    </row>
    <row r="595" spans="1:1" hidden="1">
      <c r="A595" s="42"/>
    </row>
    <row r="596" spans="1:1" hidden="1">
      <c r="A596" s="42"/>
    </row>
    <row r="597" spans="1:1" hidden="1">
      <c r="A597" s="42"/>
    </row>
    <row r="598" spans="1:1" hidden="1">
      <c r="A598" s="42"/>
    </row>
    <row r="599" spans="1:1" hidden="1">
      <c r="A599" s="42"/>
    </row>
    <row r="600" spans="1:1" hidden="1">
      <c r="A600" s="42"/>
    </row>
    <row r="601" spans="1:1" hidden="1">
      <c r="A601" s="42"/>
    </row>
    <row r="602" spans="1:1" hidden="1">
      <c r="A602" s="42"/>
    </row>
    <row r="603" spans="1:1" hidden="1">
      <c r="A603" s="42"/>
    </row>
    <row r="604" spans="1:1" hidden="1">
      <c r="A604" s="42"/>
    </row>
    <row r="605" spans="1:1" hidden="1">
      <c r="A605" s="42"/>
    </row>
    <row r="606" spans="1:1" hidden="1">
      <c r="A606" s="42"/>
    </row>
    <row r="607" spans="1:1" hidden="1">
      <c r="A607" s="42"/>
    </row>
    <row r="608" spans="1:1" hidden="1">
      <c r="A608" s="42"/>
    </row>
    <row r="609" spans="1:1" hidden="1">
      <c r="A609" s="42"/>
    </row>
    <row r="610" spans="1:1" hidden="1">
      <c r="A610" s="42"/>
    </row>
    <row r="611" spans="1:1" hidden="1">
      <c r="A611" s="42"/>
    </row>
    <row r="612" spans="1:1" hidden="1">
      <c r="A612" s="42"/>
    </row>
    <row r="613" spans="1:1" hidden="1">
      <c r="A613" s="42"/>
    </row>
    <row r="614" spans="1:1" hidden="1">
      <c r="A614" s="42"/>
    </row>
    <row r="615" spans="1:1" hidden="1">
      <c r="A615" s="42"/>
    </row>
    <row r="616" spans="1:1" hidden="1">
      <c r="A616" s="42"/>
    </row>
    <row r="617" spans="1:1" hidden="1">
      <c r="A617" s="42"/>
    </row>
    <row r="618" spans="1:1" hidden="1">
      <c r="A618" s="42"/>
    </row>
    <row r="619" spans="1:1" hidden="1">
      <c r="A619" s="42"/>
    </row>
    <row r="620" spans="1:1" hidden="1">
      <c r="A620" s="42"/>
    </row>
    <row r="621" spans="1:1" hidden="1">
      <c r="A621" s="42"/>
    </row>
    <row r="622" spans="1:1" hidden="1">
      <c r="A622" s="42"/>
    </row>
    <row r="623" spans="1:1" hidden="1">
      <c r="A623" s="42"/>
    </row>
    <row r="624" spans="1:1" hidden="1">
      <c r="A624" s="42"/>
    </row>
    <row r="625" spans="1:1" hidden="1">
      <c r="A625" s="42"/>
    </row>
    <row r="626" spans="1:1" hidden="1">
      <c r="A626" s="42"/>
    </row>
    <row r="627" spans="1:1" hidden="1">
      <c r="A627" s="42"/>
    </row>
    <row r="628" spans="1:1" hidden="1">
      <c r="A628" s="42"/>
    </row>
    <row r="629" spans="1:1" hidden="1">
      <c r="A629" s="42"/>
    </row>
    <row r="630" spans="1:1" hidden="1">
      <c r="A630" s="42"/>
    </row>
    <row r="631" spans="1:1" hidden="1">
      <c r="A631" s="42"/>
    </row>
    <row r="632" spans="1:1" hidden="1">
      <c r="A632" s="42"/>
    </row>
    <row r="633" spans="1:1" hidden="1">
      <c r="A633" s="42"/>
    </row>
    <row r="634" spans="1:1" hidden="1">
      <c r="A634" s="42"/>
    </row>
    <row r="635" spans="1:1" hidden="1">
      <c r="A635" s="42"/>
    </row>
    <row r="636" spans="1:1" hidden="1">
      <c r="A636" s="42"/>
    </row>
    <row r="637" spans="1:1" hidden="1">
      <c r="A637" s="42"/>
    </row>
    <row r="638" spans="1:1" hidden="1">
      <c r="A638" s="42"/>
    </row>
    <row r="639" spans="1:1" hidden="1">
      <c r="A639" s="42"/>
    </row>
    <row r="640" spans="1:1" hidden="1">
      <c r="A640" s="42"/>
    </row>
    <row r="641" spans="1:1" hidden="1">
      <c r="A641" s="42"/>
    </row>
    <row r="642" spans="1:1" hidden="1">
      <c r="A642" s="42"/>
    </row>
    <row r="643" spans="1:1" hidden="1">
      <c r="A643" s="42"/>
    </row>
    <row r="644" spans="1:1" hidden="1">
      <c r="A644" s="42"/>
    </row>
    <row r="645" spans="1:1" hidden="1">
      <c r="A645" s="42"/>
    </row>
    <row r="646" spans="1:1" hidden="1">
      <c r="A646" s="42"/>
    </row>
    <row r="647" spans="1:1" hidden="1">
      <c r="A647" s="42"/>
    </row>
    <row r="648" spans="1:1" hidden="1">
      <c r="A648" s="42"/>
    </row>
    <row r="649" spans="1:1" hidden="1">
      <c r="A649" s="42"/>
    </row>
    <row r="650" spans="1:1" hidden="1">
      <c r="A650" s="42"/>
    </row>
    <row r="651" spans="1:1" hidden="1">
      <c r="A651" s="42"/>
    </row>
    <row r="652" spans="1:1" hidden="1">
      <c r="A652" s="42"/>
    </row>
    <row r="653" spans="1:1" hidden="1">
      <c r="A653" s="4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WWK653"/>
  <sheetViews>
    <sheetView topLeftCell="A2" zoomScale="20" zoomScaleNormal="20" workbookViewId="0">
      <selection activeCell="A31" sqref="A31:XFD1048576"/>
    </sheetView>
  </sheetViews>
  <sheetFormatPr defaultColWidth="0" defaultRowHeight="60" zeroHeight="1"/>
  <cols>
    <col min="1" max="1" width="253" style="43" customWidth="1"/>
    <col min="2" max="2" width="39.42578125" style="24" customWidth="1"/>
    <col min="3" max="3" width="48.7109375" style="295" customWidth="1"/>
    <col min="4" max="4" width="41.140625" style="24" customWidth="1"/>
    <col min="5" max="5" width="48.7109375" style="24" customWidth="1"/>
    <col min="6" max="6" width="51.140625" style="24" customWidth="1"/>
    <col min="7" max="7" width="48.7109375" style="24" customWidth="1"/>
    <col min="8" max="8" width="64" style="24" customWidth="1"/>
    <col min="9" max="9" width="42.42578125" style="24" customWidth="1"/>
    <col min="10" max="10" width="39.42578125" style="24" customWidth="1"/>
    <col min="11" max="11" width="48.7109375" style="24" customWidth="1"/>
    <col min="12" max="12" width="41.140625" style="24" customWidth="1"/>
    <col min="13" max="13" width="48.7109375" style="24" customWidth="1"/>
    <col min="14" max="14" width="51.140625" style="24" customWidth="1"/>
    <col min="15" max="15" width="48.7109375" style="24" customWidth="1"/>
    <col min="16" max="16" width="64" style="24" customWidth="1"/>
    <col min="17" max="17" width="42.42578125" style="24" customWidth="1"/>
    <col min="18" max="18" width="6.5703125" style="296" hidden="1"/>
    <col min="19" max="24" width="9.140625" style="24" hidden="1"/>
    <col min="25" max="25" width="11.28515625" style="24" hidden="1"/>
    <col min="26" max="26" width="10.140625" style="24" hidden="1"/>
    <col min="27" max="28" width="9.140625" style="24" hidden="1"/>
    <col min="29" max="29" width="10.140625" style="24" hidden="1"/>
    <col min="30" max="256" width="9.140625" style="24" hidden="1"/>
    <col min="257" max="257" width="253" style="24" hidden="1"/>
    <col min="258" max="258" width="39.42578125" style="24" hidden="1"/>
    <col min="259" max="259" width="48.7109375" style="24" hidden="1"/>
    <col min="260" max="260" width="41.140625" style="24" hidden="1"/>
    <col min="261" max="261" width="48.7109375" style="24" hidden="1"/>
    <col min="262" max="262" width="51.140625" style="24" hidden="1"/>
    <col min="263" max="263" width="48.7109375" style="24" hidden="1"/>
    <col min="264" max="264" width="64" style="24" hidden="1"/>
    <col min="265" max="265" width="42.42578125" style="24" hidden="1"/>
    <col min="266" max="266" width="39.42578125" style="24" hidden="1"/>
    <col min="267" max="267" width="48.7109375" style="24" hidden="1"/>
    <col min="268" max="268" width="41.140625" style="24" hidden="1"/>
    <col min="269" max="269" width="48.7109375" style="24" hidden="1"/>
    <col min="270" max="270" width="51.140625" style="24" hidden="1"/>
    <col min="271" max="271" width="48.7109375" style="24" hidden="1"/>
    <col min="272" max="272" width="64" style="24" hidden="1"/>
    <col min="273" max="273" width="42.42578125" style="24" hidden="1"/>
    <col min="274" max="274" width="6.5703125" style="24" hidden="1"/>
    <col min="275" max="280" width="9.140625" style="24" hidden="1"/>
    <col min="281" max="281" width="11.28515625" style="24" hidden="1"/>
    <col min="282" max="282" width="10.140625" style="24" hidden="1"/>
    <col min="283" max="284" width="9.140625" style="24" hidden="1"/>
    <col min="285" max="285" width="10.140625" style="24" hidden="1"/>
    <col min="286" max="512" width="9.140625" style="24" hidden="1"/>
    <col min="513" max="513" width="253" style="24" hidden="1"/>
    <col min="514" max="514" width="39.42578125" style="24" hidden="1"/>
    <col min="515" max="515" width="48.7109375" style="24" hidden="1"/>
    <col min="516" max="516" width="41.140625" style="24" hidden="1"/>
    <col min="517" max="517" width="48.7109375" style="24" hidden="1"/>
    <col min="518" max="518" width="51.140625" style="24" hidden="1"/>
    <col min="519" max="519" width="48.7109375" style="24" hidden="1"/>
    <col min="520" max="520" width="64" style="24" hidden="1"/>
    <col min="521" max="521" width="42.42578125" style="24" hidden="1"/>
    <col min="522" max="522" width="39.42578125" style="24" hidden="1"/>
    <col min="523" max="523" width="48.7109375" style="24" hidden="1"/>
    <col min="524" max="524" width="41.140625" style="24" hidden="1"/>
    <col min="525" max="525" width="48.7109375" style="24" hidden="1"/>
    <col min="526" max="526" width="51.140625" style="24" hidden="1"/>
    <col min="527" max="527" width="48.7109375" style="24" hidden="1"/>
    <col min="528" max="528" width="64" style="24" hidden="1"/>
    <col min="529" max="529" width="42.42578125" style="24" hidden="1"/>
    <col min="530" max="530" width="6.5703125" style="24" hidden="1"/>
    <col min="531" max="536" width="9.140625" style="24" hidden="1"/>
    <col min="537" max="537" width="11.28515625" style="24" hidden="1"/>
    <col min="538" max="538" width="10.140625" style="24" hidden="1"/>
    <col min="539" max="540" width="9.140625" style="24" hidden="1"/>
    <col min="541" max="541" width="10.140625" style="24" hidden="1"/>
    <col min="542" max="768" width="9.140625" style="24" hidden="1"/>
    <col min="769" max="769" width="253" style="24" hidden="1"/>
    <col min="770" max="770" width="39.42578125" style="24" hidden="1"/>
    <col min="771" max="771" width="48.7109375" style="24" hidden="1"/>
    <col min="772" max="772" width="41.140625" style="24" hidden="1"/>
    <col min="773" max="773" width="48.7109375" style="24" hidden="1"/>
    <col min="774" max="774" width="51.140625" style="24" hidden="1"/>
    <col min="775" max="775" width="48.7109375" style="24" hidden="1"/>
    <col min="776" max="776" width="64" style="24" hidden="1"/>
    <col min="777" max="777" width="42.42578125" style="24" hidden="1"/>
    <col min="778" max="778" width="39.42578125" style="24" hidden="1"/>
    <col min="779" max="779" width="48.7109375" style="24" hidden="1"/>
    <col min="780" max="780" width="41.140625" style="24" hidden="1"/>
    <col min="781" max="781" width="48.7109375" style="24" hidden="1"/>
    <col min="782" max="782" width="51.140625" style="24" hidden="1"/>
    <col min="783" max="783" width="48.7109375" style="24" hidden="1"/>
    <col min="784" max="784" width="64" style="24" hidden="1"/>
    <col min="785" max="785" width="42.42578125" style="24" hidden="1"/>
    <col min="786" max="786" width="6.5703125" style="24" hidden="1"/>
    <col min="787" max="792" width="9.140625" style="24" hidden="1"/>
    <col min="793" max="793" width="11.28515625" style="24" hidden="1"/>
    <col min="794" max="794" width="10.140625" style="24" hidden="1"/>
    <col min="795" max="796" width="9.140625" style="24" hidden="1"/>
    <col min="797" max="797" width="10.140625" style="24" hidden="1"/>
    <col min="798" max="1024" width="9.140625" style="24" hidden="1"/>
    <col min="1025" max="1025" width="253" style="24" hidden="1"/>
    <col min="1026" max="1026" width="39.42578125" style="24" hidden="1"/>
    <col min="1027" max="1027" width="48.7109375" style="24" hidden="1"/>
    <col min="1028" max="1028" width="41.140625" style="24" hidden="1"/>
    <col min="1029" max="1029" width="48.7109375" style="24" hidden="1"/>
    <col min="1030" max="1030" width="51.140625" style="24" hidden="1"/>
    <col min="1031" max="1031" width="48.7109375" style="24" hidden="1"/>
    <col min="1032" max="1032" width="64" style="24" hidden="1"/>
    <col min="1033" max="1033" width="42.42578125" style="24" hidden="1"/>
    <col min="1034" max="1034" width="39.42578125" style="24" hidden="1"/>
    <col min="1035" max="1035" width="48.7109375" style="24" hidden="1"/>
    <col min="1036" max="1036" width="41.140625" style="24" hidden="1"/>
    <col min="1037" max="1037" width="48.7109375" style="24" hidden="1"/>
    <col min="1038" max="1038" width="51.140625" style="24" hidden="1"/>
    <col min="1039" max="1039" width="48.7109375" style="24" hidden="1"/>
    <col min="1040" max="1040" width="64" style="24" hidden="1"/>
    <col min="1041" max="1041" width="42.42578125" style="24" hidden="1"/>
    <col min="1042" max="1042" width="6.5703125" style="24" hidden="1"/>
    <col min="1043" max="1048" width="9.140625" style="24" hidden="1"/>
    <col min="1049" max="1049" width="11.28515625" style="24" hidden="1"/>
    <col min="1050" max="1050" width="10.140625" style="24" hidden="1"/>
    <col min="1051" max="1052" width="9.140625" style="24" hidden="1"/>
    <col min="1053" max="1053" width="10.140625" style="24" hidden="1"/>
    <col min="1054" max="1280" width="9.140625" style="24" hidden="1"/>
    <col min="1281" max="1281" width="253" style="24" hidden="1"/>
    <col min="1282" max="1282" width="39.42578125" style="24" hidden="1"/>
    <col min="1283" max="1283" width="48.7109375" style="24" hidden="1"/>
    <col min="1284" max="1284" width="41.140625" style="24" hidden="1"/>
    <col min="1285" max="1285" width="48.7109375" style="24" hidden="1"/>
    <col min="1286" max="1286" width="51.140625" style="24" hidden="1"/>
    <col min="1287" max="1287" width="48.7109375" style="24" hidden="1"/>
    <col min="1288" max="1288" width="64" style="24" hidden="1"/>
    <col min="1289" max="1289" width="42.42578125" style="24" hidden="1"/>
    <col min="1290" max="1290" width="39.42578125" style="24" hidden="1"/>
    <col min="1291" max="1291" width="48.7109375" style="24" hidden="1"/>
    <col min="1292" max="1292" width="41.140625" style="24" hidden="1"/>
    <col min="1293" max="1293" width="48.7109375" style="24" hidden="1"/>
    <col min="1294" max="1294" width="51.140625" style="24" hidden="1"/>
    <col min="1295" max="1295" width="48.7109375" style="24" hidden="1"/>
    <col min="1296" max="1296" width="64" style="24" hidden="1"/>
    <col min="1297" max="1297" width="42.42578125" style="24" hidden="1"/>
    <col min="1298" max="1298" width="6.5703125" style="24" hidden="1"/>
    <col min="1299" max="1304" width="9.140625" style="24" hidden="1"/>
    <col min="1305" max="1305" width="11.28515625" style="24" hidden="1"/>
    <col min="1306" max="1306" width="10.140625" style="24" hidden="1"/>
    <col min="1307" max="1308" width="9.140625" style="24" hidden="1"/>
    <col min="1309" max="1309" width="10.140625" style="24" hidden="1"/>
    <col min="1310" max="1536" width="9.140625" style="24" hidden="1"/>
    <col min="1537" max="1537" width="253" style="24" hidden="1"/>
    <col min="1538" max="1538" width="39.42578125" style="24" hidden="1"/>
    <col min="1539" max="1539" width="48.7109375" style="24" hidden="1"/>
    <col min="1540" max="1540" width="41.140625" style="24" hidden="1"/>
    <col min="1541" max="1541" width="48.7109375" style="24" hidden="1"/>
    <col min="1542" max="1542" width="51.140625" style="24" hidden="1"/>
    <col min="1543" max="1543" width="48.7109375" style="24" hidden="1"/>
    <col min="1544" max="1544" width="64" style="24" hidden="1"/>
    <col min="1545" max="1545" width="42.42578125" style="24" hidden="1"/>
    <col min="1546" max="1546" width="39.42578125" style="24" hidden="1"/>
    <col min="1547" max="1547" width="48.7109375" style="24" hidden="1"/>
    <col min="1548" max="1548" width="41.140625" style="24" hidden="1"/>
    <col min="1549" max="1549" width="48.7109375" style="24" hidden="1"/>
    <col min="1550" max="1550" width="51.140625" style="24" hidden="1"/>
    <col min="1551" max="1551" width="48.7109375" style="24" hidden="1"/>
    <col min="1552" max="1552" width="64" style="24" hidden="1"/>
    <col min="1553" max="1553" width="42.42578125" style="24" hidden="1"/>
    <col min="1554" max="1554" width="6.5703125" style="24" hidden="1"/>
    <col min="1555" max="1560" width="9.140625" style="24" hidden="1"/>
    <col min="1561" max="1561" width="11.28515625" style="24" hidden="1"/>
    <col min="1562" max="1562" width="10.140625" style="24" hidden="1"/>
    <col min="1563" max="1564" width="9.140625" style="24" hidden="1"/>
    <col min="1565" max="1565" width="10.140625" style="24" hidden="1"/>
    <col min="1566" max="1792" width="9.140625" style="24" hidden="1"/>
    <col min="1793" max="1793" width="253" style="24" hidden="1"/>
    <col min="1794" max="1794" width="39.42578125" style="24" hidden="1"/>
    <col min="1795" max="1795" width="48.7109375" style="24" hidden="1"/>
    <col min="1796" max="1796" width="41.140625" style="24" hidden="1"/>
    <col min="1797" max="1797" width="48.7109375" style="24" hidden="1"/>
    <col min="1798" max="1798" width="51.140625" style="24" hidden="1"/>
    <col min="1799" max="1799" width="48.7109375" style="24" hidden="1"/>
    <col min="1800" max="1800" width="64" style="24" hidden="1"/>
    <col min="1801" max="1801" width="42.42578125" style="24" hidden="1"/>
    <col min="1802" max="1802" width="39.42578125" style="24" hidden="1"/>
    <col min="1803" max="1803" width="48.7109375" style="24" hidden="1"/>
    <col min="1804" max="1804" width="41.140625" style="24" hidden="1"/>
    <col min="1805" max="1805" width="48.7109375" style="24" hidden="1"/>
    <col min="1806" max="1806" width="51.140625" style="24" hidden="1"/>
    <col min="1807" max="1807" width="48.7109375" style="24" hidden="1"/>
    <col min="1808" max="1808" width="64" style="24" hidden="1"/>
    <col min="1809" max="1809" width="42.42578125" style="24" hidden="1"/>
    <col min="1810" max="1810" width="6.5703125" style="24" hidden="1"/>
    <col min="1811" max="1816" width="9.140625" style="24" hidden="1"/>
    <col min="1817" max="1817" width="11.28515625" style="24" hidden="1"/>
    <col min="1818" max="1818" width="10.140625" style="24" hidden="1"/>
    <col min="1819" max="1820" width="9.140625" style="24" hidden="1"/>
    <col min="1821" max="1821" width="10.140625" style="24" hidden="1"/>
    <col min="1822" max="2048" width="9.140625" style="24" hidden="1"/>
    <col min="2049" max="2049" width="253" style="24" hidden="1"/>
    <col min="2050" max="2050" width="39.42578125" style="24" hidden="1"/>
    <col min="2051" max="2051" width="48.7109375" style="24" hidden="1"/>
    <col min="2052" max="2052" width="41.140625" style="24" hidden="1"/>
    <col min="2053" max="2053" width="48.7109375" style="24" hidden="1"/>
    <col min="2054" max="2054" width="51.140625" style="24" hidden="1"/>
    <col min="2055" max="2055" width="48.7109375" style="24" hidden="1"/>
    <col min="2056" max="2056" width="64" style="24" hidden="1"/>
    <col min="2057" max="2057" width="42.42578125" style="24" hidden="1"/>
    <col min="2058" max="2058" width="39.42578125" style="24" hidden="1"/>
    <col min="2059" max="2059" width="48.7109375" style="24" hidden="1"/>
    <col min="2060" max="2060" width="41.140625" style="24" hidden="1"/>
    <col min="2061" max="2061" width="48.7109375" style="24" hidden="1"/>
    <col min="2062" max="2062" width="51.140625" style="24" hidden="1"/>
    <col min="2063" max="2063" width="48.7109375" style="24" hidden="1"/>
    <col min="2064" max="2064" width="64" style="24" hidden="1"/>
    <col min="2065" max="2065" width="42.42578125" style="24" hidden="1"/>
    <col min="2066" max="2066" width="6.5703125" style="24" hidden="1"/>
    <col min="2067" max="2072" width="9.140625" style="24" hidden="1"/>
    <col min="2073" max="2073" width="11.28515625" style="24" hidden="1"/>
    <col min="2074" max="2074" width="10.140625" style="24" hidden="1"/>
    <col min="2075" max="2076" width="9.140625" style="24" hidden="1"/>
    <col min="2077" max="2077" width="10.140625" style="24" hidden="1"/>
    <col min="2078" max="2304" width="9.140625" style="24" hidden="1"/>
    <col min="2305" max="2305" width="253" style="24" hidden="1"/>
    <col min="2306" max="2306" width="39.42578125" style="24" hidden="1"/>
    <col min="2307" max="2307" width="48.7109375" style="24" hidden="1"/>
    <col min="2308" max="2308" width="41.140625" style="24" hidden="1"/>
    <col min="2309" max="2309" width="48.7109375" style="24" hidden="1"/>
    <col min="2310" max="2310" width="51.140625" style="24" hidden="1"/>
    <col min="2311" max="2311" width="48.7109375" style="24" hidden="1"/>
    <col min="2312" max="2312" width="64" style="24" hidden="1"/>
    <col min="2313" max="2313" width="42.42578125" style="24" hidden="1"/>
    <col min="2314" max="2314" width="39.42578125" style="24" hidden="1"/>
    <col min="2315" max="2315" width="48.7109375" style="24" hidden="1"/>
    <col min="2316" max="2316" width="41.140625" style="24" hidden="1"/>
    <col min="2317" max="2317" width="48.7109375" style="24" hidden="1"/>
    <col min="2318" max="2318" width="51.140625" style="24" hidden="1"/>
    <col min="2319" max="2319" width="48.7109375" style="24" hidden="1"/>
    <col min="2320" max="2320" width="64" style="24" hidden="1"/>
    <col min="2321" max="2321" width="42.42578125" style="24" hidden="1"/>
    <col min="2322" max="2322" width="6.5703125" style="24" hidden="1"/>
    <col min="2323" max="2328" width="9.140625" style="24" hidden="1"/>
    <col min="2329" max="2329" width="11.28515625" style="24" hidden="1"/>
    <col min="2330" max="2330" width="10.140625" style="24" hidden="1"/>
    <col min="2331" max="2332" width="9.140625" style="24" hidden="1"/>
    <col min="2333" max="2333" width="10.140625" style="24" hidden="1"/>
    <col min="2334" max="2560" width="9.140625" style="24" hidden="1"/>
    <col min="2561" max="2561" width="253" style="24" hidden="1"/>
    <col min="2562" max="2562" width="39.42578125" style="24" hidden="1"/>
    <col min="2563" max="2563" width="48.7109375" style="24" hidden="1"/>
    <col min="2564" max="2564" width="41.140625" style="24" hidden="1"/>
    <col min="2565" max="2565" width="48.7109375" style="24" hidden="1"/>
    <col min="2566" max="2566" width="51.140625" style="24" hidden="1"/>
    <col min="2567" max="2567" width="48.7109375" style="24" hidden="1"/>
    <col min="2568" max="2568" width="64" style="24" hidden="1"/>
    <col min="2569" max="2569" width="42.42578125" style="24" hidden="1"/>
    <col min="2570" max="2570" width="39.42578125" style="24" hidden="1"/>
    <col min="2571" max="2571" width="48.7109375" style="24" hidden="1"/>
    <col min="2572" max="2572" width="41.140625" style="24" hidden="1"/>
    <col min="2573" max="2573" width="48.7109375" style="24" hidden="1"/>
    <col min="2574" max="2574" width="51.140625" style="24" hidden="1"/>
    <col min="2575" max="2575" width="48.7109375" style="24" hidden="1"/>
    <col min="2576" max="2576" width="64" style="24" hidden="1"/>
    <col min="2577" max="2577" width="42.42578125" style="24" hidden="1"/>
    <col min="2578" max="2578" width="6.5703125" style="24" hidden="1"/>
    <col min="2579" max="2584" width="9.140625" style="24" hidden="1"/>
    <col min="2585" max="2585" width="11.28515625" style="24" hidden="1"/>
    <col min="2586" max="2586" width="10.140625" style="24" hidden="1"/>
    <col min="2587" max="2588" width="9.140625" style="24" hidden="1"/>
    <col min="2589" max="2589" width="10.140625" style="24" hidden="1"/>
    <col min="2590" max="2816" width="9.140625" style="24" hidden="1"/>
    <col min="2817" max="2817" width="253" style="24" hidden="1"/>
    <col min="2818" max="2818" width="39.42578125" style="24" hidden="1"/>
    <col min="2819" max="2819" width="48.7109375" style="24" hidden="1"/>
    <col min="2820" max="2820" width="41.140625" style="24" hidden="1"/>
    <col min="2821" max="2821" width="48.7109375" style="24" hidden="1"/>
    <col min="2822" max="2822" width="51.140625" style="24" hidden="1"/>
    <col min="2823" max="2823" width="48.7109375" style="24" hidden="1"/>
    <col min="2824" max="2824" width="64" style="24" hidden="1"/>
    <col min="2825" max="2825" width="42.42578125" style="24" hidden="1"/>
    <col min="2826" max="2826" width="39.42578125" style="24" hidden="1"/>
    <col min="2827" max="2827" width="48.7109375" style="24" hidden="1"/>
    <col min="2828" max="2828" width="41.140625" style="24" hidden="1"/>
    <col min="2829" max="2829" width="48.7109375" style="24" hidden="1"/>
    <col min="2830" max="2830" width="51.140625" style="24" hidden="1"/>
    <col min="2831" max="2831" width="48.7109375" style="24" hidden="1"/>
    <col min="2832" max="2832" width="64" style="24" hidden="1"/>
    <col min="2833" max="2833" width="42.42578125" style="24" hidden="1"/>
    <col min="2834" max="2834" width="6.5703125" style="24" hidden="1"/>
    <col min="2835" max="2840" width="9.140625" style="24" hidden="1"/>
    <col min="2841" max="2841" width="11.28515625" style="24" hidden="1"/>
    <col min="2842" max="2842" width="10.140625" style="24" hidden="1"/>
    <col min="2843" max="2844" width="9.140625" style="24" hidden="1"/>
    <col min="2845" max="2845" width="10.140625" style="24" hidden="1"/>
    <col min="2846" max="3072" width="9.140625" style="24" hidden="1"/>
    <col min="3073" max="3073" width="253" style="24" hidden="1"/>
    <col min="3074" max="3074" width="39.42578125" style="24" hidden="1"/>
    <col min="3075" max="3075" width="48.7109375" style="24" hidden="1"/>
    <col min="3076" max="3076" width="41.140625" style="24" hidden="1"/>
    <col min="3077" max="3077" width="48.7109375" style="24" hidden="1"/>
    <col min="3078" max="3078" width="51.140625" style="24" hidden="1"/>
    <col min="3079" max="3079" width="48.7109375" style="24" hidden="1"/>
    <col min="3080" max="3080" width="64" style="24" hidden="1"/>
    <col min="3081" max="3081" width="42.42578125" style="24" hidden="1"/>
    <col min="3082" max="3082" width="39.42578125" style="24" hidden="1"/>
    <col min="3083" max="3083" width="48.7109375" style="24" hidden="1"/>
    <col min="3084" max="3084" width="41.140625" style="24" hidden="1"/>
    <col min="3085" max="3085" width="48.7109375" style="24" hidden="1"/>
    <col min="3086" max="3086" width="51.140625" style="24" hidden="1"/>
    <col min="3087" max="3087" width="48.7109375" style="24" hidden="1"/>
    <col min="3088" max="3088" width="64" style="24" hidden="1"/>
    <col min="3089" max="3089" width="42.42578125" style="24" hidden="1"/>
    <col min="3090" max="3090" width="6.5703125" style="24" hidden="1"/>
    <col min="3091" max="3096" width="9.140625" style="24" hidden="1"/>
    <col min="3097" max="3097" width="11.28515625" style="24" hidden="1"/>
    <col min="3098" max="3098" width="10.140625" style="24" hidden="1"/>
    <col min="3099" max="3100" width="9.140625" style="24" hidden="1"/>
    <col min="3101" max="3101" width="10.140625" style="24" hidden="1"/>
    <col min="3102" max="3328" width="9.140625" style="24" hidden="1"/>
    <col min="3329" max="3329" width="253" style="24" hidden="1"/>
    <col min="3330" max="3330" width="39.42578125" style="24" hidden="1"/>
    <col min="3331" max="3331" width="48.7109375" style="24" hidden="1"/>
    <col min="3332" max="3332" width="41.140625" style="24" hidden="1"/>
    <col min="3333" max="3333" width="48.7109375" style="24" hidden="1"/>
    <col min="3334" max="3334" width="51.140625" style="24" hidden="1"/>
    <col min="3335" max="3335" width="48.7109375" style="24" hidden="1"/>
    <col min="3336" max="3336" width="64" style="24" hidden="1"/>
    <col min="3337" max="3337" width="42.42578125" style="24" hidden="1"/>
    <col min="3338" max="3338" width="39.42578125" style="24" hidden="1"/>
    <col min="3339" max="3339" width="48.7109375" style="24" hidden="1"/>
    <col min="3340" max="3340" width="41.140625" style="24" hidden="1"/>
    <col min="3341" max="3341" width="48.7109375" style="24" hidden="1"/>
    <col min="3342" max="3342" width="51.140625" style="24" hidden="1"/>
    <col min="3343" max="3343" width="48.7109375" style="24" hidden="1"/>
    <col min="3344" max="3344" width="64" style="24" hidden="1"/>
    <col min="3345" max="3345" width="42.42578125" style="24" hidden="1"/>
    <col min="3346" max="3346" width="6.5703125" style="24" hidden="1"/>
    <col min="3347" max="3352" width="9.140625" style="24" hidden="1"/>
    <col min="3353" max="3353" width="11.28515625" style="24" hidden="1"/>
    <col min="3354" max="3354" width="10.140625" style="24" hidden="1"/>
    <col min="3355" max="3356" width="9.140625" style="24" hidden="1"/>
    <col min="3357" max="3357" width="10.140625" style="24" hidden="1"/>
    <col min="3358" max="3584" width="9.140625" style="24" hidden="1"/>
    <col min="3585" max="3585" width="253" style="24" hidden="1"/>
    <col min="3586" max="3586" width="39.42578125" style="24" hidden="1"/>
    <col min="3587" max="3587" width="48.7109375" style="24" hidden="1"/>
    <col min="3588" max="3588" width="41.140625" style="24" hidden="1"/>
    <col min="3589" max="3589" width="48.7109375" style="24" hidden="1"/>
    <col min="3590" max="3590" width="51.140625" style="24" hidden="1"/>
    <col min="3591" max="3591" width="48.7109375" style="24" hidden="1"/>
    <col min="3592" max="3592" width="64" style="24" hidden="1"/>
    <col min="3593" max="3593" width="42.42578125" style="24" hidden="1"/>
    <col min="3594" max="3594" width="39.42578125" style="24" hidden="1"/>
    <col min="3595" max="3595" width="48.7109375" style="24" hidden="1"/>
    <col min="3596" max="3596" width="41.140625" style="24" hidden="1"/>
    <col min="3597" max="3597" width="48.7109375" style="24" hidden="1"/>
    <col min="3598" max="3598" width="51.140625" style="24" hidden="1"/>
    <col min="3599" max="3599" width="48.7109375" style="24" hidden="1"/>
    <col min="3600" max="3600" width="64" style="24" hidden="1"/>
    <col min="3601" max="3601" width="42.42578125" style="24" hidden="1"/>
    <col min="3602" max="3602" width="6.5703125" style="24" hidden="1"/>
    <col min="3603" max="3608" width="9.140625" style="24" hidden="1"/>
    <col min="3609" max="3609" width="11.28515625" style="24" hidden="1"/>
    <col min="3610" max="3610" width="10.140625" style="24" hidden="1"/>
    <col min="3611" max="3612" width="9.140625" style="24" hidden="1"/>
    <col min="3613" max="3613" width="10.140625" style="24" hidden="1"/>
    <col min="3614" max="3840" width="9.140625" style="24" hidden="1"/>
    <col min="3841" max="3841" width="253" style="24" hidden="1"/>
    <col min="3842" max="3842" width="39.42578125" style="24" hidden="1"/>
    <col min="3843" max="3843" width="48.7109375" style="24" hidden="1"/>
    <col min="3844" max="3844" width="41.140625" style="24" hidden="1"/>
    <col min="3845" max="3845" width="48.7109375" style="24" hidden="1"/>
    <col min="3846" max="3846" width="51.140625" style="24" hidden="1"/>
    <col min="3847" max="3847" width="48.7109375" style="24" hidden="1"/>
    <col min="3848" max="3848" width="64" style="24" hidden="1"/>
    <col min="3849" max="3849" width="42.42578125" style="24" hidden="1"/>
    <col min="3850" max="3850" width="39.42578125" style="24" hidden="1"/>
    <col min="3851" max="3851" width="48.7109375" style="24" hidden="1"/>
    <col min="3852" max="3852" width="41.140625" style="24" hidden="1"/>
    <col min="3853" max="3853" width="48.7109375" style="24" hidden="1"/>
    <col min="3854" max="3854" width="51.140625" style="24" hidden="1"/>
    <col min="3855" max="3855" width="48.7109375" style="24" hidden="1"/>
    <col min="3856" max="3856" width="64" style="24" hidden="1"/>
    <col min="3857" max="3857" width="42.42578125" style="24" hidden="1"/>
    <col min="3858" max="3858" width="6.5703125" style="24" hidden="1"/>
    <col min="3859" max="3864" width="9.140625" style="24" hidden="1"/>
    <col min="3865" max="3865" width="11.28515625" style="24" hidden="1"/>
    <col min="3866" max="3866" width="10.140625" style="24" hidden="1"/>
    <col min="3867" max="3868" width="9.140625" style="24" hidden="1"/>
    <col min="3869" max="3869" width="10.140625" style="24" hidden="1"/>
    <col min="3870" max="4096" width="9.140625" style="24" hidden="1"/>
    <col min="4097" max="4097" width="253" style="24" hidden="1"/>
    <col min="4098" max="4098" width="39.42578125" style="24" hidden="1"/>
    <col min="4099" max="4099" width="48.7109375" style="24" hidden="1"/>
    <col min="4100" max="4100" width="41.140625" style="24" hidden="1"/>
    <col min="4101" max="4101" width="48.7109375" style="24" hidden="1"/>
    <col min="4102" max="4102" width="51.140625" style="24" hidden="1"/>
    <col min="4103" max="4103" width="48.7109375" style="24" hidden="1"/>
    <col min="4104" max="4104" width="64" style="24" hidden="1"/>
    <col min="4105" max="4105" width="42.42578125" style="24" hidden="1"/>
    <col min="4106" max="4106" width="39.42578125" style="24" hidden="1"/>
    <col min="4107" max="4107" width="48.7109375" style="24" hidden="1"/>
    <col min="4108" max="4108" width="41.140625" style="24" hidden="1"/>
    <col min="4109" max="4109" width="48.7109375" style="24" hidden="1"/>
    <col min="4110" max="4110" width="51.140625" style="24" hidden="1"/>
    <col min="4111" max="4111" width="48.7109375" style="24" hidden="1"/>
    <col min="4112" max="4112" width="64" style="24" hidden="1"/>
    <col min="4113" max="4113" width="42.42578125" style="24" hidden="1"/>
    <col min="4114" max="4114" width="6.5703125" style="24" hidden="1"/>
    <col min="4115" max="4120" width="9.140625" style="24" hidden="1"/>
    <col min="4121" max="4121" width="11.28515625" style="24" hidden="1"/>
    <col min="4122" max="4122" width="10.140625" style="24" hidden="1"/>
    <col min="4123" max="4124" width="9.140625" style="24" hidden="1"/>
    <col min="4125" max="4125" width="10.140625" style="24" hidden="1"/>
    <col min="4126" max="4352" width="9.140625" style="24" hidden="1"/>
    <col min="4353" max="4353" width="253" style="24" hidden="1"/>
    <col min="4354" max="4354" width="39.42578125" style="24" hidden="1"/>
    <col min="4355" max="4355" width="48.7109375" style="24" hidden="1"/>
    <col min="4356" max="4356" width="41.140625" style="24" hidden="1"/>
    <col min="4357" max="4357" width="48.7109375" style="24" hidden="1"/>
    <col min="4358" max="4358" width="51.140625" style="24" hidden="1"/>
    <col min="4359" max="4359" width="48.7109375" style="24" hidden="1"/>
    <col min="4360" max="4360" width="64" style="24" hidden="1"/>
    <col min="4361" max="4361" width="42.42578125" style="24" hidden="1"/>
    <col min="4362" max="4362" width="39.42578125" style="24" hidden="1"/>
    <col min="4363" max="4363" width="48.7109375" style="24" hidden="1"/>
    <col min="4364" max="4364" width="41.140625" style="24" hidden="1"/>
    <col min="4365" max="4365" width="48.7109375" style="24" hidden="1"/>
    <col min="4366" max="4366" width="51.140625" style="24" hidden="1"/>
    <col min="4367" max="4367" width="48.7109375" style="24" hidden="1"/>
    <col min="4368" max="4368" width="64" style="24" hidden="1"/>
    <col min="4369" max="4369" width="42.42578125" style="24" hidden="1"/>
    <col min="4370" max="4370" width="6.5703125" style="24" hidden="1"/>
    <col min="4371" max="4376" width="9.140625" style="24" hidden="1"/>
    <col min="4377" max="4377" width="11.28515625" style="24" hidden="1"/>
    <col min="4378" max="4378" width="10.140625" style="24" hidden="1"/>
    <col min="4379" max="4380" width="9.140625" style="24" hidden="1"/>
    <col min="4381" max="4381" width="10.140625" style="24" hidden="1"/>
    <col min="4382" max="4608" width="9.140625" style="24" hidden="1"/>
    <col min="4609" max="4609" width="253" style="24" hidden="1"/>
    <col min="4610" max="4610" width="39.42578125" style="24" hidden="1"/>
    <col min="4611" max="4611" width="48.7109375" style="24" hidden="1"/>
    <col min="4612" max="4612" width="41.140625" style="24" hidden="1"/>
    <col min="4613" max="4613" width="48.7109375" style="24" hidden="1"/>
    <col min="4614" max="4614" width="51.140625" style="24" hidden="1"/>
    <col min="4615" max="4615" width="48.7109375" style="24" hidden="1"/>
    <col min="4616" max="4616" width="64" style="24" hidden="1"/>
    <col min="4617" max="4617" width="42.42578125" style="24" hidden="1"/>
    <col min="4618" max="4618" width="39.42578125" style="24" hidden="1"/>
    <col min="4619" max="4619" width="48.7109375" style="24" hidden="1"/>
    <col min="4620" max="4620" width="41.140625" style="24" hidden="1"/>
    <col min="4621" max="4621" width="48.7109375" style="24" hidden="1"/>
    <col min="4622" max="4622" width="51.140625" style="24" hidden="1"/>
    <col min="4623" max="4623" width="48.7109375" style="24" hidden="1"/>
    <col min="4624" max="4624" width="64" style="24" hidden="1"/>
    <col min="4625" max="4625" width="42.42578125" style="24" hidden="1"/>
    <col min="4626" max="4626" width="6.5703125" style="24" hidden="1"/>
    <col min="4627" max="4632" width="9.140625" style="24" hidden="1"/>
    <col min="4633" max="4633" width="11.28515625" style="24" hidden="1"/>
    <col min="4634" max="4634" width="10.140625" style="24" hidden="1"/>
    <col min="4635" max="4636" width="9.140625" style="24" hidden="1"/>
    <col min="4637" max="4637" width="10.140625" style="24" hidden="1"/>
    <col min="4638" max="4864" width="9.140625" style="24" hidden="1"/>
    <col min="4865" max="4865" width="253" style="24" hidden="1"/>
    <col min="4866" max="4866" width="39.42578125" style="24" hidden="1"/>
    <col min="4867" max="4867" width="48.7109375" style="24" hidden="1"/>
    <col min="4868" max="4868" width="41.140625" style="24" hidden="1"/>
    <col min="4869" max="4869" width="48.7109375" style="24" hidden="1"/>
    <col min="4870" max="4870" width="51.140625" style="24" hidden="1"/>
    <col min="4871" max="4871" width="48.7109375" style="24" hidden="1"/>
    <col min="4872" max="4872" width="64" style="24" hidden="1"/>
    <col min="4873" max="4873" width="42.42578125" style="24" hidden="1"/>
    <col min="4874" max="4874" width="39.42578125" style="24" hidden="1"/>
    <col min="4875" max="4875" width="48.7109375" style="24" hidden="1"/>
    <col min="4876" max="4876" width="41.140625" style="24" hidden="1"/>
    <col min="4877" max="4877" width="48.7109375" style="24" hidden="1"/>
    <col min="4878" max="4878" width="51.140625" style="24" hidden="1"/>
    <col min="4879" max="4879" width="48.7109375" style="24" hidden="1"/>
    <col min="4880" max="4880" width="64" style="24" hidden="1"/>
    <col min="4881" max="4881" width="42.42578125" style="24" hidden="1"/>
    <col min="4882" max="4882" width="6.5703125" style="24" hidden="1"/>
    <col min="4883" max="4888" width="9.140625" style="24" hidden="1"/>
    <col min="4889" max="4889" width="11.28515625" style="24" hidden="1"/>
    <col min="4890" max="4890" width="10.140625" style="24" hidden="1"/>
    <col min="4891" max="4892" width="9.140625" style="24" hidden="1"/>
    <col min="4893" max="4893" width="10.140625" style="24" hidden="1"/>
    <col min="4894" max="5120" width="9.140625" style="24" hidden="1"/>
    <col min="5121" max="5121" width="253" style="24" hidden="1"/>
    <col min="5122" max="5122" width="39.42578125" style="24" hidden="1"/>
    <col min="5123" max="5123" width="48.7109375" style="24" hidden="1"/>
    <col min="5124" max="5124" width="41.140625" style="24" hidden="1"/>
    <col min="5125" max="5125" width="48.7109375" style="24" hidden="1"/>
    <col min="5126" max="5126" width="51.140625" style="24" hidden="1"/>
    <col min="5127" max="5127" width="48.7109375" style="24" hidden="1"/>
    <col min="5128" max="5128" width="64" style="24" hidden="1"/>
    <col min="5129" max="5129" width="42.42578125" style="24" hidden="1"/>
    <col min="5130" max="5130" width="39.42578125" style="24" hidden="1"/>
    <col min="5131" max="5131" width="48.7109375" style="24" hidden="1"/>
    <col min="5132" max="5132" width="41.140625" style="24" hidden="1"/>
    <col min="5133" max="5133" width="48.7109375" style="24" hidden="1"/>
    <col min="5134" max="5134" width="51.140625" style="24" hidden="1"/>
    <col min="5135" max="5135" width="48.7109375" style="24" hidden="1"/>
    <col min="5136" max="5136" width="64" style="24" hidden="1"/>
    <col min="5137" max="5137" width="42.42578125" style="24" hidden="1"/>
    <col min="5138" max="5138" width="6.5703125" style="24" hidden="1"/>
    <col min="5139" max="5144" width="9.140625" style="24" hidden="1"/>
    <col min="5145" max="5145" width="11.28515625" style="24" hidden="1"/>
    <col min="5146" max="5146" width="10.140625" style="24" hidden="1"/>
    <col min="5147" max="5148" width="9.140625" style="24" hidden="1"/>
    <col min="5149" max="5149" width="10.140625" style="24" hidden="1"/>
    <col min="5150" max="5376" width="9.140625" style="24" hidden="1"/>
    <col min="5377" max="5377" width="253" style="24" hidden="1"/>
    <col min="5378" max="5378" width="39.42578125" style="24" hidden="1"/>
    <col min="5379" max="5379" width="48.7109375" style="24" hidden="1"/>
    <col min="5380" max="5380" width="41.140625" style="24" hidden="1"/>
    <col min="5381" max="5381" width="48.7109375" style="24" hidden="1"/>
    <col min="5382" max="5382" width="51.140625" style="24" hidden="1"/>
    <col min="5383" max="5383" width="48.7109375" style="24" hidden="1"/>
    <col min="5384" max="5384" width="64" style="24" hidden="1"/>
    <col min="5385" max="5385" width="42.42578125" style="24" hidden="1"/>
    <col min="5386" max="5386" width="39.42578125" style="24" hidden="1"/>
    <col min="5387" max="5387" width="48.7109375" style="24" hidden="1"/>
    <col min="5388" max="5388" width="41.140625" style="24" hidden="1"/>
    <col min="5389" max="5389" width="48.7109375" style="24" hidden="1"/>
    <col min="5390" max="5390" width="51.140625" style="24" hidden="1"/>
    <col min="5391" max="5391" width="48.7109375" style="24" hidden="1"/>
    <col min="5392" max="5392" width="64" style="24" hidden="1"/>
    <col min="5393" max="5393" width="42.42578125" style="24" hidden="1"/>
    <col min="5394" max="5394" width="6.5703125" style="24" hidden="1"/>
    <col min="5395" max="5400" width="9.140625" style="24" hidden="1"/>
    <col min="5401" max="5401" width="11.28515625" style="24" hidden="1"/>
    <col min="5402" max="5402" width="10.140625" style="24" hidden="1"/>
    <col min="5403" max="5404" width="9.140625" style="24" hidden="1"/>
    <col min="5405" max="5405" width="10.140625" style="24" hidden="1"/>
    <col min="5406" max="5632" width="9.140625" style="24" hidden="1"/>
    <col min="5633" max="5633" width="253" style="24" hidden="1"/>
    <col min="5634" max="5634" width="39.42578125" style="24" hidden="1"/>
    <col min="5635" max="5635" width="48.7109375" style="24" hidden="1"/>
    <col min="5636" max="5636" width="41.140625" style="24" hidden="1"/>
    <col min="5637" max="5637" width="48.7109375" style="24" hidden="1"/>
    <col min="5638" max="5638" width="51.140625" style="24" hidden="1"/>
    <col min="5639" max="5639" width="48.7109375" style="24" hidden="1"/>
    <col min="5640" max="5640" width="64" style="24" hidden="1"/>
    <col min="5641" max="5641" width="42.42578125" style="24" hidden="1"/>
    <col min="5642" max="5642" width="39.42578125" style="24" hidden="1"/>
    <col min="5643" max="5643" width="48.7109375" style="24" hidden="1"/>
    <col min="5644" max="5644" width="41.140625" style="24" hidden="1"/>
    <col min="5645" max="5645" width="48.7109375" style="24" hidden="1"/>
    <col min="5646" max="5646" width="51.140625" style="24" hidden="1"/>
    <col min="5647" max="5647" width="48.7109375" style="24" hidden="1"/>
    <col min="5648" max="5648" width="64" style="24" hidden="1"/>
    <col min="5649" max="5649" width="42.42578125" style="24" hidden="1"/>
    <col min="5650" max="5650" width="6.5703125" style="24" hidden="1"/>
    <col min="5651" max="5656" width="9.140625" style="24" hidden="1"/>
    <col min="5657" max="5657" width="11.28515625" style="24" hidden="1"/>
    <col min="5658" max="5658" width="10.140625" style="24" hidden="1"/>
    <col min="5659" max="5660" width="9.140625" style="24" hidden="1"/>
    <col min="5661" max="5661" width="10.140625" style="24" hidden="1"/>
    <col min="5662" max="5888" width="9.140625" style="24" hidden="1"/>
    <col min="5889" max="5889" width="253" style="24" hidden="1"/>
    <col min="5890" max="5890" width="39.42578125" style="24" hidden="1"/>
    <col min="5891" max="5891" width="48.7109375" style="24" hidden="1"/>
    <col min="5892" max="5892" width="41.140625" style="24" hidden="1"/>
    <col min="5893" max="5893" width="48.7109375" style="24" hidden="1"/>
    <col min="5894" max="5894" width="51.140625" style="24" hidden="1"/>
    <col min="5895" max="5895" width="48.7109375" style="24" hidden="1"/>
    <col min="5896" max="5896" width="64" style="24" hidden="1"/>
    <col min="5897" max="5897" width="42.42578125" style="24" hidden="1"/>
    <col min="5898" max="5898" width="39.42578125" style="24" hidden="1"/>
    <col min="5899" max="5899" width="48.7109375" style="24" hidden="1"/>
    <col min="5900" max="5900" width="41.140625" style="24" hidden="1"/>
    <col min="5901" max="5901" width="48.7109375" style="24" hidden="1"/>
    <col min="5902" max="5902" width="51.140625" style="24" hidden="1"/>
    <col min="5903" max="5903" width="48.7109375" style="24" hidden="1"/>
    <col min="5904" max="5904" width="64" style="24" hidden="1"/>
    <col min="5905" max="5905" width="42.42578125" style="24" hidden="1"/>
    <col min="5906" max="5906" width="6.5703125" style="24" hidden="1"/>
    <col min="5907" max="5912" width="9.140625" style="24" hidden="1"/>
    <col min="5913" max="5913" width="11.28515625" style="24" hidden="1"/>
    <col min="5914" max="5914" width="10.140625" style="24" hidden="1"/>
    <col min="5915" max="5916" width="9.140625" style="24" hidden="1"/>
    <col min="5917" max="5917" width="10.140625" style="24" hidden="1"/>
    <col min="5918" max="6144" width="9.140625" style="24" hidden="1"/>
    <col min="6145" max="6145" width="253" style="24" hidden="1"/>
    <col min="6146" max="6146" width="39.42578125" style="24" hidden="1"/>
    <col min="6147" max="6147" width="48.7109375" style="24" hidden="1"/>
    <col min="6148" max="6148" width="41.140625" style="24" hidden="1"/>
    <col min="6149" max="6149" width="48.7109375" style="24" hidden="1"/>
    <col min="6150" max="6150" width="51.140625" style="24" hidden="1"/>
    <col min="6151" max="6151" width="48.7109375" style="24" hidden="1"/>
    <col min="6152" max="6152" width="64" style="24" hidden="1"/>
    <col min="6153" max="6153" width="42.42578125" style="24" hidden="1"/>
    <col min="6154" max="6154" width="39.42578125" style="24" hidden="1"/>
    <col min="6155" max="6155" width="48.7109375" style="24" hidden="1"/>
    <col min="6156" max="6156" width="41.140625" style="24" hidden="1"/>
    <col min="6157" max="6157" width="48.7109375" style="24" hidden="1"/>
    <col min="6158" max="6158" width="51.140625" style="24" hidden="1"/>
    <col min="6159" max="6159" width="48.7109375" style="24" hidden="1"/>
    <col min="6160" max="6160" width="64" style="24" hidden="1"/>
    <col min="6161" max="6161" width="42.42578125" style="24" hidden="1"/>
    <col min="6162" max="6162" width="6.5703125" style="24" hidden="1"/>
    <col min="6163" max="6168" width="9.140625" style="24" hidden="1"/>
    <col min="6169" max="6169" width="11.28515625" style="24" hidden="1"/>
    <col min="6170" max="6170" width="10.140625" style="24" hidden="1"/>
    <col min="6171" max="6172" width="9.140625" style="24" hidden="1"/>
    <col min="6173" max="6173" width="10.140625" style="24" hidden="1"/>
    <col min="6174" max="6400" width="9.140625" style="24" hidden="1"/>
    <col min="6401" max="6401" width="253" style="24" hidden="1"/>
    <col min="6402" max="6402" width="39.42578125" style="24" hidden="1"/>
    <col min="6403" max="6403" width="48.7109375" style="24" hidden="1"/>
    <col min="6404" max="6404" width="41.140625" style="24" hidden="1"/>
    <col min="6405" max="6405" width="48.7109375" style="24" hidden="1"/>
    <col min="6406" max="6406" width="51.140625" style="24" hidden="1"/>
    <col min="6407" max="6407" width="48.7109375" style="24" hidden="1"/>
    <col min="6408" max="6408" width="64" style="24" hidden="1"/>
    <col min="6409" max="6409" width="42.42578125" style="24" hidden="1"/>
    <col min="6410" max="6410" width="39.42578125" style="24" hidden="1"/>
    <col min="6411" max="6411" width="48.7109375" style="24" hidden="1"/>
    <col min="6412" max="6412" width="41.140625" style="24" hidden="1"/>
    <col min="6413" max="6413" width="48.7109375" style="24" hidden="1"/>
    <col min="6414" max="6414" width="51.140625" style="24" hidden="1"/>
    <col min="6415" max="6415" width="48.7109375" style="24" hidden="1"/>
    <col min="6416" max="6416" width="64" style="24" hidden="1"/>
    <col min="6417" max="6417" width="42.42578125" style="24" hidden="1"/>
    <col min="6418" max="6418" width="6.5703125" style="24" hidden="1"/>
    <col min="6419" max="6424" width="9.140625" style="24" hidden="1"/>
    <col min="6425" max="6425" width="11.28515625" style="24" hidden="1"/>
    <col min="6426" max="6426" width="10.140625" style="24" hidden="1"/>
    <col min="6427" max="6428" width="9.140625" style="24" hidden="1"/>
    <col min="6429" max="6429" width="10.140625" style="24" hidden="1"/>
    <col min="6430" max="6656" width="9.140625" style="24" hidden="1"/>
    <col min="6657" max="6657" width="253" style="24" hidden="1"/>
    <col min="6658" max="6658" width="39.42578125" style="24" hidden="1"/>
    <col min="6659" max="6659" width="48.7109375" style="24" hidden="1"/>
    <col min="6660" max="6660" width="41.140625" style="24" hidden="1"/>
    <col min="6661" max="6661" width="48.7109375" style="24" hidden="1"/>
    <col min="6662" max="6662" width="51.140625" style="24" hidden="1"/>
    <col min="6663" max="6663" width="48.7109375" style="24" hidden="1"/>
    <col min="6664" max="6664" width="64" style="24" hidden="1"/>
    <col min="6665" max="6665" width="42.42578125" style="24" hidden="1"/>
    <col min="6666" max="6666" width="39.42578125" style="24" hidden="1"/>
    <col min="6667" max="6667" width="48.7109375" style="24" hidden="1"/>
    <col min="6668" max="6668" width="41.140625" style="24" hidden="1"/>
    <col min="6669" max="6669" width="48.7109375" style="24" hidden="1"/>
    <col min="6670" max="6670" width="51.140625" style="24" hidden="1"/>
    <col min="6671" max="6671" width="48.7109375" style="24" hidden="1"/>
    <col min="6672" max="6672" width="64" style="24" hidden="1"/>
    <col min="6673" max="6673" width="42.42578125" style="24" hidden="1"/>
    <col min="6674" max="6674" width="6.5703125" style="24" hidden="1"/>
    <col min="6675" max="6680" width="9.140625" style="24" hidden="1"/>
    <col min="6681" max="6681" width="11.28515625" style="24" hidden="1"/>
    <col min="6682" max="6682" width="10.140625" style="24" hidden="1"/>
    <col min="6683" max="6684" width="9.140625" style="24" hidden="1"/>
    <col min="6685" max="6685" width="10.140625" style="24" hidden="1"/>
    <col min="6686" max="6912" width="9.140625" style="24" hidden="1"/>
    <col min="6913" max="6913" width="253" style="24" hidden="1"/>
    <col min="6914" max="6914" width="39.42578125" style="24" hidden="1"/>
    <col min="6915" max="6915" width="48.7109375" style="24" hidden="1"/>
    <col min="6916" max="6916" width="41.140625" style="24" hidden="1"/>
    <col min="6917" max="6917" width="48.7109375" style="24" hidden="1"/>
    <col min="6918" max="6918" width="51.140625" style="24" hidden="1"/>
    <col min="6919" max="6919" width="48.7109375" style="24" hidden="1"/>
    <col min="6920" max="6920" width="64" style="24" hidden="1"/>
    <col min="6921" max="6921" width="42.42578125" style="24" hidden="1"/>
    <col min="6922" max="6922" width="39.42578125" style="24" hidden="1"/>
    <col min="6923" max="6923" width="48.7109375" style="24" hidden="1"/>
    <col min="6924" max="6924" width="41.140625" style="24" hidden="1"/>
    <col min="6925" max="6925" width="48.7109375" style="24" hidden="1"/>
    <col min="6926" max="6926" width="51.140625" style="24" hidden="1"/>
    <col min="6927" max="6927" width="48.7109375" style="24" hidden="1"/>
    <col min="6928" max="6928" width="64" style="24" hidden="1"/>
    <col min="6929" max="6929" width="42.42578125" style="24" hidden="1"/>
    <col min="6930" max="6930" width="6.5703125" style="24" hidden="1"/>
    <col min="6931" max="6936" width="9.140625" style="24" hidden="1"/>
    <col min="6937" max="6937" width="11.28515625" style="24" hidden="1"/>
    <col min="6938" max="6938" width="10.140625" style="24" hidden="1"/>
    <col min="6939" max="6940" width="9.140625" style="24" hidden="1"/>
    <col min="6941" max="6941" width="10.140625" style="24" hidden="1"/>
    <col min="6942" max="7168" width="9.140625" style="24" hidden="1"/>
    <col min="7169" max="7169" width="253" style="24" hidden="1"/>
    <col min="7170" max="7170" width="39.42578125" style="24" hidden="1"/>
    <col min="7171" max="7171" width="48.7109375" style="24" hidden="1"/>
    <col min="7172" max="7172" width="41.140625" style="24" hidden="1"/>
    <col min="7173" max="7173" width="48.7109375" style="24" hidden="1"/>
    <col min="7174" max="7174" width="51.140625" style="24" hidden="1"/>
    <col min="7175" max="7175" width="48.7109375" style="24" hidden="1"/>
    <col min="7176" max="7176" width="64" style="24" hidden="1"/>
    <col min="7177" max="7177" width="42.42578125" style="24" hidden="1"/>
    <col min="7178" max="7178" width="39.42578125" style="24" hidden="1"/>
    <col min="7179" max="7179" width="48.7109375" style="24" hidden="1"/>
    <col min="7180" max="7180" width="41.140625" style="24" hidden="1"/>
    <col min="7181" max="7181" width="48.7109375" style="24" hidden="1"/>
    <col min="7182" max="7182" width="51.140625" style="24" hidden="1"/>
    <col min="7183" max="7183" width="48.7109375" style="24" hidden="1"/>
    <col min="7184" max="7184" width="64" style="24" hidden="1"/>
    <col min="7185" max="7185" width="42.42578125" style="24" hidden="1"/>
    <col min="7186" max="7186" width="6.5703125" style="24" hidden="1"/>
    <col min="7187" max="7192" width="9.140625" style="24" hidden="1"/>
    <col min="7193" max="7193" width="11.28515625" style="24" hidden="1"/>
    <col min="7194" max="7194" width="10.140625" style="24" hidden="1"/>
    <col min="7195" max="7196" width="9.140625" style="24" hidden="1"/>
    <col min="7197" max="7197" width="10.140625" style="24" hidden="1"/>
    <col min="7198" max="7424" width="9.140625" style="24" hidden="1"/>
    <col min="7425" max="7425" width="253" style="24" hidden="1"/>
    <col min="7426" max="7426" width="39.42578125" style="24" hidden="1"/>
    <col min="7427" max="7427" width="48.7109375" style="24" hidden="1"/>
    <col min="7428" max="7428" width="41.140625" style="24" hidden="1"/>
    <col min="7429" max="7429" width="48.7109375" style="24" hidden="1"/>
    <col min="7430" max="7430" width="51.140625" style="24" hidden="1"/>
    <col min="7431" max="7431" width="48.7109375" style="24" hidden="1"/>
    <col min="7432" max="7432" width="64" style="24" hidden="1"/>
    <col min="7433" max="7433" width="42.42578125" style="24" hidden="1"/>
    <col min="7434" max="7434" width="39.42578125" style="24" hidden="1"/>
    <col min="7435" max="7435" width="48.7109375" style="24" hidden="1"/>
    <col min="7436" max="7436" width="41.140625" style="24" hidden="1"/>
    <col min="7437" max="7437" width="48.7109375" style="24" hidden="1"/>
    <col min="7438" max="7438" width="51.140625" style="24" hidden="1"/>
    <col min="7439" max="7439" width="48.7109375" style="24" hidden="1"/>
    <col min="7440" max="7440" width="64" style="24" hidden="1"/>
    <col min="7441" max="7441" width="42.42578125" style="24" hidden="1"/>
    <col min="7442" max="7442" width="6.5703125" style="24" hidden="1"/>
    <col min="7443" max="7448" width="9.140625" style="24" hidden="1"/>
    <col min="7449" max="7449" width="11.28515625" style="24" hidden="1"/>
    <col min="7450" max="7450" width="10.140625" style="24" hidden="1"/>
    <col min="7451" max="7452" width="9.140625" style="24" hidden="1"/>
    <col min="7453" max="7453" width="10.140625" style="24" hidden="1"/>
    <col min="7454" max="7680" width="9.140625" style="24" hidden="1"/>
    <col min="7681" max="7681" width="253" style="24" hidden="1"/>
    <col min="7682" max="7682" width="39.42578125" style="24" hidden="1"/>
    <col min="7683" max="7683" width="48.7109375" style="24" hidden="1"/>
    <col min="7684" max="7684" width="41.140625" style="24" hidden="1"/>
    <col min="7685" max="7685" width="48.7109375" style="24" hidden="1"/>
    <col min="7686" max="7686" width="51.140625" style="24" hidden="1"/>
    <col min="7687" max="7687" width="48.7109375" style="24" hidden="1"/>
    <col min="7688" max="7688" width="64" style="24" hidden="1"/>
    <col min="7689" max="7689" width="42.42578125" style="24" hidden="1"/>
    <col min="7690" max="7690" width="39.42578125" style="24" hidden="1"/>
    <col min="7691" max="7691" width="48.7109375" style="24" hidden="1"/>
    <col min="7692" max="7692" width="41.140625" style="24" hidden="1"/>
    <col min="7693" max="7693" width="48.7109375" style="24" hidden="1"/>
    <col min="7694" max="7694" width="51.140625" style="24" hidden="1"/>
    <col min="7695" max="7695" width="48.7109375" style="24" hidden="1"/>
    <col min="7696" max="7696" width="64" style="24" hidden="1"/>
    <col min="7697" max="7697" width="42.42578125" style="24" hidden="1"/>
    <col min="7698" max="7698" width="6.5703125" style="24" hidden="1"/>
    <col min="7699" max="7704" width="9.140625" style="24" hidden="1"/>
    <col min="7705" max="7705" width="11.28515625" style="24" hidden="1"/>
    <col min="7706" max="7706" width="10.140625" style="24" hidden="1"/>
    <col min="7707" max="7708" width="9.140625" style="24" hidden="1"/>
    <col min="7709" max="7709" width="10.140625" style="24" hidden="1"/>
    <col min="7710" max="7936" width="9.140625" style="24" hidden="1"/>
    <col min="7937" max="7937" width="253" style="24" hidden="1"/>
    <col min="7938" max="7938" width="39.42578125" style="24" hidden="1"/>
    <col min="7939" max="7939" width="48.7109375" style="24" hidden="1"/>
    <col min="7940" max="7940" width="41.140625" style="24" hidden="1"/>
    <col min="7941" max="7941" width="48.7109375" style="24" hidden="1"/>
    <col min="7942" max="7942" width="51.140625" style="24" hidden="1"/>
    <col min="7943" max="7943" width="48.7109375" style="24" hidden="1"/>
    <col min="7944" max="7944" width="64" style="24" hidden="1"/>
    <col min="7945" max="7945" width="42.42578125" style="24" hidden="1"/>
    <col min="7946" max="7946" width="39.42578125" style="24" hidden="1"/>
    <col min="7947" max="7947" width="48.7109375" style="24" hidden="1"/>
    <col min="7948" max="7948" width="41.140625" style="24" hidden="1"/>
    <col min="7949" max="7949" width="48.7109375" style="24" hidden="1"/>
    <col min="7950" max="7950" width="51.140625" style="24" hidden="1"/>
    <col min="7951" max="7951" width="48.7109375" style="24" hidden="1"/>
    <col min="7952" max="7952" width="64" style="24" hidden="1"/>
    <col min="7953" max="7953" width="42.42578125" style="24" hidden="1"/>
    <col min="7954" max="7954" width="6.5703125" style="24" hidden="1"/>
    <col min="7955" max="7960" width="9.140625" style="24" hidden="1"/>
    <col min="7961" max="7961" width="11.28515625" style="24" hidden="1"/>
    <col min="7962" max="7962" width="10.140625" style="24" hidden="1"/>
    <col min="7963" max="7964" width="9.140625" style="24" hidden="1"/>
    <col min="7965" max="7965" width="10.140625" style="24" hidden="1"/>
    <col min="7966" max="8192" width="9.140625" style="24" hidden="1"/>
    <col min="8193" max="8193" width="253" style="24" hidden="1"/>
    <col min="8194" max="8194" width="39.42578125" style="24" hidden="1"/>
    <col min="8195" max="8195" width="48.7109375" style="24" hidden="1"/>
    <col min="8196" max="8196" width="41.140625" style="24" hidden="1"/>
    <col min="8197" max="8197" width="48.7109375" style="24" hidden="1"/>
    <col min="8198" max="8198" width="51.140625" style="24" hidden="1"/>
    <col min="8199" max="8199" width="48.7109375" style="24" hidden="1"/>
    <col min="8200" max="8200" width="64" style="24" hidden="1"/>
    <col min="8201" max="8201" width="42.42578125" style="24" hidden="1"/>
    <col min="8202" max="8202" width="39.42578125" style="24" hidden="1"/>
    <col min="8203" max="8203" width="48.7109375" style="24" hidden="1"/>
    <col min="8204" max="8204" width="41.140625" style="24" hidden="1"/>
    <col min="8205" max="8205" width="48.7109375" style="24" hidden="1"/>
    <col min="8206" max="8206" width="51.140625" style="24" hidden="1"/>
    <col min="8207" max="8207" width="48.7109375" style="24" hidden="1"/>
    <col min="8208" max="8208" width="64" style="24" hidden="1"/>
    <col min="8209" max="8209" width="42.42578125" style="24" hidden="1"/>
    <col min="8210" max="8210" width="6.5703125" style="24" hidden="1"/>
    <col min="8211" max="8216" width="9.140625" style="24" hidden="1"/>
    <col min="8217" max="8217" width="11.28515625" style="24" hidden="1"/>
    <col min="8218" max="8218" width="10.140625" style="24" hidden="1"/>
    <col min="8219" max="8220" width="9.140625" style="24" hidden="1"/>
    <col min="8221" max="8221" width="10.140625" style="24" hidden="1"/>
    <col min="8222" max="8448" width="9.140625" style="24" hidden="1"/>
    <col min="8449" max="8449" width="253" style="24" hidden="1"/>
    <col min="8450" max="8450" width="39.42578125" style="24" hidden="1"/>
    <col min="8451" max="8451" width="48.7109375" style="24" hidden="1"/>
    <col min="8452" max="8452" width="41.140625" style="24" hidden="1"/>
    <col min="8453" max="8453" width="48.7109375" style="24" hidden="1"/>
    <col min="8454" max="8454" width="51.140625" style="24" hidden="1"/>
    <col min="8455" max="8455" width="48.7109375" style="24" hidden="1"/>
    <col min="8456" max="8456" width="64" style="24" hidden="1"/>
    <col min="8457" max="8457" width="42.42578125" style="24" hidden="1"/>
    <col min="8458" max="8458" width="39.42578125" style="24" hidden="1"/>
    <col min="8459" max="8459" width="48.7109375" style="24" hidden="1"/>
    <col min="8460" max="8460" width="41.140625" style="24" hidden="1"/>
    <col min="8461" max="8461" width="48.7109375" style="24" hidden="1"/>
    <col min="8462" max="8462" width="51.140625" style="24" hidden="1"/>
    <col min="8463" max="8463" width="48.7109375" style="24" hidden="1"/>
    <col min="8464" max="8464" width="64" style="24" hidden="1"/>
    <col min="8465" max="8465" width="42.42578125" style="24" hidden="1"/>
    <col min="8466" max="8466" width="6.5703125" style="24" hidden="1"/>
    <col min="8467" max="8472" width="9.140625" style="24" hidden="1"/>
    <col min="8473" max="8473" width="11.28515625" style="24" hidden="1"/>
    <col min="8474" max="8474" width="10.140625" style="24" hidden="1"/>
    <col min="8475" max="8476" width="9.140625" style="24" hidden="1"/>
    <col min="8477" max="8477" width="10.140625" style="24" hidden="1"/>
    <col min="8478" max="8704" width="9.140625" style="24" hidden="1"/>
    <col min="8705" max="8705" width="253" style="24" hidden="1"/>
    <col min="8706" max="8706" width="39.42578125" style="24" hidden="1"/>
    <col min="8707" max="8707" width="48.7109375" style="24" hidden="1"/>
    <col min="8708" max="8708" width="41.140625" style="24" hidden="1"/>
    <col min="8709" max="8709" width="48.7109375" style="24" hidden="1"/>
    <col min="8710" max="8710" width="51.140625" style="24" hidden="1"/>
    <col min="8711" max="8711" width="48.7109375" style="24" hidden="1"/>
    <col min="8712" max="8712" width="64" style="24" hidden="1"/>
    <col min="8713" max="8713" width="42.42578125" style="24" hidden="1"/>
    <col min="8714" max="8714" width="39.42578125" style="24" hidden="1"/>
    <col min="8715" max="8715" width="48.7109375" style="24" hidden="1"/>
    <col min="8716" max="8716" width="41.140625" style="24" hidden="1"/>
    <col min="8717" max="8717" width="48.7109375" style="24" hidden="1"/>
    <col min="8718" max="8718" width="51.140625" style="24" hidden="1"/>
    <col min="8719" max="8719" width="48.7109375" style="24" hidden="1"/>
    <col min="8720" max="8720" width="64" style="24" hidden="1"/>
    <col min="8721" max="8721" width="42.42578125" style="24" hidden="1"/>
    <col min="8722" max="8722" width="6.5703125" style="24" hidden="1"/>
    <col min="8723" max="8728" width="9.140625" style="24" hidden="1"/>
    <col min="8729" max="8729" width="11.28515625" style="24" hidden="1"/>
    <col min="8730" max="8730" width="10.140625" style="24" hidden="1"/>
    <col min="8731" max="8732" width="9.140625" style="24" hidden="1"/>
    <col min="8733" max="8733" width="10.140625" style="24" hidden="1"/>
    <col min="8734" max="8960" width="9.140625" style="24" hidden="1"/>
    <col min="8961" max="8961" width="253" style="24" hidden="1"/>
    <col min="8962" max="8962" width="39.42578125" style="24" hidden="1"/>
    <col min="8963" max="8963" width="48.7109375" style="24" hidden="1"/>
    <col min="8964" max="8964" width="41.140625" style="24" hidden="1"/>
    <col min="8965" max="8965" width="48.7109375" style="24" hidden="1"/>
    <col min="8966" max="8966" width="51.140625" style="24" hidden="1"/>
    <col min="8967" max="8967" width="48.7109375" style="24" hidden="1"/>
    <col min="8968" max="8968" width="64" style="24" hidden="1"/>
    <col min="8969" max="8969" width="42.42578125" style="24" hidden="1"/>
    <col min="8970" max="8970" width="39.42578125" style="24" hidden="1"/>
    <col min="8971" max="8971" width="48.7109375" style="24" hidden="1"/>
    <col min="8972" max="8972" width="41.140625" style="24" hidden="1"/>
    <col min="8973" max="8973" width="48.7109375" style="24" hidden="1"/>
    <col min="8974" max="8974" width="51.140625" style="24" hidden="1"/>
    <col min="8975" max="8975" width="48.7109375" style="24" hidden="1"/>
    <col min="8976" max="8976" width="64" style="24" hidden="1"/>
    <col min="8977" max="8977" width="42.42578125" style="24" hidden="1"/>
    <col min="8978" max="8978" width="6.5703125" style="24" hidden="1"/>
    <col min="8979" max="8984" width="9.140625" style="24" hidden="1"/>
    <col min="8985" max="8985" width="11.28515625" style="24" hidden="1"/>
    <col min="8986" max="8986" width="10.140625" style="24" hidden="1"/>
    <col min="8987" max="8988" width="9.140625" style="24" hidden="1"/>
    <col min="8989" max="8989" width="10.140625" style="24" hidden="1"/>
    <col min="8990" max="9216" width="9.140625" style="24" hidden="1"/>
    <col min="9217" max="9217" width="253" style="24" hidden="1"/>
    <col min="9218" max="9218" width="39.42578125" style="24" hidden="1"/>
    <col min="9219" max="9219" width="48.7109375" style="24" hidden="1"/>
    <col min="9220" max="9220" width="41.140625" style="24" hidden="1"/>
    <col min="9221" max="9221" width="48.7109375" style="24" hidden="1"/>
    <col min="9222" max="9222" width="51.140625" style="24" hidden="1"/>
    <col min="9223" max="9223" width="48.7109375" style="24" hidden="1"/>
    <col min="9224" max="9224" width="64" style="24" hidden="1"/>
    <col min="9225" max="9225" width="42.42578125" style="24" hidden="1"/>
    <col min="9226" max="9226" width="39.42578125" style="24" hidden="1"/>
    <col min="9227" max="9227" width="48.7109375" style="24" hidden="1"/>
    <col min="9228" max="9228" width="41.140625" style="24" hidden="1"/>
    <col min="9229" max="9229" width="48.7109375" style="24" hidden="1"/>
    <col min="9230" max="9230" width="51.140625" style="24" hidden="1"/>
    <col min="9231" max="9231" width="48.7109375" style="24" hidden="1"/>
    <col min="9232" max="9232" width="64" style="24" hidden="1"/>
    <col min="9233" max="9233" width="42.42578125" style="24" hidden="1"/>
    <col min="9234" max="9234" width="6.5703125" style="24" hidden="1"/>
    <col min="9235" max="9240" width="9.140625" style="24" hidden="1"/>
    <col min="9241" max="9241" width="11.28515625" style="24" hidden="1"/>
    <col min="9242" max="9242" width="10.140625" style="24" hidden="1"/>
    <col min="9243" max="9244" width="9.140625" style="24" hidden="1"/>
    <col min="9245" max="9245" width="10.140625" style="24" hidden="1"/>
    <col min="9246" max="9472" width="9.140625" style="24" hidden="1"/>
    <col min="9473" max="9473" width="253" style="24" hidden="1"/>
    <col min="9474" max="9474" width="39.42578125" style="24" hidden="1"/>
    <col min="9475" max="9475" width="48.7109375" style="24" hidden="1"/>
    <col min="9476" max="9476" width="41.140625" style="24" hidden="1"/>
    <col min="9477" max="9477" width="48.7109375" style="24" hidden="1"/>
    <col min="9478" max="9478" width="51.140625" style="24" hidden="1"/>
    <col min="9479" max="9479" width="48.7109375" style="24" hidden="1"/>
    <col min="9480" max="9480" width="64" style="24" hidden="1"/>
    <col min="9481" max="9481" width="42.42578125" style="24" hidden="1"/>
    <col min="9482" max="9482" width="39.42578125" style="24" hidden="1"/>
    <col min="9483" max="9483" width="48.7109375" style="24" hidden="1"/>
    <col min="9484" max="9484" width="41.140625" style="24" hidden="1"/>
    <col min="9485" max="9485" width="48.7109375" style="24" hidden="1"/>
    <col min="9486" max="9486" width="51.140625" style="24" hidden="1"/>
    <col min="9487" max="9487" width="48.7109375" style="24" hidden="1"/>
    <col min="9488" max="9488" width="64" style="24" hidden="1"/>
    <col min="9489" max="9489" width="42.42578125" style="24" hidden="1"/>
    <col min="9490" max="9490" width="6.5703125" style="24" hidden="1"/>
    <col min="9491" max="9496" width="9.140625" style="24" hidden="1"/>
    <col min="9497" max="9497" width="11.28515625" style="24" hidden="1"/>
    <col min="9498" max="9498" width="10.140625" style="24" hidden="1"/>
    <col min="9499" max="9500" width="9.140625" style="24" hidden="1"/>
    <col min="9501" max="9501" width="10.140625" style="24" hidden="1"/>
    <col min="9502" max="9728" width="9.140625" style="24" hidden="1"/>
    <col min="9729" max="9729" width="253" style="24" hidden="1"/>
    <col min="9730" max="9730" width="39.42578125" style="24" hidden="1"/>
    <col min="9731" max="9731" width="48.7109375" style="24" hidden="1"/>
    <col min="9732" max="9732" width="41.140625" style="24" hidden="1"/>
    <col min="9733" max="9733" width="48.7109375" style="24" hidden="1"/>
    <col min="9734" max="9734" width="51.140625" style="24" hidden="1"/>
    <col min="9735" max="9735" width="48.7109375" style="24" hidden="1"/>
    <col min="9736" max="9736" width="64" style="24" hidden="1"/>
    <col min="9737" max="9737" width="42.42578125" style="24" hidden="1"/>
    <col min="9738" max="9738" width="39.42578125" style="24" hidden="1"/>
    <col min="9739" max="9739" width="48.7109375" style="24" hidden="1"/>
    <col min="9740" max="9740" width="41.140625" style="24" hidden="1"/>
    <col min="9741" max="9741" width="48.7109375" style="24" hidden="1"/>
    <col min="9742" max="9742" width="51.140625" style="24" hidden="1"/>
    <col min="9743" max="9743" width="48.7109375" style="24" hidden="1"/>
    <col min="9744" max="9744" width="64" style="24" hidden="1"/>
    <col min="9745" max="9745" width="42.42578125" style="24" hidden="1"/>
    <col min="9746" max="9746" width="6.5703125" style="24" hidden="1"/>
    <col min="9747" max="9752" width="9.140625" style="24" hidden="1"/>
    <col min="9753" max="9753" width="11.28515625" style="24" hidden="1"/>
    <col min="9754" max="9754" width="10.140625" style="24" hidden="1"/>
    <col min="9755" max="9756" width="9.140625" style="24" hidden="1"/>
    <col min="9757" max="9757" width="10.140625" style="24" hidden="1"/>
    <col min="9758" max="9984" width="9.140625" style="24" hidden="1"/>
    <col min="9985" max="9985" width="253" style="24" hidden="1"/>
    <col min="9986" max="9986" width="39.42578125" style="24" hidden="1"/>
    <col min="9987" max="9987" width="48.7109375" style="24" hidden="1"/>
    <col min="9988" max="9988" width="41.140625" style="24" hidden="1"/>
    <col min="9989" max="9989" width="48.7109375" style="24" hidden="1"/>
    <col min="9990" max="9990" width="51.140625" style="24" hidden="1"/>
    <col min="9991" max="9991" width="48.7109375" style="24" hidden="1"/>
    <col min="9992" max="9992" width="64" style="24" hidden="1"/>
    <col min="9993" max="9993" width="42.42578125" style="24" hidden="1"/>
    <col min="9994" max="9994" width="39.42578125" style="24" hidden="1"/>
    <col min="9995" max="9995" width="48.7109375" style="24" hidden="1"/>
    <col min="9996" max="9996" width="41.140625" style="24" hidden="1"/>
    <col min="9997" max="9997" width="48.7109375" style="24" hidden="1"/>
    <col min="9998" max="9998" width="51.140625" style="24" hidden="1"/>
    <col min="9999" max="9999" width="48.7109375" style="24" hidden="1"/>
    <col min="10000" max="10000" width="64" style="24" hidden="1"/>
    <col min="10001" max="10001" width="42.42578125" style="24" hidden="1"/>
    <col min="10002" max="10002" width="6.5703125" style="24" hidden="1"/>
    <col min="10003" max="10008" width="9.140625" style="24" hidden="1"/>
    <col min="10009" max="10009" width="11.28515625" style="24" hidden="1"/>
    <col min="10010" max="10010" width="10.140625" style="24" hidden="1"/>
    <col min="10011" max="10012" width="9.140625" style="24" hidden="1"/>
    <col min="10013" max="10013" width="10.140625" style="24" hidden="1"/>
    <col min="10014" max="10240" width="9.140625" style="24" hidden="1"/>
    <col min="10241" max="10241" width="253" style="24" hidden="1"/>
    <col min="10242" max="10242" width="39.42578125" style="24" hidden="1"/>
    <col min="10243" max="10243" width="48.7109375" style="24" hidden="1"/>
    <col min="10244" max="10244" width="41.140625" style="24" hidden="1"/>
    <col min="10245" max="10245" width="48.7109375" style="24" hidden="1"/>
    <col min="10246" max="10246" width="51.140625" style="24" hidden="1"/>
    <col min="10247" max="10247" width="48.7109375" style="24" hidden="1"/>
    <col min="10248" max="10248" width="64" style="24" hidden="1"/>
    <col min="10249" max="10249" width="42.42578125" style="24" hidden="1"/>
    <col min="10250" max="10250" width="39.42578125" style="24" hidden="1"/>
    <col min="10251" max="10251" width="48.7109375" style="24" hidden="1"/>
    <col min="10252" max="10252" width="41.140625" style="24" hidden="1"/>
    <col min="10253" max="10253" width="48.7109375" style="24" hidden="1"/>
    <col min="10254" max="10254" width="51.140625" style="24" hidden="1"/>
    <col min="10255" max="10255" width="48.7109375" style="24" hidden="1"/>
    <col min="10256" max="10256" width="64" style="24" hidden="1"/>
    <col min="10257" max="10257" width="42.42578125" style="24" hidden="1"/>
    <col min="10258" max="10258" width="6.5703125" style="24" hidden="1"/>
    <col min="10259" max="10264" width="9.140625" style="24" hidden="1"/>
    <col min="10265" max="10265" width="11.28515625" style="24" hidden="1"/>
    <col min="10266" max="10266" width="10.140625" style="24" hidden="1"/>
    <col min="10267" max="10268" width="9.140625" style="24" hidden="1"/>
    <col min="10269" max="10269" width="10.140625" style="24" hidden="1"/>
    <col min="10270" max="10496" width="9.140625" style="24" hidden="1"/>
    <col min="10497" max="10497" width="253" style="24" hidden="1"/>
    <col min="10498" max="10498" width="39.42578125" style="24" hidden="1"/>
    <col min="10499" max="10499" width="48.7109375" style="24" hidden="1"/>
    <col min="10500" max="10500" width="41.140625" style="24" hidden="1"/>
    <col min="10501" max="10501" width="48.7109375" style="24" hidden="1"/>
    <col min="10502" max="10502" width="51.140625" style="24" hidden="1"/>
    <col min="10503" max="10503" width="48.7109375" style="24" hidden="1"/>
    <col min="10504" max="10504" width="64" style="24" hidden="1"/>
    <col min="10505" max="10505" width="42.42578125" style="24" hidden="1"/>
    <col min="10506" max="10506" width="39.42578125" style="24" hidden="1"/>
    <col min="10507" max="10507" width="48.7109375" style="24" hidden="1"/>
    <col min="10508" max="10508" width="41.140625" style="24" hidden="1"/>
    <col min="10509" max="10509" width="48.7109375" style="24" hidden="1"/>
    <col min="10510" max="10510" width="51.140625" style="24" hidden="1"/>
    <col min="10511" max="10511" width="48.7109375" style="24" hidden="1"/>
    <col min="10512" max="10512" width="64" style="24" hidden="1"/>
    <col min="10513" max="10513" width="42.42578125" style="24" hidden="1"/>
    <col min="10514" max="10514" width="6.5703125" style="24" hidden="1"/>
    <col min="10515" max="10520" width="9.140625" style="24" hidden="1"/>
    <col min="10521" max="10521" width="11.28515625" style="24" hidden="1"/>
    <col min="10522" max="10522" width="10.140625" style="24" hidden="1"/>
    <col min="10523" max="10524" width="9.140625" style="24" hidden="1"/>
    <col min="10525" max="10525" width="10.140625" style="24" hidden="1"/>
    <col min="10526" max="10752" width="9.140625" style="24" hidden="1"/>
    <col min="10753" max="10753" width="253" style="24" hidden="1"/>
    <col min="10754" max="10754" width="39.42578125" style="24" hidden="1"/>
    <col min="10755" max="10755" width="48.7109375" style="24" hidden="1"/>
    <col min="10756" max="10756" width="41.140625" style="24" hidden="1"/>
    <col min="10757" max="10757" width="48.7109375" style="24" hidden="1"/>
    <col min="10758" max="10758" width="51.140625" style="24" hidden="1"/>
    <col min="10759" max="10759" width="48.7109375" style="24" hidden="1"/>
    <col min="10760" max="10760" width="64" style="24" hidden="1"/>
    <col min="10761" max="10761" width="42.42578125" style="24" hidden="1"/>
    <col min="10762" max="10762" width="39.42578125" style="24" hidden="1"/>
    <col min="10763" max="10763" width="48.7109375" style="24" hidden="1"/>
    <col min="10764" max="10764" width="41.140625" style="24" hidden="1"/>
    <col min="10765" max="10765" width="48.7109375" style="24" hidden="1"/>
    <col min="10766" max="10766" width="51.140625" style="24" hidden="1"/>
    <col min="10767" max="10767" width="48.7109375" style="24" hidden="1"/>
    <col min="10768" max="10768" width="64" style="24" hidden="1"/>
    <col min="10769" max="10769" width="42.42578125" style="24" hidden="1"/>
    <col min="10770" max="10770" width="6.5703125" style="24" hidden="1"/>
    <col min="10771" max="10776" width="9.140625" style="24" hidden="1"/>
    <col min="10777" max="10777" width="11.28515625" style="24" hidden="1"/>
    <col min="10778" max="10778" width="10.140625" style="24" hidden="1"/>
    <col min="10779" max="10780" width="9.140625" style="24" hidden="1"/>
    <col min="10781" max="10781" width="10.140625" style="24" hidden="1"/>
    <col min="10782" max="11008" width="9.140625" style="24" hidden="1"/>
    <col min="11009" max="11009" width="253" style="24" hidden="1"/>
    <col min="11010" max="11010" width="39.42578125" style="24" hidden="1"/>
    <col min="11011" max="11011" width="48.7109375" style="24" hidden="1"/>
    <col min="11012" max="11012" width="41.140625" style="24" hidden="1"/>
    <col min="11013" max="11013" width="48.7109375" style="24" hidden="1"/>
    <col min="11014" max="11014" width="51.140625" style="24" hidden="1"/>
    <col min="11015" max="11015" width="48.7109375" style="24" hidden="1"/>
    <col min="11016" max="11016" width="64" style="24" hidden="1"/>
    <col min="11017" max="11017" width="42.42578125" style="24" hidden="1"/>
    <col min="11018" max="11018" width="39.42578125" style="24" hidden="1"/>
    <col min="11019" max="11019" width="48.7109375" style="24" hidden="1"/>
    <col min="11020" max="11020" width="41.140625" style="24" hidden="1"/>
    <col min="11021" max="11021" width="48.7109375" style="24" hidden="1"/>
    <col min="11022" max="11022" width="51.140625" style="24" hidden="1"/>
    <col min="11023" max="11023" width="48.7109375" style="24" hidden="1"/>
    <col min="11024" max="11024" width="64" style="24" hidden="1"/>
    <col min="11025" max="11025" width="42.42578125" style="24" hidden="1"/>
    <col min="11026" max="11026" width="6.5703125" style="24" hidden="1"/>
    <col min="11027" max="11032" width="9.140625" style="24" hidden="1"/>
    <col min="11033" max="11033" width="11.28515625" style="24" hidden="1"/>
    <col min="11034" max="11034" width="10.140625" style="24" hidden="1"/>
    <col min="11035" max="11036" width="9.140625" style="24" hidden="1"/>
    <col min="11037" max="11037" width="10.140625" style="24" hidden="1"/>
    <col min="11038" max="11264" width="9.140625" style="24" hidden="1"/>
    <col min="11265" max="11265" width="253" style="24" hidden="1"/>
    <col min="11266" max="11266" width="39.42578125" style="24" hidden="1"/>
    <col min="11267" max="11267" width="48.7109375" style="24" hidden="1"/>
    <col min="11268" max="11268" width="41.140625" style="24" hidden="1"/>
    <col min="11269" max="11269" width="48.7109375" style="24" hidden="1"/>
    <col min="11270" max="11270" width="51.140625" style="24" hidden="1"/>
    <col min="11271" max="11271" width="48.7109375" style="24" hidden="1"/>
    <col min="11272" max="11272" width="64" style="24" hidden="1"/>
    <col min="11273" max="11273" width="42.42578125" style="24" hidden="1"/>
    <col min="11274" max="11274" width="39.42578125" style="24" hidden="1"/>
    <col min="11275" max="11275" width="48.7109375" style="24" hidden="1"/>
    <col min="11276" max="11276" width="41.140625" style="24" hidden="1"/>
    <col min="11277" max="11277" width="48.7109375" style="24" hidden="1"/>
    <col min="11278" max="11278" width="51.140625" style="24" hidden="1"/>
    <col min="11279" max="11279" width="48.7109375" style="24" hidden="1"/>
    <col min="11280" max="11280" width="64" style="24" hidden="1"/>
    <col min="11281" max="11281" width="42.42578125" style="24" hidden="1"/>
    <col min="11282" max="11282" width="6.5703125" style="24" hidden="1"/>
    <col min="11283" max="11288" width="9.140625" style="24" hidden="1"/>
    <col min="11289" max="11289" width="11.28515625" style="24" hidden="1"/>
    <col min="11290" max="11290" width="10.140625" style="24" hidden="1"/>
    <col min="11291" max="11292" width="9.140625" style="24" hidden="1"/>
    <col min="11293" max="11293" width="10.140625" style="24" hidden="1"/>
    <col min="11294" max="11520" width="9.140625" style="24" hidden="1"/>
    <col min="11521" max="11521" width="253" style="24" hidden="1"/>
    <col min="11522" max="11522" width="39.42578125" style="24" hidden="1"/>
    <col min="11523" max="11523" width="48.7109375" style="24" hidden="1"/>
    <col min="11524" max="11524" width="41.140625" style="24" hidden="1"/>
    <col min="11525" max="11525" width="48.7109375" style="24" hidden="1"/>
    <col min="11526" max="11526" width="51.140625" style="24" hidden="1"/>
    <col min="11527" max="11527" width="48.7109375" style="24" hidden="1"/>
    <col min="11528" max="11528" width="64" style="24" hidden="1"/>
    <col min="11529" max="11529" width="42.42578125" style="24" hidden="1"/>
    <col min="11530" max="11530" width="39.42578125" style="24" hidden="1"/>
    <col min="11531" max="11531" width="48.7109375" style="24" hidden="1"/>
    <col min="11532" max="11532" width="41.140625" style="24" hidden="1"/>
    <col min="11533" max="11533" width="48.7109375" style="24" hidden="1"/>
    <col min="11534" max="11534" width="51.140625" style="24" hidden="1"/>
    <col min="11535" max="11535" width="48.7109375" style="24" hidden="1"/>
    <col min="11536" max="11536" width="64" style="24" hidden="1"/>
    <col min="11537" max="11537" width="42.42578125" style="24" hidden="1"/>
    <col min="11538" max="11538" width="6.5703125" style="24" hidden="1"/>
    <col min="11539" max="11544" width="9.140625" style="24" hidden="1"/>
    <col min="11545" max="11545" width="11.28515625" style="24" hidden="1"/>
    <col min="11546" max="11546" width="10.140625" style="24" hidden="1"/>
    <col min="11547" max="11548" width="9.140625" style="24" hidden="1"/>
    <col min="11549" max="11549" width="10.140625" style="24" hidden="1"/>
    <col min="11550" max="11776" width="9.140625" style="24" hidden="1"/>
    <col min="11777" max="11777" width="253" style="24" hidden="1"/>
    <col min="11778" max="11778" width="39.42578125" style="24" hidden="1"/>
    <col min="11779" max="11779" width="48.7109375" style="24" hidden="1"/>
    <col min="11780" max="11780" width="41.140625" style="24" hidden="1"/>
    <col min="11781" max="11781" width="48.7109375" style="24" hidden="1"/>
    <col min="11782" max="11782" width="51.140625" style="24" hidden="1"/>
    <col min="11783" max="11783" width="48.7109375" style="24" hidden="1"/>
    <col min="11784" max="11784" width="64" style="24" hidden="1"/>
    <col min="11785" max="11785" width="42.42578125" style="24" hidden="1"/>
    <col min="11786" max="11786" width="39.42578125" style="24" hidden="1"/>
    <col min="11787" max="11787" width="48.7109375" style="24" hidden="1"/>
    <col min="11788" max="11788" width="41.140625" style="24" hidden="1"/>
    <col min="11789" max="11789" width="48.7109375" style="24" hidden="1"/>
    <col min="11790" max="11790" width="51.140625" style="24" hidden="1"/>
    <col min="11791" max="11791" width="48.7109375" style="24" hidden="1"/>
    <col min="11792" max="11792" width="64" style="24" hidden="1"/>
    <col min="11793" max="11793" width="42.42578125" style="24" hidden="1"/>
    <col min="11794" max="11794" width="6.5703125" style="24" hidden="1"/>
    <col min="11795" max="11800" width="9.140625" style="24" hidden="1"/>
    <col min="11801" max="11801" width="11.28515625" style="24" hidden="1"/>
    <col min="11802" max="11802" width="10.140625" style="24" hidden="1"/>
    <col min="11803" max="11804" width="9.140625" style="24" hidden="1"/>
    <col min="11805" max="11805" width="10.140625" style="24" hidden="1"/>
    <col min="11806" max="12032" width="9.140625" style="24" hidden="1"/>
    <col min="12033" max="12033" width="253" style="24" hidden="1"/>
    <col min="12034" max="12034" width="39.42578125" style="24" hidden="1"/>
    <col min="12035" max="12035" width="48.7109375" style="24" hidden="1"/>
    <col min="12036" max="12036" width="41.140625" style="24" hidden="1"/>
    <col min="12037" max="12037" width="48.7109375" style="24" hidden="1"/>
    <col min="12038" max="12038" width="51.140625" style="24" hidden="1"/>
    <col min="12039" max="12039" width="48.7109375" style="24" hidden="1"/>
    <col min="12040" max="12040" width="64" style="24" hidden="1"/>
    <col min="12041" max="12041" width="42.42578125" style="24" hidden="1"/>
    <col min="12042" max="12042" width="39.42578125" style="24" hidden="1"/>
    <col min="12043" max="12043" width="48.7109375" style="24" hidden="1"/>
    <col min="12044" max="12044" width="41.140625" style="24" hidden="1"/>
    <col min="12045" max="12045" width="48.7109375" style="24" hidden="1"/>
    <col min="12046" max="12046" width="51.140625" style="24" hidden="1"/>
    <col min="12047" max="12047" width="48.7109375" style="24" hidden="1"/>
    <col min="12048" max="12048" width="64" style="24" hidden="1"/>
    <col min="12049" max="12049" width="42.42578125" style="24" hidden="1"/>
    <col min="12050" max="12050" width="6.5703125" style="24" hidden="1"/>
    <col min="12051" max="12056" width="9.140625" style="24" hidden="1"/>
    <col min="12057" max="12057" width="11.28515625" style="24" hidden="1"/>
    <col min="12058" max="12058" width="10.140625" style="24" hidden="1"/>
    <col min="12059" max="12060" width="9.140625" style="24" hidden="1"/>
    <col min="12061" max="12061" width="10.140625" style="24" hidden="1"/>
    <col min="12062" max="12288" width="9.140625" style="24" hidden="1"/>
    <col min="12289" max="12289" width="253" style="24" hidden="1"/>
    <col min="12290" max="12290" width="39.42578125" style="24" hidden="1"/>
    <col min="12291" max="12291" width="48.7109375" style="24" hidden="1"/>
    <col min="12292" max="12292" width="41.140625" style="24" hidden="1"/>
    <col min="12293" max="12293" width="48.7109375" style="24" hidden="1"/>
    <col min="12294" max="12294" width="51.140625" style="24" hidden="1"/>
    <col min="12295" max="12295" width="48.7109375" style="24" hidden="1"/>
    <col min="12296" max="12296" width="64" style="24" hidden="1"/>
    <col min="12297" max="12297" width="42.42578125" style="24" hidden="1"/>
    <col min="12298" max="12298" width="39.42578125" style="24" hidden="1"/>
    <col min="12299" max="12299" width="48.7109375" style="24" hidden="1"/>
    <col min="12300" max="12300" width="41.140625" style="24" hidden="1"/>
    <col min="12301" max="12301" width="48.7109375" style="24" hidden="1"/>
    <col min="12302" max="12302" width="51.140625" style="24" hidden="1"/>
    <col min="12303" max="12303" width="48.7109375" style="24" hidden="1"/>
    <col min="12304" max="12304" width="64" style="24" hidden="1"/>
    <col min="12305" max="12305" width="42.42578125" style="24" hidden="1"/>
    <col min="12306" max="12306" width="6.5703125" style="24" hidden="1"/>
    <col min="12307" max="12312" width="9.140625" style="24" hidden="1"/>
    <col min="12313" max="12313" width="11.28515625" style="24" hidden="1"/>
    <col min="12314" max="12314" width="10.140625" style="24" hidden="1"/>
    <col min="12315" max="12316" width="9.140625" style="24" hidden="1"/>
    <col min="12317" max="12317" width="10.140625" style="24" hidden="1"/>
    <col min="12318" max="12544" width="9.140625" style="24" hidden="1"/>
    <col min="12545" max="12545" width="253" style="24" hidden="1"/>
    <col min="12546" max="12546" width="39.42578125" style="24" hidden="1"/>
    <col min="12547" max="12547" width="48.7109375" style="24" hidden="1"/>
    <col min="12548" max="12548" width="41.140625" style="24" hidden="1"/>
    <col min="12549" max="12549" width="48.7109375" style="24" hidden="1"/>
    <col min="12550" max="12550" width="51.140625" style="24" hidden="1"/>
    <col min="12551" max="12551" width="48.7109375" style="24" hidden="1"/>
    <col min="12552" max="12552" width="64" style="24" hidden="1"/>
    <col min="12553" max="12553" width="42.42578125" style="24" hidden="1"/>
    <col min="12554" max="12554" width="39.42578125" style="24" hidden="1"/>
    <col min="12555" max="12555" width="48.7109375" style="24" hidden="1"/>
    <col min="12556" max="12556" width="41.140625" style="24" hidden="1"/>
    <col min="12557" max="12557" width="48.7109375" style="24" hidden="1"/>
    <col min="12558" max="12558" width="51.140625" style="24" hidden="1"/>
    <col min="12559" max="12559" width="48.7109375" style="24" hidden="1"/>
    <col min="12560" max="12560" width="64" style="24" hidden="1"/>
    <col min="12561" max="12561" width="42.42578125" style="24" hidden="1"/>
    <col min="12562" max="12562" width="6.5703125" style="24" hidden="1"/>
    <col min="12563" max="12568" width="9.140625" style="24" hidden="1"/>
    <col min="12569" max="12569" width="11.28515625" style="24" hidden="1"/>
    <col min="12570" max="12570" width="10.140625" style="24" hidden="1"/>
    <col min="12571" max="12572" width="9.140625" style="24" hidden="1"/>
    <col min="12573" max="12573" width="10.140625" style="24" hidden="1"/>
    <col min="12574" max="12800" width="9.140625" style="24" hidden="1"/>
    <col min="12801" max="12801" width="253" style="24" hidden="1"/>
    <col min="12802" max="12802" width="39.42578125" style="24" hidden="1"/>
    <col min="12803" max="12803" width="48.7109375" style="24" hidden="1"/>
    <col min="12804" max="12804" width="41.140625" style="24" hidden="1"/>
    <col min="12805" max="12805" width="48.7109375" style="24" hidden="1"/>
    <col min="12806" max="12806" width="51.140625" style="24" hidden="1"/>
    <col min="12807" max="12807" width="48.7109375" style="24" hidden="1"/>
    <col min="12808" max="12808" width="64" style="24" hidden="1"/>
    <col min="12809" max="12809" width="42.42578125" style="24" hidden="1"/>
    <col min="12810" max="12810" width="39.42578125" style="24" hidden="1"/>
    <col min="12811" max="12811" width="48.7109375" style="24" hidden="1"/>
    <col min="12812" max="12812" width="41.140625" style="24" hidden="1"/>
    <col min="12813" max="12813" width="48.7109375" style="24" hidden="1"/>
    <col min="12814" max="12814" width="51.140625" style="24" hidden="1"/>
    <col min="12815" max="12815" width="48.7109375" style="24" hidden="1"/>
    <col min="12816" max="12816" width="64" style="24" hidden="1"/>
    <col min="12817" max="12817" width="42.42578125" style="24" hidden="1"/>
    <col min="12818" max="12818" width="6.5703125" style="24" hidden="1"/>
    <col min="12819" max="12824" width="9.140625" style="24" hidden="1"/>
    <col min="12825" max="12825" width="11.28515625" style="24" hidden="1"/>
    <col min="12826" max="12826" width="10.140625" style="24" hidden="1"/>
    <col min="12827" max="12828" width="9.140625" style="24" hidden="1"/>
    <col min="12829" max="12829" width="10.140625" style="24" hidden="1"/>
    <col min="12830" max="13056" width="9.140625" style="24" hidden="1"/>
    <col min="13057" max="13057" width="253" style="24" hidden="1"/>
    <col min="13058" max="13058" width="39.42578125" style="24" hidden="1"/>
    <col min="13059" max="13059" width="48.7109375" style="24" hidden="1"/>
    <col min="13060" max="13060" width="41.140625" style="24" hidden="1"/>
    <col min="13061" max="13061" width="48.7109375" style="24" hidden="1"/>
    <col min="13062" max="13062" width="51.140625" style="24" hidden="1"/>
    <col min="13063" max="13063" width="48.7109375" style="24" hidden="1"/>
    <col min="13064" max="13064" width="64" style="24" hidden="1"/>
    <col min="13065" max="13065" width="42.42578125" style="24" hidden="1"/>
    <col min="13066" max="13066" width="39.42578125" style="24" hidden="1"/>
    <col min="13067" max="13067" width="48.7109375" style="24" hidden="1"/>
    <col min="13068" max="13068" width="41.140625" style="24" hidden="1"/>
    <col min="13069" max="13069" width="48.7109375" style="24" hidden="1"/>
    <col min="13070" max="13070" width="51.140625" style="24" hidden="1"/>
    <col min="13071" max="13071" width="48.7109375" style="24" hidden="1"/>
    <col min="13072" max="13072" width="64" style="24" hidden="1"/>
    <col min="13073" max="13073" width="42.42578125" style="24" hidden="1"/>
    <col min="13074" max="13074" width="6.5703125" style="24" hidden="1"/>
    <col min="13075" max="13080" width="9.140625" style="24" hidden="1"/>
    <col min="13081" max="13081" width="11.28515625" style="24" hidden="1"/>
    <col min="13082" max="13082" width="10.140625" style="24" hidden="1"/>
    <col min="13083" max="13084" width="9.140625" style="24" hidden="1"/>
    <col min="13085" max="13085" width="10.140625" style="24" hidden="1"/>
    <col min="13086" max="13312" width="9.140625" style="24" hidden="1"/>
    <col min="13313" max="13313" width="253" style="24" hidden="1"/>
    <col min="13314" max="13314" width="39.42578125" style="24" hidden="1"/>
    <col min="13315" max="13315" width="48.7109375" style="24" hidden="1"/>
    <col min="13316" max="13316" width="41.140625" style="24" hidden="1"/>
    <col min="13317" max="13317" width="48.7109375" style="24" hidden="1"/>
    <col min="13318" max="13318" width="51.140625" style="24" hidden="1"/>
    <col min="13319" max="13319" width="48.7109375" style="24" hidden="1"/>
    <col min="13320" max="13320" width="64" style="24" hidden="1"/>
    <col min="13321" max="13321" width="42.42578125" style="24" hidden="1"/>
    <col min="13322" max="13322" width="39.42578125" style="24" hidden="1"/>
    <col min="13323" max="13323" width="48.7109375" style="24" hidden="1"/>
    <col min="13324" max="13324" width="41.140625" style="24" hidden="1"/>
    <col min="13325" max="13325" width="48.7109375" style="24" hidden="1"/>
    <col min="13326" max="13326" width="51.140625" style="24" hidden="1"/>
    <col min="13327" max="13327" width="48.7109375" style="24" hidden="1"/>
    <col min="13328" max="13328" width="64" style="24" hidden="1"/>
    <col min="13329" max="13329" width="42.42578125" style="24" hidden="1"/>
    <col min="13330" max="13330" width="6.5703125" style="24" hidden="1"/>
    <col min="13331" max="13336" width="9.140625" style="24" hidden="1"/>
    <col min="13337" max="13337" width="11.28515625" style="24" hidden="1"/>
    <col min="13338" max="13338" width="10.140625" style="24" hidden="1"/>
    <col min="13339" max="13340" width="9.140625" style="24" hidden="1"/>
    <col min="13341" max="13341" width="10.140625" style="24" hidden="1"/>
    <col min="13342" max="13568" width="9.140625" style="24" hidden="1"/>
    <col min="13569" max="13569" width="253" style="24" hidden="1"/>
    <col min="13570" max="13570" width="39.42578125" style="24" hidden="1"/>
    <col min="13571" max="13571" width="48.7109375" style="24" hidden="1"/>
    <col min="13572" max="13572" width="41.140625" style="24" hidden="1"/>
    <col min="13573" max="13573" width="48.7109375" style="24" hidden="1"/>
    <col min="13574" max="13574" width="51.140625" style="24" hidden="1"/>
    <col min="13575" max="13575" width="48.7109375" style="24" hidden="1"/>
    <col min="13576" max="13576" width="64" style="24" hidden="1"/>
    <col min="13577" max="13577" width="42.42578125" style="24" hidden="1"/>
    <col min="13578" max="13578" width="39.42578125" style="24" hidden="1"/>
    <col min="13579" max="13579" width="48.7109375" style="24" hidden="1"/>
    <col min="13580" max="13580" width="41.140625" style="24" hidden="1"/>
    <col min="13581" max="13581" width="48.7109375" style="24" hidden="1"/>
    <col min="13582" max="13582" width="51.140625" style="24" hidden="1"/>
    <col min="13583" max="13583" width="48.7109375" style="24" hidden="1"/>
    <col min="13584" max="13584" width="64" style="24" hidden="1"/>
    <col min="13585" max="13585" width="42.42578125" style="24" hidden="1"/>
    <col min="13586" max="13586" width="6.5703125" style="24" hidden="1"/>
    <col min="13587" max="13592" width="9.140625" style="24" hidden="1"/>
    <col min="13593" max="13593" width="11.28515625" style="24" hidden="1"/>
    <col min="13594" max="13594" width="10.140625" style="24" hidden="1"/>
    <col min="13595" max="13596" width="9.140625" style="24" hidden="1"/>
    <col min="13597" max="13597" width="10.140625" style="24" hidden="1"/>
    <col min="13598" max="13824" width="9.140625" style="24" hidden="1"/>
    <col min="13825" max="13825" width="253" style="24" hidden="1"/>
    <col min="13826" max="13826" width="39.42578125" style="24" hidden="1"/>
    <col min="13827" max="13827" width="48.7109375" style="24" hidden="1"/>
    <col min="13828" max="13828" width="41.140625" style="24" hidden="1"/>
    <col min="13829" max="13829" width="48.7109375" style="24" hidden="1"/>
    <col min="13830" max="13830" width="51.140625" style="24" hidden="1"/>
    <col min="13831" max="13831" width="48.7109375" style="24" hidden="1"/>
    <col min="13832" max="13832" width="64" style="24" hidden="1"/>
    <col min="13833" max="13833" width="42.42578125" style="24" hidden="1"/>
    <col min="13834" max="13834" width="39.42578125" style="24" hidden="1"/>
    <col min="13835" max="13835" width="48.7109375" style="24" hidden="1"/>
    <col min="13836" max="13836" width="41.140625" style="24" hidden="1"/>
    <col min="13837" max="13837" width="48.7109375" style="24" hidden="1"/>
    <col min="13838" max="13838" width="51.140625" style="24" hidden="1"/>
    <col min="13839" max="13839" width="48.7109375" style="24" hidden="1"/>
    <col min="13840" max="13840" width="64" style="24" hidden="1"/>
    <col min="13841" max="13841" width="42.42578125" style="24" hidden="1"/>
    <col min="13842" max="13842" width="6.5703125" style="24" hidden="1"/>
    <col min="13843" max="13848" width="9.140625" style="24" hidden="1"/>
    <col min="13849" max="13849" width="11.28515625" style="24" hidden="1"/>
    <col min="13850" max="13850" width="10.140625" style="24" hidden="1"/>
    <col min="13851" max="13852" width="9.140625" style="24" hidden="1"/>
    <col min="13853" max="13853" width="10.140625" style="24" hidden="1"/>
    <col min="13854" max="14080" width="9.140625" style="24" hidden="1"/>
    <col min="14081" max="14081" width="253" style="24" hidden="1"/>
    <col min="14082" max="14082" width="39.42578125" style="24" hidden="1"/>
    <col min="14083" max="14083" width="48.7109375" style="24" hidden="1"/>
    <col min="14084" max="14084" width="41.140625" style="24" hidden="1"/>
    <col min="14085" max="14085" width="48.7109375" style="24" hidden="1"/>
    <col min="14086" max="14086" width="51.140625" style="24" hidden="1"/>
    <col min="14087" max="14087" width="48.7109375" style="24" hidden="1"/>
    <col min="14088" max="14088" width="64" style="24" hidden="1"/>
    <col min="14089" max="14089" width="42.42578125" style="24" hidden="1"/>
    <col min="14090" max="14090" width="39.42578125" style="24" hidden="1"/>
    <col min="14091" max="14091" width="48.7109375" style="24" hidden="1"/>
    <col min="14092" max="14092" width="41.140625" style="24" hidden="1"/>
    <col min="14093" max="14093" width="48.7109375" style="24" hidden="1"/>
    <col min="14094" max="14094" width="51.140625" style="24" hidden="1"/>
    <col min="14095" max="14095" width="48.7109375" style="24" hidden="1"/>
    <col min="14096" max="14096" width="64" style="24" hidden="1"/>
    <col min="14097" max="14097" width="42.42578125" style="24" hidden="1"/>
    <col min="14098" max="14098" width="6.5703125" style="24" hidden="1"/>
    <col min="14099" max="14104" width="9.140625" style="24" hidden="1"/>
    <col min="14105" max="14105" width="11.28515625" style="24" hidden="1"/>
    <col min="14106" max="14106" width="10.140625" style="24" hidden="1"/>
    <col min="14107" max="14108" width="9.140625" style="24" hidden="1"/>
    <col min="14109" max="14109" width="10.140625" style="24" hidden="1"/>
    <col min="14110" max="14336" width="9.140625" style="24" hidden="1"/>
    <col min="14337" max="14337" width="253" style="24" hidden="1"/>
    <col min="14338" max="14338" width="39.42578125" style="24" hidden="1"/>
    <col min="14339" max="14339" width="48.7109375" style="24" hidden="1"/>
    <col min="14340" max="14340" width="41.140625" style="24" hidden="1"/>
    <col min="14341" max="14341" width="48.7109375" style="24" hidden="1"/>
    <col min="14342" max="14342" width="51.140625" style="24" hidden="1"/>
    <col min="14343" max="14343" width="48.7109375" style="24" hidden="1"/>
    <col min="14344" max="14344" width="64" style="24" hidden="1"/>
    <col min="14345" max="14345" width="42.42578125" style="24" hidden="1"/>
    <col min="14346" max="14346" width="39.42578125" style="24" hidden="1"/>
    <col min="14347" max="14347" width="48.7109375" style="24" hidden="1"/>
    <col min="14348" max="14348" width="41.140625" style="24" hidden="1"/>
    <col min="14349" max="14349" width="48.7109375" style="24" hidden="1"/>
    <col min="14350" max="14350" width="51.140625" style="24" hidden="1"/>
    <col min="14351" max="14351" width="48.7109375" style="24" hidden="1"/>
    <col min="14352" max="14352" width="64" style="24" hidden="1"/>
    <col min="14353" max="14353" width="42.42578125" style="24" hidden="1"/>
    <col min="14354" max="14354" width="6.5703125" style="24" hidden="1"/>
    <col min="14355" max="14360" width="9.140625" style="24" hidden="1"/>
    <col min="14361" max="14361" width="11.28515625" style="24" hidden="1"/>
    <col min="14362" max="14362" width="10.140625" style="24" hidden="1"/>
    <col min="14363" max="14364" width="9.140625" style="24" hidden="1"/>
    <col min="14365" max="14365" width="10.140625" style="24" hidden="1"/>
    <col min="14366" max="14592" width="9.140625" style="24" hidden="1"/>
    <col min="14593" max="14593" width="253" style="24" hidden="1"/>
    <col min="14594" max="14594" width="39.42578125" style="24" hidden="1"/>
    <col min="14595" max="14595" width="48.7109375" style="24" hidden="1"/>
    <col min="14596" max="14596" width="41.140625" style="24" hidden="1"/>
    <col min="14597" max="14597" width="48.7109375" style="24" hidden="1"/>
    <col min="14598" max="14598" width="51.140625" style="24" hidden="1"/>
    <col min="14599" max="14599" width="48.7109375" style="24" hidden="1"/>
    <col min="14600" max="14600" width="64" style="24" hidden="1"/>
    <col min="14601" max="14601" width="42.42578125" style="24" hidden="1"/>
    <col min="14602" max="14602" width="39.42578125" style="24" hidden="1"/>
    <col min="14603" max="14603" width="48.7109375" style="24" hidden="1"/>
    <col min="14604" max="14604" width="41.140625" style="24" hidden="1"/>
    <col min="14605" max="14605" width="48.7109375" style="24" hidden="1"/>
    <col min="14606" max="14606" width="51.140625" style="24" hidden="1"/>
    <col min="14607" max="14607" width="48.7109375" style="24" hidden="1"/>
    <col min="14608" max="14608" width="64" style="24" hidden="1"/>
    <col min="14609" max="14609" width="42.42578125" style="24" hidden="1"/>
    <col min="14610" max="14610" width="6.5703125" style="24" hidden="1"/>
    <col min="14611" max="14616" width="9.140625" style="24" hidden="1"/>
    <col min="14617" max="14617" width="11.28515625" style="24" hidden="1"/>
    <col min="14618" max="14618" width="10.140625" style="24" hidden="1"/>
    <col min="14619" max="14620" width="9.140625" style="24" hidden="1"/>
    <col min="14621" max="14621" width="10.140625" style="24" hidden="1"/>
    <col min="14622" max="14848" width="9.140625" style="24" hidden="1"/>
    <col min="14849" max="14849" width="253" style="24" hidden="1"/>
    <col min="14850" max="14850" width="39.42578125" style="24" hidden="1"/>
    <col min="14851" max="14851" width="48.7109375" style="24" hidden="1"/>
    <col min="14852" max="14852" width="41.140625" style="24" hidden="1"/>
    <col min="14853" max="14853" width="48.7109375" style="24" hidden="1"/>
    <col min="14854" max="14854" width="51.140625" style="24" hidden="1"/>
    <col min="14855" max="14855" width="48.7109375" style="24" hidden="1"/>
    <col min="14856" max="14856" width="64" style="24" hidden="1"/>
    <col min="14857" max="14857" width="42.42578125" style="24" hidden="1"/>
    <col min="14858" max="14858" width="39.42578125" style="24" hidden="1"/>
    <col min="14859" max="14859" width="48.7109375" style="24" hidden="1"/>
    <col min="14860" max="14860" width="41.140625" style="24" hidden="1"/>
    <col min="14861" max="14861" width="48.7109375" style="24" hidden="1"/>
    <col min="14862" max="14862" width="51.140625" style="24" hidden="1"/>
    <col min="14863" max="14863" width="48.7109375" style="24" hidden="1"/>
    <col min="14864" max="14864" width="64" style="24" hidden="1"/>
    <col min="14865" max="14865" width="42.42578125" style="24" hidden="1"/>
    <col min="14866" max="14866" width="6.5703125" style="24" hidden="1"/>
    <col min="14867" max="14872" width="9.140625" style="24" hidden="1"/>
    <col min="14873" max="14873" width="11.28515625" style="24" hidden="1"/>
    <col min="14874" max="14874" width="10.140625" style="24" hidden="1"/>
    <col min="14875" max="14876" width="9.140625" style="24" hidden="1"/>
    <col min="14877" max="14877" width="10.140625" style="24" hidden="1"/>
    <col min="14878" max="15104" width="9.140625" style="24" hidden="1"/>
    <col min="15105" max="15105" width="253" style="24" hidden="1"/>
    <col min="15106" max="15106" width="39.42578125" style="24" hidden="1"/>
    <col min="15107" max="15107" width="48.7109375" style="24" hidden="1"/>
    <col min="15108" max="15108" width="41.140625" style="24" hidden="1"/>
    <col min="15109" max="15109" width="48.7109375" style="24" hidden="1"/>
    <col min="15110" max="15110" width="51.140625" style="24" hidden="1"/>
    <col min="15111" max="15111" width="48.7109375" style="24" hidden="1"/>
    <col min="15112" max="15112" width="64" style="24" hidden="1"/>
    <col min="15113" max="15113" width="42.42578125" style="24" hidden="1"/>
    <col min="15114" max="15114" width="39.42578125" style="24" hidden="1"/>
    <col min="15115" max="15115" width="48.7109375" style="24" hidden="1"/>
    <col min="15116" max="15116" width="41.140625" style="24" hidden="1"/>
    <col min="15117" max="15117" width="48.7109375" style="24" hidden="1"/>
    <col min="15118" max="15118" width="51.140625" style="24" hidden="1"/>
    <col min="15119" max="15119" width="48.7109375" style="24" hidden="1"/>
    <col min="15120" max="15120" width="64" style="24" hidden="1"/>
    <col min="15121" max="15121" width="42.42578125" style="24" hidden="1"/>
    <col min="15122" max="15122" width="6.5703125" style="24" hidden="1"/>
    <col min="15123" max="15128" width="9.140625" style="24" hidden="1"/>
    <col min="15129" max="15129" width="11.28515625" style="24" hidden="1"/>
    <col min="15130" max="15130" width="10.140625" style="24" hidden="1"/>
    <col min="15131" max="15132" width="9.140625" style="24" hidden="1"/>
    <col min="15133" max="15133" width="10.140625" style="24" hidden="1"/>
    <col min="15134" max="15360" width="9.140625" style="24" hidden="1"/>
    <col min="15361" max="15361" width="253" style="24" hidden="1"/>
    <col min="15362" max="15362" width="39.42578125" style="24" hidden="1"/>
    <col min="15363" max="15363" width="48.7109375" style="24" hidden="1"/>
    <col min="15364" max="15364" width="41.140625" style="24" hidden="1"/>
    <col min="15365" max="15365" width="48.7109375" style="24" hidden="1"/>
    <col min="15366" max="15366" width="51.140625" style="24" hidden="1"/>
    <col min="15367" max="15367" width="48.7109375" style="24" hidden="1"/>
    <col min="15368" max="15368" width="64" style="24" hidden="1"/>
    <col min="15369" max="15369" width="42.42578125" style="24" hidden="1"/>
    <col min="15370" max="15370" width="39.42578125" style="24" hidden="1"/>
    <col min="15371" max="15371" width="48.7109375" style="24" hidden="1"/>
    <col min="15372" max="15372" width="41.140625" style="24" hidden="1"/>
    <col min="15373" max="15373" width="48.7109375" style="24" hidden="1"/>
    <col min="15374" max="15374" width="51.140625" style="24" hidden="1"/>
    <col min="15375" max="15375" width="48.7109375" style="24" hidden="1"/>
    <col min="15376" max="15376" width="64" style="24" hidden="1"/>
    <col min="15377" max="15377" width="42.42578125" style="24" hidden="1"/>
    <col min="15378" max="15378" width="6.5703125" style="24" hidden="1"/>
    <col min="15379" max="15384" width="9.140625" style="24" hidden="1"/>
    <col min="15385" max="15385" width="11.28515625" style="24" hidden="1"/>
    <col min="15386" max="15386" width="10.140625" style="24" hidden="1"/>
    <col min="15387" max="15388" width="9.140625" style="24" hidden="1"/>
    <col min="15389" max="15389" width="10.140625" style="24" hidden="1"/>
    <col min="15390" max="15616" width="9.140625" style="24" hidden="1"/>
    <col min="15617" max="15617" width="253" style="24" hidden="1"/>
    <col min="15618" max="15618" width="39.42578125" style="24" hidden="1"/>
    <col min="15619" max="15619" width="48.7109375" style="24" hidden="1"/>
    <col min="15620" max="15620" width="41.140625" style="24" hidden="1"/>
    <col min="15621" max="15621" width="48.7109375" style="24" hidden="1"/>
    <col min="15622" max="15622" width="51.140625" style="24" hidden="1"/>
    <col min="15623" max="15623" width="48.7109375" style="24" hidden="1"/>
    <col min="15624" max="15624" width="64" style="24" hidden="1"/>
    <col min="15625" max="15625" width="42.42578125" style="24" hidden="1"/>
    <col min="15626" max="15626" width="39.42578125" style="24" hidden="1"/>
    <col min="15627" max="15627" width="48.7109375" style="24" hidden="1"/>
    <col min="15628" max="15628" width="41.140625" style="24" hidden="1"/>
    <col min="15629" max="15629" width="48.7109375" style="24" hidden="1"/>
    <col min="15630" max="15630" width="51.140625" style="24" hidden="1"/>
    <col min="15631" max="15631" width="48.7109375" style="24" hidden="1"/>
    <col min="15632" max="15632" width="64" style="24" hidden="1"/>
    <col min="15633" max="15633" width="42.42578125" style="24" hidden="1"/>
    <col min="15634" max="15634" width="6.5703125" style="24" hidden="1"/>
    <col min="15635" max="15640" width="9.140625" style="24" hidden="1"/>
    <col min="15641" max="15641" width="11.28515625" style="24" hidden="1"/>
    <col min="15642" max="15642" width="10.140625" style="24" hidden="1"/>
    <col min="15643" max="15644" width="9.140625" style="24" hidden="1"/>
    <col min="15645" max="15645" width="10.140625" style="24" hidden="1"/>
    <col min="15646" max="15872" width="9.140625" style="24" hidden="1"/>
    <col min="15873" max="15873" width="253" style="24" hidden="1"/>
    <col min="15874" max="15874" width="39.42578125" style="24" hidden="1"/>
    <col min="15875" max="15875" width="48.7109375" style="24" hidden="1"/>
    <col min="15876" max="15876" width="41.140625" style="24" hidden="1"/>
    <col min="15877" max="15877" width="48.7109375" style="24" hidden="1"/>
    <col min="15878" max="15878" width="51.140625" style="24" hidden="1"/>
    <col min="15879" max="15879" width="48.7109375" style="24" hidden="1"/>
    <col min="15880" max="15880" width="64" style="24" hidden="1"/>
    <col min="15881" max="15881" width="42.42578125" style="24" hidden="1"/>
    <col min="15882" max="15882" width="39.42578125" style="24" hidden="1"/>
    <col min="15883" max="15883" width="48.7109375" style="24" hidden="1"/>
    <col min="15884" max="15884" width="41.140625" style="24" hidden="1"/>
    <col min="15885" max="15885" width="48.7109375" style="24" hidden="1"/>
    <col min="15886" max="15886" width="51.140625" style="24" hidden="1"/>
    <col min="15887" max="15887" width="48.7109375" style="24" hidden="1"/>
    <col min="15888" max="15888" width="64" style="24" hidden="1"/>
    <col min="15889" max="15889" width="42.42578125" style="24" hidden="1"/>
    <col min="15890" max="15890" width="6.5703125" style="24" hidden="1"/>
    <col min="15891" max="15896" width="9.140625" style="24" hidden="1"/>
    <col min="15897" max="15897" width="11.28515625" style="24" hidden="1"/>
    <col min="15898" max="15898" width="10.140625" style="24" hidden="1"/>
    <col min="15899" max="15900" width="9.140625" style="24" hidden="1"/>
    <col min="15901" max="15901" width="10.140625" style="24" hidden="1"/>
    <col min="15902" max="16128" width="9.140625" style="24" hidden="1"/>
    <col min="16129" max="16129" width="253" style="24" hidden="1"/>
    <col min="16130" max="16130" width="39.42578125" style="24" hidden="1"/>
    <col min="16131" max="16131" width="48.7109375" style="24" hidden="1"/>
    <col min="16132" max="16132" width="41.140625" style="24" hidden="1"/>
    <col min="16133" max="16133" width="48.7109375" style="24" hidden="1"/>
    <col min="16134" max="16134" width="51.140625" style="24" hidden="1"/>
    <col min="16135" max="16135" width="48.7109375" style="24" hidden="1"/>
    <col min="16136" max="16136" width="64" style="24" hidden="1"/>
    <col min="16137" max="16137" width="42.42578125" style="24" hidden="1"/>
    <col min="16138" max="16138" width="39.42578125" style="24" hidden="1"/>
    <col min="16139" max="16139" width="48.7109375" style="24" hidden="1"/>
    <col min="16140" max="16140" width="41.140625" style="24" hidden="1"/>
    <col min="16141" max="16141" width="48.7109375" style="24" hidden="1"/>
    <col min="16142" max="16142" width="51.140625" style="24" hidden="1"/>
    <col min="16143" max="16143" width="48.7109375" style="24" hidden="1"/>
    <col min="16144" max="16144" width="64" style="24" hidden="1"/>
    <col min="16145" max="16145" width="42.42578125" style="24" hidden="1"/>
    <col min="16146" max="16146" width="6.5703125" style="24" hidden="1"/>
    <col min="16147" max="16152" width="9.140625" style="24" hidden="1"/>
    <col min="16153" max="16153" width="11.28515625" style="24" hidden="1"/>
    <col min="16154" max="16154" width="10.140625" style="24" hidden="1"/>
    <col min="16155" max="16156" width="9.140625" style="24" hidden="1"/>
    <col min="16157" max="16157" width="10.140625" style="24" hidden="1"/>
    <col min="16158" max="16384" width="9.140625" style="24" hidden="1"/>
  </cols>
  <sheetData>
    <row r="1" spans="1:26" s="4" customFormat="1" ht="5.25" hidden="1" customHeight="1">
      <c r="A1" s="148"/>
      <c r="B1" s="149"/>
      <c r="C1" s="290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291"/>
    </row>
    <row r="2" spans="1:26" s="6" customFormat="1" ht="145.5" customHeight="1">
      <c r="A2" s="292" t="s">
        <v>0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1"/>
    </row>
    <row r="3" spans="1:26" s="6" customFormat="1" ht="75" customHeight="1">
      <c r="A3" s="292" t="s">
        <v>259</v>
      </c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  <c r="P3" s="292"/>
      <c r="Q3" s="292"/>
      <c r="R3" s="291"/>
    </row>
    <row r="4" spans="1:26" s="6" customFormat="1" ht="63" customHeight="1">
      <c r="A4" s="292" t="s">
        <v>2</v>
      </c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  <c r="N4" s="292"/>
      <c r="O4" s="292"/>
      <c r="P4" s="292"/>
      <c r="Q4" s="292"/>
      <c r="R4" s="291"/>
    </row>
    <row r="5" spans="1:26" s="9" customFormat="1" ht="144.75" customHeight="1">
      <c r="A5" s="293" t="s">
        <v>3</v>
      </c>
      <c r="B5" s="293"/>
      <c r="C5" s="293"/>
      <c r="D5" s="293"/>
      <c r="E5" s="293"/>
      <c r="F5" s="293"/>
      <c r="G5" s="293"/>
      <c r="H5" s="293"/>
      <c r="I5" s="293"/>
      <c r="J5" s="293"/>
      <c r="K5" s="293"/>
      <c r="L5" s="293"/>
      <c r="M5" s="293"/>
      <c r="N5" s="293"/>
      <c r="O5" s="293"/>
      <c r="P5" s="293"/>
      <c r="Q5" s="293"/>
      <c r="R5" s="294"/>
    </row>
    <row r="6" spans="1:26" ht="6" customHeight="1"/>
    <row r="7" spans="1:26" ht="63.75" customHeight="1">
      <c r="A7" s="259"/>
      <c r="B7" s="260"/>
      <c r="C7" s="297"/>
      <c r="D7" s="261"/>
      <c r="E7" s="261"/>
      <c r="F7" s="260"/>
      <c r="G7" s="260"/>
      <c r="H7" s="260"/>
      <c r="I7" s="260"/>
      <c r="J7" s="260"/>
      <c r="K7" s="261"/>
      <c r="L7" s="260"/>
      <c r="M7" s="260"/>
      <c r="N7" s="261"/>
      <c r="O7" s="261"/>
      <c r="P7" s="260"/>
      <c r="Q7" s="261"/>
      <c r="R7" s="298"/>
    </row>
    <row r="8" spans="1:26" s="301" customFormat="1" ht="118.5" customHeight="1">
      <c r="A8" s="299"/>
      <c r="B8" s="300" t="s">
        <v>64</v>
      </c>
      <c r="C8" s="300"/>
      <c r="D8" s="300"/>
      <c r="E8" s="300"/>
      <c r="F8" s="300"/>
      <c r="G8" s="300"/>
      <c r="H8" s="300"/>
      <c r="I8" s="300"/>
      <c r="J8" s="300" t="s">
        <v>65</v>
      </c>
      <c r="K8" s="300"/>
      <c r="L8" s="300"/>
      <c r="M8" s="300"/>
      <c r="N8" s="300"/>
      <c r="O8" s="300"/>
      <c r="P8" s="300"/>
      <c r="Q8" s="300"/>
      <c r="R8" s="298"/>
      <c r="Y8" s="301">
        <v>1</v>
      </c>
      <c r="Z8" s="301">
        <v>1</v>
      </c>
    </row>
    <row r="9" spans="1:26" s="308" customFormat="1" ht="262.5" customHeight="1">
      <c r="A9" s="302"/>
      <c r="B9" s="302" t="s">
        <v>260</v>
      </c>
      <c r="C9" s="303" t="s">
        <v>261</v>
      </c>
      <c r="D9" s="302" t="s">
        <v>262</v>
      </c>
      <c r="E9" s="304" t="s">
        <v>263</v>
      </c>
      <c r="F9" s="305" t="s">
        <v>264</v>
      </c>
      <c r="G9" s="304" t="s">
        <v>265</v>
      </c>
      <c r="H9" s="302" t="s">
        <v>266</v>
      </c>
      <c r="I9" s="305" t="s">
        <v>115</v>
      </c>
      <c r="J9" s="302" t="s">
        <v>260</v>
      </c>
      <c r="K9" s="304" t="s">
        <v>261</v>
      </c>
      <c r="L9" s="305" t="s">
        <v>262</v>
      </c>
      <c r="M9" s="304" t="s">
        <v>263</v>
      </c>
      <c r="N9" s="302" t="s">
        <v>264</v>
      </c>
      <c r="O9" s="304" t="s">
        <v>265</v>
      </c>
      <c r="P9" s="302" t="s">
        <v>266</v>
      </c>
      <c r="Q9" s="302" t="s">
        <v>115</v>
      </c>
      <c r="R9" s="306"/>
      <c r="S9" s="307"/>
      <c r="T9" s="307"/>
      <c r="U9" s="306"/>
      <c r="V9" s="307"/>
      <c r="W9" s="307"/>
      <c r="X9" s="306"/>
      <c r="Y9" s="307">
        <v>1</v>
      </c>
      <c r="Z9" s="308">
        <v>1</v>
      </c>
    </row>
    <row r="10" spans="1:26" ht="168" customHeight="1">
      <c r="A10" s="309" t="s">
        <v>222</v>
      </c>
      <c r="B10" s="310">
        <v>266244.60256000003</v>
      </c>
      <c r="C10" s="310">
        <v>1516.48044</v>
      </c>
      <c r="D10" s="310">
        <v>0</v>
      </c>
      <c r="E10" s="310">
        <v>0</v>
      </c>
      <c r="F10" s="310">
        <v>0</v>
      </c>
      <c r="G10" s="310">
        <v>0</v>
      </c>
      <c r="H10" s="310">
        <v>3651.2771600000001</v>
      </c>
      <c r="I10" s="310">
        <v>271412.36016000004</v>
      </c>
      <c r="J10" s="310">
        <v>254807.8046</v>
      </c>
      <c r="K10" s="310">
        <v>0</v>
      </c>
      <c r="L10" s="310">
        <v>826.05454000000009</v>
      </c>
      <c r="M10" s="310">
        <v>0</v>
      </c>
      <c r="N10" s="310">
        <v>251.64087000000001</v>
      </c>
      <c r="O10" s="310">
        <v>0</v>
      </c>
      <c r="P10" s="310">
        <v>0</v>
      </c>
      <c r="Q10" s="310">
        <v>255885.50000999999</v>
      </c>
      <c r="R10" s="298"/>
    </row>
    <row r="11" spans="1:26" ht="168" customHeight="1">
      <c r="A11" s="309" t="s">
        <v>223</v>
      </c>
      <c r="B11" s="311">
        <v>1394.0116799999998</v>
      </c>
      <c r="C11" s="311">
        <v>3523.3040000000001</v>
      </c>
      <c r="D11" s="311">
        <v>0</v>
      </c>
      <c r="E11" s="311">
        <v>0</v>
      </c>
      <c r="F11" s="311">
        <v>234</v>
      </c>
      <c r="G11" s="311">
        <v>359.31063</v>
      </c>
      <c r="H11" s="311">
        <v>432.80831999999998</v>
      </c>
      <c r="I11" s="311">
        <v>5943.4346299999997</v>
      </c>
      <c r="J11" s="311">
        <v>2368.46738</v>
      </c>
      <c r="K11" s="311">
        <v>0</v>
      </c>
      <c r="L11" s="310">
        <v>16.481270000000002</v>
      </c>
      <c r="M11" s="310">
        <v>0</v>
      </c>
      <c r="N11" s="310">
        <v>0</v>
      </c>
      <c r="O11" s="310">
        <v>0</v>
      </c>
      <c r="P11" s="310">
        <v>0</v>
      </c>
      <c r="Q11" s="310">
        <v>2384.9486499999998</v>
      </c>
      <c r="R11" s="298"/>
    </row>
    <row r="12" spans="1:26" ht="168" customHeight="1">
      <c r="A12" s="309" t="s">
        <v>224</v>
      </c>
      <c r="B12" s="311">
        <v>26435.833839999999</v>
      </c>
      <c r="C12" s="311">
        <v>0</v>
      </c>
      <c r="D12" s="311">
        <v>0</v>
      </c>
      <c r="E12" s="311">
        <v>0</v>
      </c>
      <c r="F12" s="311">
        <v>0</v>
      </c>
      <c r="G12" s="311">
        <v>0</v>
      </c>
      <c r="H12" s="311">
        <v>15291.469140000001</v>
      </c>
      <c r="I12" s="311">
        <v>41727.302979999993</v>
      </c>
      <c r="J12" s="311">
        <v>114.60934</v>
      </c>
      <c r="K12" s="311">
        <v>0</v>
      </c>
      <c r="L12" s="310">
        <v>0</v>
      </c>
      <c r="M12" s="310">
        <v>0</v>
      </c>
      <c r="N12" s="310">
        <v>0</v>
      </c>
      <c r="O12" s="310">
        <v>0</v>
      </c>
      <c r="P12" s="310">
        <v>0</v>
      </c>
      <c r="Q12" s="310">
        <v>114.60934</v>
      </c>
      <c r="R12" s="298"/>
    </row>
    <row r="13" spans="1:26" ht="168" customHeight="1">
      <c r="A13" s="309" t="s">
        <v>225</v>
      </c>
      <c r="B13" s="310">
        <v>2922.20919</v>
      </c>
      <c r="C13" s="310">
        <v>0</v>
      </c>
      <c r="D13" s="310">
        <v>0</v>
      </c>
      <c r="E13" s="310">
        <v>0</v>
      </c>
      <c r="F13" s="310">
        <v>0</v>
      </c>
      <c r="G13" s="310">
        <v>0</v>
      </c>
      <c r="H13" s="310">
        <v>122.98436</v>
      </c>
      <c r="I13" s="310">
        <v>3045.19355</v>
      </c>
      <c r="J13" s="310">
        <v>14598.073400000001</v>
      </c>
      <c r="K13" s="310">
        <v>0</v>
      </c>
      <c r="L13" s="310">
        <v>36.209569999999999</v>
      </c>
      <c r="M13" s="310">
        <v>0</v>
      </c>
      <c r="N13" s="310">
        <v>68.32741</v>
      </c>
      <c r="O13" s="310">
        <v>0</v>
      </c>
      <c r="P13" s="310">
        <v>0</v>
      </c>
      <c r="Q13" s="310">
        <v>14702.61038</v>
      </c>
      <c r="R13" s="298"/>
    </row>
    <row r="14" spans="1:26" ht="168" customHeight="1">
      <c r="A14" s="309" t="s">
        <v>226</v>
      </c>
      <c r="B14" s="310">
        <v>254833.74484999999</v>
      </c>
      <c r="C14" s="310">
        <v>36.825580000000002</v>
      </c>
      <c r="D14" s="310">
        <v>427.14110999999997</v>
      </c>
      <c r="E14" s="310">
        <v>11.49427</v>
      </c>
      <c r="F14" s="310">
        <v>164.04795000000001</v>
      </c>
      <c r="G14" s="310">
        <v>1054.1731100000002</v>
      </c>
      <c r="H14" s="310">
        <v>7177.1123399999997</v>
      </c>
      <c r="I14" s="310">
        <v>263704.53921000002</v>
      </c>
      <c r="J14" s="310">
        <v>884019.40073999995</v>
      </c>
      <c r="K14" s="310">
        <v>216.41373000000002</v>
      </c>
      <c r="L14" s="310">
        <v>3339.7695400000002</v>
      </c>
      <c r="M14" s="310">
        <v>9.6269200000000001</v>
      </c>
      <c r="N14" s="310">
        <v>1390.07196</v>
      </c>
      <c r="O14" s="310">
        <v>31.334</v>
      </c>
      <c r="P14" s="310">
        <v>127.15522999999999</v>
      </c>
      <c r="Q14" s="310">
        <v>889133.77211999998</v>
      </c>
      <c r="R14" s="298"/>
    </row>
    <row r="15" spans="1:26" ht="168" customHeight="1">
      <c r="A15" s="309" t="s">
        <v>227</v>
      </c>
      <c r="B15" s="310">
        <v>2467.7386800000004</v>
      </c>
      <c r="C15" s="310">
        <v>0</v>
      </c>
      <c r="D15" s="310">
        <v>2.5155500000000002</v>
      </c>
      <c r="E15" s="310">
        <v>0</v>
      </c>
      <c r="F15" s="310">
        <v>0</v>
      </c>
      <c r="G15" s="310">
        <v>0</v>
      </c>
      <c r="H15" s="310">
        <v>201.81395999999998</v>
      </c>
      <c r="I15" s="310">
        <v>2672.06819</v>
      </c>
      <c r="J15" s="310">
        <v>457.93619999999999</v>
      </c>
      <c r="K15" s="310">
        <v>0</v>
      </c>
      <c r="L15" s="310">
        <v>0</v>
      </c>
      <c r="M15" s="310">
        <v>0</v>
      </c>
      <c r="N15" s="310">
        <v>0</v>
      </c>
      <c r="O15" s="310">
        <v>0</v>
      </c>
      <c r="P15" s="310">
        <v>6.86</v>
      </c>
      <c r="Q15" s="310">
        <v>464.7962</v>
      </c>
      <c r="R15" s="298"/>
    </row>
    <row r="16" spans="1:26" ht="168" customHeight="1">
      <c r="A16" s="309" t="s">
        <v>134</v>
      </c>
      <c r="B16" s="310">
        <v>729546.20272000006</v>
      </c>
      <c r="C16" s="310">
        <v>13062.078820000001</v>
      </c>
      <c r="D16" s="310">
        <v>1448.17102</v>
      </c>
      <c r="E16" s="310">
        <v>28.20757</v>
      </c>
      <c r="F16" s="310">
        <v>2347.3731499999999</v>
      </c>
      <c r="G16" s="310">
        <v>3121.2808</v>
      </c>
      <c r="H16" s="310">
        <v>189576.51428</v>
      </c>
      <c r="I16" s="310">
        <v>939129.82836000004</v>
      </c>
      <c r="J16" s="310">
        <v>437636.71102999995</v>
      </c>
      <c r="K16" s="310">
        <v>116813.39359000001</v>
      </c>
      <c r="L16" s="310">
        <v>1103.6380800000002</v>
      </c>
      <c r="M16" s="310">
        <v>45.214660000000002</v>
      </c>
      <c r="N16" s="310">
        <v>743.04840000000002</v>
      </c>
      <c r="O16" s="310">
        <v>401.27634</v>
      </c>
      <c r="P16" s="310">
        <v>222.73209</v>
      </c>
      <c r="Q16" s="310">
        <v>556966.01419000002</v>
      </c>
      <c r="R16" s="298"/>
    </row>
    <row r="17" spans="1:18" ht="168" customHeight="1">
      <c r="A17" s="309" t="s">
        <v>228</v>
      </c>
      <c r="B17" s="310">
        <v>943488.66400999995</v>
      </c>
      <c r="C17" s="310">
        <v>8931.1999199999991</v>
      </c>
      <c r="D17" s="310">
        <v>2955.0224800000001</v>
      </c>
      <c r="E17" s="310">
        <v>1470.92894</v>
      </c>
      <c r="F17" s="310">
        <v>15115.055420000001</v>
      </c>
      <c r="G17" s="310">
        <v>637.21767</v>
      </c>
      <c r="H17" s="310">
        <v>80944.785349999991</v>
      </c>
      <c r="I17" s="310">
        <v>1053542.8737899999</v>
      </c>
      <c r="J17" s="310">
        <v>1691075.2798900001</v>
      </c>
      <c r="K17" s="310">
        <v>105860.60849</v>
      </c>
      <c r="L17" s="310">
        <v>12035.916279999999</v>
      </c>
      <c r="M17" s="310">
        <v>99.620869999999996</v>
      </c>
      <c r="N17" s="310">
        <v>6780.2405699999999</v>
      </c>
      <c r="O17" s="310">
        <v>366.46116999999998</v>
      </c>
      <c r="P17" s="310">
        <v>123.74235</v>
      </c>
      <c r="Q17" s="310">
        <v>1816341.8696199998</v>
      </c>
      <c r="R17" s="298"/>
    </row>
    <row r="18" spans="1:18" ht="168" customHeight="1">
      <c r="A18" s="309" t="s">
        <v>229</v>
      </c>
      <c r="B18" s="310">
        <v>29232.886569999999</v>
      </c>
      <c r="C18" s="310">
        <v>32.342089999999999</v>
      </c>
      <c r="D18" s="310">
        <v>91.860389999999995</v>
      </c>
      <c r="E18" s="310">
        <v>0</v>
      </c>
      <c r="F18" s="310">
        <v>0</v>
      </c>
      <c r="G18" s="310">
        <v>0</v>
      </c>
      <c r="H18" s="310">
        <v>1140.0558100000001</v>
      </c>
      <c r="I18" s="310">
        <v>30497.14486</v>
      </c>
      <c r="J18" s="310">
        <v>215438.16711000001</v>
      </c>
      <c r="K18" s="310">
        <v>215.26064000000002</v>
      </c>
      <c r="L18" s="310">
        <v>2373.7405400000002</v>
      </c>
      <c r="M18" s="310">
        <v>0</v>
      </c>
      <c r="N18" s="310">
        <v>1045.81086</v>
      </c>
      <c r="O18" s="310">
        <v>0</v>
      </c>
      <c r="P18" s="310">
        <v>0</v>
      </c>
      <c r="Q18" s="310">
        <v>219072.97915</v>
      </c>
      <c r="R18" s="298"/>
    </row>
    <row r="19" spans="1:18" ht="168" customHeight="1">
      <c r="A19" s="309" t="s">
        <v>230</v>
      </c>
      <c r="B19" s="310">
        <v>159113.80916999999</v>
      </c>
      <c r="C19" s="310">
        <v>60.030279999999998</v>
      </c>
      <c r="D19" s="310">
        <v>604.79431999999997</v>
      </c>
      <c r="E19" s="310">
        <v>0</v>
      </c>
      <c r="F19" s="310">
        <v>831.13009</v>
      </c>
      <c r="G19" s="310">
        <v>2555.36852</v>
      </c>
      <c r="H19" s="310">
        <v>11641.83404</v>
      </c>
      <c r="I19" s="310">
        <v>174806.96641999998</v>
      </c>
      <c r="J19" s="310">
        <v>763119.84259999997</v>
      </c>
      <c r="K19" s="310">
        <v>140.12567999999999</v>
      </c>
      <c r="L19" s="310">
        <v>1409.13149</v>
      </c>
      <c r="M19" s="310">
        <v>12.24123</v>
      </c>
      <c r="N19" s="310">
        <v>1139.83817</v>
      </c>
      <c r="O19" s="310">
        <v>0</v>
      </c>
      <c r="P19" s="310">
        <v>116.86</v>
      </c>
      <c r="Q19" s="310">
        <v>765938.03917</v>
      </c>
      <c r="R19" s="298"/>
    </row>
    <row r="20" spans="1:18" ht="168" customHeight="1">
      <c r="A20" s="309" t="s">
        <v>231</v>
      </c>
      <c r="B20" s="310">
        <v>12776.347890000001</v>
      </c>
      <c r="C20" s="310">
        <v>0</v>
      </c>
      <c r="D20" s="310">
        <v>11.839229999999999</v>
      </c>
      <c r="E20" s="310">
        <v>0</v>
      </c>
      <c r="F20" s="310">
        <v>0</v>
      </c>
      <c r="G20" s="310">
        <v>0</v>
      </c>
      <c r="H20" s="310">
        <v>22281.900140000002</v>
      </c>
      <c r="I20" s="310">
        <v>35070.08726</v>
      </c>
      <c r="J20" s="310">
        <v>316.26173</v>
      </c>
      <c r="K20" s="310">
        <v>0</v>
      </c>
      <c r="L20" s="310">
        <v>0</v>
      </c>
      <c r="M20" s="310">
        <v>0</v>
      </c>
      <c r="N20" s="310">
        <v>10.14738</v>
      </c>
      <c r="O20" s="310">
        <v>0</v>
      </c>
      <c r="P20" s="310">
        <v>976.72706999999991</v>
      </c>
      <c r="Q20" s="310">
        <v>1303.13618</v>
      </c>
      <c r="R20" s="298"/>
    </row>
    <row r="21" spans="1:18" ht="168" customHeight="1">
      <c r="A21" s="309" t="s">
        <v>232</v>
      </c>
      <c r="B21" s="310">
        <v>1058413.5306299999</v>
      </c>
      <c r="C21" s="310">
        <v>4379.0551399999995</v>
      </c>
      <c r="D21" s="310">
        <v>3588.2296000000001</v>
      </c>
      <c r="E21" s="310">
        <v>49.64669</v>
      </c>
      <c r="F21" s="310">
        <v>3970.5856699999999</v>
      </c>
      <c r="G21" s="310">
        <v>1098.5009299999999</v>
      </c>
      <c r="H21" s="310">
        <v>16893.960190000002</v>
      </c>
      <c r="I21" s="310">
        <v>1088393.5088499999</v>
      </c>
      <c r="J21" s="310">
        <v>617280.92654000001</v>
      </c>
      <c r="K21" s="310">
        <v>194.44876000000002</v>
      </c>
      <c r="L21" s="310">
        <v>1489.3532299999999</v>
      </c>
      <c r="M21" s="310">
        <v>26.941410000000001</v>
      </c>
      <c r="N21" s="310">
        <v>1329.01577</v>
      </c>
      <c r="O21" s="310">
        <v>0</v>
      </c>
      <c r="P21" s="310">
        <v>20.58</v>
      </c>
      <c r="Q21" s="310">
        <v>620341.26571000007</v>
      </c>
      <c r="R21" s="298"/>
    </row>
    <row r="22" spans="1:18" ht="168" customHeight="1">
      <c r="A22" s="309" t="s">
        <v>233</v>
      </c>
      <c r="B22" s="310">
        <v>211.60023999999999</v>
      </c>
      <c r="C22" s="310">
        <v>0</v>
      </c>
      <c r="D22" s="310">
        <v>2.7197</v>
      </c>
      <c r="E22" s="310">
        <v>0</v>
      </c>
      <c r="F22" s="310">
        <v>0</v>
      </c>
      <c r="G22" s="310">
        <v>0</v>
      </c>
      <c r="H22" s="310">
        <v>309.10215000000005</v>
      </c>
      <c r="I22" s="310">
        <v>523.42209000000003</v>
      </c>
      <c r="J22" s="310">
        <v>981.83456999999999</v>
      </c>
      <c r="K22" s="310">
        <v>0</v>
      </c>
      <c r="L22" s="310">
        <v>0</v>
      </c>
      <c r="M22" s="310">
        <v>0</v>
      </c>
      <c r="N22" s="310">
        <v>23.785270000000001</v>
      </c>
      <c r="O22" s="310">
        <v>0</v>
      </c>
      <c r="P22" s="310">
        <v>0</v>
      </c>
      <c r="Q22" s="310">
        <v>1005.61984</v>
      </c>
      <c r="R22" s="298"/>
    </row>
    <row r="23" spans="1:18" ht="168" customHeight="1">
      <c r="A23" s="309" t="s">
        <v>234</v>
      </c>
      <c r="B23" s="310">
        <v>10026.303230000001</v>
      </c>
      <c r="C23" s="310">
        <v>0</v>
      </c>
      <c r="D23" s="310">
        <v>12.76667</v>
      </c>
      <c r="E23" s="310">
        <v>0</v>
      </c>
      <c r="F23" s="310">
        <v>0</v>
      </c>
      <c r="G23" s="310">
        <v>0</v>
      </c>
      <c r="H23" s="310">
        <v>408.09042999999997</v>
      </c>
      <c r="I23" s="310">
        <v>10447.160330000001</v>
      </c>
      <c r="J23" s="310">
        <v>8375.4240300000001</v>
      </c>
      <c r="K23" s="310">
        <v>0</v>
      </c>
      <c r="L23" s="310">
        <v>34.925699999999999</v>
      </c>
      <c r="M23" s="310">
        <v>0</v>
      </c>
      <c r="N23" s="310">
        <v>28.225020000000001</v>
      </c>
      <c r="O23" s="310">
        <v>0</v>
      </c>
      <c r="P23" s="310">
        <v>0</v>
      </c>
      <c r="Q23" s="310">
        <v>8438.5747499999998</v>
      </c>
      <c r="R23" s="298"/>
    </row>
    <row r="24" spans="1:18" ht="168" customHeight="1">
      <c r="A24" s="309" t="s">
        <v>235</v>
      </c>
      <c r="B24" s="310">
        <v>17456.872350000001</v>
      </c>
      <c r="C24" s="310">
        <v>37.082389999999997</v>
      </c>
      <c r="D24" s="310">
        <v>145.76818</v>
      </c>
      <c r="E24" s="310">
        <v>0</v>
      </c>
      <c r="F24" s="310">
        <v>275.54374000000001</v>
      </c>
      <c r="G24" s="310">
        <v>548.43993</v>
      </c>
      <c r="H24" s="310">
        <v>4219.3933099999995</v>
      </c>
      <c r="I24" s="310">
        <v>22683.099899999997</v>
      </c>
      <c r="J24" s="310">
        <v>198038.49346999999</v>
      </c>
      <c r="K24" s="310">
        <v>32.282689999999995</v>
      </c>
      <c r="L24" s="310">
        <v>1212.70003</v>
      </c>
      <c r="M24" s="310">
        <v>0</v>
      </c>
      <c r="N24" s="310">
        <v>1949.28351</v>
      </c>
      <c r="O24" s="310">
        <v>0</v>
      </c>
      <c r="P24" s="310">
        <v>0</v>
      </c>
      <c r="Q24" s="310">
        <v>201232.7597</v>
      </c>
      <c r="R24" s="298"/>
    </row>
    <row r="25" spans="1:18" ht="168" customHeight="1">
      <c r="A25" s="309" t="s">
        <v>236</v>
      </c>
      <c r="B25" s="310">
        <v>2.3669699999999998</v>
      </c>
      <c r="C25" s="310">
        <v>0</v>
      </c>
      <c r="D25" s="310">
        <v>0</v>
      </c>
      <c r="E25" s="310">
        <v>0</v>
      </c>
      <c r="F25" s="310">
        <v>0</v>
      </c>
      <c r="G25" s="310">
        <v>0</v>
      </c>
      <c r="H25" s="310">
        <v>11.35303</v>
      </c>
      <c r="I25" s="310">
        <v>13.72</v>
      </c>
      <c r="J25" s="310">
        <v>223.96892000000003</v>
      </c>
      <c r="K25" s="310">
        <v>0</v>
      </c>
      <c r="L25" s="310">
        <v>0</v>
      </c>
      <c r="M25" s="310">
        <v>0</v>
      </c>
      <c r="N25" s="310">
        <v>0</v>
      </c>
      <c r="O25" s="310">
        <v>0</v>
      </c>
      <c r="P25" s="310">
        <v>0</v>
      </c>
      <c r="Q25" s="310">
        <v>223.96892000000003</v>
      </c>
      <c r="R25" s="298"/>
    </row>
    <row r="26" spans="1:18" ht="168" customHeight="1">
      <c r="A26" s="309" t="s">
        <v>237</v>
      </c>
      <c r="B26" s="310">
        <v>21.284050000000001</v>
      </c>
      <c r="C26" s="310">
        <v>0</v>
      </c>
      <c r="D26" s="310">
        <v>0</v>
      </c>
      <c r="E26" s="310">
        <v>0</v>
      </c>
      <c r="F26" s="310">
        <v>0</v>
      </c>
      <c r="G26" s="310">
        <v>0</v>
      </c>
      <c r="H26" s="310">
        <v>19.665950000000002</v>
      </c>
      <c r="I26" s="310">
        <v>40.950000000000003</v>
      </c>
      <c r="J26" s="310">
        <v>0</v>
      </c>
      <c r="K26" s="310">
        <v>0</v>
      </c>
      <c r="L26" s="310">
        <v>0</v>
      </c>
      <c r="M26" s="310">
        <v>0</v>
      </c>
      <c r="N26" s="310">
        <v>0</v>
      </c>
      <c r="O26" s="310">
        <v>0</v>
      </c>
      <c r="P26" s="310">
        <v>0</v>
      </c>
      <c r="Q26" s="310">
        <v>0</v>
      </c>
      <c r="R26" s="298"/>
    </row>
    <row r="27" spans="1:18" s="230" customFormat="1" ht="261.75" customHeight="1" thickBot="1">
      <c r="A27" s="312" t="s">
        <v>238</v>
      </c>
      <c r="B27" s="313">
        <v>557.99431000000004</v>
      </c>
      <c r="C27" s="313">
        <v>0</v>
      </c>
      <c r="D27" s="313">
        <v>18.945499999999999</v>
      </c>
      <c r="E27" s="313">
        <v>0</v>
      </c>
      <c r="F27" s="313">
        <v>0</v>
      </c>
      <c r="G27" s="313">
        <v>0</v>
      </c>
      <c r="H27" s="313">
        <v>420.21340000000004</v>
      </c>
      <c r="I27" s="313">
        <v>997.15320999999994</v>
      </c>
      <c r="J27" s="313">
        <v>45.594809999999995</v>
      </c>
      <c r="K27" s="313">
        <v>0</v>
      </c>
      <c r="L27" s="313">
        <v>0</v>
      </c>
      <c r="M27" s="313">
        <v>0</v>
      </c>
      <c r="N27" s="313">
        <v>0</v>
      </c>
      <c r="O27" s="313">
        <v>0</v>
      </c>
      <c r="P27" s="313">
        <v>0</v>
      </c>
      <c r="Q27" s="313">
        <v>45.594809999999995</v>
      </c>
      <c r="R27" s="314"/>
    </row>
    <row r="28" spans="1:18" s="230" customFormat="1" ht="87.75" customHeight="1" thickTop="1" thickBot="1">
      <c r="A28" s="315" t="s">
        <v>257</v>
      </c>
      <c r="B28" s="316">
        <f>SUM(B10:B27)</f>
        <v>3515146.0029399996</v>
      </c>
      <c r="C28" s="316">
        <f t="shared" ref="C28:Q28" si="0">SUM(C10:C27)</f>
        <v>31578.398659999999</v>
      </c>
      <c r="D28" s="316">
        <f t="shared" si="0"/>
        <v>9309.7737499999985</v>
      </c>
      <c r="E28" s="316">
        <f t="shared" si="0"/>
        <v>1560.27747</v>
      </c>
      <c r="F28" s="316">
        <f t="shared" si="0"/>
        <v>22937.73602</v>
      </c>
      <c r="G28" s="316">
        <f t="shared" si="0"/>
        <v>9374.2915900000007</v>
      </c>
      <c r="H28" s="316">
        <f t="shared" si="0"/>
        <v>354744.33335999999</v>
      </c>
      <c r="I28" s="316">
        <f t="shared" si="0"/>
        <v>3944650.81379</v>
      </c>
      <c r="J28" s="316">
        <f t="shared" si="0"/>
        <v>5088898.796360001</v>
      </c>
      <c r="K28" s="316">
        <f t="shared" si="0"/>
        <v>223472.53357999999</v>
      </c>
      <c r="L28" s="316">
        <f t="shared" si="0"/>
        <v>23877.920269999999</v>
      </c>
      <c r="M28" s="316">
        <f t="shared" si="0"/>
        <v>193.64508999999998</v>
      </c>
      <c r="N28" s="316">
        <f t="shared" si="0"/>
        <v>14759.43519</v>
      </c>
      <c r="O28" s="316">
        <f t="shared" si="0"/>
        <v>799.07150999999999</v>
      </c>
      <c r="P28" s="316">
        <f t="shared" si="0"/>
        <v>1594.6567399999999</v>
      </c>
      <c r="Q28" s="316">
        <f t="shared" si="0"/>
        <v>5353596.0587399993</v>
      </c>
      <c r="R28" s="314"/>
    </row>
    <row r="29" spans="1:18" ht="27.75" customHeight="1" thickTop="1" thickBot="1">
      <c r="A29" s="317"/>
      <c r="B29" s="318"/>
      <c r="C29" s="319"/>
      <c r="D29" s="320"/>
      <c r="E29" s="320"/>
      <c r="F29" s="320"/>
      <c r="G29" s="320"/>
      <c r="H29" s="320"/>
      <c r="I29" s="320"/>
      <c r="J29" s="320"/>
      <c r="K29" s="320"/>
      <c r="L29" s="318"/>
      <c r="M29" s="318"/>
      <c r="N29" s="318"/>
      <c r="O29" s="318"/>
      <c r="P29" s="318"/>
      <c r="Q29" s="318"/>
      <c r="R29" s="298"/>
    </row>
    <row r="30" spans="1:18" ht="96.75" customHeight="1" thickTop="1">
      <c r="A30" s="295" t="s">
        <v>267</v>
      </c>
      <c r="B30" s="204"/>
      <c r="C30" s="321"/>
      <c r="D30" s="241"/>
      <c r="E30" s="241"/>
      <c r="F30" s="241"/>
      <c r="G30" s="241"/>
      <c r="H30" s="241"/>
      <c r="I30" s="241"/>
      <c r="J30" s="241"/>
      <c r="K30" s="241"/>
      <c r="L30" s="242"/>
      <c r="M30" s="242"/>
      <c r="N30" s="39"/>
      <c r="O30" s="39"/>
      <c r="P30" s="39"/>
      <c r="Q30" s="39"/>
    </row>
    <row r="31" spans="1:18" ht="13.5" hidden="1" customHeight="1">
      <c r="A31" s="38"/>
      <c r="B31" s="96"/>
      <c r="C31" s="322"/>
      <c r="D31" s="40"/>
      <c r="E31" s="40"/>
      <c r="F31" s="40"/>
      <c r="G31" s="40"/>
      <c r="H31" s="40"/>
      <c r="I31" s="40"/>
      <c r="J31" s="40"/>
      <c r="K31" s="40"/>
      <c r="L31" s="40"/>
      <c r="M31" s="178"/>
      <c r="N31" s="39"/>
      <c r="O31" s="39"/>
      <c r="P31" s="39"/>
      <c r="Q31" s="39"/>
    </row>
    <row r="32" spans="1:18" ht="13.5" hidden="1" customHeight="1">
      <c r="A32" s="38"/>
      <c r="B32" s="96"/>
      <c r="C32" s="322"/>
      <c r="D32" s="40"/>
      <c r="E32" s="40"/>
      <c r="F32" s="40"/>
      <c r="G32" s="40"/>
      <c r="H32" s="40"/>
      <c r="I32" s="40"/>
      <c r="J32" s="40"/>
      <c r="K32" s="40"/>
      <c r="L32" s="40"/>
      <c r="M32" s="178"/>
      <c r="N32" s="39"/>
      <c r="O32" s="39"/>
      <c r="P32" s="39"/>
      <c r="Q32" s="39"/>
    </row>
    <row r="33" spans="1:17" ht="13.5" hidden="1" customHeight="1">
      <c r="A33" s="38"/>
      <c r="B33" s="96"/>
      <c r="C33" s="322"/>
      <c r="D33" s="40"/>
      <c r="E33" s="40"/>
      <c r="F33" s="40"/>
      <c r="G33" s="40"/>
      <c r="H33" s="40"/>
      <c r="I33" s="40"/>
      <c r="J33" s="40"/>
      <c r="K33" s="40"/>
      <c r="L33" s="40"/>
      <c r="M33" s="178"/>
      <c r="N33" s="39"/>
      <c r="O33" s="39"/>
      <c r="P33" s="39"/>
      <c r="Q33" s="39"/>
    </row>
    <row r="34" spans="1:17" ht="13.5" hidden="1" customHeight="1">
      <c r="A34" s="38"/>
      <c r="B34" s="96"/>
      <c r="C34" s="322"/>
      <c r="D34" s="40"/>
      <c r="E34" s="40"/>
      <c r="F34" s="40"/>
      <c r="G34" s="40"/>
      <c r="H34" s="40"/>
      <c r="I34" s="40"/>
      <c r="J34" s="40"/>
      <c r="K34" s="40"/>
      <c r="L34" s="40"/>
      <c r="M34" s="178"/>
      <c r="N34" s="39"/>
      <c r="O34" s="39"/>
      <c r="P34" s="39"/>
      <c r="Q34" s="39"/>
    </row>
    <row r="35" spans="1:17" ht="13.5" hidden="1" customHeight="1">
      <c r="A35" s="38"/>
      <c r="B35" s="96"/>
      <c r="C35" s="322"/>
      <c r="D35" s="40"/>
      <c r="E35" s="40"/>
      <c r="F35" s="40"/>
      <c r="G35" s="40"/>
      <c r="H35" s="40"/>
      <c r="I35" s="40"/>
      <c r="J35" s="40"/>
      <c r="K35" s="40"/>
      <c r="L35" s="40"/>
      <c r="M35" s="178"/>
      <c r="N35" s="39"/>
      <c r="O35" s="39"/>
      <c r="P35" s="39"/>
      <c r="Q35" s="39"/>
    </row>
    <row r="36" spans="1:17" ht="13.5" hidden="1" customHeight="1">
      <c r="A36" s="38"/>
      <c r="B36" s="96"/>
      <c r="C36" s="322"/>
      <c r="D36" s="40"/>
      <c r="E36" s="40"/>
      <c r="F36" s="40"/>
      <c r="G36" s="40"/>
      <c r="H36" s="40"/>
      <c r="I36" s="40"/>
      <c r="J36" s="40"/>
      <c r="K36" s="40"/>
      <c r="L36" s="40"/>
      <c r="M36" s="178"/>
      <c r="N36" s="39"/>
      <c r="O36" s="39"/>
      <c r="P36" s="39"/>
      <c r="Q36" s="39"/>
    </row>
    <row r="37" spans="1:17" ht="13.5" hidden="1" customHeight="1">
      <c r="A37" s="216"/>
      <c r="B37" s="289"/>
      <c r="C37" s="322"/>
      <c r="D37" s="40"/>
      <c r="E37" s="40"/>
      <c r="F37" s="40"/>
      <c r="G37" s="40"/>
      <c r="H37" s="40"/>
      <c r="I37" s="40"/>
      <c r="J37" s="40"/>
      <c r="K37" s="40"/>
      <c r="L37" s="40"/>
      <c r="M37" s="178"/>
      <c r="N37" s="39"/>
      <c r="O37" s="39"/>
      <c r="P37" s="39"/>
      <c r="Q37" s="39"/>
    </row>
    <row r="38" spans="1:17" ht="13.5" hidden="1" customHeight="1">
      <c r="A38" s="38"/>
      <c r="B38" s="289"/>
      <c r="C38" s="322"/>
      <c r="D38" s="40"/>
      <c r="E38" s="40"/>
      <c r="F38" s="40"/>
      <c r="G38" s="40"/>
      <c r="H38" s="40"/>
      <c r="I38" s="40"/>
      <c r="J38" s="40"/>
      <c r="K38" s="40"/>
      <c r="L38" s="40"/>
      <c r="M38" s="178"/>
      <c r="N38" s="39"/>
      <c r="O38" s="39"/>
      <c r="P38" s="39"/>
      <c r="Q38" s="39"/>
    </row>
    <row r="39" spans="1:17" ht="13.5" hidden="1" customHeight="1">
      <c r="A39" s="38"/>
      <c r="B39" s="289"/>
      <c r="C39" s="322"/>
      <c r="D39" s="40"/>
      <c r="E39" s="40"/>
      <c r="F39" s="40"/>
      <c r="G39" s="40"/>
      <c r="H39" s="40"/>
      <c r="I39" s="40"/>
      <c r="J39" s="40"/>
      <c r="K39" s="40"/>
      <c r="L39" s="40"/>
      <c r="M39" s="178"/>
      <c r="N39" s="39"/>
      <c r="O39" s="39"/>
      <c r="P39" s="39"/>
      <c r="Q39" s="39"/>
    </row>
    <row r="40" spans="1:17" ht="13.5" hidden="1" customHeight="1">
      <c r="A40" s="38"/>
      <c r="B40" s="289"/>
      <c r="C40" s="322"/>
      <c r="D40" s="40"/>
      <c r="E40" s="40"/>
      <c r="F40" s="40"/>
      <c r="G40" s="40"/>
      <c r="H40" s="40"/>
      <c r="I40" s="40"/>
      <c r="J40" s="40"/>
      <c r="K40" s="40"/>
      <c r="L40" s="40"/>
      <c r="M40" s="178"/>
      <c r="N40" s="39"/>
      <c r="O40" s="39"/>
      <c r="P40" s="39"/>
      <c r="Q40" s="39"/>
    </row>
    <row r="41" spans="1:17" ht="13.5" hidden="1" customHeight="1">
      <c r="A41" s="38"/>
      <c r="B41" s="289"/>
      <c r="C41" s="322"/>
      <c r="D41" s="40"/>
      <c r="E41" s="40"/>
      <c r="F41" s="40"/>
      <c r="G41" s="40"/>
      <c r="H41" s="40"/>
      <c r="I41" s="40"/>
      <c r="J41" s="40"/>
      <c r="K41" s="40"/>
      <c r="L41" s="40"/>
      <c r="M41" s="178"/>
      <c r="N41" s="39"/>
      <c r="O41" s="39"/>
      <c r="P41" s="39"/>
      <c r="Q41" s="39"/>
    </row>
    <row r="42" spans="1:17" ht="13.5" hidden="1" customHeight="1">
      <c r="A42" s="38"/>
      <c r="B42" s="289"/>
      <c r="C42" s="322"/>
      <c r="D42" s="40"/>
      <c r="E42" s="40"/>
      <c r="F42" s="40"/>
      <c r="G42" s="40"/>
      <c r="H42" s="40"/>
      <c r="I42" s="40"/>
      <c r="J42" s="40"/>
      <c r="K42" s="40"/>
      <c r="L42" s="40"/>
      <c r="M42" s="178"/>
      <c r="N42" s="39"/>
      <c r="O42" s="39"/>
      <c r="P42" s="39"/>
      <c r="Q42" s="39"/>
    </row>
    <row r="43" spans="1:17" ht="13.5" hidden="1" customHeight="1">
      <c r="A43" s="216"/>
      <c r="B43" s="289"/>
      <c r="C43" s="322"/>
      <c r="D43" s="40"/>
      <c r="E43" s="40"/>
      <c r="F43" s="40"/>
      <c r="G43" s="40"/>
      <c r="H43" s="40"/>
      <c r="I43" s="40"/>
      <c r="J43" s="40"/>
      <c r="K43" s="40"/>
      <c r="L43" s="40"/>
      <c r="M43" s="178"/>
      <c r="N43" s="39"/>
      <c r="O43" s="39"/>
      <c r="P43" s="39"/>
      <c r="Q43" s="39"/>
    </row>
    <row r="44" spans="1:17" ht="13.5" hidden="1" customHeight="1">
      <c r="A44" s="38"/>
      <c r="B44" s="96"/>
      <c r="C44" s="322"/>
      <c r="D44" s="40"/>
      <c r="E44" s="40"/>
      <c r="F44" s="40"/>
      <c r="G44" s="40"/>
      <c r="H44" s="40"/>
      <c r="I44" s="40"/>
      <c r="J44" s="40"/>
      <c r="K44" s="40"/>
      <c r="L44" s="40"/>
      <c r="M44" s="178"/>
      <c r="N44" s="39"/>
      <c r="O44" s="39"/>
      <c r="P44" s="39"/>
      <c r="Q44" s="39"/>
    </row>
    <row r="45" spans="1:17" ht="13.5" hidden="1" customHeight="1">
      <c r="A45" s="38"/>
      <c r="B45" s="96"/>
      <c r="C45" s="322"/>
      <c r="D45" s="40"/>
      <c r="E45" s="40"/>
      <c r="F45" s="40"/>
      <c r="G45" s="40"/>
      <c r="H45" s="40"/>
      <c r="I45" s="40"/>
      <c r="J45" s="40"/>
      <c r="K45" s="40"/>
      <c r="L45" s="40"/>
      <c r="M45" s="178"/>
      <c r="N45" s="39"/>
      <c r="O45" s="39"/>
      <c r="P45" s="39"/>
      <c r="Q45" s="39"/>
    </row>
    <row r="46" spans="1:17" ht="13.5" hidden="1" customHeight="1">
      <c r="A46" s="38"/>
      <c r="B46" s="96"/>
      <c r="C46" s="322"/>
      <c r="D46" s="40"/>
      <c r="E46" s="40"/>
      <c r="F46" s="40"/>
      <c r="G46" s="40"/>
      <c r="H46" s="40"/>
      <c r="I46" s="40"/>
      <c r="J46" s="40"/>
      <c r="K46" s="40"/>
      <c r="L46" s="40"/>
      <c r="M46" s="178"/>
      <c r="N46" s="39"/>
      <c r="O46" s="39"/>
      <c r="P46" s="39"/>
      <c r="Q46" s="39"/>
    </row>
    <row r="47" spans="1:17" ht="13.5" hidden="1" customHeight="1">
      <c r="A47" s="216"/>
      <c r="B47" s="96"/>
      <c r="C47" s="322"/>
      <c r="D47" s="40"/>
      <c r="E47" s="40"/>
      <c r="F47" s="40"/>
      <c r="G47" s="40"/>
      <c r="H47" s="40"/>
      <c r="I47" s="40"/>
      <c r="J47" s="40"/>
      <c r="K47" s="40"/>
      <c r="L47" s="40"/>
      <c r="M47" s="178"/>
      <c r="N47" s="39"/>
      <c r="O47" s="39"/>
      <c r="P47" s="39"/>
      <c r="Q47" s="39"/>
    </row>
    <row r="48" spans="1:17" ht="13.5" hidden="1" customHeight="1">
      <c r="A48" s="38"/>
      <c r="B48" s="96"/>
      <c r="C48" s="322"/>
      <c r="D48" s="40"/>
      <c r="E48" s="40"/>
      <c r="F48" s="40"/>
      <c r="G48" s="40"/>
      <c r="H48" s="40"/>
      <c r="I48" s="40"/>
      <c r="J48" s="40"/>
      <c r="K48" s="40"/>
      <c r="L48" s="40"/>
      <c r="M48" s="178"/>
      <c r="N48" s="39"/>
      <c r="O48" s="39"/>
      <c r="P48" s="39"/>
      <c r="Q48" s="39"/>
    </row>
    <row r="49" spans="1:17" ht="13.5" hidden="1" customHeight="1">
      <c r="A49" s="38"/>
      <c r="B49" s="96"/>
      <c r="C49" s="322"/>
      <c r="D49" s="40"/>
      <c r="E49" s="40"/>
      <c r="F49" s="40"/>
      <c r="G49" s="40"/>
      <c r="H49" s="40"/>
      <c r="I49" s="40"/>
      <c r="J49" s="40"/>
      <c r="K49" s="40"/>
      <c r="L49" s="40"/>
      <c r="M49" s="178"/>
      <c r="N49" s="39"/>
      <c r="O49" s="39"/>
      <c r="P49" s="39"/>
      <c r="Q49" s="39"/>
    </row>
    <row r="50" spans="1:17" ht="13.5" hidden="1" customHeight="1">
      <c r="A50" s="38"/>
      <c r="B50" s="96"/>
      <c r="C50" s="322"/>
      <c r="D50" s="40"/>
      <c r="E50" s="40"/>
      <c r="F50" s="40"/>
      <c r="G50" s="40"/>
      <c r="H50" s="40"/>
      <c r="I50" s="40"/>
      <c r="J50" s="40"/>
      <c r="K50" s="40"/>
      <c r="L50" s="40"/>
      <c r="M50" s="178"/>
      <c r="N50" s="39"/>
      <c r="O50" s="39"/>
      <c r="P50" s="39"/>
      <c r="Q50" s="39"/>
    </row>
    <row r="51" spans="1:17" ht="13.5" hidden="1" customHeight="1">
      <c r="A51" s="38"/>
      <c r="B51" s="96"/>
      <c r="C51" s="322"/>
      <c r="D51" s="40"/>
      <c r="E51" s="40"/>
      <c r="F51" s="40"/>
      <c r="G51" s="40"/>
      <c r="H51" s="40"/>
      <c r="I51" s="40"/>
      <c r="J51" s="40"/>
      <c r="K51" s="40"/>
      <c r="L51" s="40"/>
      <c r="M51" s="178"/>
      <c r="N51" s="39"/>
      <c r="O51" s="39"/>
      <c r="P51" s="39"/>
      <c r="Q51" s="39"/>
    </row>
    <row r="52" spans="1:17" ht="13.5" hidden="1" customHeight="1">
      <c r="A52" s="216"/>
      <c r="B52" s="96"/>
      <c r="C52" s="322"/>
      <c r="D52" s="40"/>
      <c r="E52" s="40"/>
      <c r="F52" s="40"/>
      <c r="G52" s="40"/>
      <c r="H52" s="40"/>
      <c r="I52" s="40"/>
      <c r="J52" s="40"/>
      <c r="K52" s="40"/>
      <c r="L52" s="40"/>
      <c r="M52" s="178"/>
      <c r="N52" s="39"/>
      <c r="O52" s="39"/>
      <c r="P52" s="39"/>
      <c r="Q52" s="39"/>
    </row>
    <row r="53" spans="1:17" ht="13.5" hidden="1" customHeight="1">
      <c r="A53" s="38"/>
      <c r="B53" s="96"/>
      <c r="C53" s="322"/>
      <c r="D53" s="40"/>
      <c r="E53" s="40"/>
      <c r="F53" s="40"/>
      <c r="G53" s="40"/>
      <c r="H53" s="40"/>
      <c r="I53" s="40"/>
      <c r="J53" s="40"/>
      <c r="K53" s="40"/>
      <c r="L53" s="40"/>
      <c r="M53" s="178"/>
      <c r="N53" s="39"/>
      <c r="O53" s="39"/>
      <c r="P53" s="39"/>
      <c r="Q53" s="39"/>
    </row>
    <row r="54" spans="1:17" ht="13.5" hidden="1" customHeight="1">
      <c r="A54" s="38"/>
      <c r="B54" s="96"/>
      <c r="C54" s="322"/>
      <c r="D54" s="40"/>
      <c r="E54" s="40"/>
      <c r="F54" s="40"/>
      <c r="G54" s="40"/>
      <c r="H54" s="40"/>
      <c r="I54" s="40"/>
      <c r="J54" s="40"/>
      <c r="K54" s="40"/>
      <c r="L54" s="40"/>
      <c r="M54" s="178"/>
      <c r="N54" s="39"/>
      <c r="O54" s="39"/>
      <c r="P54" s="39"/>
      <c r="Q54" s="39"/>
    </row>
    <row r="55" spans="1:17" ht="13.5" hidden="1" customHeight="1">
      <c r="A55" s="38"/>
      <c r="B55" s="96"/>
      <c r="C55" s="322"/>
      <c r="D55" s="40"/>
      <c r="E55" s="40"/>
      <c r="F55" s="40"/>
      <c r="G55" s="40"/>
      <c r="H55" s="40"/>
      <c r="I55" s="40"/>
      <c r="J55" s="40"/>
      <c r="K55" s="40"/>
      <c r="L55" s="40"/>
      <c r="M55" s="178"/>
      <c r="N55" s="39"/>
      <c r="O55" s="39"/>
      <c r="P55" s="39"/>
      <c r="Q55" s="39"/>
    </row>
    <row r="56" spans="1:17" ht="9" hidden="1" customHeight="1">
      <c r="A56" s="214"/>
      <c r="B56" s="96"/>
      <c r="C56" s="322"/>
      <c r="D56" s="40"/>
      <c r="E56" s="40"/>
      <c r="F56" s="40"/>
      <c r="G56" s="40"/>
      <c r="H56" s="40"/>
      <c r="I56" s="40"/>
      <c r="J56" s="40"/>
      <c r="K56" s="40"/>
      <c r="L56" s="40"/>
      <c r="M56" s="178"/>
      <c r="N56" s="39"/>
      <c r="O56" s="39"/>
      <c r="P56" s="39"/>
      <c r="Q56" s="39"/>
    </row>
    <row r="57" spans="1:17" ht="9" hidden="1" customHeight="1">
      <c r="A57" s="214"/>
      <c r="B57" s="96"/>
      <c r="C57" s="322"/>
      <c r="D57" s="40"/>
      <c r="E57" s="40"/>
      <c r="F57" s="40"/>
      <c r="G57" s="40"/>
      <c r="H57" s="40"/>
      <c r="I57" s="40"/>
      <c r="J57" s="40"/>
      <c r="K57" s="40"/>
      <c r="L57" s="40"/>
      <c r="M57" s="178"/>
      <c r="N57" s="39"/>
      <c r="O57" s="39"/>
      <c r="P57" s="39"/>
      <c r="Q57" s="39"/>
    </row>
    <row r="58" spans="1:17" ht="9" hidden="1" customHeight="1">
      <c r="A58" s="214"/>
      <c r="B58" s="96"/>
      <c r="C58" s="322"/>
      <c r="D58" s="40"/>
      <c r="E58" s="40"/>
      <c r="F58" s="40"/>
      <c r="G58" s="40"/>
      <c r="H58" s="40"/>
      <c r="I58" s="40"/>
      <c r="J58" s="40"/>
      <c r="K58" s="40"/>
      <c r="L58" s="40"/>
      <c r="M58" s="178"/>
      <c r="N58" s="39"/>
      <c r="O58" s="39"/>
      <c r="P58" s="39"/>
      <c r="Q58" s="39"/>
    </row>
    <row r="59" spans="1:17" ht="9" hidden="1" customHeight="1">
      <c r="A59" s="214"/>
      <c r="B59" s="96"/>
      <c r="C59" s="322"/>
      <c r="D59" s="40"/>
      <c r="E59" s="40"/>
      <c r="F59" s="40"/>
      <c r="G59" s="40"/>
      <c r="H59" s="40"/>
      <c r="I59" s="40"/>
      <c r="J59" s="40"/>
      <c r="K59" s="40"/>
      <c r="L59" s="40"/>
      <c r="M59" s="178"/>
      <c r="N59" s="39"/>
      <c r="O59" s="39"/>
      <c r="P59" s="39"/>
      <c r="Q59" s="39"/>
    </row>
    <row r="60" spans="1:17" ht="9" hidden="1" customHeight="1">
      <c r="A60" s="215"/>
      <c r="B60" s="96"/>
      <c r="C60" s="322"/>
      <c r="D60" s="40"/>
      <c r="E60" s="40"/>
      <c r="F60" s="40"/>
      <c r="G60" s="40"/>
      <c r="H60" s="40"/>
      <c r="I60" s="40"/>
      <c r="J60" s="40"/>
      <c r="K60" s="40"/>
      <c r="L60" s="40"/>
      <c r="M60" s="178"/>
      <c r="N60" s="39"/>
      <c r="O60" s="39"/>
      <c r="P60" s="39"/>
      <c r="Q60" s="39"/>
    </row>
    <row r="61" spans="1:17" ht="9" hidden="1" customHeight="1">
      <c r="A61" s="215"/>
      <c r="C61" s="322"/>
      <c r="D61" s="40"/>
      <c r="E61" s="40"/>
      <c r="F61" s="40"/>
      <c r="G61" s="40"/>
      <c r="H61" s="40"/>
      <c r="I61" s="40"/>
      <c r="J61" s="40"/>
      <c r="K61" s="40"/>
      <c r="L61" s="40"/>
      <c r="M61" s="39"/>
      <c r="N61" s="39"/>
      <c r="O61" s="39"/>
      <c r="P61" s="39"/>
      <c r="Q61" s="39"/>
    </row>
    <row r="62" spans="1:17" ht="9" hidden="1" customHeight="1">
      <c r="A62" s="216"/>
      <c r="C62" s="322"/>
      <c r="D62" s="40"/>
      <c r="E62" s="40"/>
      <c r="F62" s="40"/>
      <c r="G62" s="40"/>
      <c r="H62" s="40"/>
      <c r="I62" s="40"/>
      <c r="J62" s="40"/>
      <c r="K62" s="40"/>
      <c r="L62" s="40"/>
      <c r="M62" s="39"/>
      <c r="N62" s="39"/>
      <c r="O62" s="39"/>
      <c r="P62" s="39"/>
      <c r="Q62" s="39"/>
    </row>
    <row r="63" spans="1:17" ht="9" hidden="1" customHeight="1">
      <c r="A63" s="38"/>
      <c r="C63" s="322"/>
      <c r="D63" s="40"/>
      <c r="E63" s="40"/>
      <c r="F63" s="40"/>
      <c r="G63" s="40"/>
      <c r="H63" s="40"/>
      <c r="I63" s="40"/>
      <c r="J63" s="40"/>
      <c r="K63" s="40"/>
      <c r="L63" s="40"/>
      <c r="M63" s="39"/>
      <c r="N63" s="39"/>
      <c r="O63" s="39"/>
      <c r="P63" s="39"/>
      <c r="Q63" s="39"/>
    </row>
    <row r="64" spans="1:17" ht="9" hidden="1" customHeight="1">
      <c r="A64" s="38"/>
      <c r="C64" s="322"/>
      <c r="D64" s="40"/>
      <c r="E64" s="40"/>
      <c r="F64" s="40"/>
      <c r="G64" s="40"/>
      <c r="H64" s="40"/>
      <c r="I64" s="40"/>
      <c r="J64" s="40"/>
      <c r="K64" s="40"/>
      <c r="L64" s="40"/>
      <c r="M64" s="39"/>
      <c r="N64" s="39"/>
      <c r="O64" s="39"/>
      <c r="P64" s="39"/>
      <c r="Q64" s="39"/>
    </row>
    <row r="65" spans="1:17" ht="9" hidden="1" customHeight="1">
      <c r="A65" s="38"/>
      <c r="C65" s="322"/>
      <c r="D65" s="40"/>
      <c r="E65" s="40"/>
      <c r="F65" s="40"/>
      <c r="G65" s="40"/>
      <c r="H65" s="40"/>
      <c r="I65" s="40"/>
      <c r="J65" s="40"/>
      <c r="K65" s="40"/>
      <c r="L65" s="40"/>
      <c r="M65" s="39"/>
      <c r="N65" s="39"/>
      <c r="O65" s="39"/>
      <c r="P65" s="39"/>
      <c r="Q65" s="39"/>
    </row>
    <row r="66" spans="1:17" ht="9" hidden="1" customHeight="1">
      <c r="A66" s="38"/>
      <c r="C66" s="322"/>
      <c r="D66" s="40"/>
      <c r="E66" s="40"/>
      <c r="F66" s="40"/>
      <c r="G66" s="40"/>
      <c r="H66" s="40"/>
      <c r="I66" s="40"/>
      <c r="J66" s="40"/>
      <c r="K66" s="40"/>
      <c r="L66" s="40"/>
      <c r="M66" s="39"/>
      <c r="N66" s="39"/>
      <c r="O66" s="39"/>
      <c r="P66" s="39"/>
      <c r="Q66" s="39"/>
    </row>
    <row r="67" spans="1:17" ht="9" hidden="1" customHeight="1">
      <c r="A67" s="214"/>
      <c r="C67" s="322"/>
      <c r="D67" s="40"/>
      <c r="E67" s="40"/>
      <c r="F67" s="40"/>
      <c r="G67" s="40"/>
      <c r="H67" s="40"/>
      <c r="I67" s="40"/>
      <c r="J67" s="40"/>
      <c r="K67" s="40"/>
      <c r="L67" s="40"/>
      <c r="M67" s="39"/>
      <c r="N67" s="39"/>
      <c r="O67" s="39"/>
      <c r="P67" s="39"/>
      <c r="Q67" s="39"/>
    </row>
    <row r="68" spans="1:17" ht="9" hidden="1" customHeight="1">
      <c r="A68" s="216"/>
      <c r="C68" s="322"/>
      <c r="D68" s="40"/>
      <c r="E68" s="40"/>
      <c r="F68" s="40"/>
      <c r="G68" s="40"/>
      <c r="H68" s="40"/>
      <c r="I68" s="40"/>
      <c r="J68" s="40"/>
      <c r="K68" s="40"/>
      <c r="L68" s="40"/>
      <c r="M68" s="39"/>
      <c r="N68" s="39"/>
      <c r="O68" s="39"/>
      <c r="P68" s="39"/>
      <c r="Q68" s="39"/>
    </row>
    <row r="69" spans="1:17" ht="9" hidden="1" customHeight="1">
      <c r="A69" s="38"/>
      <c r="C69" s="322"/>
      <c r="D69" s="40"/>
      <c r="E69" s="40"/>
      <c r="F69" s="40"/>
      <c r="G69" s="40"/>
      <c r="H69" s="40"/>
      <c r="I69" s="40"/>
      <c r="J69" s="40"/>
      <c r="K69" s="40"/>
      <c r="L69" s="40"/>
      <c r="M69" s="39"/>
      <c r="N69" s="39"/>
      <c r="O69" s="39"/>
      <c r="P69" s="39"/>
      <c r="Q69" s="39"/>
    </row>
    <row r="70" spans="1:17" ht="9" hidden="1" customHeight="1">
      <c r="A70" s="38"/>
      <c r="C70" s="322"/>
      <c r="D70" s="40"/>
      <c r="E70" s="40"/>
      <c r="F70" s="40"/>
      <c r="G70" s="40"/>
      <c r="H70" s="40"/>
      <c r="I70" s="40"/>
      <c r="J70" s="40"/>
      <c r="K70" s="40"/>
      <c r="L70" s="40"/>
      <c r="M70" s="39"/>
      <c r="N70" s="39"/>
      <c r="O70" s="39"/>
      <c r="P70" s="39"/>
      <c r="Q70" s="39"/>
    </row>
    <row r="71" spans="1:17" ht="9" hidden="1" customHeight="1">
      <c r="A71" s="38"/>
      <c r="C71" s="322"/>
      <c r="D71" s="40"/>
      <c r="E71" s="40"/>
      <c r="F71" s="40"/>
      <c r="G71" s="40"/>
      <c r="H71" s="40"/>
      <c r="I71" s="40"/>
      <c r="J71" s="40"/>
      <c r="K71" s="40"/>
      <c r="L71" s="40"/>
      <c r="M71" s="39"/>
      <c r="N71" s="39"/>
      <c r="O71" s="39"/>
      <c r="P71" s="39"/>
      <c r="Q71" s="39"/>
    </row>
    <row r="72" spans="1:17" ht="9" hidden="1" customHeight="1">
      <c r="A72" s="38"/>
      <c r="C72" s="322"/>
      <c r="D72" s="40"/>
      <c r="E72" s="40"/>
      <c r="F72" s="40"/>
      <c r="G72" s="40"/>
      <c r="H72" s="40"/>
      <c r="I72" s="40"/>
      <c r="J72" s="40"/>
      <c r="K72" s="40"/>
      <c r="L72" s="40"/>
      <c r="M72" s="39"/>
      <c r="N72" s="39"/>
      <c r="O72" s="39"/>
      <c r="P72" s="39"/>
      <c r="Q72" s="39"/>
    </row>
    <row r="73" spans="1:17" ht="9" hidden="1" customHeight="1">
      <c r="A73" s="214"/>
      <c r="C73" s="322"/>
      <c r="D73" s="40"/>
      <c r="E73" s="40"/>
      <c r="F73" s="40"/>
      <c r="G73" s="40"/>
      <c r="H73" s="40"/>
      <c r="I73" s="40"/>
      <c r="J73" s="40"/>
      <c r="K73" s="40"/>
      <c r="L73" s="40"/>
      <c r="M73" s="39"/>
      <c r="N73" s="39"/>
      <c r="O73" s="39"/>
      <c r="P73" s="39"/>
      <c r="Q73" s="39"/>
    </row>
    <row r="74" spans="1:17" ht="9" hidden="1" customHeight="1">
      <c r="A74" s="216"/>
      <c r="C74" s="322"/>
      <c r="D74" s="40"/>
      <c r="E74" s="40"/>
      <c r="F74" s="40"/>
      <c r="G74" s="40"/>
      <c r="H74" s="40"/>
      <c r="I74" s="40"/>
      <c r="J74" s="40"/>
      <c r="K74" s="40"/>
      <c r="L74" s="40"/>
      <c r="M74" s="39"/>
      <c r="N74" s="39"/>
      <c r="O74" s="39"/>
      <c r="P74" s="39"/>
      <c r="Q74" s="39"/>
    </row>
    <row r="75" spans="1:17" ht="9" hidden="1" customHeight="1">
      <c r="A75" s="38"/>
      <c r="C75" s="322"/>
      <c r="D75" s="40"/>
      <c r="E75" s="40"/>
      <c r="F75" s="40"/>
      <c r="G75" s="40"/>
      <c r="H75" s="40"/>
      <c r="I75" s="40"/>
      <c r="J75" s="40"/>
      <c r="K75" s="40"/>
      <c r="L75" s="40"/>
      <c r="M75" s="39"/>
      <c r="N75" s="39"/>
      <c r="O75" s="39"/>
      <c r="P75" s="39"/>
      <c r="Q75" s="39"/>
    </row>
    <row r="76" spans="1:17" ht="9" hidden="1" customHeight="1">
      <c r="A76" s="38"/>
      <c r="C76" s="322"/>
      <c r="D76" s="40"/>
      <c r="E76" s="40"/>
      <c r="F76" s="40"/>
      <c r="G76" s="40"/>
      <c r="H76" s="40"/>
      <c r="I76" s="40"/>
      <c r="J76" s="40"/>
      <c r="K76" s="40"/>
      <c r="L76" s="40"/>
      <c r="M76" s="39"/>
      <c r="N76" s="39"/>
      <c r="O76" s="39"/>
      <c r="P76" s="39"/>
      <c r="Q76" s="39"/>
    </row>
    <row r="77" spans="1:17" ht="9" hidden="1" customHeight="1">
      <c r="A77" s="38"/>
      <c r="C77" s="322"/>
      <c r="D77" s="40"/>
      <c r="E77" s="40"/>
      <c r="F77" s="40"/>
      <c r="G77" s="40"/>
      <c r="H77" s="40"/>
      <c r="I77" s="40"/>
      <c r="J77" s="40"/>
      <c r="K77" s="40"/>
      <c r="L77" s="40"/>
      <c r="M77" s="39"/>
      <c r="N77" s="39"/>
      <c r="O77" s="39"/>
      <c r="P77" s="39"/>
      <c r="Q77" s="39"/>
    </row>
    <row r="78" spans="1:17" ht="9" hidden="1" customHeight="1">
      <c r="A78" s="38"/>
      <c r="C78" s="322"/>
      <c r="D78" s="40"/>
      <c r="E78" s="40"/>
      <c r="F78" s="40"/>
      <c r="G78" s="40"/>
      <c r="H78" s="40"/>
      <c r="I78" s="40"/>
      <c r="J78" s="40"/>
      <c r="K78" s="40"/>
      <c r="L78" s="40"/>
      <c r="M78" s="39"/>
      <c r="N78" s="39"/>
      <c r="O78" s="39"/>
      <c r="P78" s="39"/>
      <c r="Q78" s="39"/>
    </row>
    <row r="79" spans="1:17" hidden="1">
      <c r="A79" s="38"/>
      <c r="C79" s="323"/>
      <c r="D79" s="96"/>
      <c r="E79" s="96"/>
      <c r="F79" s="96"/>
      <c r="G79" s="96"/>
      <c r="H79" s="96"/>
      <c r="I79" s="96"/>
      <c r="J79" s="96"/>
      <c r="K79" s="96"/>
      <c r="L79" s="96"/>
    </row>
    <row r="80" spans="1:17" hidden="1">
      <c r="A80" s="38"/>
      <c r="C80" s="323"/>
      <c r="D80" s="96"/>
      <c r="E80" s="96"/>
      <c r="F80" s="96"/>
      <c r="G80" s="96"/>
      <c r="H80" s="96"/>
      <c r="I80" s="96"/>
      <c r="J80" s="96"/>
      <c r="K80" s="96"/>
      <c r="L80" s="96"/>
    </row>
    <row r="81" spans="1:12" hidden="1">
      <c r="A81" s="38"/>
      <c r="C81" s="323"/>
      <c r="D81" s="96"/>
      <c r="E81" s="96"/>
      <c r="F81" s="96"/>
      <c r="G81" s="96"/>
      <c r="H81" s="96"/>
      <c r="I81" s="96"/>
      <c r="J81" s="96"/>
      <c r="K81" s="96"/>
      <c r="L81" s="96"/>
    </row>
    <row r="82" spans="1:12" hidden="1">
      <c r="A82" s="38"/>
      <c r="C82" s="323"/>
      <c r="D82" s="96"/>
      <c r="E82" s="96"/>
      <c r="F82" s="96"/>
      <c r="G82" s="96"/>
      <c r="H82" s="96"/>
      <c r="I82" s="96"/>
      <c r="J82" s="96"/>
      <c r="K82" s="96"/>
      <c r="L82" s="96"/>
    </row>
    <row r="83" spans="1:12" hidden="1">
      <c r="A83" s="214"/>
      <c r="C83" s="323"/>
      <c r="D83" s="96"/>
      <c r="E83" s="96"/>
      <c r="F83" s="96"/>
      <c r="G83" s="96"/>
      <c r="H83" s="96"/>
      <c r="I83" s="96"/>
      <c r="J83" s="96"/>
      <c r="K83" s="96"/>
      <c r="L83" s="96"/>
    </row>
    <row r="84" spans="1:12" hidden="1">
      <c r="A84" s="216"/>
      <c r="C84" s="323"/>
      <c r="D84" s="96"/>
      <c r="E84" s="96"/>
      <c r="F84" s="96"/>
      <c r="G84" s="96"/>
      <c r="H84" s="96"/>
      <c r="I84" s="96"/>
      <c r="J84" s="96"/>
      <c r="K84" s="96"/>
      <c r="L84" s="96"/>
    </row>
    <row r="85" spans="1:12" hidden="1">
      <c r="A85" s="38"/>
      <c r="C85" s="323"/>
      <c r="D85" s="96"/>
      <c r="E85" s="96"/>
      <c r="F85" s="96"/>
      <c r="G85" s="96"/>
      <c r="H85" s="96"/>
      <c r="I85" s="96"/>
      <c r="J85" s="96"/>
      <c r="K85" s="96"/>
      <c r="L85" s="96"/>
    </row>
    <row r="86" spans="1:12" hidden="1">
      <c r="A86" s="38"/>
      <c r="C86" s="323"/>
      <c r="D86" s="96"/>
      <c r="E86" s="96"/>
      <c r="F86" s="96"/>
      <c r="G86" s="96"/>
      <c r="H86" s="96"/>
      <c r="I86" s="96"/>
      <c r="J86" s="96"/>
      <c r="K86" s="96"/>
      <c r="L86" s="96"/>
    </row>
    <row r="87" spans="1:12" hidden="1">
      <c r="A87" s="38"/>
      <c r="C87" s="323"/>
      <c r="D87" s="96"/>
      <c r="E87" s="96"/>
      <c r="F87" s="96"/>
      <c r="G87" s="96"/>
      <c r="H87" s="96"/>
      <c r="I87" s="96"/>
      <c r="J87" s="96"/>
      <c r="K87" s="96"/>
      <c r="L87" s="96"/>
    </row>
    <row r="88" spans="1:12" hidden="1">
      <c r="A88" s="38"/>
      <c r="C88" s="323"/>
      <c r="D88" s="96"/>
      <c r="E88" s="96"/>
      <c r="F88" s="96"/>
      <c r="G88" s="96"/>
      <c r="H88" s="96"/>
      <c r="I88" s="96"/>
      <c r="J88" s="96"/>
      <c r="K88" s="96"/>
      <c r="L88" s="96"/>
    </row>
    <row r="89" spans="1:12" hidden="1">
      <c r="A89" s="38"/>
      <c r="C89" s="323"/>
      <c r="D89" s="96"/>
      <c r="E89" s="96"/>
      <c r="F89" s="96"/>
      <c r="G89" s="96"/>
      <c r="H89" s="96"/>
      <c r="I89" s="96"/>
      <c r="J89" s="96"/>
      <c r="K89" s="96"/>
      <c r="L89" s="96"/>
    </row>
    <row r="90" spans="1:12" hidden="1">
      <c r="A90" s="38"/>
      <c r="C90" s="323"/>
      <c r="D90" s="96"/>
      <c r="E90" s="96"/>
      <c r="F90" s="96"/>
      <c r="G90" s="96"/>
      <c r="H90" s="96"/>
      <c r="I90" s="96"/>
      <c r="J90" s="96"/>
      <c r="K90" s="96"/>
      <c r="L90" s="96"/>
    </row>
    <row r="91" spans="1:12" hidden="1">
      <c r="A91" s="38"/>
      <c r="C91" s="323"/>
      <c r="D91" s="96"/>
      <c r="E91" s="96"/>
      <c r="F91" s="96"/>
      <c r="G91" s="96"/>
      <c r="H91" s="96"/>
      <c r="I91" s="96"/>
      <c r="J91" s="96"/>
      <c r="K91" s="96"/>
      <c r="L91" s="96"/>
    </row>
    <row r="92" spans="1:12" hidden="1">
      <c r="A92" s="38"/>
      <c r="C92" s="323"/>
      <c r="D92" s="96"/>
      <c r="E92" s="96"/>
      <c r="F92" s="96"/>
      <c r="G92" s="96"/>
      <c r="H92" s="96"/>
      <c r="I92" s="96"/>
      <c r="J92" s="96"/>
      <c r="K92" s="96"/>
      <c r="L92" s="96"/>
    </row>
    <row r="93" spans="1:12" hidden="1">
      <c r="A93" s="38"/>
      <c r="C93" s="323"/>
      <c r="D93" s="96"/>
      <c r="E93" s="96"/>
      <c r="F93" s="96"/>
      <c r="G93" s="96"/>
      <c r="H93" s="96"/>
      <c r="I93" s="96"/>
      <c r="J93" s="96"/>
      <c r="K93" s="96"/>
      <c r="L93" s="96"/>
    </row>
    <row r="94" spans="1:12" hidden="1">
      <c r="A94" s="216"/>
      <c r="C94" s="323"/>
      <c r="D94" s="96"/>
      <c r="E94" s="96"/>
      <c r="F94" s="96"/>
      <c r="G94" s="96"/>
      <c r="H94" s="96"/>
      <c r="I94" s="96"/>
      <c r="J94" s="96"/>
      <c r="K94" s="96"/>
      <c r="L94" s="96"/>
    </row>
    <row r="95" spans="1:12" hidden="1">
      <c r="A95" s="38"/>
      <c r="C95" s="323"/>
      <c r="D95" s="96"/>
      <c r="E95" s="96"/>
      <c r="F95" s="96"/>
      <c r="G95" s="96"/>
      <c r="H95" s="96"/>
      <c r="I95" s="96"/>
      <c r="J95" s="96"/>
      <c r="K95" s="96"/>
      <c r="L95" s="96"/>
    </row>
    <row r="96" spans="1:12" hidden="1">
      <c r="A96" s="38"/>
      <c r="C96" s="323"/>
      <c r="D96" s="96"/>
      <c r="E96" s="96"/>
      <c r="F96" s="96"/>
      <c r="G96" s="96"/>
      <c r="H96" s="96"/>
      <c r="I96" s="96"/>
      <c r="J96" s="96"/>
      <c r="K96" s="96"/>
      <c r="L96" s="96"/>
    </row>
    <row r="97" spans="1:12" hidden="1">
      <c r="A97" s="38"/>
      <c r="C97" s="323"/>
      <c r="D97" s="96"/>
      <c r="E97" s="96"/>
      <c r="F97" s="96"/>
      <c r="G97" s="96"/>
      <c r="H97" s="96"/>
      <c r="I97" s="96"/>
      <c r="J97" s="96"/>
      <c r="K97" s="96"/>
      <c r="L97" s="96"/>
    </row>
    <row r="98" spans="1:12" hidden="1">
      <c r="A98" s="217"/>
      <c r="C98" s="323"/>
      <c r="D98" s="96"/>
      <c r="E98" s="96"/>
      <c r="F98" s="96"/>
      <c r="G98" s="96"/>
      <c r="H98" s="96"/>
      <c r="I98" s="96"/>
      <c r="J98" s="96"/>
      <c r="K98" s="96"/>
      <c r="L98" s="96"/>
    </row>
    <row r="99" spans="1:12" hidden="1">
      <c r="A99" s="217"/>
      <c r="C99" s="323"/>
      <c r="D99" s="96"/>
      <c r="E99" s="96"/>
      <c r="F99" s="96"/>
      <c r="G99" s="96"/>
      <c r="H99" s="96"/>
      <c r="I99" s="96"/>
      <c r="J99" s="96"/>
      <c r="K99" s="96"/>
      <c r="L99" s="96"/>
    </row>
    <row r="100" spans="1:12" hidden="1">
      <c r="A100" s="217"/>
      <c r="C100" s="323"/>
      <c r="D100" s="96"/>
      <c r="E100" s="96"/>
      <c r="F100" s="96"/>
      <c r="G100" s="96"/>
      <c r="H100" s="96"/>
      <c r="I100" s="96"/>
      <c r="J100" s="96"/>
      <c r="K100" s="96"/>
      <c r="L100" s="96"/>
    </row>
    <row r="101" spans="1:12" hidden="1">
      <c r="A101" s="217"/>
      <c r="C101" s="323"/>
      <c r="D101" s="96"/>
      <c r="E101" s="96"/>
      <c r="F101" s="96"/>
      <c r="G101" s="96"/>
      <c r="H101" s="96"/>
      <c r="I101" s="96"/>
      <c r="J101" s="96"/>
      <c r="K101" s="96"/>
      <c r="L101" s="96"/>
    </row>
    <row r="102" spans="1:12" hidden="1">
      <c r="A102" s="217"/>
      <c r="C102" s="323"/>
      <c r="D102" s="96"/>
      <c r="E102" s="96"/>
      <c r="F102" s="96"/>
      <c r="G102" s="96"/>
      <c r="H102" s="96"/>
      <c r="I102" s="96"/>
      <c r="J102" s="96"/>
      <c r="K102" s="96"/>
      <c r="L102" s="96"/>
    </row>
    <row r="103" spans="1:12" hidden="1">
      <c r="A103" s="217"/>
      <c r="C103" s="323"/>
      <c r="D103" s="96"/>
      <c r="E103" s="96"/>
      <c r="F103" s="96"/>
      <c r="G103" s="96"/>
      <c r="H103" s="96"/>
      <c r="I103" s="96"/>
      <c r="J103" s="96"/>
      <c r="K103" s="96"/>
      <c r="L103" s="96"/>
    </row>
    <row r="104" spans="1:12" hidden="1">
      <c r="A104" s="217"/>
      <c r="C104" s="323"/>
      <c r="D104" s="96"/>
      <c r="E104" s="96"/>
      <c r="F104" s="96"/>
      <c r="G104" s="96"/>
      <c r="H104" s="96"/>
      <c r="I104" s="96"/>
      <c r="J104" s="96"/>
      <c r="K104" s="96"/>
      <c r="L104" s="96"/>
    </row>
    <row r="105" spans="1:12" hidden="1">
      <c r="A105" s="217"/>
      <c r="C105" s="323"/>
      <c r="D105" s="96"/>
      <c r="E105" s="96"/>
      <c r="F105" s="96"/>
      <c r="G105" s="96"/>
      <c r="H105" s="96"/>
      <c r="I105" s="96"/>
      <c r="J105" s="96"/>
      <c r="K105" s="96"/>
      <c r="L105" s="96"/>
    </row>
    <row r="106" spans="1:12" hidden="1">
      <c r="A106" s="217"/>
      <c r="C106" s="323"/>
      <c r="D106" s="96"/>
      <c r="E106" s="96"/>
      <c r="F106" s="96"/>
      <c r="G106" s="96"/>
      <c r="H106" s="96"/>
      <c r="I106" s="96"/>
      <c r="J106" s="96"/>
      <c r="K106" s="96"/>
      <c r="L106" s="96"/>
    </row>
    <row r="107" spans="1:12" hidden="1">
      <c r="A107" s="218"/>
      <c r="C107" s="323"/>
      <c r="D107" s="96"/>
      <c r="E107" s="96"/>
      <c r="F107" s="96"/>
      <c r="G107" s="96"/>
      <c r="H107" s="96"/>
      <c r="I107" s="96"/>
      <c r="J107" s="96"/>
      <c r="K107" s="96"/>
      <c r="L107" s="96"/>
    </row>
    <row r="108" spans="1:12" hidden="1">
      <c r="A108" s="218"/>
      <c r="C108" s="323"/>
      <c r="D108" s="96"/>
      <c r="E108" s="96"/>
      <c r="F108" s="96"/>
      <c r="G108" s="96"/>
      <c r="H108" s="96"/>
      <c r="I108" s="96"/>
      <c r="J108" s="96"/>
      <c r="K108" s="96"/>
      <c r="L108" s="96"/>
    </row>
    <row r="109" spans="1:12" hidden="1">
      <c r="A109" s="218"/>
      <c r="C109" s="323"/>
      <c r="D109" s="96"/>
      <c r="E109" s="96"/>
      <c r="F109" s="96"/>
      <c r="G109" s="96"/>
      <c r="H109" s="96"/>
      <c r="I109" s="96"/>
      <c r="J109" s="96"/>
      <c r="K109" s="96"/>
      <c r="L109" s="96"/>
    </row>
    <row r="110" spans="1:12" hidden="1">
      <c r="A110" s="218"/>
      <c r="C110" s="323"/>
      <c r="D110" s="96"/>
      <c r="E110" s="96"/>
      <c r="F110" s="96"/>
      <c r="G110" s="96"/>
      <c r="H110" s="96"/>
      <c r="I110" s="96"/>
      <c r="J110" s="96"/>
      <c r="K110" s="96"/>
      <c r="L110" s="96"/>
    </row>
    <row r="111" spans="1:12" hidden="1">
      <c r="A111" s="218"/>
      <c r="C111" s="323"/>
      <c r="D111" s="96"/>
      <c r="E111" s="96"/>
      <c r="F111" s="96"/>
      <c r="G111" s="96"/>
      <c r="H111" s="96"/>
      <c r="I111" s="96"/>
      <c r="J111" s="96"/>
      <c r="K111" s="96"/>
      <c r="L111" s="96"/>
    </row>
    <row r="112" spans="1:12" hidden="1">
      <c r="A112" s="218"/>
      <c r="C112" s="323"/>
      <c r="D112" s="96"/>
      <c r="E112" s="96"/>
      <c r="F112" s="96"/>
      <c r="G112" s="96"/>
      <c r="H112" s="96"/>
      <c r="I112" s="96"/>
      <c r="J112" s="96"/>
      <c r="K112" s="96"/>
      <c r="L112" s="96"/>
    </row>
    <row r="113" spans="1:12" hidden="1">
      <c r="A113" s="218"/>
      <c r="C113" s="323"/>
      <c r="D113" s="96"/>
      <c r="E113" s="96"/>
      <c r="F113" s="96"/>
      <c r="G113" s="96"/>
      <c r="H113" s="96"/>
      <c r="I113" s="96"/>
      <c r="J113" s="96"/>
      <c r="K113" s="96"/>
      <c r="L113" s="96"/>
    </row>
    <row r="114" spans="1:12" hidden="1">
      <c r="A114" s="218"/>
      <c r="C114" s="323"/>
      <c r="D114" s="96"/>
      <c r="E114" s="96"/>
      <c r="F114" s="96"/>
      <c r="G114" s="96"/>
      <c r="H114" s="96"/>
      <c r="I114" s="96"/>
      <c r="J114" s="96"/>
      <c r="K114" s="96"/>
      <c r="L114" s="96"/>
    </row>
    <row r="115" spans="1:12" hidden="1">
      <c r="A115" s="218"/>
      <c r="C115" s="323"/>
      <c r="D115" s="96"/>
      <c r="E115" s="96"/>
      <c r="F115" s="96"/>
      <c r="G115" s="96"/>
      <c r="H115" s="96"/>
      <c r="I115" s="96"/>
      <c r="J115" s="96"/>
      <c r="K115" s="96"/>
      <c r="L115" s="96"/>
    </row>
    <row r="116" spans="1:12" hidden="1">
      <c r="A116" s="218"/>
      <c r="C116" s="323"/>
      <c r="D116" s="96"/>
      <c r="E116" s="96"/>
      <c r="F116" s="96"/>
      <c r="G116" s="96"/>
      <c r="H116" s="96"/>
      <c r="I116" s="96"/>
      <c r="J116" s="96"/>
      <c r="K116" s="96"/>
      <c r="L116" s="96"/>
    </row>
    <row r="117" spans="1:12" hidden="1">
      <c r="A117" s="218"/>
      <c r="C117" s="323"/>
      <c r="D117" s="96"/>
      <c r="E117" s="96"/>
      <c r="F117" s="96"/>
      <c r="G117" s="96"/>
      <c r="H117" s="96"/>
      <c r="I117" s="96"/>
      <c r="J117" s="96"/>
      <c r="K117" s="96"/>
      <c r="L117" s="96"/>
    </row>
    <row r="118" spans="1:12" hidden="1">
      <c r="A118" s="218"/>
      <c r="C118" s="323"/>
      <c r="D118" s="96"/>
      <c r="E118" s="96"/>
      <c r="F118" s="96"/>
      <c r="G118" s="96"/>
      <c r="H118" s="96"/>
      <c r="I118" s="96"/>
      <c r="J118" s="96"/>
      <c r="K118" s="96"/>
      <c r="L118" s="96"/>
    </row>
    <row r="119" spans="1:12" hidden="1">
      <c r="A119" s="218"/>
      <c r="C119" s="323"/>
      <c r="D119" s="96"/>
      <c r="E119" s="96"/>
      <c r="F119" s="96"/>
      <c r="G119" s="96"/>
      <c r="H119" s="96"/>
      <c r="I119" s="96"/>
      <c r="J119" s="96"/>
      <c r="K119" s="96"/>
      <c r="L119" s="96"/>
    </row>
    <row r="120" spans="1:12" hidden="1">
      <c r="A120" s="218"/>
    </row>
    <row r="121" spans="1:12" hidden="1">
      <c r="A121" s="218"/>
    </row>
    <row r="122" spans="1:12" hidden="1">
      <c r="A122" s="218"/>
    </row>
    <row r="123" spans="1:12" hidden="1">
      <c r="A123" s="218"/>
    </row>
    <row r="124" spans="1:12" hidden="1">
      <c r="A124" s="218"/>
    </row>
    <row r="125" spans="1:12" hidden="1">
      <c r="A125" s="218"/>
    </row>
    <row r="126" spans="1:12" hidden="1">
      <c r="A126" s="218"/>
    </row>
    <row r="127" spans="1:12" hidden="1">
      <c r="A127" s="218"/>
    </row>
    <row r="128" spans="1:12" hidden="1">
      <c r="A128" s="218"/>
    </row>
    <row r="129" spans="1:1" hidden="1">
      <c r="A129" s="218"/>
    </row>
    <row r="130" spans="1:1" hidden="1">
      <c r="A130" s="218"/>
    </row>
    <row r="131" spans="1:1" hidden="1">
      <c r="A131" s="218"/>
    </row>
    <row r="132" spans="1:1" hidden="1">
      <c r="A132" s="218"/>
    </row>
    <row r="133" spans="1:1" hidden="1">
      <c r="A133" s="218"/>
    </row>
    <row r="134" spans="1:1" hidden="1">
      <c r="A134" s="218"/>
    </row>
    <row r="135" spans="1:1" hidden="1">
      <c r="A135" s="218"/>
    </row>
    <row r="136" spans="1:1" hidden="1">
      <c r="A136" s="218"/>
    </row>
    <row r="137" spans="1:1" hidden="1">
      <c r="A137" s="218"/>
    </row>
    <row r="138" spans="1:1" hidden="1">
      <c r="A138" s="218"/>
    </row>
    <row r="139" spans="1:1" hidden="1">
      <c r="A139" s="218"/>
    </row>
    <row r="140" spans="1:1" hidden="1">
      <c r="A140" s="218"/>
    </row>
    <row r="141" spans="1:1" hidden="1">
      <c r="A141" s="218"/>
    </row>
    <row r="142" spans="1:1" hidden="1">
      <c r="A142" s="218"/>
    </row>
    <row r="143" spans="1:1" hidden="1">
      <c r="A143" s="218"/>
    </row>
    <row r="144" spans="1:1" hidden="1">
      <c r="A144" s="218"/>
    </row>
    <row r="145" spans="1:1" hidden="1">
      <c r="A145" s="218"/>
    </row>
    <row r="146" spans="1:1" hidden="1">
      <c r="A146" s="218"/>
    </row>
    <row r="147" spans="1:1" hidden="1">
      <c r="A147" s="218"/>
    </row>
    <row r="148" spans="1:1" hidden="1">
      <c r="A148" s="218"/>
    </row>
    <row r="149" spans="1:1" hidden="1">
      <c r="A149" s="218"/>
    </row>
    <row r="150" spans="1:1" hidden="1">
      <c r="A150" s="218"/>
    </row>
    <row r="151" spans="1:1" hidden="1">
      <c r="A151" s="218"/>
    </row>
    <row r="152" spans="1:1" hidden="1">
      <c r="A152" s="218"/>
    </row>
    <row r="153" spans="1:1" hidden="1">
      <c r="A153" s="218"/>
    </row>
    <row r="154" spans="1:1" hidden="1">
      <c r="A154" s="218"/>
    </row>
    <row r="155" spans="1:1" hidden="1">
      <c r="A155" s="218"/>
    </row>
    <row r="156" spans="1:1" hidden="1">
      <c r="A156" s="218"/>
    </row>
    <row r="157" spans="1:1" hidden="1">
      <c r="A157" s="218"/>
    </row>
    <row r="158" spans="1:1" hidden="1">
      <c r="A158" s="218"/>
    </row>
    <row r="159" spans="1:1" hidden="1">
      <c r="A159" s="218"/>
    </row>
    <row r="160" spans="1:1" hidden="1">
      <c r="A160" s="218"/>
    </row>
    <row r="161" spans="1:1" hidden="1">
      <c r="A161" s="218"/>
    </row>
    <row r="162" spans="1:1" hidden="1">
      <c r="A162" s="218"/>
    </row>
    <row r="163" spans="1:1" hidden="1">
      <c r="A163" s="218"/>
    </row>
    <row r="164" spans="1:1" hidden="1">
      <c r="A164" s="218"/>
    </row>
    <row r="165" spans="1:1" hidden="1">
      <c r="A165" s="218"/>
    </row>
    <row r="166" spans="1:1" hidden="1">
      <c r="A166" s="218"/>
    </row>
    <row r="167" spans="1:1" hidden="1">
      <c r="A167" s="218"/>
    </row>
    <row r="168" spans="1:1" hidden="1">
      <c r="A168" s="218"/>
    </row>
    <row r="169" spans="1:1" hidden="1">
      <c r="A169" s="218"/>
    </row>
    <row r="170" spans="1:1" hidden="1">
      <c r="A170" s="218"/>
    </row>
    <row r="171" spans="1:1" hidden="1">
      <c r="A171" s="218"/>
    </row>
    <row r="172" spans="1:1" hidden="1">
      <c r="A172" s="218"/>
    </row>
    <row r="173" spans="1:1" hidden="1">
      <c r="A173" s="218"/>
    </row>
    <row r="174" spans="1:1" hidden="1">
      <c r="A174" s="218"/>
    </row>
    <row r="175" spans="1:1" hidden="1">
      <c r="A175" s="218"/>
    </row>
    <row r="176" spans="1:1" hidden="1">
      <c r="A176" s="218"/>
    </row>
    <row r="177" spans="1:1" hidden="1">
      <c r="A177" s="218"/>
    </row>
    <row r="178" spans="1:1" hidden="1">
      <c r="A178" s="218"/>
    </row>
    <row r="179" spans="1:1" hidden="1">
      <c r="A179" s="218"/>
    </row>
    <row r="180" spans="1:1" hidden="1">
      <c r="A180" s="218"/>
    </row>
    <row r="181" spans="1:1" hidden="1">
      <c r="A181" s="218"/>
    </row>
    <row r="182" spans="1:1" hidden="1">
      <c r="A182" s="218"/>
    </row>
    <row r="183" spans="1:1" hidden="1">
      <c r="A183" s="218"/>
    </row>
    <row r="184" spans="1:1" hidden="1">
      <c r="A184" s="218"/>
    </row>
    <row r="185" spans="1:1" hidden="1">
      <c r="A185" s="218"/>
    </row>
    <row r="186" spans="1:1" hidden="1">
      <c r="A186" s="218"/>
    </row>
    <row r="187" spans="1:1" hidden="1">
      <c r="A187" s="218"/>
    </row>
    <row r="188" spans="1:1" hidden="1">
      <c r="A188" s="218"/>
    </row>
    <row r="189" spans="1:1" hidden="1">
      <c r="A189" s="218"/>
    </row>
    <row r="190" spans="1:1" hidden="1">
      <c r="A190" s="218"/>
    </row>
    <row r="191" spans="1:1" hidden="1">
      <c r="A191" s="218"/>
    </row>
    <row r="192" spans="1:1" hidden="1">
      <c r="A192" s="218"/>
    </row>
    <row r="193" spans="1:1" hidden="1">
      <c r="A193" s="218"/>
    </row>
    <row r="194" spans="1:1" hidden="1">
      <c r="A194" s="218"/>
    </row>
    <row r="195" spans="1:1" hidden="1">
      <c r="A195" s="218"/>
    </row>
    <row r="196" spans="1:1" hidden="1">
      <c r="A196" s="218"/>
    </row>
    <row r="197" spans="1:1" hidden="1">
      <c r="A197" s="218"/>
    </row>
    <row r="198" spans="1:1" hidden="1">
      <c r="A198" s="218"/>
    </row>
    <row r="199" spans="1:1" hidden="1">
      <c r="A199" s="218"/>
    </row>
    <row r="200" spans="1:1" hidden="1">
      <c r="A200" s="218"/>
    </row>
    <row r="201" spans="1:1" hidden="1">
      <c r="A201" s="218"/>
    </row>
    <row r="202" spans="1:1" hidden="1">
      <c r="A202" s="218"/>
    </row>
    <row r="203" spans="1:1" hidden="1">
      <c r="A203" s="218"/>
    </row>
    <row r="204" spans="1:1" hidden="1">
      <c r="A204" s="218"/>
    </row>
    <row r="205" spans="1:1" hidden="1">
      <c r="A205" s="218"/>
    </row>
    <row r="206" spans="1:1" hidden="1">
      <c r="A206" s="218"/>
    </row>
    <row r="207" spans="1:1" hidden="1">
      <c r="A207" s="218"/>
    </row>
    <row r="208" spans="1:1" hidden="1">
      <c r="A208" s="218"/>
    </row>
    <row r="209" spans="1:1" hidden="1">
      <c r="A209" s="218"/>
    </row>
    <row r="210" spans="1:1" hidden="1">
      <c r="A210" s="218"/>
    </row>
    <row r="211" spans="1:1" hidden="1">
      <c r="A211" s="218"/>
    </row>
    <row r="212" spans="1:1" hidden="1">
      <c r="A212" s="218"/>
    </row>
    <row r="213" spans="1:1" hidden="1">
      <c r="A213" s="218"/>
    </row>
    <row r="214" spans="1:1" hidden="1">
      <c r="A214" s="218"/>
    </row>
    <row r="215" spans="1:1" hidden="1">
      <c r="A215" s="218"/>
    </row>
    <row r="216" spans="1:1" hidden="1">
      <c r="A216" s="218"/>
    </row>
    <row r="217" spans="1:1" hidden="1">
      <c r="A217" s="218"/>
    </row>
    <row r="218" spans="1:1" hidden="1">
      <c r="A218" s="218"/>
    </row>
    <row r="219" spans="1:1" hidden="1">
      <c r="A219" s="218"/>
    </row>
    <row r="220" spans="1:1" hidden="1">
      <c r="A220" s="42"/>
    </row>
    <row r="221" spans="1:1" hidden="1">
      <c r="A221" s="42"/>
    </row>
    <row r="222" spans="1:1" hidden="1">
      <c r="A222" s="42"/>
    </row>
    <row r="223" spans="1:1" hidden="1">
      <c r="A223" s="42"/>
    </row>
    <row r="224" spans="1:1" hidden="1">
      <c r="A224" s="42"/>
    </row>
    <row r="225" spans="1:1" hidden="1">
      <c r="A225" s="42"/>
    </row>
    <row r="226" spans="1:1" hidden="1">
      <c r="A226" s="42"/>
    </row>
    <row r="227" spans="1:1" hidden="1">
      <c r="A227" s="42"/>
    </row>
    <row r="228" spans="1:1" hidden="1">
      <c r="A228" s="42"/>
    </row>
    <row r="229" spans="1:1" hidden="1">
      <c r="A229" s="42"/>
    </row>
    <row r="230" spans="1:1" hidden="1">
      <c r="A230" s="42"/>
    </row>
    <row r="231" spans="1:1" hidden="1">
      <c r="A231" s="42"/>
    </row>
    <row r="232" spans="1:1" hidden="1">
      <c r="A232" s="42"/>
    </row>
    <row r="233" spans="1:1" hidden="1">
      <c r="A233" s="42"/>
    </row>
    <row r="234" spans="1:1" hidden="1">
      <c r="A234" s="42"/>
    </row>
    <row r="235" spans="1:1" hidden="1">
      <c r="A235" s="42"/>
    </row>
    <row r="236" spans="1:1" hidden="1">
      <c r="A236" s="42"/>
    </row>
    <row r="237" spans="1:1" hidden="1">
      <c r="A237" s="42"/>
    </row>
    <row r="238" spans="1:1" hidden="1">
      <c r="A238" s="42"/>
    </row>
    <row r="239" spans="1:1" hidden="1">
      <c r="A239" s="42"/>
    </row>
    <row r="240" spans="1:1" hidden="1">
      <c r="A240" s="42"/>
    </row>
    <row r="241" spans="1:1" hidden="1">
      <c r="A241" s="42"/>
    </row>
    <row r="242" spans="1:1" hidden="1">
      <c r="A242" s="42"/>
    </row>
    <row r="243" spans="1:1" hidden="1">
      <c r="A243" s="42"/>
    </row>
    <row r="244" spans="1:1" hidden="1">
      <c r="A244" s="42"/>
    </row>
    <row r="245" spans="1:1" hidden="1">
      <c r="A245" s="42"/>
    </row>
    <row r="246" spans="1:1" hidden="1">
      <c r="A246" s="42"/>
    </row>
    <row r="247" spans="1:1" hidden="1">
      <c r="A247" s="42"/>
    </row>
    <row r="248" spans="1:1" hidden="1">
      <c r="A248" s="42"/>
    </row>
    <row r="249" spans="1:1" hidden="1">
      <c r="A249" s="42"/>
    </row>
    <row r="250" spans="1:1" hidden="1">
      <c r="A250" s="42"/>
    </row>
    <row r="251" spans="1:1" hidden="1">
      <c r="A251" s="42"/>
    </row>
    <row r="252" spans="1:1" hidden="1">
      <c r="A252" s="42"/>
    </row>
    <row r="253" spans="1:1" hidden="1">
      <c r="A253" s="42"/>
    </row>
    <row r="254" spans="1:1" hidden="1">
      <c r="A254" s="42"/>
    </row>
    <row r="255" spans="1:1" hidden="1">
      <c r="A255" s="42"/>
    </row>
    <row r="256" spans="1:1" hidden="1">
      <c r="A256" s="42"/>
    </row>
    <row r="257" spans="1:1" hidden="1">
      <c r="A257" s="42"/>
    </row>
    <row r="258" spans="1:1" hidden="1">
      <c r="A258" s="42"/>
    </row>
    <row r="259" spans="1:1" hidden="1">
      <c r="A259" s="42"/>
    </row>
    <row r="260" spans="1:1" hidden="1">
      <c r="A260" s="42"/>
    </row>
    <row r="261" spans="1:1" hidden="1">
      <c r="A261" s="42"/>
    </row>
    <row r="262" spans="1:1" hidden="1">
      <c r="A262" s="42"/>
    </row>
    <row r="263" spans="1:1" hidden="1">
      <c r="A263" s="42"/>
    </row>
    <row r="264" spans="1:1" hidden="1">
      <c r="A264" s="42"/>
    </row>
    <row r="265" spans="1:1" hidden="1">
      <c r="A265" s="42"/>
    </row>
    <row r="266" spans="1:1" hidden="1">
      <c r="A266" s="42"/>
    </row>
    <row r="267" spans="1:1" hidden="1">
      <c r="A267" s="42"/>
    </row>
    <row r="268" spans="1:1" hidden="1">
      <c r="A268" s="42"/>
    </row>
    <row r="269" spans="1:1" hidden="1">
      <c r="A269" s="42"/>
    </row>
    <row r="270" spans="1:1" hidden="1">
      <c r="A270" s="42"/>
    </row>
    <row r="271" spans="1:1" hidden="1">
      <c r="A271" s="42"/>
    </row>
    <row r="272" spans="1:1" hidden="1">
      <c r="A272" s="42"/>
    </row>
    <row r="273" spans="1:1" hidden="1">
      <c r="A273" s="42"/>
    </row>
    <row r="274" spans="1:1" hidden="1">
      <c r="A274" s="42"/>
    </row>
    <row r="275" spans="1:1" hidden="1">
      <c r="A275" s="42"/>
    </row>
    <row r="276" spans="1:1" hidden="1">
      <c r="A276" s="42"/>
    </row>
    <row r="277" spans="1:1" hidden="1">
      <c r="A277" s="42"/>
    </row>
    <row r="278" spans="1:1" hidden="1">
      <c r="A278" s="42"/>
    </row>
    <row r="279" spans="1:1" hidden="1">
      <c r="A279" s="42"/>
    </row>
    <row r="280" spans="1:1" hidden="1">
      <c r="A280" s="42"/>
    </row>
    <row r="281" spans="1:1" hidden="1">
      <c r="A281" s="42"/>
    </row>
    <row r="282" spans="1:1" hidden="1">
      <c r="A282" s="42"/>
    </row>
    <row r="283" spans="1:1" hidden="1">
      <c r="A283" s="42"/>
    </row>
    <row r="284" spans="1:1" hidden="1">
      <c r="A284" s="42"/>
    </row>
    <row r="285" spans="1:1" hidden="1">
      <c r="A285" s="42"/>
    </row>
    <row r="286" spans="1:1" hidden="1">
      <c r="A286" s="42"/>
    </row>
    <row r="287" spans="1:1" hidden="1">
      <c r="A287" s="42"/>
    </row>
    <row r="288" spans="1:1" hidden="1">
      <c r="A288" s="42"/>
    </row>
    <row r="289" spans="1:1" hidden="1">
      <c r="A289" s="42"/>
    </row>
    <row r="290" spans="1:1" hidden="1">
      <c r="A290" s="42"/>
    </row>
    <row r="291" spans="1:1" hidden="1">
      <c r="A291" s="42"/>
    </row>
    <row r="292" spans="1:1" hidden="1">
      <c r="A292" s="42"/>
    </row>
    <row r="293" spans="1:1" hidden="1">
      <c r="A293" s="42"/>
    </row>
    <row r="294" spans="1:1" hidden="1">
      <c r="A294" s="42"/>
    </row>
    <row r="295" spans="1:1" hidden="1">
      <c r="A295" s="42"/>
    </row>
    <row r="296" spans="1:1" hidden="1">
      <c r="A296" s="42"/>
    </row>
    <row r="297" spans="1:1" hidden="1">
      <c r="A297" s="42"/>
    </row>
    <row r="298" spans="1:1" hidden="1">
      <c r="A298" s="42"/>
    </row>
    <row r="299" spans="1:1" hidden="1">
      <c r="A299" s="42"/>
    </row>
    <row r="300" spans="1:1" hidden="1">
      <c r="A300" s="42"/>
    </row>
    <row r="301" spans="1:1" hidden="1">
      <c r="A301" s="42"/>
    </row>
    <row r="302" spans="1:1" hidden="1">
      <c r="A302" s="42"/>
    </row>
    <row r="303" spans="1:1" hidden="1">
      <c r="A303" s="42"/>
    </row>
    <row r="304" spans="1:1" hidden="1">
      <c r="A304" s="42"/>
    </row>
    <row r="305" spans="1:1" hidden="1">
      <c r="A305" s="42"/>
    </row>
    <row r="306" spans="1:1" hidden="1">
      <c r="A306" s="42"/>
    </row>
    <row r="307" spans="1:1" hidden="1">
      <c r="A307" s="42"/>
    </row>
    <row r="308" spans="1:1" hidden="1">
      <c r="A308" s="42"/>
    </row>
    <row r="309" spans="1:1" hidden="1">
      <c r="A309" s="42"/>
    </row>
    <row r="310" spans="1:1" hidden="1">
      <c r="A310" s="42"/>
    </row>
    <row r="311" spans="1:1" hidden="1">
      <c r="A311" s="42"/>
    </row>
    <row r="312" spans="1:1" hidden="1">
      <c r="A312" s="42"/>
    </row>
    <row r="313" spans="1:1" hidden="1">
      <c r="A313" s="42"/>
    </row>
    <row r="314" spans="1:1" hidden="1">
      <c r="A314" s="42"/>
    </row>
    <row r="315" spans="1:1" hidden="1">
      <c r="A315" s="42"/>
    </row>
    <row r="316" spans="1:1" hidden="1">
      <c r="A316" s="42"/>
    </row>
    <row r="317" spans="1:1" hidden="1">
      <c r="A317" s="42"/>
    </row>
    <row r="318" spans="1:1" hidden="1">
      <c r="A318" s="42"/>
    </row>
    <row r="319" spans="1:1" hidden="1">
      <c r="A319" s="42"/>
    </row>
    <row r="320" spans="1:1" hidden="1">
      <c r="A320" s="42"/>
    </row>
    <row r="321" spans="1:1" hidden="1">
      <c r="A321" s="42"/>
    </row>
    <row r="322" spans="1:1" hidden="1">
      <c r="A322" s="42"/>
    </row>
    <row r="323" spans="1:1" hidden="1">
      <c r="A323" s="42"/>
    </row>
    <row r="324" spans="1:1" hidden="1">
      <c r="A324" s="42"/>
    </row>
    <row r="325" spans="1:1" hidden="1">
      <c r="A325" s="42"/>
    </row>
    <row r="326" spans="1:1" hidden="1">
      <c r="A326" s="42"/>
    </row>
    <row r="327" spans="1:1" hidden="1">
      <c r="A327" s="42"/>
    </row>
    <row r="328" spans="1:1" hidden="1">
      <c r="A328" s="42"/>
    </row>
    <row r="329" spans="1:1" hidden="1">
      <c r="A329" s="42"/>
    </row>
    <row r="330" spans="1:1" hidden="1">
      <c r="A330" s="42"/>
    </row>
    <row r="331" spans="1:1" hidden="1">
      <c r="A331" s="42"/>
    </row>
    <row r="332" spans="1:1" hidden="1">
      <c r="A332" s="42"/>
    </row>
    <row r="333" spans="1:1" hidden="1">
      <c r="A333" s="42"/>
    </row>
    <row r="334" spans="1:1" hidden="1">
      <c r="A334" s="42"/>
    </row>
    <row r="335" spans="1:1" hidden="1">
      <c r="A335" s="42"/>
    </row>
    <row r="336" spans="1:1" hidden="1">
      <c r="A336" s="42"/>
    </row>
    <row r="337" spans="1:1" hidden="1">
      <c r="A337" s="42"/>
    </row>
    <row r="338" spans="1:1" hidden="1">
      <c r="A338" s="42"/>
    </row>
    <row r="339" spans="1:1" hidden="1">
      <c r="A339" s="42"/>
    </row>
    <row r="340" spans="1:1" hidden="1">
      <c r="A340" s="42"/>
    </row>
    <row r="341" spans="1:1" hidden="1">
      <c r="A341" s="42"/>
    </row>
    <row r="342" spans="1:1" hidden="1">
      <c r="A342" s="42"/>
    </row>
    <row r="343" spans="1:1" hidden="1">
      <c r="A343" s="42"/>
    </row>
    <row r="344" spans="1:1" hidden="1">
      <c r="A344" s="42"/>
    </row>
    <row r="345" spans="1:1" hidden="1">
      <c r="A345" s="42"/>
    </row>
    <row r="346" spans="1:1" hidden="1">
      <c r="A346" s="42"/>
    </row>
    <row r="347" spans="1:1" hidden="1">
      <c r="A347" s="42"/>
    </row>
    <row r="348" spans="1:1" hidden="1">
      <c r="A348" s="42"/>
    </row>
    <row r="349" spans="1:1" hidden="1">
      <c r="A349" s="42"/>
    </row>
    <row r="350" spans="1:1" hidden="1">
      <c r="A350" s="42"/>
    </row>
    <row r="351" spans="1:1" hidden="1">
      <c r="A351" s="42"/>
    </row>
    <row r="352" spans="1:1" hidden="1">
      <c r="A352" s="42"/>
    </row>
    <row r="353" spans="1:1" hidden="1">
      <c r="A353" s="42"/>
    </row>
    <row r="354" spans="1:1" hidden="1">
      <c r="A354" s="42"/>
    </row>
    <row r="355" spans="1:1" hidden="1">
      <c r="A355" s="42"/>
    </row>
    <row r="356" spans="1:1" hidden="1">
      <c r="A356" s="42"/>
    </row>
    <row r="357" spans="1:1" hidden="1">
      <c r="A357" s="42"/>
    </row>
    <row r="358" spans="1:1" hidden="1">
      <c r="A358" s="42"/>
    </row>
    <row r="359" spans="1:1" hidden="1">
      <c r="A359" s="42"/>
    </row>
    <row r="360" spans="1:1" hidden="1">
      <c r="A360" s="42"/>
    </row>
    <row r="361" spans="1:1" hidden="1">
      <c r="A361" s="42"/>
    </row>
    <row r="362" spans="1:1" hidden="1">
      <c r="A362" s="42"/>
    </row>
    <row r="363" spans="1:1" hidden="1">
      <c r="A363" s="42"/>
    </row>
    <row r="364" spans="1:1" hidden="1">
      <c r="A364" s="42"/>
    </row>
    <row r="365" spans="1:1" hidden="1">
      <c r="A365" s="42"/>
    </row>
    <row r="366" spans="1:1" hidden="1">
      <c r="A366" s="42"/>
    </row>
    <row r="367" spans="1:1" hidden="1">
      <c r="A367" s="42"/>
    </row>
    <row r="368" spans="1:1" hidden="1">
      <c r="A368" s="42"/>
    </row>
    <row r="369" spans="1:1" hidden="1">
      <c r="A369" s="42"/>
    </row>
    <row r="370" spans="1:1" hidden="1">
      <c r="A370" s="42"/>
    </row>
    <row r="371" spans="1:1" hidden="1">
      <c r="A371" s="42"/>
    </row>
    <row r="372" spans="1:1" hidden="1">
      <c r="A372" s="42"/>
    </row>
    <row r="373" spans="1:1" hidden="1">
      <c r="A373" s="42"/>
    </row>
    <row r="374" spans="1:1" hidden="1">
      <c r="A374" s="42"/>
    </row>
    <row r="375" spans="1:1" hidden="1">
      <c r="A375" s="42"/>
    </row>
    <row r="376" spans="1:1" hidden="1">
      <c r="A376" s="42"/>
    </row>
    <row r="377" spans="1:1" hidden="1">
      <c r="A377" s="42"/>
    </row>
    <row r="378" spans="1:1" hidden="1">
      <c r="A378" s="42"/>
    </row>
    <row r="379" spans="1:1" hidden="1">
      <c r="A379" s="42"/>
    </row>
    <row r="380" spans="1:1" hidden="1">
      <c r="A380" s="42"/>
    </row>
    <row r="381" spans="1:1" hidden="1">
      <c r="A381" s="42"/>
    </row>
    <row r="382" spans="1:1" hidden="1">
      <c r="A382" s="42"/>
    </row>
    <row r="383" spans="1:1" hidden="1">
      <c r="A383" s="42"/>
    </row>
    <row r="384" spans="1:1" hidden="1">
      <c r="A384" s="42"/>
    </row>
    <row r="385" spans="1:1" hidden="1">
      <c r="A385" s="42"/>
    </row>
    <row r="386" spans="1:1" hidden="1">
      <c r="A386" s="42"/>
    </row>
    <row r="387" spans="1:1" hidden="1">
      <c r="A387" s="42"/>
    </row>
    <row r="388" spans="1:1" hidden="1">
      <c r="A388" s="42"/>
    </row>
    <row r="389" spans="1:1" hidden="1">
      <c r="A389" s="42"/>
    </row>
    <row r="390" spans="1:1" hidden="1">
      <c r="A390" s="42"/>
    </row>
    <row r="391" spans="1:1" hidden="1">
      <c r="A391" s="42"/>
    </row>
    <row r="392" spans="1:1" hidden="1">
      <c r="A392" s="42"/>
    </row>
    <row r="393" spans="1:1" hidden="1">
      <c r="A393" s="42"/>
    </row>
    <row r="394" spans="1:1" hidden="1">
      <c r="A394" s="42"/>
    </row>
    <row r="395" spans="1:1" hidden="1">
      <c r="A395" s="42"/>
    </row>
    <row r="396" spans="1:1" hidden="1">
      <c r="A396" s="42"/>
    </row>
    <row r="397" spans="1:1" hidden="1">
      <c r="A397" s="42"/>
    </row>
    <row r="398" spans="1:1" hidden="1">
      <c r="A398" s="42"/>
    </row>
    <row r="399" spans="1:1" hidden="1">
      <c r="A399" s="42"/>
    </row>
    <row r="400" spans="1:1" hidden="1">
      <c r="A400" s="42"/>
    </row>
    <row r="401" spans="1:1" hidden="1">
      <c r="A401" s="42"/>
    </row>
    <row r="402" spans="1:1" hidden="1">
      <c r="A402" s="42"/>
    </row>
    <row r="403" spans="1:1" hidden="1">
      <c r="A403" s="42"/>
    </row>
    <row r="404" spans="1:1" hidden="1">
      <c r="A404" s="42"/>
    </row>
    <row r="405" spans="1:1" hidden="1">
      <c r="A405" s="42"/>
    </row>
    <row r="406" spans="1:1" hidden="1">
      <c r="A406" s="42"/>
    </row>
    <row r="407" spans="1:1" hidden="1">
      <c r="A407" s="42"/>
    </row>
    <row r="408" spans="1:1" hidden="1">
      <c r="A408" s="42"/>
    </row>
    <row r="409" spans="1:1" hidden="1">
      <c r="A409" s="42"/>
    </row>
    <row r="410" spans="1:1" hidden="1">
      <c r="A410" s="42"/>
    </row>
    <row r="411" spans="1:1" hidden="1">
      <c r="A411" s="42"/>
    </row>
    <row r="412" spans="1:1" hidden="1">
      <c r="A412" s="42"/>
    </row>
    <row r="413" spans="1:1" hidden="1">
      <c r="A413" s="42"/>
    </row>
    <row r="414" spans="1:1" hidden="1">
      <c r="A414" s="42"/>
    </row>
    <row r="415" spans="1:1" hidden="1">
      <c r="A415" s="42"/>
    </row>
    <row r="416" spans="1:1" hidden="1">
      <c r="A416" s="42"/>
    </row>
    <row r="417" spans="1:1" hidden="1">
      <c r="A417" s="42"/>
    </row>
    <row r="418" spans="1:1" hidden="1">
      <c r="A418" s="42"/>
    </row>
    <row r="419" spans="1:1" hidden="1">
      <c r="A419" s="42"/>
    </row>
    <row r="420" spans="1:1" hidden="1">
      <c r="A420" s="42"/>
    </row>
    <row r="421" spans="1:1" hidden="1">
      <c r="A421" s="42"/>
    </row>
    <row r="422" spans="1:1" hidden="1">
      <c r="A422" s="42"/>
    </row>
    <row r="423" spans="1:1" hidden="1">
      <c r="A423" s="42"/>
    </row>
    <row r="424" spans="1:1" hidden="1">
      <c r="A424" s="42"/>
    </row>
    <row r="425" spans="1:1" hidden="1">
      <c r="A425" s="42"/>
    </row>
    <row r="426" spans="1:1" hidden="1">
      <c r="A426" s="42"/>
    </row>
    <row r="427" spans="1:1" hidden="1">
      <c r="A427" s="42"/>
    </row>
    <row r="428" spans="1:1" hidden="1">
      <c r="A428" s="42"/>
    </row>
    <row r="429" spans="1:1" hidden="1">
      <c r="A429" s="42"/>
    </row>
    <row r="430" spans="1:1" hidden="1">
      <c r="A430" s="42"/>
    </row>
    <row r="431" spans="1:1" hidden="1">
      <c r="A431" s="42"/>
    </row>
    <row r="432" spans="1:1" hidden="1">
      <c r="A432" s="42"/>
    </row>
    <row r="433" spans="1:1" hidden="1">
      <c r="A433" s="42"/>
    </row>
    <row r="434" spans="1:1" hidden="1">
      <c r="A434" s="42"/>
    </row>
    <row r="435" spans="1:1" hidden="1">
      <c r="A435" s="42"/>
    </row>
    <row r="436" spans="1:1" hidden="1">
      <c r="A436" s="42"/>
    </row>
    <row r="437" spans="1:1" hidden="1">
      <c r="A437" s="42"/>
    </row>
    <row r="438" spans="1:1" hidden="1">
      <c r="A438" s="42"/>
    </row>
    <row r="439" spans="1:1" hidden="1">
      <c r="A439" s="42"/>
    </row>
    <row r="440" spans="1:1" hidden="1">
      <c r="A440" s="42"/>
    </row>
    <row r="441" spans="1:1" hidden="1">
      <c r="A441" s="42"/>
    </row>
    <row r="442" spans="1:1" hidden="1">
      <c r="A442" s="42"/>
    </row>
    <row r="443" spans="1:1" hidden="1">
      <c r="A443" s="42"/>
    </row>
    <row r="444" spans="1:1" hidden="1">
      <c r="A444" s="42"/>
    </row>
    <row r="445" spans="1:1" hidden="1">
      <c r="A445" s="42"/>
    </row>
    <row r="446" spans="1:1" hidden="1">
      <c r="A446" s="42"/>
    </row>
    <row r="447" spans="1:1" hidden="1">
      <c r="A447" s="42"/>
    </row>
    <row r="448" spans="1:1" hidden="1">
      <c r="A448" s="42"/>
    </row>
    <row r="449" spans="1:1" hidden="1">
      <c r="A449" s="42"/>
    </row>
    <row r="450" spans="1:1" hidden="1">
      <c r="A450" s="42"/>
    </row>
    <row r="451" spans="1:1" hidden="1">
      <c r="A451" s="42"/>
    </row>
    <row r="452" spans="1:1" hidden="1">
      <c r="A452" s="42"/>
    </row>
    <row r="453" spans="1:1" hidden="1">
      <c r="A453" s="42"/>
    </row>
    <row r="454" spans="1:1" hidden="1">
      <c r="A454" s="42"/>
    </row>
    <row r="455" spans="1:1" hidden="1">
      <c r="A455" s="42"/>
    </row>
    <row r="456" spans="1:1" hidden="1">
      <c r="A456" s="42"/>
    </row>
    <row r="457" spans="1:1" hidden="1">
      <c r="A457" s="42"/>
    </row>
    <row r="458" spans="1:1" hidden="1">
      <c r="A458" s="42"/>
    </row>
    <row r="459" spans="1:1" hidden="1">
      <c r="A459" s="42"/>
    </row>
    <row r="460" spans="1:1" hidden="1">
      <c r="A460" s="42"/>
    </row>
    <row r="461" spans="1:1" hidden="1">
      <c r="A461" s="42"/>
    </row>
    <row r="462" spans="1:1" hidden="1">
      <c r="A462" s="42"/>
    </row>
    <row r="463" spans="1:1" hidden="1">
      <c r="A463" s="42"/>
    </row>
    <row r="464" spans="1:1" hidden="1">
      <c r="A464" s="42"/>
    </row>
    <row r="465" spans="1:1" hidden="1">
      <c r="A465" s="42"/>
    </row>
    <row r="466" spans="1:1" hidden="1">
      <c r="A466" s="42"/>
    </row>
    <row r="467" spans="1:1" hidden="1">
      <c r="A467" s="42"/>
    </row>
    <row r="468" spans="1:1" hidden="1">
      <c r="A468" s="42"/>
    </row>
    <row r="469" spans="1:1" hidden="1">
      <c r="A469" s="42"/>
    </row>
    <row r="470" spans="1:1" hidden="1">
      <c r="A470" s="42"/>
    </row>
    <row r="471" spans="1:1" hidden="1">
      <c r="A471" s="42"/>
    </row>
    <row r="472" spans="1:1" hidden="1">
      <c r="A472" s="42"/>
    </row>
    <row r="473" spans="1:1" hidden="1">
      <c r="A473" s="42"/>
    </row>
    <row r="474" spans="1:1" hidden="1">
      <c r="A474" s="42"/>
    </row>
    <row r="475" spans="1:1" hidden="1">
      <c r="A475" s="42"/>
    </row>
    <row r="476" spans="1:1" hidden="1">
      <c r="A476" s="42"/>
    </row>
    <row r="477" spans="1:1" hidden="1">
      <c r="A477" s="42"/>
    </row>
    <row r="478" spans="1:1" hidden="1">
      <c r="A478" s="42"/>
    </row>
    <row r="479" spans="1:1" hidden="1">
      <c r="A479" s="42"/>
    </row>
    <row r="480" spans="1:1" hidden="1">
      <c r="A480" s="42"/>
    </row>
    <row r="481" spans="1:1" hidden="1">
      <c r="A481" s="42"/>
    </row>
    <row r="482" spans="1:1" hidden="1">
      <c r="A482" s="42"/>
    </row>
    <row r="483" spans="1:1" hidden="1">
      <c r="A483" s="42"/>
    </row>
    <row r="484" spans="1:1" hidden="1">
      <c r="A484" s="42"/>
    </row>
    <row r="485" spans="1:1" hidden="1">
      <c r="A485" s="42"/>
    </row>
    <row r="486" spans="1:1" hidden="1">
      <c r="A486" s="42"/>
    </row>
    <row r="487" spans="1:1" hidden="1">
      <c r="A487" s="42"/>
    </row>
    <row r="488" spans="1:1" hidden="1">
      <c r="A488" s="42"/>
    </row>
    <row r="489" spans="1:1" hidden="1">
      <c r="A489" s="42"/>
    </row>
    <row r="490" spans="1:1" hidden="1">
      <c r="A490" s="42"/>
    </row>
    <row r="491" spans="1:1" hidden="1">
      <c r="A491" s="42"/>
    </row>
    <row r="492" spans="1:1" hidden="1">
      <c r="A492" s="42"/>
    </row>
    <row r="493" spans="1:1" hidden="1">
      <c r="A493" s="42"/>
    </row>
    <row r="494" spans="1:1" hidden="1">
      <c r="A494" s="42"/>
    </row>
    <row r="495" spans="1:1" hidden="1">
      <c r="A495" s="42"/>
    </row>
    <row r="496" spans="1:1" hidden="1">
      <c r="A496" s="42"/>
    </row>
    <row r="497" spans="1:1" hidden="1">
      <c r="A497" s="42"/>
    </row>
    <row r="498" spans="1:1" hidden="1">
      <c r="A498" s="42"/>
    </row>
    <row r="499" spans="1:1" hidden="1">
      <c r="A499" s="42"/>
    </row>
    <row r="500" spans="1:1" hidden="1">
      <c r="A500" s="42"/>
    </row>
    <row r="501" spans="1:1" hidden="1">
      <c r="A501" s="42"/>
    </row>
    <row r="502" spans="1:1" hidden="1">
      <c r="A502" s="42"/>
    </row>
    <row r="503" spans="1:1" hidden="1">
      <c r="A503" s="42"/>
    </row>
    <row r="504" spans="1:1" hidden="1">
      <c r="A504" s="42"/>
    </row>
    <row r="505" spans="1:1" hidden="1">
      <c r="A505" s="42"/>
    </row>
    <row r="506" spans="1:1" hidden="1">
      <c r="A506" s="42"/>
    </row>
    <row r="507" spans="1:1" hidden="1">
      <c r="A507" s="42"/>
    </row>
    <row r="508" spans="1:1" hidden="1">
      <c r="A508" s="42"/>
    </row>
    <row r="509" spans="1:1" hidden="1">
      <c r="A509" s="42"/>
    </row>
    <row r="510" spans="1:1" hidden="1">
      <c r="A510" s="42"/>
    </row>
    <row r="511" spans="1:1" hidden="1">
      <c r="A511" s="42"/>
    </row>
    <row r="512" spans="1:1" hidden="1">
      <c r="A512" s="42"/>
    </row>
    <row r="513" spans="1:1" hidden="1">
      <c r="A513" s="42"/>
    </row>
    <row r="514" spans="1:1" hidden="1">
      <c r="A514" s="42"/>
    </row>
    <row r="515" spans="1:1" hidden="1">
      <c r="A515" s="42"/>
    </row>
    <row r="516" spans="1:1" hidden="1">
      <c r="A516" s="42"/>
    </row>
    <row r="517" spans="1:1" hidden="1">
      <c r="A517" s="42"/>
    </row>
    <row r="518" spans="1:1" hidden="1">
      <c r="A518" s="42"/>
    </row>
    <row r="519" spans="1:1" hidden="1">
      <c r="A519" s="42"/>
    </row>
    <row r="520" spans="1:1" hidden="1">
      <c r="A520" s="42"/>
    </row>
    <row r="521" spans="1:1" hidden="1">
      <c r="A521" s="42"/>
    </row>
    <row r="522" spans="1:1" hidden="1">
      <c r="A522" s="42"/>
    </row>
    <row r="523" spans="1:1" hidden="1">
      <c r="A523" s="42"/>
    </row>
    <row r="524" spans="1:1" hidden="1">
      <c r="A524" s="42"/>
    </row>
    <row r="525" spans="1:1" hidden="1">
      <c r="A525" s="42"/>
    </row>
    <row r="526" spans="1:1" hidden="1">
      <c r="A526" s="42"/>
    </row>
    <row r="527" spans="1:1" hidden="1">
      <c r="A527" s="42"/>
    </row>
    <row r="528" spans="1:1" hidden="1">
      <c r="A528" s="42"/>
    </row>
    <row r="529" spans="1:1" hidden="1">
      <c r="A529" s="42"/>
    </row>
    <row r="530" spans="1:1" hidden="1">
      <c r="A530" s="42"/>
    </row>
    <row r="531" spans="1:1" hidden="1">
      <c r="A531" s="42"/>
    </row>
    <row r="532" spans="1:1" hidden="1">
      <c r="A532" s="42"/>
    </row>
    <row r="533" spans="1:1" hidden="1">
      <c r="A533" s="42"/>
    </row>
    <row r="534" spans="1:1" hidden="1">
      <c r="A534" s="42"/>
    </row>
    <row r="535" spans="1:1" hidden="1">
      <c r="A535" s="42"/>
    </row>
    <row r="536" spans="1:1" hidden="1">
      <c r="A536" s="42"/>
    </row>
    <row r="537" spans="1:1" hidden="1">
      <c r="A537" s="42"/>
    </row>
    <row r="538" spans="1:1" hidden="1">
      <c r="A538" s="42"/>
    </row>
    <row r="539" spans="1:1" hidden="1">
      <c r="A539" s="42"/>
    </row>
    <row r="540" spans="1:1" hidden="1">
      <c r="A540" s="42"/>
    </row>
    <row r="541" spans="1:1" hidden="1">
      <c r="A541" s="42"/>
    </row>
    <row r="542" spans="1:1" hidden="1">
      <c r="A542" s="42"/>
    </row>
    <row r="543" spans="1:1" hidden="1">
      <c r="A543" s="42"/>
    </row>
    <row r="544" spans="1:1" hidden="1">
      <c r="A544" s="42"/>
    </row>
    <row r="545" spans="1:1" hidden="1">
      <c r="A545" s="42"/>
    </row>
    <row r="546" spans="1:1" hidden="1">
      <c r="A546" s="42"/>
    </row>
    <row r="547" spans="1:1" hidden="1">
      <c r="A547" s="42"/>
    </row>
    <row r="548" spans="1:1" hidden="1">
      <c r="A548" s="42"/>
    </row>
    <row r="549" spans="1:1" hidden="1">
      <c r="A549" s="42"/>
    </row>
    <row r="550" spans="1:1" hidden="1">
      <c r="A550" s="42"/>
    </row>
    <row r="551" spans="1:1" hidden="1">
      <c r="A551" s="42"/>
    </row>
    <row r="552" spans="1:1" hidden="1">
      <c r="A552" s="42"/>
    </row>
    <row r="553" spans="1:1" hidden="1">
      <c r="A553" s="42"/>
    </row>
    <row r="554" spans="1:1" hidden="1">
      <c r="A554" s="42"/>
    </row>
    <row r="555" spans="1:1" hidden="1">
      <c r="A555" s="42"/>
    </row>
    <row r="556" spans="1:1" hidden="1">
      <c r="A556" s="42"/>
    </row>
    <row r="557" spans="1:1" hidden="1">
      <c r="A557" s="42"/>
    </row>
    <row r="558" spans="1:1" hidden="1">
      <c r="A558" s="42"/>
    </row>
    <row r="559" spans="1:1" hidden="1">
      <c r="A559" s="42"/>
    </row>
    <row r="560" spans="1:1" hidden="1">
      <c r="A560" s="42"/>
    </row>
    <row r="561" spans="1:1" hidden="1">
      <c r="A561" s="42"/>
    </row>
    <row r="562" spans="1:1" hidden="1">
      <c r="A562" s="42"/>
    </row>
    <row r="563" spans="1:1" hidden="1">
      <c r="A563" s="42"/>
    </row>
    <row r="564" spans="1:1" hidden="1">
      <c r="A564" s="42"/>
    </row>
    <row r="565" spans="1:1" hidden="1">
      <c r="A565" s="42"/>
    </row>
    <row r="566" spans="1:1" hidden="1">
      <c r="A566" s="42"/>
    </row>
    <row r="567" spans="1:1" hidden="1">
      <c r="A567" s="42"/>
    </row>
    <row r="568" spans="1:1" hidden="1">
      <c r="A568" s="42"/>
    </row>
    <row r="569" spans="1:1" hidden="1">
      <c r="A569" s="42"/>
    </row>
    <row r="570" spans="1:1" hidden="1">
      <c r="A570" s="42"/>
    </row>
    <row r="571" spans="1:1" hidden="1">
      <c r="A571" s="42"/>
    </row>
    <row r="572" spans="1:1" hidden="1">
      <c r="A572" s="42"/>
    </row>
    <row r="573" spans="1:1" hidden="1">
      <c r="A573" s="42"/>
    </row>
    <row r="574" spans="1:1" hidden="1">
      <c r="A574" s="42"/>
    </row>
    <row r="575" spans="1:1" hidden="1">
      <c r="A575" s="42"/>
    </row>
    <row r="576" spans="1:1" hidden="1">
      <c r="A576" s="42"/>
    </row>
    <row r="577" spans="1:1" hidden="1">
      <c r="A577" s="42"/>
    </row>
    <row r="578" spans="1:1" hidden="1">
      <c r="A578" s="42"/>
    </row>
    <row r="579" spans="1:1" hidden="1">
      <c r="A579" s="42"/>
    </row>
    <row r="580" spans="1:1" hidden="1">
      <c r="A580" s="42"/>
    </row>
    <row r="581" spans="1:1" hidden="1">
      <c r="A581" s="42"/>
    </row>
    <row r="582" spans="1:1" hidden="1">
      <c r="A582" s="42"/>
    </row>
    <row r="583" spans="1:1" hidden="1">
      <c r="A583" s="42"/>
    </row>
    <row r="584" spans="1:1" hidden="1">
      <c r="A584" s="42"/>
    </row>
    <row r="585" spans="1:1" hidden="1">
      <c r="A585" s="42"/>
    </row>
    <row r="586" spans="1:1" hidden="1">
      <c r="A586" s="42"/>
    </row>
    <row r="587" spans="1:1" hidden="1">
      <c r="A587" s="42"/>
    </row>
    <row r="588" spans="1:1" hidden="1">
      <c r="A588" s="42"/>
    </row>
    <row r="589" spans="1:1" hidden="1">
      <c r="A589" s="42"/>
    </row>
    <row r="590" spans="1:1" hidden="1">
      <c r="A590" s="42"/>
    </row>
    <row r="591" spans="1:1" hidden="1">
      <c r="A591" s="42"/>
    </row>
    <row r="592" spans="1:1" hidden="1">
      <c r="A592" s="42"/>
    </row>
    <row r="593" spans="1:1" hidden="1">
      <c r="A593" s="42"/>
    </row>
    <row r="594" spans="1:1" hidden="1">
      <c r="A594" s="42"/>
    </row>
    <row r="595" spans="1:1" hidden="1">
      <c r="A595" s="42"/>
    </row>
    <row r="596" spans="1:1" hidden="1">
      <c r="A596" s="42"/>
    </row>
    <row r="597" spans="1:1" hidden="1">
      <c r="A597" s="42"/>
    </row>
    <row r="598" spans="1:1" hidden="1">
      <c r="A598" s="42"/>
    </row>
    <row r="599" spans="1:1" hidden="1">
      <c r="A599" s="42"/>
    </row>
    <row r="600" spans="1:1" hidden="1">
      <c r="A600" s="42"/>
    </row>
    <row r="601" spans="1:1" hidden="1">
      <c r="A601" s="42"/>
    </row>
    <row r="602" spans="1:1" hidden="1">
      <c r="A602" s="42"/>
    </row>
    <row r="603" spans="1:1" hidden="1">
      <c r="A603" s="42"/>
    </row>
    <row r="604" spans="1:1" hidden="1">
      <c r="A604" s="42"/>
    </row>
    <row r="605" spans="1:1" hidden="1">
      <c r="A605" s="42"/>
    </row>
    <row r="606" spans="1:1" hidden="1">
      <c r="A606" s="42"/>
    </row>
    <row r="607" spans="1:1" hidden="1">
      <c r="A607" s="42"/>
    </row>
    <row r="608" spans="1:1" hidden="1">
      <c r="A608" s="42"/>
    </row>
    <row r="609" spans="1:1" hidden="1">
      <c r="A609" s="42"/>
    </row>
    <row r="610" spans="1:1" hidden="1">
      <c r="A610" s="42"/>
    </row>
    <row r="611" spans="1:1" hidden="1">
      <c r="A611" s="42"/>
    </row>
    <row r="612" spans="1:1" hidden="1">
      <c r="A612" s="42"/>
    </row>
    <row r="613" spans="1:1" hidden="1">
      <c r="A613" s="42"/>
    </row>
    <row r="614" spans="1:1" hidden="1">
      <c r="A614" s="42"/>
    </row>
    <row r="615" spans="1:1" hidden="1">
      <c r="A615" s="42"/>
    </row>
    <row r="616" spans="1:1" hidden="1">
      <c r="A616" s="42"/>
    </row>
    <row r="617" spans="1:1" hidden="1">
      <c r="A617" s="42"/>
    </row>
    <row r="618" spans="1:1" hidden="1">
      <c r="A618" s="42"/>
    </row>
    <row r="619" spans="1:1" hidden="1">
      <c r="A619" s="42"/>
    </row>
    <row r="620" spans="1:1" hidden="1">
      <c r="A620" s="42"/>
    </row>
    <row r="621" spans="1:1" hidden="1">
      <c r="A621" s="42"/>
    </row>
    <row r="622" spans="1:1" hidden="1">
      <c r="A622" s="42"/>
    </row>
    <row r="623" spans="1:1" hidden="1">
      <c r="A623" s="42"/>
    </row>
    <row r="624" spans="1:1" hidden="1">
      <c r="A624" s="42"/>
    </row>
    <row r="625" spans="1:1" hidden="1">
      <c r="A625" s="42"/>
    </row>
    <row r="626" spans="1:1" hidden="1">
      <c r="A626" s="42"/>
    </row>
    <row r="627" spans="1:1" hidden="1">
      <c r="A627" s="42"/>
    </row>
    <row r="628" spans="1:1" hidden="1">
      <c r="A628" s="42"/>
    </row>
    <row r="629" spans="1:1" hidden="1">
      <c r="A629" s="42"/>
    </row>
    <row r="630" spans="1:1" hidden="1">
      <c r="A630" s="42"/>
    </row>
    <row r="631" spans="1:1" hidden="1">
      <c r="A631" s="42"/>
    </row>
    <row r="632" spans="1:1" hidden="1">
      <c r="A632" s="42"/>
    </row>
    <row r="633" spans="1:1" hidden="1">
      <c r="A633" s="42"/>
    </row>
    <row r="634" spans="1:1" hidden="1">
      <c r="A634" s="42"/>
    </row>
    <row r="635" spans="1:1" hidden="1">
      <c r="A635" s="42"/>
    </row>
    <row r="636" spans="1:1" hidden="1">
      <c r="A636" s="42"/>
    </row>
    <row r="637" spans="1:1" hidden="1">
      <c r="A637" s="42"/>
    </row>
    <row r="638" spans="1:1" hidden="1">
      <c r="A638" s="42"/>
    </row>
    <row r="639" spans="1:1" hidden="1">
      <c r="A639" s="42"/>
    </row>
    <row r="640" spans="1:1" hidden="1">
      <c r="A640" s="42"/>
    </row>
    <row r="641" spans="1:1" hidden="1">
      <c r="A641" s="42"/>
    </row>
    <row r="642" spans="1:1" hidden="1">
      <c r="A642" s="42"/>
    </row>
    <row r="643" spans="1:1" hidden="1">
      <c r="A643" s="42"/>
    </row>
    <row r="644" spans="1:1" hidden="1">
      <c r="A644" s="42"/>
    </row>
    <row r="645" spans="1:1" hidden="1">
      <c r="A645" s="42"/>
    </row>
    <row r="646" spans="1:1" hidden="1">
      <c r="A646" s="42"/>
    </row>
    <row r="647" spans="1:1" hidden="1">
      <c r="A647" s="42"/>
    </row>
    <row r="648" spans="1:1" hidden="1">
      <c r="A648" s="42"/>
    </row>
    <row r="649" spans="1:1" hidden="1">
      <c r="A649" s="42"/>
    </row>
    <row r="650" spans="1:1" hidden="1">
      <c r="A650" s="42"/>
    </row>
    <row r="651" spans="1:1" hidden="1">
      <c r="A651" s="42"/>
    </row>
    <row r="652" spans="1:1" hidden="1">
      <c r="A652" s="42"/>
    </row>
    <row r="653" spans="1:1" hidden="1">
      <c r="A653" s="4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WWK653"/>
  <sheetViews>
    <sheetView topLeftCell="A2" zoomScale="20" zoomScaleNormal="20" workbookViewId="0">
      <selection activeCell="A31" sqref="A31:XFD1048576"/>
    </sheetView>
  </sheetViews>
  <sheetFormatPr defaultColWidth="0" defaultRowHeight="60" zeroHeight="1"/>
  <cols>
    <col min="1" max="1" width="253" style="43" customWidth="1"/>
    <col min="2" max="2" width="39.42578125" style="24" customWidth="1"/>
    <col min="3" max="3" width="48.7109375" style="295" customWidth="1"/>
    <col min="4" max="4" width="41.140625" style="24" customWidth="1"/>
    <col min="5" max="5" width="48.7109375" style="24" customWidth="1"/>
    <col min="6" max="6" width="51.140625" style="24" customWidth="1"/>
    <col min="7" max="7" width="48.7109375" style="24" customWidth="1"/>
    <col min="8" max="8" width="64" style="24" customWidth="1"/>
    <col min="9" max="9" width="42.42578125" style="24" customWidth="1"/>
    <col min="10" max="10" width="39.42578125" style="24" customWidth="1"/>
    <col min="11" max="11" width="48.7109375" style="24" customWidth="1"/>
    <col min="12" max="12" width="41.140625" style="24" customWidth="1"/>
    <col min="13" max="13" width="48.7109375" style="24" customWidth="1"/>
    <col min="14" max="14" width="51.140625" style="24" customWidth="1"/>
    <col min="15" max="15" width="48.7109375" style="24" customWidth="1"/>
    <col min="16" max="16" width="64" style="24" customWidth="1"/>
    <col min="17" max="17" width="42.42578125" style="24" customWidth="1"/>
    <col min="18" max="18" width="6.5703125" style="296" hidden="1"/>
    <col min="19" max="24" width="9.140625" style="24" hidden="1"/>
    <col min="25" max="25" width="11.28515625" style="24" hidden="1"/>
    <col min="26" max="26" width="10.140625" style="24" hidden="1"/>
    <col min="27" max="28" width="9.140625" style="24" hidden="1"/>
    <col min="29" max="29" width="10.140625" style="24" hidden="1"/>
    <col min="30" max="256" width="9.140625" style="24" hidden="1"/>
    <col min="257" max="257" width="253" style="24" hidden="1"/>
    <col min="258" max="258" width="39.42578125" style="24" hidden="1"/>
    <col min="259" max="259" width="48.7109375" style="24" hidden="1"/>
    <col min="260" max="260" width="41.140625" style="24" hidden="1"/>
    <col min="261" max="261" width="48.7109375" style="24" hidden="1"/>
    <col min="262" max="262" width="51.140625" style="24" hidden="1"/>
    <col min="263" max="263" width="48.7109375" style="24" hidden="1"/>
    <col min="264" max="264" width="64" style="24" hidden="1"/>
    <col min="265" max="265" width="42.42578125" style="24" hidden="1"/>
    <col min="266" max="266" width="39.42578125" style="24" hidden="1"/>
    <col min="267" max="267" width="48.7109375" style="24" hidden="1"/>
    <col min="268" max="268" width="41.140625" style="24" hidden="1"/>
    <col min="269" max="269" width="48.7109375" style="24" hidden="1"/>
    <col min="270" max="270" width="51.140625" style="24" hidden="1"/>
    <col min="271" max="271" width="48.7109375" style="24" hidden="1"/>
    <col min="272" max="272" width="64" style="24" hidden="1"/>
    <col min="273" max="273" width="42.42578125" style="24" hidden="1"/>
    <col min="274" max="274" width="6.5703125" style="24" hidden="1"/>
    <col min="275" max="280" width="9.140625" style="24" hidden="1"/>
    <col min="281" max="281" width="11.28515625" style="24" hidden="1"/>
    <col min="282" max="282" width="10.140625" style="24" hidden="1"/>
    <col min="283" max="284" width="9.140625" style="24" hidden="1"/>
    <col min="285" max="285" width="10.140625" style="24" hidden="1"/>
    <col min="286" max="512" width="9.140625" style="24" hidden="1"/>
    <col min="513" max="513" width="253" style="24" hidden="1"/>
    <col min="514" max="514" width="39.42578125" style="24" hidden="1"/>
    <col min="515" max="515" width="48.7109375" style="24" hidden="1"/>
    <col min="516" max="516" width="41.140625" style="24" hidden="1"/>
    <col min="517" max="517" width="48.7109375" style="24" hidden="1"/>
    <col min="518" max="518" width="51.140625" style="24" hidden="1"/>
    <col min="519" max="519" width="48.7109375" style="24" hidden="1"/>
    <col min="520" max="520" width="64" style="24" hidden="1"/>
    <col min="521" max="521" width="42.42578125" style="24" hidden="1"/>
    <col min="522" max="522" width="39.42578125" style="24" hidden="1"/>
    <col min="523" max="523" width="48.7109375" style="24" hidden="1"/>
    <col min="524" max="524" width="41.140625" style="24" hidden="1"/>
    <col min="525" max="525" width="48.7109375" style="24" hidden="1"/>
    <col min="526" max="526" width="51.140625" style="24" hidden="1"/>
    <col min="527" max="527" width="48.7109375" style="24" hidden="1"/>
    <col min="528" max="528" width="64" style="24" hidden="1"/>
    <col min="529" max="529" width="42.42578125" style="24" hidden="1"/>
    <col min="530" max="530" width="6.5703125" style="24" hidden="1"/>
    <col min="531" max="536" width="9.140625" style="24" hidden="1"/>
    <col min="537" max="537" width="11.28515625" style="24" hidden="1"/>
    <col min="538" max="538" width="10.140625" style="24" hidden="1"/>
    <col min="539" max="540" width="9.140625" style="24" hidden="1"/>
    <col min="541" max="541" width="10.140625" style="24" hidden="1"/>
    <col min="542" max="768" width="9.140625" style="24" hidden="1"/>
    <col min="769" max="769" width="253" style="24" hidden="1"/>
    <col min="770" max="770" width="39.42578125" style="24" hidden="1"/>
    <col min="771" max="771" width="48.7109375" style="24" hidden="1"/>
    <col min="772" max="772" width="41.140625" style="24" hidden="1"/>
    <col min="773" max="773" width="48.7109375" style="24" hidden="1"/>
    <col min="774" max="774" width="51.140625" style="24" hidden="1"/>
    <col min="775" max="775" width="48.7109375" style="24" hidden="1"/>
    <col min="776" max="776" width="64" style="24" hidden="1"/>
    <col min="777" max="777" width="42.42578125" style="24" hidden="1"/>
    <col min="778" max="778" width="39.42578125" style="24" hidden="1"/>
    <col min="779" max="779" width="48.7109375" style="24" hidden="1"/>
    <col min="780" max="780" width="41.140625" style="24" hidden="1"/>
    <col min="781" max="781" width="48.7109375" style="24" hidden="1"/>
    <col min="782" max="782" width="51.140625" style="24" hidden="1"/>
    <col min="783" max="783" width="48.7109375" style="24" hidden="1"/>
    <col min="784" max="784" width="64" style="24" hidden="1"/>
    <col min="785" max="785" width="42.42578125" style="24" hidden="1"/>
    <col min="786" max="786" width="6.5703125" style="24" hidden="1"/>
    <col min="787" max="792" width="9.140625" style="24" hidden="1"/>
    <col min="793" max="793" width="11.28515625" style="24" hidden="1"/>
    <col min="794" max="794" width="10.140625" style="24" hidden="1"/>
    <col min="795" max="796" width="9.140625" style="24" hidden="1"/>
    <col min="797" max="797" width="10.140625" style="24" hidden="1"/>
    <col min="798" max="1024" width="9.140625" style="24" hidden="1"/>
    <col min="1025" max="1025" width="253" style="24" hidden="1"/>
    <col min="1026" max="1026" width="39.42578125" style="24" hidden="1"/>
    <col min="1027" max="1027" width="48.7109375" style="24" hidden="1"/>
    <col min="1028" max="1028" width="41.140625" style="24" hidden="1"/>
    <col min="1029" max="1029" width="48.7109375" style="24" hidden="1"/>
    <col min="1030" max="1030" width="51.140625" style="24" hidden="1"/>
    <col min="1031" max="1031" width="48.7109375" style="24" hidden="1"/>
    <col min="1032" max="1032" width="64" style="24" hidden="1"/>
    <col min="1033" max="1033" width="42.42578125" style="24" hidden="1"/>
    <col min="1034" max="1034" width="39.42578125" style="24" hidden="1"/>
    <col min="1035" max="1035" width="48.7109375" style="24" hidden="1"/>
    <col min="1036" max="1036" width="41.140625" style="24" hidden="1"/>
    <col min="1037" max="1037" width="48.7109375" style="24" hidden="1"/>
    <col min="1038" max="1038" width="51.140625" style="24" hidden="1"/>
    <col min="1039" max="1039" width="48.7109375" style="24" hidden="1"/>
    <col min="1040" max="1040" width="64" style="24" hidden="1"/>
    <col min="1041" max="1041" width="42.42578125" style="24" hidden="1"/>
    <col min="1042" max="1042" width="6.5703125" style="24" hidden="1"/>
    <col min="1043" max="1048" width="9.140625" style="24" hidden="1"/>
    <col min="1049" max="1049" width="11.28515625" style="24" hidden="1"/>
    <col min="1050" max="1050" width="10.140625" style="24" hidden="1"/>
    <col min="1051" max="1052" width="9.140625" style="24" hidden="1"/>
    <col min="1053" max="1053" width="10.140625" style="24" hidden="1"/>
    <col min="1054" max="1280" width="9.140625" style="24" hidden="1"/>
    <col min="1281" max="1281" width="253" style="24" hidden="1"/>
    <col min="1282" max="1282" width="39.42578125" style="24" hidden="1"/>
    <col min="1283" max="1283" width="48.7109375" style="24" hidden="1"/>
    <col min="1284" max="1284" width="41.140625" style="24" hidden="1"/>
    <col min="1285" max="1285" width="48.7109375" style="24" hidden="1"/>
    <col min="1286" max="1286" width="51.140625" style="24" hidden="1"/>
    <col min="1287" max="1287" width="48.7109375" style="24" hidden="1"/>
    <col min="1288" max="1288" width="64" style="24" hidden="1"/>
    <col min="1289" max="1289" width="42.42578125" style="24" hidden="1"/>
    <col min="1290" max="1290" width="39.42578125" style="24" hidden="1"/>
    <col min="1291" max="1291" width="48.7109375" style="24" hidden="1"/>
    <col min="1292" max="1292" width="41.140625" style="24" hidden="1"/>
    <col min="1293" max="1293" width="48.7109375" style="24" hidden="1"/>
    <col min="1294" max="1294" width="51.140625" style="24" hidden="1"/>
    <col min="1295" max="1295" width="48.7109375" style="24" hidden="1"/>
    <col min="1296" max="1296" width="64" style="24" hidden="1"/>
    <col min="1297" max="1297" width="42.42578125" style="24" hidden="1"/>
    <col min="1298" max="1298" width="6.5703125" style="24" hidden="1"/>
    <col min="1299" max="1304" width="9.140625" style="24" hidden="1"/>
    <col min="1305" max="1305" width="11.28515625" style="24" hidden="1"/>
    <col min="1306" max="1306" width="10.140625" style="24" hidden="1"/>
    <col min="1307" max="1308" width="9.140625" style="24" hidden="1"/>
    <col min="1309" max="1309" width="10.140625" style="24" hidden="1"/>
    <col min="1310" max="1536" width="9.140625" style="24" hidden="1"/>
    <col min="1537" max="1537" width="253" style="24" hidden="1"/>
    <col min="1538" max="1538" width="39.42578125" style="24" hidden="1"/>
    <col min="1539" max="1539" width="48.7109375" style="24" hidden="1"/>
    <col min="1540" max="1540" width="41.140625" style="24" hidden="1"/>
    <col min="1541" max="1541" width="48.7109375" style="24" hidden="1"/>
    <col min="1542" max="1542" width="51.140625" style="24" hidden="1"/>
    <col min="1543" max="1543" width="48.7109375" style="24" hidden="1"/>
    <col min="1544" max="1544" width="64" style="24" hidden="1"/>
    <col min="1545" max="1545" width="42.42578125" style="24" hidden="1"/>
    <col min="1546" max="1546" width="39.42578125" style="24" hidden="1"/>
    <col min="1547" max="1547" width="48.7109375" style="24" hidden="1"/>
    <col min="1548" max="1548" width="41.140625" style="24" hidden="1"/>
    <col min="1549" max="1549" width="48.7109375" style="24" hidden="1"/>
    <col min="1550" max="1550" width="51.140625" style="24" hidden="1"/>
    <col min="1551" max="1551" width="48.7109375" style="24" hidden="1"/>
    <col min="1552" max="1552" width="64" style="24" hidden="1"/>
    <col min="1553" max="1553" width="42.42578125" style="24" hidden="1"/>
    <col min="1554" max="1554" width="6.5703125" style="24" hidden="1"/>
    <col min="1555" max="1560" width="9.140625" style="24" hidden="1"/>
    <col min="1561" max="1561" width="11.28515625" style="24" hidden="1"/>
    <col min="1562" max="1562" width="10.140625" style="24" hidden="1"/>
    <col min="1563" max="1564" width="9.140625" style="24" hidden="1"/>
    <col min="1565" max="1565" width="10.140625" style="24" hidden="1"/>
    <col min="1566" max="1792" width="9.140625" style="24" hidden="1"/>
    <col min="1793" max="1793" width="253" style="24" hidden="1"/>
    <col min="1794" max="1794" width="39.42578125" style="24" hidden="1"/>
    <col min="1795" max="1795" width="48.7109375" style="24" hidden="1"/>
    <col min="1796" max="1796" width="41.140625" style="24" hidden="1"/>
    <col min="1797" max="1797" width="48.7109375" style="24" hidden="1"/>
    <col min="1798" max="1798" width="51.140625" style="24" hidden="1"/>
    <col min="1799" max="1799" width="48.7109375" style="24" hidden="1"/>
    <col min="1800" max="1800" width="64" style="24" hidden="1"/>
    <col min="1801" max="1801" width="42.42578125" style="24" hidden="1"/>
    <col min="1802" max="1802" width="39.42578125" style="24" hidden="1"/>
    <col min="1803" max="1803" width="48.7109375" style="24" hidden="1"/>
    <col min="1804" max="1804" width="41.140625" style="24" hidden="1"/>
    <col min="1805" max="1805" width="48.7109375" style="24" hidden="1"/>
    <col min="1806" max="1806" width="51.140625" style="24" hidden="1"/>
    <col min="1807" max="1807" width="48.7109375" style="24" hidden="1"/>
    <col min="1808" max="1808" width="64" style="24" hidden="1"/>
    <col min="1809" max="1809" width="42.42578125" style="24" hidden="1"/>
    <col min="1810" max="1810" width="6.5703125" style="24" hidden="1"/>
    <col min="1811" max="1816" width="9.140625" style="24" hidden="1"/>
    <col min="1817" max="1817" width="11.28515625" style="24" hidden="1"/>
    <col min="1818" max="1818" width="10.140625" style="24" hidden="1"/>
    <col min="1819" max="1820" width="9.140625" style="24" hidden="1"/>
    <col min="1821" max="1821" width="10.140625" style="24" hidden="1"/>
    <col min="1822" max="2048" width="9.140625" style="24" hidden="1"/>
    <col min="2049" max="2049" width="253" style="24" hidden="1"/>
    <col min="2050" max="2050" width="39.42578125" style="24" hidden="1"/>
    <col min="2051" max="2051" width="48.7109375" style="24" hidden="1"/>
    <col min="2052" max="2052" width="41.140625" style="24" hidden="1"/>
    <col min="2053" max="2053" width="48.7109375" style="24" hidden="1"/>
    <col min="2054" max="2054" width="51.140625" style="24" hidden="1"/>
    <col min="2055" max="2055" width="48.7109375" style="24" hidden="1"/>
    <col min="2056" max="2056" width="64" style="24" hidden="1"/>
    <col min="2057" max="2057" width="42.42578125" style="24" hidden="1"/>
    <col min="2058" max="2058" width="39.42578125" style="24" hidden="1"/>
    <col min="2059" max="2059" width="48.7109375" style="24" hidden="1"/>
    <col min="2060" max="2060" width="41.140625" style="24" hidden="1"/>
    <col min="2061" max="2061" width="48.7109375" style="24" hidden="1"/>
    <col min="2062" max="2062" width="51.140625" style="24" hidden="1"/>
    <col min="2063" max="2063" width="48.7109375" style="24" hidden="1"/>
    <col min="2064" max="2064" width="64" style="24" hidden="1"/>
    <col min="2065" max="2065" width="42.42578125" style="24" hidden="1"/>
    <col min="2066" max="2066" width="6.5703125" style="24" hidden="1"/>
    <col min="2067" max="2072" width="9.140625" style="24" hidden="1"/>
    <col min="2073" max="2073" width="11.28515625" style="24" hidden="1"/>
    <col min="2074" max="2074" width="10.140625" style="24" hidden="1"/>
    <col min="2075" max="2076" width="9.140625" style="24" hidden="1"/>
    <col min="2077" max="2077" width="10.140625" style="24" hidden="1"/>
    <col min="2078" max="2304" width="9.140625" style="24" hidden="1"/>
    <col min="2305" max="2305" width="253" style="24" hidden="1"/>
    <col min="2306" max="2306" width="39.42578125" style="24" hidden="1"/>
    <col min="2307" max="2307" width="48.7109375" style="24" hidden="1"/>
    <col min="2308" max="2308" width="41.140625" style="24" hidden="1"/>
    <col min="2309" max="2309" width="48.7109375" style="24" hidden="1"/>
    <col min="2310" max="2310" width="51.140625" style="24" hidden="1"/>
    <col min="2311" max="2311" width="48.7109375" style="24" hidden="1"/>
    <col min="2312" max="2312" width="64" style="24" hidden="1"/>
    <col min="2313" max="2313" width="42.42578125" style="24" hidden="1"/>
    <col min="2314" max="2314" width="39.42578125" style="24" hidden="1"/>
    <col min="2315" max="2315" width="48.7109375" style="24" hidden="1"/>
    <col min="2316" max="2316" width="41.140625" style="24" hidden="1"/>
    <col min="2317" max="2317" width="48.7109375" style="24" hidden="1"/>
    <col min="2318" max="2318" width="51.140625" style="24" hidden="1"/>
    <col min="2319" max="2319" width="48.7109375" style="24" hidden="1"/>
    <col min="2320" max="2320" width="64" style="24" hidden="1"/>
    <col min="2321" max="2321" width="42.42578125" style="24" hidden="1"/>
    <col min="2322" max="2322" width="6.5703125" style="24" hidden="1"/>
    <col min="2323" max="2328" width="9.140625" style="24" hidden="1"/>
    <col min="2329" max="2329" width="11.28515625" style="24" hidden="1"/>
    <col min="2330" max="2330" width="10.140625" style="24" hidden="1"/>
    <col min="2331" max="2332" width="9.140625" style="24" hidden="1"/>
    <col min="2333" max="2333" width="10.140625" style="24" hidden="1"/>
    <col min="2334" max="2560" width="9.140625" style="24" hidden="1"/>
    <col min="2561" max="2561" width="253" style="24" hidden="1"/>
    <col min="2562" max="2562" width="39.42578125" style="24" hidden="1"/>
    <col min="2563" max="2563" width="48.7109375" style="24" hidden="1"/>
    <col min="2564" max="2564" width="41.140625" style="24" hidden="1"/>
    <col min="2565" max="2565" width="48.7109375" style="24" hidden="1"/>
    <col min="2566" max="2566" width="51.140625" style="24" hidden="1"/>
    <col min="2567" max="2567" width="48.7109375" style="24" hidden="1"/>
    <col min="2568" max="2568" width="64" style="24" hidden="1"/>
    <col min="2569" max="2569" width="42.42578125" style="24" hidden="1"/>
    <col min="2570" max="2570" width="39.42578125" style="24" hidden="1"/>
    <col min="2571" max="2571" width="48.7109375" style="24" hidden="1"/>
    <col min="2572" max="2572" width="41.140625" style="24" hidden="1"/>
    <col min="2573" max="2573" width="48.7109375" style="24" hidden="1"/>
    <col min="2574" max="2574" width="51.140625" style="24" hidden="1"/>
    <col min="2575" max="2575" width="48.7109375" style="24" hidden="1"/>
    <col min="2576" max="2576" width="64" style="24" hidden="1"/>
    <col min="2577" max="2577" width="42.42578125" style="24" hidden="1"/>
    <col min="2578" max="2578" width="6.5703125" style="24" hidden="1"/>
    <col min="2579" max="2584" width="9.140625" style="24" hidden="1"/>
    <col min="2585" max="2585" width="11.28515625" style="24" hidden="1"/>
    <col min="2586" max="2586" width="10.140625" style="24" hidden="1"/>
    <col min="2587" max="2588" width="9.140625" style="24" hidden="1"/>
    <col min="2589" max="2589" width="10.140625" style="24" hidden="1"/>
    <col min="2590" max="2816" width="9.140625" style="24" hidden="1"/>
    <col min="2817" max="2817" width="253" style="24" hidden="1"/>
    <col min="2818" max="2818" width="39.42578125" style="24" hidden="1"/>
    <col min="2819" max="2819" width="48.7109375" style="24" hidden="1"/>
    <col min="2820" max="2820" width="41.140625" style="24" hidden="1"/>
    <col min="2821" max="2821" width="48.7109375" style="24" hidden="1"/>
    <col min="2822" max="2822" width="51.140625" style="24" hidden="1"/>
    <col min="2823" max="2823" width="48.7109375" style="24" hidden="1"/>
    <col min="2824" max="2824" width="64" style="24" hidden="1"/>
    <col min="2825" max="2825" width="42.42578125" style="24" hidden="1"/>
    <col min="2826" max="2826" width="39.42578125" style="24" hidden="1"/>
    <col min="2827" max="2827" width="48.7109375" style="24" hidden="1"/>
    <col min="2828" max="2828" width="41.140625" style="24" hidden="1"/>
    <col min="2829" max="2829" width="48.7109375" style="24" hidden="1"/>
    <col min="2830" max="2830" width="51.140625" style="24" hidden="1"/>
    <col min="2831" max="2831" width="48.7109375" style="24" hidden="1"/>
    <col min="2832" max="2832" width="64" style="24" hidden="1"/>
    <col min="2833" max="2833" width="42.42578125" style="24" hidden="1"/>
    <col min="2834" max="2834" width="6.5703125" style="24" hidden="1"/>
    <col min="2835" max="2840" width="9.140625" style="24" hidden="1"/>
    <col min="2841" max="2841" width="11.28515625" style="24" hidden="1"/>
    <col min="2842" max="2842" width="10.140625" style="24" hidden="1"/>
    <col min="2843" max="2844" width="9.140625" style="24" hidden="1"/>
    <col min="2845" max="2845" width="10.140625" style="24" hidden="1"/>
    <col min="2846" max="3072" width="9.140625" style="24" hidden="1"/>
    <col min="3073" max="3073" width="253" style="24" hidden="1"/>
    <col min="3074" max="3074" width="39.42578125" style="24" hidden="1"/>
    <col min="3075" max="3075" width="48.7109375" style="24" hidden="1"/>
    <col min="3076" max="3076" width="41.140625" style="24" hidden="1"/>
    <col min="3077" max="3077" width="48.7109375" style="24" hidden="1"/>
    <col min="3078" max="3078" width="51.140625" style="24" hidden="1"/>
    <col min="3079" max="3079" width="48.7109375" style="24" hidden="1"/>
    <col min="3080" max="3080" width="64" style="24" hidden="1"/>
    <col min="3081" max="3081" width="42.42578125" style="24" hidden="1"/>
    <col min="3082" max="3082" width="39.42578125" style="24" hidden="1"/>
    <col min="3083" max="3083" width="48.7109375" style="24" hidden="1"/>
    <col min="3084" max="3084" width="41.140625" style="24" hidden="1"/>
    <col min="3085" max="3085" width="48.7109375" style="24" hidden="1"/>
    <col min="3086" max="3086" width="51.140625" style="24" hidden="1"/>
    <col min="3087" max="3087" width="48.7109375" style="24" hidden="1"/>
    <col min="3088" max="3088" width="64" style="24" hidden="1"/>
    <col min="3089" max="3089" width="42.42578125" style="24" hidden="1"/>
    <col min="3090" max="3090" width="6.5703125" style="24" hidden="1"/>
    <col min="3091" max="3096" width="9.140625" style="24" hidden="1"/>
    <col min="3097" max="3097" width="11.28515625" style="24" hidden="1"/>
    <col min="3098" max="3098" width="10.140625" style="24" hidden="1"/>
    <col min="3099" max="3100" width="9.140625" style="24" hidden="1"/>
    <col min="3101" max="3101" width="10.140625" style="24" hidden="1"/>
    <col min="3102" max="3328" width="9.140625" style="24" hidden="1"/>
    <col min="3329" max="3329" width="253" style="24" hidden="1"/>
    <col min="3330" max="3330" width="39.42578125" style="24" hidden="1"/>
    <col min="3331" max="3331" width="48.7109375" style="24" hidden="1"/>
    <col min="3332" max="3332" width="41.140625" style="24" hidden="1"/>
    <col min="3333" max="3333" width="48.7109375" style="24" hidden="1"/>
    <col min="3334" max="3334" width="51.140625" style="24" hidden="1"/>
    <col min="3335" max="3335" width="48.7109375" style="24" hidden="1"/>
    <col min="3336" max="3336" width="64" style="24" hidden="1"/>
    <col min="3337" max="3337" width="42.42578125" style="24" hidden="1"/>
    <col min="3338" max="3338" width="39.42578125" style="24" hidden="1"/>
    <col min="3339" max="3339" width="48.7109375" style="24" hidden="1"/>
    <col min="3340" max="3340" width="41.140625" style="24" hidden="1"/>
    <col min="3341" max="3341" width="48.7109375" style="24" hidden="1"/>
    <col min="3342" max="3342" width="51.140625" style="24" hidden="1"/>
    <col min="3343" max="3343" width="48.7109375" style="24" hidden="1"/>
    <col min="3344" max="3344" width="64" style="24" hidden="1"/>
    <col min="3345" max="3345" width="42.42578125" style="24" hidden="1"/>
    <col min="3346" max="3346" width="6.5703125" style="24" hidden="1"/>
    <col min="3347" max="3352" width="9.140625" style="24" hidden="1"/>
    <col min="3353" max="3353" width="11.28515625" style="24" hidden="1"/>
    <col min="3354" max="3354" width="10.140625" style="24" hidden="1"/>
    <col min="3355" max="3356" width="9.140625" style="24" hidden="1"/>
    <col min="3357" max="3357" width="10.140625" style="24" hidden="1"/>
    <col min="3358" max="3584" width="9.140625" style="24" hidden="1"/>
    <col min="3585" max="3585" width="253" style="24" hidden="1"/>
    <col min="3586" max="3586" width="39.42578125" style="24" hidden="1"/>
    <col min="3587" max="3587" width="48.7109375" style="24" hidden="1"/>
    <col min="3588" max="3588" width="41.140625" style="24" hidden="1"/>
    <col min="3589" max="3589" width="48.7109375" style="24" hidden="1"/>
    <col min="3590" max="3590" width="51.140625" style="24" hidden="1"/>
    <col min="3591" max="3591" width="48.7109375" style="24" hidden="1"/>
    <col min="3592" max="3592" width="64" style="24" hidden="1"/>
    <col min="3593" max="3593" width="42.42578125" style="24" hidden="1"/>
    <col min="3594" max="3594" width="39.42578125" style="24" hidden="1"/>
    <col min="3595" max="3595" width="48.7109375" style="24" hidden="1"/>
    <col min="3596" max="3596" width="41.140625" style="24" hidden="1"/>
    <col min="3597" max="3597" width="48.7109375" style="24" hidden="1"/>
    <col min="3598" max="3598" width="51.140625" style="24" hidden="1"/>
    <col min="3599" max="3599" width="48.7109375" style="24" hidden="1"/>
    <col min="3600" max="3600" width="64" style="24" hidden="1"/>
    <col min="3601" max="3601" width="42.42578125" style="24" hidden="1"/>
    <col min="3602" max="3602" width="6.5703125" style="24" hidden="1"/>
    <col min="3603" max="3608" width="9.140625" style="24" hidden="1"/>
    <col min="3609" max="3609" width="11.28515625" style="24" hidden="1"/>
    <col min="3610" max="3610" width="10.140625" style="24" hidden="1"/>
    <col min="3611" max="3612" width="9.140625" style="24" hidden="1"/>
    <col min="3613" max="3613" width="10.140625" style="24" hidden="1"/>
    <col min="3614" max="3840" width="9.140625" style="24" hidden="1"/>
    <col min="3841" max="3841" width="253" style="24" hidden="1"/>
    <col min="3842" max="3842" width="39.42578125" style="24" hidden="1"/>
    <col min="3843" max="3843" width="48.7109375" style="24" hidden="1"/>
    <col min="3844" max="3844" width="41.140625" style="24" hidden="1"/>
    <col min="3845" max="3845" width="48.7109375" style="24" hidden="1"/>
    <col min="3846" max="3846" width="51.140625" style="24" hidden="1"/>
    <col min="3847" max="3847" width="48.7109375" style="24" hidden="1"/>
    <col min="3848" max="3848" width="64" style="24" hidden="1"/>
    <col min="3849" max="3849" width="42.42578125" style="24" hidden="1"/>
    <col min="3850" max="3850" width="39.42578125" style="24" hidden="1"/>
    <col min="3851" max="3851" width="48.7109375" style="24" hidden="1"/>
    <col min="3852" max="3852" width="41.140625" style="24" hidden="1"/>
    <col min="3853" max="3853" width="48.7109375" style="24" hidden="1"/>
    <col min="3854" max="3854" width="51.140625" style="24" hidden="1"/>
    <col min="3855" max="3855" width="48.7109375" style="24" hidden="1"/>
    <col min="3856" max="3856" width="64" style="24" hidden="1"/>
    <col min="3857" max="3857" width="42.42578125" style="24" hidden="1"/>
    <col min="3858" max="3858" width="6.5703125" style="24" hidden="1"/>
    <col min="3859" max="3864" width="9.140625" style="24" hidden="1"/>
    <col min="3865" max="3865" width="11.28515625" style="24" hidden="1"/>
    <col min="3866" max="3866" width="10.140625" style="24" hidden="1"/>
    <col min="3867" max="3868" width="9.140625" style="24" hidden="1"/>
    <col min="3869" max="3869" width="10.140625" style="24" hidden="1"/>
    <col min="3870" max="4096" width="9.140625" style="24" hidden="1"/>
    <col min="4097" max="4097" width="253" style="24" hidden="1"/>
    <col min="4098" max="4098" width="39.42578125" style="24" hidden="1"/>
    <col min="4099" max="4099" width="48.7109375" style="24" hidden="1"/>
    <col min="4100" max="4100" width="41.140625" style="24" hidden="1"/>
    <col min="4101" max="4101" width="48.7109375" style="24" hidden="1"/>
    <col min="4102" max="4102" width="51.140625" style="24" hidden="1"/>
    <col min="4103" max="4103" width="48.7109375" style="24" hidden="1"/>
    <col min="4104" max="4104" width="64" style="24" hidden="1"/>
    <col min="4105" max="4105" width="42.42578125" style="24" hidden="1"/>
    <col min="4106" max="4106" width="39.42578125" style="24" hidden="1"/>
    <col min="4107" max="4107" width="48.7109375" style="24" hidden="1"/>
    <col min="4108" max="4108" width="41.140625" style="24" hidden="1"/>
    <col min="4109" max="4109" width="48.7109375" style="24" hidden="1"/>
    <col min="4110" max="4110" width="51.140625" style="24" hidden="1"/>
    <col min="4111" max="4111" width="48.7109375" style="24" hidden="1"/>
    <col min="4112" max="4112" width="64" style="24" hidden="1"/>
    <col min="4113" max="4113" width="42.42578125" style="24" hidden="1"/>
    <col min="4114" max="4114" width="6.5703125" style="24" hidden="1"/>
    <col min="4115" max="4120" width="9.140625" style="24" hidden="1"/>
    <col min="4121" max="4121" width="11.28515625" style="24" hidden="1"/>
    <col min="4122" max="4122" width="10.140625" style="24" hidden="1"/>
    <col min="4123" max="4124" width="9.140625" style="24" hidden="1"/>
    <col min="4125" max="4125" width="10.140625" style="24" hidden="1"/>
    <col min="4126" max="4352" width="9.140625" style="24" hidden="1"/>
    <col min="4353" max="4353" width="253" style="24" hidden="1"/>
    <col min="4354" max="4354" width="39.42578125" style="24" hidden="1"/>
    <col min="4355" max="4355" width="48.7109375" style="24" hidden="1"/>
    <col min="4356" max="4356" width="41.140625" style="24" hidden="1"/>
    <col min="4357" max="4357" width="48.7109375" style="24" hidden="1"/>
    <col min="4358" max="4358" width="51.140625" style="24" hidden="1"/>
    <col min="4359" max="4359" width="48.7109375" style="24" hidden="1"/>
    <col min="4360" max="4360" width="64" style="24" hidden="1"/>
    <col min="4361" max="4361" width="42.42578125" style="24" hidden="1"/>
    <col min="4362" max="4362" width="39.42578125" style="24" hidden="1"/>
    <col min="4363" max="4363" width="48.7109375" style="24" hidden="1"/>
    <col min="4364" max="4364" width="41.140625" style="24" hidden="1"/>
    <col min="4365" max="4365" width="48.7109375" style="24" hidden="1"/>
    <col min="4366" max="4366" width="51.140625" style="24" hidden="1"/>
    <col min="4367" max="4367" width="48.7109375" style="24" hidden="1"/>
    <col min="4368" max="4368" width="64" style="24" hidden="1"/>
    <col min="4369" max="4369" width="42.42578125" style="24" hidden="1"/>
    <col min="4370" max="4370" width="6.5703125" style="24" hidden="1"/>
    <col min="4371" max="4376" width="9.140625" style="24" hidden="1"/>
    <col min="4377" max="4377" width="11.28515625" style="24" hidden="1"/>
    <col min="4378" max="4378" width="10.140625" style="24" hidden="1"/>
    <col min="4379" max="4380" width="9.140625" style="24" hidden="1"/>
    <col min="4381" max="4381" width="10.140625" style="24" hidden="1"/>
    <col min="4382" max="4608" width="9.140625" style="24" hidden="1"/>
    <col min="4609" max="4609" width="253" style="24" hidden="1"/>
    <col min="4610" max="4610" width="39.42578125" style="24" hidden="1"/>
    <col min="4611" max="4611" width="48.7109375" style="24" hidden="1"/>
    <col min="4612" max="4612" width="41.140625" style="24" hidden="1"/>
    <col min="4613" max="4613" width="48.7109375" style="24" hidden="1"/>
    <col min="4614" max="4614" width="51.140625" style="24" hidden="1"/>
    <col min="4615" max="4615" width="48.7109375" style="24" hidden="1"/>
    <col min="4616" max="4616" width="64" style="24" hidden="1"/>
    <col min="4617" max="4617" width="42.42578125" style="24" hidden="1"/>
    <col min="4618" max="4618" width="39.42578125" style="24" hidden="1"/>
    <col min="4619" max="4619" width="48.7109375" style="24" hidden="1"/>
    <col min="4620" max="4620" width="41.140625" style="24" hidden="1"/>
    <col min="4621" max="4621" width="48.7109375" style="24" hidden="1"/>
    <col min="4622" max="4622" width="51.140625" style="24" hidden="1"/>
    <col min="4623" max="4623" width="48.7109375" style="24" hidden="1"/>
    <col min="4624" max="4624" width="64" style="24" hidden="1"/>
    <col min="4625" max="4625" width="42.42578125" style="24" hidden="1"/>
    <col min="4626" max="4626" width="6.5703125" style="24" hidden="1"/>
    <col min="4627" max="4632" width="9.140625" style="24" hidden="1"/>
    <col min="4633" max="4633" width="11.28515625" style="24" hidden="1"/>
    <col min="4634" max="4634" width="10.140625" style="24" hidden="1"/>
    <col min="4635" max="4636" width="9.140625" style="24" hidden="1"/>
    <col min="4637" max="4637" width="10.140625" style="24" hidden="1"/>
    <col min="4638" max="4864" width="9.140625" style="24" hidden="1"/>
    <col min="4865" max="4865" width="253" style="24" hidden="1"/>
    <col min="4866" max="4866" width="39.42578125" style="24" hidden="1"/>
    <col min="4867" max="4867" width="48.7109375" style="24" hidden="1"/>
    <col min="4868" max="4868" width="41.140625" style="24" hidden="1"/>
    <col min="4869" max="4869" width="48.7109375" style="24" hidden="1"/>
    <col min="4870" max="4870" width="51.140625" style="24" hidden="1"/>
    <col min="4871" max="4871" width="48.7109375" style="24" hidden="1"/>
    <col min="4872" max="4872" width="64" style="24" hidden="1"/>
    <col min="4873" max="4873" width="42.42578125" style="24" hidden="1"/>
    <col min="4874" max="4874" width="39.42578125" style="24" hidden="1"/>
    <col min="4875" max="4875" width="48.7109375" style="24" hidden="1"/>
    <col min="4876" max="4876" width="41.140625" style="24" hidden="1"/>
    <col min="4877" max="4877" width="48.7109375" style="24" hidden="1"/>
    <col min="4878" max="4878" width="51.140625" style="24" hidden="1"/>
    <col min="4879" max="4879" width="48.7109375" style="24" hidden="1"/>
    <col min="4880" max="4880" width="64" style="24" hidden="1"/>
    <col min="4881" max="4881" width="42.42578125" style="24" hidden="1"/>
    <col min="4882" max="4882" width="6.5703125" style="24" hidden="1"/>
    <col min="4883" max="4888" width="9.140625" style="24" hidden="1"/>
    <col min="4889" max="4889" width="11.28515625" style="24" hidden="1"/>
    <col min="4890" max="4890" width="10.140625" style="24" hidden="1"/>
    <col min="4891" max="4892" width="9.140625" style="24" hidden="1"/>
    <col min="4893" max="4893" width="10.140625" style="24" hidden="1"/>
    <col min="4894" max="5120" width="9.140625" style="24" hidden="1"/>
    <col min="5121" max="5121" width="253" style="24" hidden="1"/>
    <col min="5122" max="5122" width="39.42578125" style="24" hidden="1"/>
    <col min="5123" max="5123" width="48.7109375" style="24" hidden="1"/>
    <col min="5124" max="5124" width="41.140625" style="24" hidden="1"/>
    <col min="5125" max="5125" width="48.7109375" style="24" hidden="1"/>
    <col min="5126" max="5126" width="51.140625" style="24" hidden="1"/>
    <col min="5127" max="5127" width="48.7109375" style="24" hidden="1"/>
    <col min="5128" max="5128" width="64" style="24" hidden="1"/>
    <col min="5129" max="5129" width="42.42578125" style="24" hidden="1"/>
    <col min="5130" max="5130" width="39.42578125" style="24" hidden="1"/>
    <col min="5131" max="5131" width="48.7109375" style="24" hidden="1"/>
    <col min="5132" max="5132" width="41.140625" style="24" hidden="1"/>
    <col min="5133" max="5133" width="48.7109375" style="24" hidden="1"/>
    <col min="5134" max="5134" width="51.140625" style="24" hidden="1"/>
    <col min="5135" max="5135" width="48.7109375" style="24" hidden="1"/>
    <col min="5136" max="5136" width="64" style="24" hidden="1"/>
    <col min="5137" max="5137" width="42.42578125" style="24" hidden="1"/>
    <col min="5138" max="5138" width="6.5703125" style="24" hidden="1"/>
    <col min="5139" max="5144" width="9.140625" style="24" hidden="1"/>
    <col min="5145" max="5145" width="11.28515625" style="24" hidden="1"/>
    <col min="5146" max="5146" width="10.140625" style="24" hidden="1"/>
    <col min="5147" max="5148" width="9.140625" style="24" hidden="1"/>
    <col min="5149" max="5149" width="10.140625" style="24" hidden="1"/>
    <col min="5150" max="5376" width="9.140625" style="24" hidden="1"/>
    <col min="5377" max="5377" width="253" style="24" hidden="1"/>
    <col min="5378" max="5378" width="39.42578125" style="24" hidden="1"/>
    <col min="5379" max="5379" width="48.7109375" style="24" hidden="1"/>
    <col min="5380" max="5380" width="41.140625" style="24" hidden="1"/>
    <col min="5381" max="5381" width="48.7109375" style="24" hidden="1"/>
    <col min="5382" max="5382" width="51.140625" style="24" hidden="1"/>
    <col min="5383" max="5383" width="48.7109375" style="24" hidden="1"/>
    <col min="5384" max="5384" width="64" style="24" hidden="1"/>
    <col min="5385" max="5385" width="42.42578125" style="24" hidden="1"/>
    <col min="5386" max="5386" width="39.42578125" style="24" hidden="1"/>
    <col min="5387" max="5387" width="48.7109375" style="24" hidden="1"/>
    <col min="5388" max="5388" width="41.140625" style="24" hidden="1"/>
    <col min="5389" max="5389" width="48.7109375" style="24" hidden="1"/>
    <col min="5390" max="5390" width="51.140625" style="24" hidden="1"/>
    <col min="5391" max="5391" width="48.7109375" style="24" hidden="1"/>
    <col min="5392" max="5392" width="64" style="24" hidden="1"/>
    <col min="5393" max="5393" width="42.42578125" style="24" hidden="1"/>
    <col min="5394" max="5394" width="6.5703125" style="24" hidden="1"/>
    <col min="5395" max="5400" width="9.140625" style="24" hidden="1"/>
    <col min="5401" max="5401" width="11.28515625" style="24" hidden="1"/>
    <col min="5402" max="5402" width="10.140625" style="24" hidden="1"/>
    <col min="5403" max="5404" width="9.140625" style="24" hidden="1"/>
    <col min="5405" max="5405" width="10.140625" style="24" hidden="1"/>
    <col min="5406" max="5632" width="9.140625" style="24" hidden="1"/>
    <col min="5633" max="5633" width="253" style="24" hidden="1"/>
    <col min="5634" max="5634" width="39.42578125" style="24" hidden="1"/>
    <col min="5635" max="5635" width="48.7109375" style="24" hidden="1"/>
    <col min="5636" max="5636" width="41.140625" style="24" hidden="1"/>
    <col min="5637" max="5637" width="48.7109375" style="24" hidden="1"/>
    <col min="5638" max="5638" width="51.140625" style="24" hidden="1"/>
    <col min="5639" max="5639" width="48.7109375" style="24" hidden="1"/>
    <col min="5640" max="5640" width="64" style="24" hidden="1"/>
    <col min="5641" max="5641" width="42.42578125" style="24" hidden="1"/>
    <col min="5642" max="5642" width="39.42578125" style="24" hidden="1"/>
    <col min="5643" max="5643" width="48.7109375" style="24" hidden="1"/>
    <col min="5644" max="5644" width="41.140625" style="24" hidden="1"/>
    <col min="5645" max="5645" width="48.7109375" style="24" hidden="1"/>
    <col min="5646" max="5646" width="51.140625" style="24" hidden="1"/>
    <col min="5647" max="5647" width="48.7109375" style="24" hidden="1"/>
    <col min="5648" max="5648" width="64" style="24" hidden="1"/>
    <col min="5649" max="5649" width="42.42578125" style="24" hidden="1"/>
    <col min="5650" max="5650" width="6.5703125" style="24" hidden="1"/>
    <col min="5651" max="5656" width="9.140625" style="24" hidden="1"/>
    <col min="5657" max="5657" width="11.28515625" style="24" hidden="1"/>
    <col min="5658" max="5658" width="10.140625" style="24" hidden="1"/>
    <col min="5659" max="5660" width="9.140625" style="24" hidden="1"/>
    <col min="5661" max="5661" width="10.140625" style="24" hidden="1"/>
    <col min="5662" max="5888" width="9.140625" style="24" hidden="1"/>
    <col min="5889" max="5889" width="253" style="24" hidden="1"/>
    <col min="5890" max="5890" width="39.42578125" style="24" hidden="1"/>
    <col min="5891" max="5891" width="48.7109375" style="24" hidden="1"/>
    <col min="5892" max="5892" width="41.140625" style="24" hidden="1"/>
    <col min="5893" max="5893" width="48.7109375" style="24" hidden="1"/>
    <col min="5894" max="5894" width="51.140625" style="24" hidden="1"/>
    <col min="5895" max="5895" width="48.7109375" style="24" hidden="1"/>
    <col min="5896" max="5896" width="64" style="24" hidden="1"/>
    <col min="5897" max="5897" width="42.42578125" style="24" hidden="1"/>
    <col min="5898" max="5898" width="39.42578125" style="24" hidden="1"/>
    <col min="5899" max="5899" width="48.7109375" style="24" hidden="1"/>
    <col min="5900" max="5900" width="41.140625" style="24" hidden="1"/>
    <col min="5901" max="5901" width="48.7109375" style="24" hidden="1"/>
    <col min="5902" max="5902" width="51.140625" style="24" hidden="1"/>
    <col min="5903" max="5903" width="48.7109375" style="24" hidden="1"/>
    <col min="5904" max="5904" width="64" style="24" hidden="1"/>
    <col min="5905" max="5905" width="42.42578125" style="24" hidden="1"/>
    <col min="5906" max="5906" width="6.5703125" style="24" hidden="1"/>
    <col min="5907" max="5912" width="9.140625" style="24" hidden="1"/>
    <col min="5913" max="5913" width="11.28515625" style="24" hidden="1"/>
    <col min="5914" max="5914" width="10.140625" style="24" hidden="1"/>
    <col min="5915" max="5916" width="9.140625" style="24" hidden="1"/>
    <col min="5917" max="5917" width="10.140625" style="24" hidden="1"/>
    <col min="5918" max="6144" width="9.140625" style="24" hidden="1"/>
    <col min="6145" max="6145" width="253" style="24" hidden="1"/>
    <col min="6146" max="6146" width="39.42578125" style="24" hidden="1"/>
    <col min="6147" max="6147" width="48.7109375" style="24" hidden="1"/>
    <col min="6148" max="6148" width="41.140625" style="24" hidden="1"/>
    <col min="6149" max="6149" width="48.7109375" style="24" hidden="1"/>
    <col min="6150" max="6150" width="51.140625" style="24" hidden="1"/>
    <col min="6151" max="6151" width="48.7109375" style="24" hidden="1"/>
    <col min="6152" max="6152" width="64" style="24" hidden="1"/>
    <col min="6153" max="6153" width="42.42578125" style="24" hidden="1"/>
    <col min="6154" max="6154" width="39.42578125" style="24" hidden="1"/>
    <col min="6155" max="6155" width="48.7109375" style="24" hidden="1"/>
    <col min="6156" max="6156" width="41.140625" style="24" hidden="1"/>
    <col min="6157" max="6157" width="48.7109375" style="24" hidden="1"/>
    <col min="6158" max="6158" width="51.140625" style="24" hidden="1"/>
    <col min="6159" max="6159" width="48.7109375" style="24" hidden="1"/>
    <col min="6160" max="6160" width="64" style="24" hidden="1"/>
    <col min="6161" max="6161" width="42.42578125" style="24" hidden="1"/>
    <col min="6162" max="6162" width="6.5703125" style="24" hidden="1"/>
    <col min="6163" max="6168" width="9.140625" style="24" hidden="1"/>
    <col min="6169" max="6169" width="11.28515625" style="24" hidden="1"/>
    <col min="6170" max="6170" width="10.140625" style="24" hidden="1"/>
    <col min="6171" max="6172" width="9.140625" style="24" hidden="1"/>
    <col min="6173" max="6173" width="10.140625" style="24" hidden="1"/>
    <col min="6174" max="6400" width="9.140625" style="24" hidden="1"/>
    <col min="6401" max="6401" width="253" style="24" hidden="1"/>
    <col min="6402" max="6402" width="39.42578125" style="24" hidden="1"/>
    <col min="6403" max="6403" width="48.7109375" style="24" hidden="1"/>
    <col min="6404" max="6404" width="41.140625" style="24" hidden="1"/>
    <col min="6405" max="6405" width="48.7109375" style="24" hidden="1"/>
    <col min="6406" max="6406" width="51.140625" style="24" hidden="1"/>
    <col min="6407" max="6407" width="48.7109375" style="24" hidden="1"/>
    <col min="6408" max="6408" width="64" style="24" hidden="1"/>
    <col min="6409" max="6409" width="42.42578125" style="24" hidden="1"/>
    <col min="6410" max="6410" width="39.42578125" style="24" hidden="1"/>
    <col min="6411" max="6411" width="48.7109375" style="24" hidden="1"/>
    <col min="6412" max="6412" width="41.140625" style="24" hidden="1"/>
    <col min="6413" max="6413" width="48.7109375" style="24" hidden="1"/>
    <col min="6414" max="6414" width="51.140625" style="24" hidden="1"/>
    <col min="6415" max="6415" width="48.7109375" style="24" hidden="1"/>
    <col min="6416" max="6416" width="64" style="24" hidden="1"/>
    <col min="6417" max="6417" width="42.42578125" style="24" hidden="1"/>
    <col min="6418" max="6418" width="6.5703125" style="24" hidden="1"/>
    <col min="6419" max="6424" width="9.140625" style="24" hidden="1"/>
    <col min="6425" max="6425" width="11.28515625" style="24" hidden="1"/>
    <col min="6426" max="6426" width="10.140625" style="24" hidden="1"/>
    <col min="6427" max="6428" width="9.140625" style="24" hidden="1"/>
    <col min="6429" max="6429" width="10.140625" style="24" hidden="1"/>
    <col min="6430" max="6656" width="9.140625" style="24" hidden="1"/>
    <col min="6657" max="6657" width="253" style="24" hidden="1"/>
    <col min="6658" max="6658" width="39.42578125" style="24" hidden="1"/>
    <col min="6659" max="6659" width="48.7109375" style="24" hidden="1"/>
    <col min="6660" max="6660" width="41.140625" style="24" hidden="1"/>
    <col min="6661" max="6661" width="48.7109375" style="24" hidden="1"/>
    <col min="6662" max="6662" width="51.140625" style="24" hidden="1"/>
    <col min="6663" max="6663" width="48.7109375" style="24" hidden="1"/>
    <col min="6664" max="6664" width="64" style="24" hidden="1"/>
    <col min="6665" max="6665" width="42.42578125" style="24" hidden="1"/>
    <col min="6666" max="6666" width="39.42578125" style="24" hidden="1"/>
    <col min="6667" max="6667" width="48.7109375" style="24" hidden="1"/>
    <col min="6668" max="6668" width="41.140625" style="24" hidden="1"/>
    <col min="6669" max="6669" width="48.7109375" style="24" hidden="1"/>
    <col min="6670" max="6670" width="51.140625" style="24" hidden="1"/>
    <col min="6671" max="6671" width="48.7109375" style="24" hidden="1"/>
    <col min="6672" max="6672" width="64" style="24" hidden="1"/>
    <col min="6673" max="6673" width="42.42578125" style="24" hidden="1"/>
    <col min="6674" max="6674" width="6.5703125" style="24" hidden="1"/>
    <col min="6675" max="6680" width="9.140625" style="24" hidden="1"/>
    <col min="6681" max="6681" width="11.28515625" style="24" hidden="1"/>
    <col min="6682" max="6682" width="10.140625" style="24" hidden="1"/>
    <col min="6683" max="6684" width="9.140625" style="24" hidden="1"/>
    <col min="6685" max="6685" width="10.140625" style="24" hidden="1"/>
    <col min="6686" max="6912" width="9.140625" style="24" hidden="1"/>
    <col min="6913" max="6913" width="253" style="24" hidden="1"/>
    <col min="6914" max="6914" width="39.42578125" style="24" hidden="1"/>
    <col min="6915" max="6915" width="48.7109375" style="24" hidden="1"/>
    <col min="6916" max="6916" width="41.140625" style="24" hidden="1"/>
    <col min="6917" max="6917" width="48.7109375" style="24" hidden="1"/>
    <col min="6918" max="6918" width="51.140625" style="24" hidden="1"/>
    <col min="6919" max="6919" width="48.7109375" style="24" hidden="1"/>
    <col min="6920" max="6920" width="64" style="24" hidden="1"/>
    <col min="6921" max="6921" width="42.42578125" style="24" hidden="1"/>
    <col min="6922" max="6922" width="39.42578125" style="24" hidden="1"/>
    <col min="6923" max="6923" width="48.7109375" style="24" hidden="1"/>
    <col min="6924" max="6924" width="41.140625" style="24" hidden="1"/>
    <col min="6925" max="6925" width="48.7109375" style="24" hidden="1"/>
    <col min="6926" max="6926" width="51.140625" style="24" hidden="1"/>
    <col min="6927" max="6927" width="48.7109375" style="24" hidden="1"/>
    <col min="6928" max="6928" width="64" style="24" hidden="1"/>
    <col min="6929" max="6929" width="42.42578125" style="24" hidden="1"/>
    <col min="6930" max="6930" width="6.5703125" style="24" hidden="1"/>
    <col min="6931" max="6936" width="9.140625" style="24" hidden="1"/>
    <col min="6937" max="6937" width="11.28515625" style="24" hidden="1"/>
    <col min="6938" max="6938" width="10.140625" style="24" hidden="1"/>
    <col min="6939" max="6940" width="9.140625" style="24" hidden="1"/>
    <col min="6941" max="6941" width="10.140625" style="24" hidden="1"/>
    <col min="6942" max="7168" width="9.140625" style="24" hidden="1"/>
    <col min="7169" max="7169" width="253" style="24" hidden="1"/>
    <col min="7170" max="7170" width="39.42578125" style="24" hidden="1"/>
    <col min="7171" max="7171" width="48.7109375" style="24" hidden="1"/>
    <col min="7172" max="7172" width="41.140625" style="24" hidden="1"/>
    <col min="7173" max="7173" width="48.7109375" style="24" hidden="1"/>
    <col min="7174" max="7174" width="51.140625" style="24" hidden="1"/>
    <col min="7175" max="7175" width="48.7109375" style="24" hidden="1"/>
    <col min="7176" max="7176" width="64" style="24" hidden="1"/>
    <col min="7177" max="7177" width="42.42578125" style="24" hidden="1"/>
    <col min="7178" max="7178" width="39.42578125" style="24" hidden="1"/>
    <col min="7179" max="7179" width="48.7109375" style="24" hidden="1"/>
    <col min="7180" max="7180" width="41.140625" style="24" hidden="1"/>
    <col min="7181" max="7181" width="48.7109375" style="24" hidden="1"/>
    <col min="7182" max="7182" width="51.140625" style="24" hidden="1"/>
    <col min="7183" max="7183" width="48.7109375" style="24" hidden="1"/>
    <col min="7184" max="7184" width="64" style="24" hidden="1"/>
    <col min="7185" max="7185" width="42.42578125" style="24" hidden="1"/>
    <col min="7186" max="7186" width="6.5703125" style="24" hidden="1"/>
    <col min="7187" max="7192" width="9.140625" style="24" hidden="1"/>
    <col min="7193" max="7193" width="11.28515625" style="24" hidden="1"/>
    <col min="7194" max="7194" width="10.140625" style="24" hidden="1"/>
    <col min="7195" max="7196" width="9.140625" style="24" hidden="1"/>
    <col min="7197" max="7197" width="10.140625" style="24" hidden="1"/>
    <col min="7198" max="7424" width="9.140625" style="24" hidden="1"/>
    <col min="7425" max="7425" width="253" style="24" hidden="1"/>
    <col min="7426" max="7426" width="39.42578125" style="24" hidden="1"/>
    <col min="7427" max="7427" width="48.7109375" style="24" hidden="1"/>
    <col min="7428" max="7428" width="41.140625" style="24" hidden="1"/>
    <col min="7429" max="7429" width="48.7109375" style="24" hidden="1"/>
    <col min="7430" max="7430" width="51.140625" style="24" hidden="1"/>
    <col min="7431" max="7431" width="48.7109375" style="24" hidden="1"/>
    <col min="7432" max="7432" width="64" style="24" hidden="1"/>
    <col min="7433" max="7433" width="42.42578125" style="24" hidden="1"/>
    <col min="7434" max="7434" width="39.42578125" style="24" hidden="1"/>
    <col min="7435" max="7435" width="48.7109375" style="24" hidden="1"/>
    <col min="7436" max="7436" width="41.140625" style="24" hidden="1"/>
    <col min="7437" max="7437" width="48.7109375" style="24" hidden="1"/>
    <col min="7438" max="7438" width="51.140625" style="24" hidden="1"/>
    <col min="7439" max="7439" width="48.7109375" style="24" hidden="1"/>
    <col min="7440" max="7440" width="64" style="24" hidden="1"/>
    <col min="7441" max="7441" width="42.42578125" style="24" hidden="1"/>
    <col min="7442" max="7442" width="6.5703125" style="24" hidden="1"/>
    <col min="7443" max="7448" width="9.140625" style="24" hidden="1"/>
    <col min="7449" max="7449" width="11.28515625" style="24" hidden="1"/>
    <col min="7450" max="7450" width="10.140625" style="24" hidden="1"/>
    <col min="7451" max="7452" width="9.140625" style="24" hidden="1"/>
    <col min="7453" max="7453" width="10.140625" style="24" hidden="1"/>
    <col min="7454" max="7680" width="9.140625" style="24" hidden="1"/>
    <col min="7681" max="7681" width="253" style="24" hidden="1"/>
    <col min="7682" max="7682" width="39.42578125" style="24" hidden="1"/>
    <col min="7683" max="7683" width="48.7109375" style="24" hidden="1"/>
    <col min="7684" max="7684" width="41.140625" style="24" hidden="1"/>
    <col min="7685" max="7685" width="48.7109375" style="24" hidden="1"/>
    <col min="7686" max="7686" width="51.140625" style="24" hidden="1"/>
    <col min="7687" max="7687" width="48.7109375" style="24" hidden="1"/>
    <col min="7688" max="7688" width="64" style="24" hidden="1"/>
    <col min="7689" max="7689" width="42.42578125" style="24" hidden="1"/>
    <col min="7690" max="7690" width="39.42578125" style="24" hidden="1"/>
    <col min="7691" max="7691" width="48.7109375" style="24" hidden="1"/>
    <col min="7692" max="7692" width="41.140625" style="24" hidden="1"/>
    <col min="7693" max="7693" width="48.7109375" style="24" hidden="1"/>
    <col min="7694" max="7694" width="51.140625" style="24" hidden="1"/>
    <col min="7695" max="7695" width="48.7109375" style="24" hidden="1"/>
    <col min="7696" max="7696" width="64" style="24" hidden="1"/>
    <col min="7697" max="7697" width="42.42578125" style="24" hidden="1"/>
    <col min="7698" max="7698" width="6.5703125" style="24" hidden="1"/>
    <col min="7699" max="7704" width="9.140625" style="24" hidden="1"/>
    <col min="7705" max="7705" width="11.28515625" style="24" hidden="1"/>
    <col min="7706" max="7706" width="10.140625" style="24" hidden="1"/>
    <col min="7707" max="7708" width="9.140625" style="24" hidden="1"/>
    <col min="7709" max="7709" width="10.140625" style="24" hidden="1"/>
    <col min="7710" max="7936" width="9.140625" style="24" hidden="1"/>
    <col min="7937" max="7937" width="253" style="24" hidden="1"/>
    <col min="7938" max="7938" width="39.42578125" style="24" hidden="1"/>
    <col min="7939" max="7939" width="48.7109375" style="24" hidden="1"/>
    <col min="7940" max="7940" width="41.140625" style="24" hidden="1"/>
    <col min="7941" max="7941" width="48.7109375" style="24" hidden="1"/>
    <col min="7942" max="7942" width="51.140625" style="24" hidden="1"/>
    <col min="7943" max="7943" width="48.7109375" style="24" hidden="1"/>
    <col min="7944" max="7944" width="64" style="24" hidden="1"/>
    <col min="7945" max="7945" width="42.42578125" style="24" hidden="1"/>
    <col min="7946" max="7946" width="39.42578125" style="24" hidden="1"/>
    <col min="7947" max="7947" width="48.7109375" style="24" hidden="1"/>
    <col min="7948" max="7948" width="41.140625" style="24" hidden="1"/>
    <col min="7949" max="7949" width="48.7109375" style="24" hidden="1"/>
    <col min="7950" max="7950" width="51.140625" style="24" hidden="1"/>
    <col min="7951" max="7951" width="48.7109375" style="24" hidden="1"/>
    <col min="7952" max="7952" width="64" style="24" hidden="1"/>
    <col min="7953" max="7953" width="42.42578125" style="24" hidden="1"/>
    <col min="7954" max="7954" width="6.5703125" style="24" hidden="1"/>
    <col min="7955" max="7960" width="9.140625" style="24" hidden="1"/>
    <col min="7961" max="7961" width="11.28515625" style="24" hidden="1"/>
    <col min="7962" max="7962" width="10.140625" style="24" hidden="1"/>
    <col min="7963" max="7964" width="9.140625" style="24" hidden="1"/>
    <col min="7965" max="7965" width="10.140625" style="24" hidden="1"/>
    <col min="7966" max="8192" width="9.140625" style="24" hidden="1"/>
    <col min="8193" max="8193" width="253" style="24" hidden="1"/>
    <col min="8194" max="8194" width="39.42578125" style="24" hidden="1"/>
    <col min="8195" max="8195" width="48.7109375" style="24" hidden="1"/>
    <col min="8196" max="8196" width="41.140625" style="24" hidden="1"/>
    <col min="8197" max="8197" width="48.7109375" style="24" hidden="1"/>
    <col min="8198" max="8198" width="51.140625" style="24" hidden="1"/>
    <col min="8199" max="8199" width="48.7109375" style="24" hidden="1"/>
    <col min="8200" max="8200" width="64" style="24" hidden="1"/>
    <col min="8201" max="8201" width="42.42578125" style="24" hidden="1"/>
    <col min="8202" max="8202" width="39.42578125" style="24" hidden="1"/>
    <col min="8203" max="8203" width="48.7109375" style="24" hidden="1"/>
    <col min="8204" max="8204" width="41.140625" style="24" hidden="1"/>
    <col min="8205" max="8205" width="48.7109375" style="24" hidden="1"/>
    <col min="8206" max="8206" width="51.140625" style="24" hidden="1"/>
    <col min="8207" max="8207" width="48.7109375" style="24" hidden="1"/>
    <col min="8208" max="8208" width="64" style="24" hidden="1"/>
    <col min="8209" max="8209" width="42.42578125" style="24" hidden="1"/>
    <col min="8210" max="8210" width="6.5703125" style="24" hidden="1"/>
    <col min="8211" max="8216" width="9.140625" style="24" hidden="1"/>
    <col min="8217" max="8217" width="11.28515625" style="24" hidden="1"/>
    <col min="8218" max="8218" width="10.140625" style="24" hidden="1"/>
    <col min="8219" max="8220" width="9.140625" style="24" hidden="1"/>
    <col min="8221" max="8221" width="10.140625" style="24" hidden="1"/>
    <col min="8222" max="8448" width="9.140625" style="24" hidden="1"/>
    <col min="8449" max="8449" width="253" style="24" hidden="1"/>
    <col min="8450" max="8450" width="39.42578125" style="24" hidden="1"/>
    <col min="8451" max="8451" width="48.7109375" style="24" hidden="1"/>
    <col min="8452" max="8452" width="41.140625" style="24" hidden="1"/>
    <col min="8453" max="8453" width="48.7109375" style="24" hidden="1"/>
    <col min="8454" max="8454" width="51.140625" style="24" hidden="1"/>
    <col min="8455" max="8455" width="48.7109375" style="24" hidden="1"/>
    <col min="8456" max="8456" width="64" style="24" hidden="1"/>
    <col min="8457" max="8457" width="42.42578125" style="24" hidden="1"/>
    <col min="8458" max="8458" width="39.42578125" style="24" hidden="1"/>
    <col min="8459" max="8459" width="48.7109375" style="24" hidden="1"/>
    <col min="8460" max="8460" width="41.140625" style="24" hidden="1"/>
    <col min="8461" max="8461" width="48.7109375" style="24" hidden="1"/>
    <col min="8462" max="8462" width="51.140625" style="24" hidden="1"/>
    <col min="8463" max="8463" width="48.7109375" style="24" hidden="1"/>
    <col min="8464" max="8464" width="64" style="24" hidden="1"/>
    <col min="8465" max="8465" width="42.42578125" style="24" hidden="1"/>
    <col min="8466" max="8466" width="6.5703125" style="24" hidden="1"/>
    <col min="8467" max="8472" width="9.140625" style="24" hidden="1"/>
    <col min="8473" max="8473" width="11.28515625" style="24" hidden="1"/>
    <col min="8474" max="8474" width="10.140625" style="24" hidden="1"/>
    <col min="8475" max="8476" width="9.140625" style="24" hidden="1"/>
    <col min="8477" max="8477" width="10.140625" style="24" hidden="1"/>
    <col min="8478" max="8704" width="9.140625" style="24" hidden="1"/>
    <col min="8705" max="8705" width="253" style="24" hidden="1"/>
    <col min="8706" max="8706" width="39.42578125" style="24" hidden="1"/>
    <col min="8707" max="8707" width="48.7109375" style="24" hidden="1"/>
    <col min="8708" max="8708" width="41.140625" style="24" hidden="1"/>
    <col min="8709" max="8709" width="48.7109375" style="24" hidden="1"/>
    <col min="8710" max="8710" width="51.140625" style="24" hidden="1"/>
    <col min="8711" max="8711" width="48.7109375" style="24" hidden="1"/>
    <col min="8712" max="8712" width="64" style="24" hidden="1"/>
    <col min="8713" max="8713" width="42.42578125" style="24" hidden="1"/>
    <col min="8714" max="8714" width="39.42578125" style="24" hidden="1"/>
    <col min="8715" max="8715" width="48.7109375" style="24" hidden="1"/>
    <col min="8716" max="8716" width="41.140625" style="24" hidden="1"/>
    <col min="8717" max="8717" width="48.7109375" style="24" hidden="1"/>
    <col min="8718" max="8718" width="51.140625" style="24" hidden="1"/>
    <col min="8719" max="8719" width="48.7109375" style="24" hidden="1"/>
    <col min="8720" max="8720" width="64" style="24" hidden="1"/>
    <col min="8721" max="8721" width="42.42578125" style="24" hidden="1"/>
    <col min="8722" max="8722" width="6.5703125" style="24" hidden="1"/>
    <col min="8723" max="8728" width="9.140625" style="24" hidden="1"/>
    <col min="8729" max="8729" width="11.28515625" style="24" hidden="1"/>
    <col min="8730" max="8730" width="10.140625" style="24" hidden="1"/>
    <col min="8731" max="8732" width="9.140625" style="24" hidden="1"/>
    <col min="8733" max="8733" width="10.140625" style="24" hidden="1"/>
    <col min="8734" max="8960" width="9.140625" style="24" hidden="1"/>
    <col min="8961" max="8961" width="253" style="24" hidden="1"/>
    <col min="8962" max="8962" width="39.42578125" style="24" hidden="1"/>
    <col min="8963" max="8963" width="48.7109375" style="24" hidden="1"/>
    <col min="8964" max="8964" width="41.140625" style="24" hidden="1"/>
    <col min="8965" max="8965" width="48.7109375" style="24" hidden="1"/>
    <col min="8966" max="8966" width="51.140625" style="24" hidden="1"/>
    <col min="8967" max="8967" width="48.7109375" style="24" hidden="1"/>
    <col min="8968" max="8968" width="64" style="24" hidden="1"/>
    <col min="8969" max="8969" width="42.42578125" style="24" hidden="1"/>
    <col min="8970" max="8970" width="39.42578125" style="24" hidden="1"/>
    <col min="8971" max="8971" width="48.7109375" style="24" hidden="1"/>
    <col min="8972" max="8972" width="41.140625" style="24" hidden="1"/>
    <col min="8973" max="8973" width="48.7109375" style="24" hidden="1"/>
    <col min="8974" max="8974" width="51.140625" style="24" hidden="1"/>
    <col min="8975" max="8975" width="48.7109375" style="24" hidden="1"/>
    <col min="8976" max="8976" width="64" style="24" hidden="1"/>
    <col min="8977" max="8977" width="42.42578125" style="24" hidden="1"/>
    <col min="8978" max="8978" width="6.5703125" style="24" hidden="1"/>
    <col min="8979" max="8984" width="9.140625" style="24" hidden="1"/>
    <col min="8985" max="8985" width="11.28515625" style="24" hidden="1"/>
    <col min="8986" max="8986" width="10.140625" style="24" hidden="1"/>
    <col min="8987" max="8988" width="9.140625" style="24" hidden="1"/>
    <col min="8989" max="8989" width="10.140625" style="24" hidden="1"/>
    <col min="8990" max="9216" width="9.140625" style="24" hidden="1"/>
    <col min="9217" max="9217" width="253" style="24" hidden="1"/>
    <col min="9218" max="9218" width="39.42578125" style="24" hidden="1"/>
    <col min="9219" max="9219" width="48.7109375" style="24" hidden="1"/>
    <col min="9220" max="9220" width="41.140625" style="24" hidden="1"/>
    <col min="9221" max="9221" width="48.7109375" style="24" hidden="1"/>
    <col min="9222" max="9222" width="51.140625" style="24" hidden="1"/>
    <col min="9223" max="9223" width="48.7109375" style="24" hidden="1"/>
    <col min="9224" max="9224" width="64" style="24" hidden="1"/>
    <col min="9225" max="9225" width="42.42578125" style="24" hidden="1"/>
    <col min="9226" max="9226" width="39.42578125" style="24" hidden="1"/>
    <col min="9227" max="9227" width="48.7109375" style="24" hidden="1"/>
    <col min="9228" max="9228" width="41.140625" style="24" hidden="1"/>
    <col min="9229" max="9229" width="48.7109375" style="24" hidden="1"/>
    <col min="9230" max="9230" width="51.140625" style="24" hidden="1"/>
    <col min="9231" max="9231" width="48.7109375" style="24" hidden="1"/>
    <col min="9232" max="9232" width="64" style="24" hidden="1"/>
    <col min="9233" max="9233" width="42.42578125" style="24" hidden="1"/>
    <col min="9234" max="9234" width="6.5703125" style="24" hidden="1"/>
    <col min="9235" max="9240" width="9.140625" style="24" hidden="1"/>
    <col min="9241" max="9241" width="11.28515625" style="24" hidden="1"/>
    <col min="9242" max="9242" width="10.140625" style="24" hidden="1"/>
    <col min="9243" max="9244" width="9.140625" style="24" hidden="1"/>
    <col min="9245" max="9245" width="10.140625" style="24" hidden="1"/>
    <col min="9246" max="9472" width="9.140625" style="24" hidden="1"/>
    <col min="9473" max="9473" width="253" style="24" hidden="1"/>
    <col min="9474" max="9474" width="39.42578125" style="24" hidden="1"/>
    <col min="9475" max="9475" width="48.7109375" style="24" hidden="1"/>
    <col min="9476" max="9476" width="41.140625" style="24" hidden="1"/>
    <col min="9477" max="9477" width="48.7109375" style="24" hidden="1"/>
    <col min="9478" max="9478" width="51.140625" style="24" hidden="1"/>
    <col min="9479" max="9479" width="48.7109375" style="24" hidden="1"/>
    <col min="9480" max="9480" width="64" style="24" hidden="1"/>
    <col min="9481" max="9481" width="42.42578125" style="24" hidden="1"/>
    <col min="9482" max="9482" width="39.42578125" style="24" hidden="1"/>
    <col min="9483" max="9483" width="48.7109375" style="24" hidden="1"/>
    <col min="9484" max="9484" width="41.140625" style="24" hidden="1"/>
    <col min="9485" max="9485" width="48.7109375" style="24" hidden="1"/>
    <col min="9486" max="9486" width="51.140625" style="24" hidden="1"/>
    <col min="9487" max="9487" width="48.7109375" style="24" hidden="1"/>
    <col min="9488" max="9488" width="64" style="24" hidden="1"/>
    <col min="9489" max="9489" width="42.42578125" style="24" hidden="1"/>
    <col min="9490" max="9490" width="6.5703125" style="24" hidden="1"/>
    <col min="9491" max="9496" width="9.140625" style="24" hidden="1"/>
    <col min="9497" max="9497" width="11.28515625" style="24" hidden="1"/>
    <col min="9498" max="9498" width="10.140625" style="24" hidden="1"/>
    <col min="9499" max="9500" width="9.140625" style="24" hidden="1"/>
    <col min="9501" max="9501" width="10.140625" style="24" hidden="1"/>
    <col min="9502" max="9728" width="9.140625" style="24" hidden="1"/>
    <col min="9729" max="9729" width="253" style="24" hidden="1"/>
    <col min="9730" max="9730" width="39.42578125" style="24" hidden="1"/>
    <col min="9731" max="9731" width="48.7109375" style="24" hidden="1"/>
    <col min="9732" max="9732" width="41.140625" style="24" hidden="1"/>
    <col min="9733" max="9733" width="48.7109375" style="24" hidden="1"/>
    <col min="9734" max="9734" width="51.140625" style="24" hidden="1"/>
    <col min="9735" max="9735" width="48.7109375" style="24" hidden="1"/>
    <col min="9736" max="9736" width="64" style="24" hidden="1"/>
    <col min="9737" max="9737" width="42.42578125" style="24" hidden="1"/>
    <col min="9738" max="9738" width="39.42578125" style="24" hidden="1"/>
    <col min="9739" max="9739" width="48.7109375" style="24" hidden="1"/>
    <col min="9740" max="9740" width="41.140625" style="24" hidden="1"/>
    <col min="9741" max="9741" width="48.7109375" style="24" hidden="1"/>
    <col min="9742" max="9742" width="51.140625" style="24" hidden="1"/>
    <col min="9743" max="9743" width="48.7109375" style="24" hidden="1"/>
    <col min="9744" max="9744" width="64" style="24" hidden="1"/>
    <col min="9745" max="9745" width="42.42578125" style="24" hidden="1"/>
    <col min="9746" max="9746" width="6.5703125" style="24" hidden="1"/>
    <col min="9747" max="9752" width="9.140625" style="24" hidden="1"/>
    <col min="9753" max="9753" width="11.28515625" style="24" hidden="1"/>
    <col min="9754" max="9754" width="10.140625" style="24" hidden="1"/>
    <col min="9755" max="9756" width="9.140625" style="24" hidden="1"/>
    <col min="9757" max="9757" width="10.140625" style="24" hidden="1"/>
    <col min="9758" max="9984" width="9.140625" style="24" hidden="1"/>
    <col min="9985" max="9985" width="253" style="24" hidden="1"/>
    <col min="9986" max="9986" width="39.42578125" style="24" hidden="1"/>
    <col min="9987" max="9987" width="48.7109375" style="24" hidden="1"/>
    <col min="9988" max="9988" width="41.140625" style="24" hidden="1"/>
    <col min="9989" max="9989" width="48.7109375" style="24" hidden="1"/>
    <col min="9990" max="9990" width="51.140625" style="24" hidden="1"/>
    <col min="9991" max="9991" width="48.7109375" style="24" hidden="1"/>
    <col min="9992" max="9992" width="64" style="24" hidden="1"/>
    <col min="9993" max="9993" width="42.42578125" style="24" hidden="1"/>
    <col min="9994" max="9994" width="39.42578125" style="24" hidden="1"/>
    <col min="9995" max="9995" width="48.7109375" style="24" hidden="1"/>
    <col min="9996" max="9996" width="41.140625" style="24" hidden="1"/>
    <col min="9997" max="9997" width="48.7109375" style="24" hidden="1"/>
    <col min="9998" max="9998" width="51.140625" style="24" hidden="1"/>
    <col min="9999" max="9999" width="48.7109375" style="24" hidden="1"/>
    <col min="10000" max="10000" width="64" style="24" hidden="1"/>
    <col min="10001" max="10001" width="42.42578125" style="24" hidden="1"/>
    <col min="10002" max="10002" width="6.5703125" style="24" hidden="1"/>
    <col min="10003" max="10008" width="9.140625" style="24" hidden="1"/>
    <col min="10009" max="10009" width="11.28515625" style="24" hidden="1"/>
    <col min="10010" max="10010" width="10.140625" style="24" hidden="1"/>
    <col min="10011" max="10012" width="9.140625" style="24" hidden="1"/>
    <col min="10013" max="10013" width="10.140625" style="24" hidden="1"/>
    <col min="10014" max="10240" width="9.140625" style="24" hidden="1"/>
    <col min="10241" max="10241" width="253" style="24" hidden="1"/>
    <col min="10242" max="10242" width="39.42578125" style="24" hidden="1"/>
    <col min="10243" max="10243" width="48.7109375" style="24" hidden="1"/>
    <col min="10244" max="10244" width="41.140625" style="24" hidden="1"/>
    <col min="10245" max="10245" width="48.7109375" style="24" hidden="1"/>
    <col min="10246" max="10246" width="51.140625" style="24" hidden="1"/>
    <col min="10247" max="10247" width="48.7109375" style="24" hidden="1"/>
    <col min="10248" max="10248" width="64" style="24" hidden="1"/>
    <col min="10249" max="10249" width="42.42578125" style="24" hidden="1"/>
    <col min="10250" max="10250" width="39.42578125" style="24" hidden="1"/>
    <col min="10251" max="10251" width="48.7109375" style="24" hidden="1"/>
    <col min="10252" max="10252" width="41.140625" style="24" hidden="1"/>
    <col min="10253" max="10253" width="48.7109375" style="24" hidden="1"/>
    <col min="10254" max="10254" width="51.140625" style="24" hidden="1"/>
    <col min="10255" max="10255" width="48.7109375" style="24" hidden="1"/>
    <col min="10256" max="10256" width="64" style="24" hidden="1"/>
    <col min="10257" max="10257" width="42.42578125" style="24" hidden="1"/>
    <col min="10258" max="10258" width="6.5703125" style="24" hidden="1"/>
    <col min="10259" max="10264" width="9.140625" style="24" hidden="1"/>
    <col min="10265" max="10265" width="11.28515625" style="24" hidden="1"/>
    <col min="10266" max="10266" width="10.140625" style="24" hidden="1"/>
    <col min="10267" max="10268" width="9.140625" style="24" hidden="1"/>
    <col min="10269" max="10269" width="10.140625" style="24" hidden="1"/>
    <col min="10270" max="10496" width="9.140625" style="24" hidden="1"/>
    <col min="10497" max="10497" width="253" style="24" hidden="1"/>
    <col min="10498" max="10498" width="39.42578125" style="24" hidden="1"/>
    <col min="10499" max="10499" width="48.7109375" style="24" hidden="1"/>
    <col min="10500" max="10500" width="41.140625" style="24" hidden="1"/>
    <col min="10501" max="10501" width="48.7109375" style="24" hidden="1"/>
    <col min="10502" max="10502" width="51.140625" style="24" hidden="1"/>
    <col min="10503" max="10503" width="48.7109375" style="24" hidden="1"/>
    <col min="10504" max="10504" width="64" style="24" hidden="1"/>
    <col min="10505" max="10505" width="42.42578125" style="24" hidden="1"/>
    <col min="10506" max="10506" width="39.42578125" style="24" hidden="1"/>
    <col min="10507" max="10507" width="48.7109375" style="24" hidden="1"/>
    <col min="10508" max="10508" width="41.140625" style="24" hidden="1"/>
    <col min="10509" max="10509" width="48.7109375" style="24" hidden="1"/>
    <col min="10510" max="10510" width="51.140625" style="24" hidden="1"/>
    <col min="10511" max="10511" width="48.7109375" style="24" hidden="1"/>
    <col min="10512" max="10512" width="64" style="24" hidden="1"/>
    <col min="10513" max="10513" width="42.42578125" style="24" hidden="1"/>
    <col min="10514" max="10514" width="6.5703125" style="24" hidden="1"/>
    <col min="10515" max="10520" width="9.140625" style="24" hidden="1"/>
    <col min="10521" max="10521" width="11.28515625" style="24" hidden="1"/>
    <col min="10522" max="10522" width="10.140625" style="24" hidden="1"/>
    <col min="10523" max="10524" width="9.140625" style="24" hidden="1"/>
    <col min="10525" max="10525" width="10.140625" style="24" hidden="1"/>
    <col min="10526" max="10752" width="9.140625" style="24" hidden="1"/>
    <col min="10753" max="10753" width="253" style="24" hidden="1"/>
    <col min="10754" max="10754" width="39.42578125" style="24" hidden="1"/>
    <col min="10755" max="10755" width="48.7109375" style="24" hidden="1"/>
    <col min="10756" max="10756" width="41.140625" style="24" hidden="1"/>
    <col min="10757" max="10757" width="48.7109375" style="24" hidden="1"/>
    <col min="10758" max="10758" width="51.140625" style="24" hidden="1"/>
    <col min="10759" max="10759" width="48.7109375" style="24" hidden="1"/>
    <col min="10760" max="10760" width="64" style="24" hidden="1"/>
    <col min="10761" max="10761" width="42.42578125" style="24" hidden="1"/>
    <col min="10762" max="10762" width="39.42578125" style="24" hidden="1"/>
    <col min="10763" max="10763" width="48.7109375" style="24" hidden="1"/>
    <col min="10764" max="10764" width="41.140625" style="24" hidden="1"/>
    <col min="10765" max="10765" width="48.7109375" style="24" hidden="1"/>
    <col min="10766" max="10766" width="51.140625" style="24" hidden="1"/>
    <col min="10767" max="10767" width="48.7109375" style="24" hidden="1"/>
    <col min="10768" max="10768" width="64" style="24" hidden="1"/>
    <col min="10769" max="10769" width="42.42578125" style="24" hidden="1"/>
    <col min="10770" max="10770" width="6.5703125" style="24" hidden="1"/>
    <col min="10771" max="10776" width="9.140625" style="24" hidden="1"/>
    <col min="10777" max="10777" width="11.28515625" style="24" hidden="1"/>
    <col min="10778" max="10778" width="10.140625" style="24" hidden="1"/>
    <col min="10779" max="10780" width="9.140625" style="24" hidden="1"/>
    <col min="10781" max="10781" width="10.140625" style="24" hidden="1"/>
    <col min="10782" max="11008" width="9.140625" style="24" hidden="1"/>
    <col min="11009" max="11009" width="253" style="24" hidden="1"/>
    <col min="11010" max="11010" width="39.42578125" style="24" hidden="1"/>
    <col min="11011" max="11011" width="48.7109375" style="24" hidden="1"/>
    <col min="11012" max="11012" width="41.140625" style="24" hidden="1"/>
    <col min="11013" max="11013" width="48.7109375" style="24" hidden="1"/>
    <col min="11014" max="11014" width="51.140625" style="24" hidden="1"/>
    <col min="11015" max="11015" width="48.7109375" style="24" hidden="1"/>
    <col min="11016" max="11016" width="64" style="24" hidden="1"/>
    <col min="11017" max="11017" width="42.42578125" style="24" hidden="1"/>
    <col min="11018" max="11018" width="39.42578125" style="24" hidden="1"/>
    <col min="11019" max="11019" width="48.7109375" style="24" hidden="1"/>
    <col min="11020" max="11020" width="41.140625" style="24" hidden="1"/>
    <col min="11021" max="11021" width="48.7109375" style="24" hidden="1"/>
    <col min="11022" max="11022" width="51.140625" style="24" hidden="1"/>
    <col min="11023" max="11023" width="48.7109375" style="24" hidden="1"/>
    <col min="11024" max="11024" width="64" style="24" hidden="1"/>
    <col min="11025" max="11025" width="42.42578125" style="24" hidden="1"/>
    <col min="11026" max="11026" width="6.5703125" style="24" hidden="1"/>
    <col min="11027" max="11032" width="9.140625" style="24" hidden="1"/>
    <col min="11033" max="11033" width="11.28515625" style="24" hidden="1"/>
    <col min="11034" max="11034" width="10.140625" style="24" hidden="1"/>
    <col min="11035" max="11036" width="9.140625" style="24" hidden="1"/>
    <col min="11037" max="11037" width="10.140625" style="24" hidden="1"/>
    <col min="11038" max="11264" width="9.140625" style="24" hidden="1"/>
    <col min="11265" max="11265" width="253" style="24" hidden="1"/>
    <col min="11266" max="11266" width="39.42578125" style="24" hidden="1"/>
    <col min="11267" max="11267" width="48.7109375" style="24" hidden="1"/>
    <col min="11268" max="11268" width="41.140625" style="24" hidden="1"/>
    <col min="11269" max="11269" width="48.7109375" style="24" hidden="1"/>
    <col min="11270" max="11270" width="51.140625" style="24" hidden="1"/>
    <col min="11271" max="11271" width="48.7109375" style="24" hidden="1"/>
    <col min="11272" max="11272" width="64" style="24" hidden="1"/>
    <col min="11273" max="11273" width="42.42578125" style="24" hidden="1"/>
    <col min="11274" max="11274" width="39.42578125" style="24" hidden="1"/>
    <col min="11275" max="11275" width="48.7109375" style="24" hidden="1"/>
    <col min="11276" max="11276" width="41.140625" style="24" hidden="1"/>
    <col min="11277" max="11277" width="48.7109375" style="24" hidden="1"/>
    <col min="11278" max="11278" width="51.140625" style="24" hidden="1"/>
    <col min="11279" max="11279" width="48.7109375" style="24" hidden="1"/>
    <col min="11280" max="11280" width="64" style="24" hidden="1"/>
    <col min="11281" max="11281" width="42.42578125" style="24" hidden="1"/>
    <col min="11282" max="11282" width="6.5703125" style="24" hidden="1"/>
    <col min="11283" max="11288" width="9.140625" style="24" hidden="1"/>
    <col min="11289" max="11289" width="11.28515625" style="24" hidden="1"/>
    <col min="11290" max="11290" width="10.140625" style="24" hidden="1"/>
    <col min="11291" max="11292" width="9.140625" style="24" hidden="1"/>
    <col min="11293" max="11293" width="10.140625" style="24" hidden="1"/>
    <col min="11294" max="11520" width="9.140625" style="24" hidden="1"/>
    <col min="11521" max="11521" width="253" style="24" hidden="1"/>
    <col min="11522" max="11522" width="39.42578125" style="24" hidden="1"/>
    <col min="11523" max="11523" width="48.7109375" style="24" hidden="1"/>
    <col min="11524" max="11524" width="41.140625" style="24" hidden="1"/>
    <col min="11525" max="11525" width="48.7109375" style="24" hidden="1"/>
    <col min="11526" max="11526" width="51.140625" style="24" hidden="1"/>
    <col min="11527" max="11527" width="48.7109375" style="24" hidden="1"/>
    <col min="11528" max="11528" width="64" style="24" hidden="1"/>
    <col min="11529" max="11529" width="42.42578125" style="24" hidden="1"/>
    <col min="11530" max="11530" width="39.42578125" style="24" hidden="1"/>
    <col min="11531" max="11531" width="48.7109375" style="24" hidden="1"/>
    <col min="11532" max="11532" width="41.140625" style="24" hidden="1"/>
    <col min="11533" max="11533" width="48.7109375" style="24" hidden="1"/>
    <col min="11534" max="11534" width="51.140625" style="24" hidden="1"/>
    <col min="11535" max="11535" width="48.7109375" style="24" hidden="1"/>
    <col min="11536" max="11536" width="64" style="24" hidden="1"/>
    <col min="11537" max="11537" width="42.42578125" style="24" hidden="1"/>
    <col min="11538" max="11538" width="6.5703125" style="24" hidden="1"/>
    <col min="11539" max="11544" width="9.140625" style="24" hidden="1"/>
    <col min="11545" max="11545" width="11.28515625" style="24" hidden="1"/>
    <col min="11546" max="11546" width="10.140625" style="24" hidden="1"/>
    <col min="11547" max="11548" width="9.140625" style="24" hidden="1"/>
    <col min="11549" max="11549" width="10.140625" style="24" hidden="1"/>
    <col min="11550" max="11776" width="9.140625" style="24" hidden="1"/>
    <col min="11777" max="11777" width="253" style="24" hidden="1"/>
    <col min="11778" max="11778" width="39.42578125" style="24" hidden="1"/>
    <col min="11779" max="11779" width="48.7109375" style="24" hidden="1"/>
    <col min="11780" max="11780" width="41.140625" style="24" hidden="1"/>
    <col min="11781" max="11781" width="48.7109375" style="24" hidden="1"/>
    <col min="11782" max="11782" width="51.140625" style="24" hidden="1"/>
    <col min="11783" max="11783" width="48.7109375" style="24" hidden="1"/>
    <col min="11784" max="11784" width="64" style="24" hidden="1"/>
    <col min="11785" max="11785" width="42.42578125" style="24" hidden="1"/>
    <col min="11786" max="11786" width="39.42578125" style="24" hidden="1"/>
    <col min="11787" max="11787" width="48.7109375" style="24" hidden="1"/>
    <col min="11788" max="11788" width="41.140625" style="24" hidden="1"/>
    <col min="11789" max="11789" width="48.7109375" style="24" hidden="1"/>
    <col min="11790" max="11790" width="51.140625" style="24" hidden="1"/>
    <col min="11791" max="11791" width="48.7109375" style="24" hidden="1"/>
    <col min="11792" max="11792" width="64" style="24" hidden="1"/>
    <col min="11793" max="11793" width="42.42578125" style="24" hidden="1"/>
    <col min="11794" max="11794" width="6.5703125" style="24" hidden="1"/>
    <col min="11795" max="11800" width="9.140625" style="24" hidden="1"/>
    <col min="11801" max="11801" width="11.28515625" style="24" hidden="1"/>
    <col min="11802" max="11802" width="10.140625" style="24" hidden="1"/>
    <col min="11803" max="11804" width="9.140625" style="24" hidden="1"/>
    <col min="11805" max="11805" width="10.140625" style="24" hidden="1"/>
    <col min="11806" max="12032" width="9.140625" style="24" hidden="1"/>
    <col min="12033" max="12033" width="253" style="24" hidden="1"/>
    <col min="12034" max="12034" width="39.42578125" style="24" hidden="1"/>
    <col min="12035" max="12035" width="48.7109375" style="24" hidden="1"/>
    <col min="12036" max="12036" width="41.140625" style="24" hidden="1"/>
    <col min="12037" max="12037" width="48.7109375" style="24" hidden="1"/>
    <col min="12038" max="12038" width="51.140625" style="24" hidden="1"/>
    <col min="12039" max="12039" width="48.7109375" style="24" hidden="1"/>
    <col min="12040" max="12040" width="64" style="24" hidden="1"/>
    <col min="12041" max="12041" width="42.42578125" style="24" hidden="1"/>
    <col min="12042" max="12042" width="39.42578125" style="24" hidden="1"/>
    <col min="12043" max="12043" width="48.7109375" style="24" hidden="1"/>
    <col min="12044" max="12044" width="41.140625" style="24" hidden="1"/>
    <col min="12045" max="12045" width="48.7109375" style="24" hidden="1"/>
    <col min="12046" max="12046" width="51.140625" style="24" hidden="1"/>
    <col min="12047" max="12047" width="48.7109375" style="24" hidden="1"/>
    <col min="12048" max="12048" width="64" style="24" hidden="1"/>
    <col min="12049" max="12049" width="42.42578125" style="24" hidden="1"/>
    <col min="12050" max="12050" width="6.5703125" style="24" hidden="1"/>
    <col min="12051" max="12056" width="9.140625" style="24" hidden="1"/>
    <col min="12057" max="12057" width="11.28515625" style="24" hidden="1"/>
    <col min="12058" max="12058" width="10.140625" style="24" hidden="1"/>
    <col min="12059" max="12060" width="9.140625" style="24" hidden="1"/>
    <col min="12061" max="12061" width="10.140625" style="24" hidden="1"/>
    <col min="12062" max="12288" width="9.140625" style="24" hidden="1"/>
    <col min="12289" max="12289" width="253" style="24" hidden="1"/>
    <col min="12290" max="12290" width="39.42578125" style="24" hidden="1"/>
    <col min="12291" max="12291" width="48.7109375" style="24" hidden="1"/>
    <col min="12292" max="12292" width="41.140625" style="24" hidden="1"/>
    <col min="12293" max="12293" width="48.7109375" style="24" hidden="1"/>
    <col min="12294" max="12294" width="51.140625" style="24" hidden="1"/>
    <col min="12295" max="12295" width="48.7109375" style="24" hidden="1"/>
    <col min="12296" max="12296" width="64" style="24" hidden="1"/>
    <col min="12297" max="12297" width="42.42578125" style="24" hidden="1"/>
    <col min="12298" max="12298" width="39.42578125" style="24" hidden="1"/>
    <col min="12299" max="12299" width="48.7109375" style="24" hidden="1"/>
    <col min="12300" max="12300" width="41.140625" style="24" hidden="1"/>
    <col min="12301" max="12301" width="48.7109375" style="24" hidden="1"/>
    <col min="12302" max="12302" width="51.140625" style="24" hidden="1"/>
    <col min="12303" max="12303" width="48.7109375" style="24" hidden="1"/>
    <col min="12304" max="12304" width="64" style="24" hidden="1"/>
    <col min="12305" max="12305" width="42.42578125" style="24" hidden="1"/>
    <col min="12306" max="12306" width="6.5703125" style="24" hidden="1"/>
    <col min="12307" max="12312" width="9.140625" style="24" hidden="1"/>
    <col min="12313" max="12313" width="11.28515625" style="24" hidden="1"/>
    <col min="12314" max="12314" width="10.140625" style="24" hidden="1"/>
    <col min="12315" max="12316" width="9.140625" style="24" hidden="1"/>
    <col min="12317" max="12317" width="10.140625" style="24" hidden="1"/>
    <col min="12318" max="12544" width="9.140625" style="24" hidden="1"/>
    <col min="12545" max="12545" width="253" style="24" hidden="1"/>
    <col min="12546" max="12546" width="39.42578125" style="24" hidden="1"/>
    <col min="12547" max="12547" width="48.7109375" style="24" hidden="1"/>
    <col min="12548" max="12548" width="41.140625" style="24" hidden="1"/>
    <col min="12549" max="12549" width="48.7109375" style="24" hidden="1"/>
    <col min="12550" max="12550" width="51.140625" style="24" hidden="1"/>
    <col min="12551" max="12551" width="48.7109375" style="24" hidden="1"/>
    <col min="12552" max="12552" width="64" style="24" hidden="1"/>
    <col min="12553" max="12553" width="42.42578125" style="24" hidden="1"/>
    <col min="12554" max="12554" width="39.42578125" style="24" hidden="1"/>
    <col min="12555" max="12555" width="48.7109375" style="24" hidden="1"/>
    <col min="12556" max="12556" width="41.140625" style="24" hidden="1"/>
    <col min="12557" max="12557" width="48.7109375" style="24" hidden="1"/>
    <col min="12558" max="12558" width="51.140625" style="24" hidden="1"/>
    <col min="12559" max="12559" width="48.7109375" style="24" hidden="1"/>
    <col min="12560" max="12560" width="64" style="24" hidden="1"/>
    <col min="12561" max="12561" width="42.42578125" style="24" hidden="1"/>
    <col min="12562" max="12562" width="6.5703125" style="24" hidden="1"/>
    <col min="12563" max="12568" width="9.140625" style="24" hidden="1"/>
    <col min="12569" max="12569" width="11.28515625" style="24" hidden="1"/>
    <col min="12570" max="12570" width="10.140625" style="24" hidden="1"/>
    <col min="12571" max="12572" width="9.140625" style="24" hidden="1"/>
    <col min="12573" max="12573" width="10.140625" style="24" hidden="1"/>
    <col min="12574" max="12800" width="9.140625" style="24" hidden="1"/>
    <col min="12801" max="12801" width="253" style="24" hidden="1"/>
    <col min="12802" max="12802" width="39.42578125" style="24" hidden="1"/>
    <col min="12803" max="12803" width="48.7109375" style="24" hidden="1"/>
    <col min="12804" max="12804" width="41.140625" style="24" hidden="1"/>
    <col min="12805" max="12805" width="48.7109375" style="24" hidden="1"/>
    <col min="12806" max="12806" width="51.140625" style="24" hidden="1"/>
    <col min="12807" max="12807" width="48.7109375" style="24" hidden="1"/>
    <col min="12808" max="12808" width="64" style="24" hidden="1"/>
    <col min="12809" max="12809" width="42.42578125" style="24" hidden="1"/>
    <col min="12810" max="12810" width="39.42578125" style="24" hidden="1"/>
    <col min="12811" max="12811" width="48.7109375" style="24" hidden="1"/>
    <col min="12812" max="12812" width="41.140625" style="24" hidden="1"/>
    <col min="12813" max="12813" width="48.7109375" style="24" hidden="1"/>
    <col min="12814" max="12814" width="51.140625" style="24" hidden="1"/>
    <col min="12815" max="12815" width="48.7109375" style="24" hidden="1"/>
    <col min="12816" max="12816" width="64" style="24" hidden="1"/>
    <col min="12817" max="12817" width="42.42578125" style="24" hidden="1"/>
    <col min="12818" max="12818" width="6.5703125" style="24" hidden="1"/>
    <col min="12819" max="12824" width="9.140625" style="24" hidden="1"/>
    <col min="12825" max="12825" width="11.28515625" style="24" hidden="1"/>
    <col min="12826" max="12826" width="10.140625" style="24" hidden="1"/>
    <col min="12827" max="12828" width="9.140625" style="24" hidden="1"/>
    <col min="12829" max="12829" width="10.140625" style="24" hidden="1"/>
    <col min="12830" max="13056" width="9.140625" style="24" hidden="1"/>
    <col min="13057" max="13057" width="253" style="24" hidden="1"/>
    <col min="13058" max="13058" width="39.42578125" style="24" hidden="1"/>
    <col min="13059" max="13059" width="48.7109375" style="24" hidden="1"/>
    <col min="13060" max="13060" width="41.140625" style="24" hidden="1"/>
    <col min="13061" max="13061" width="48.7109375" style="24" hidden="1"/>
    <col min="13062" max="13062" width="51.140625" style="24" hidden="1"/>
    <col min="13063" max="13063" width="48.7109375" style="24" hidden="1"/>
    <col min="13064" max="13064" width="64" style="24" hidden="1"/>
    <col min="13065" max="13065" width="42.42578125" style="24" hidden="1"/>
    <col min="13066" max="13066" width="39.42578125" style="24" hidden="1"/>
    <col min="13067" max="13067" width="48.7109375" style="24" hidden="1"/>
    <col min="13068" max="13068" width="41.140625" style="24" hidden="1"/>
    <col min="13069" max="13069" width="48.7109375" style="24" hidden="1"/>
    <col min="13070" max="13070" width="51.140625" style="24" hidden="1"/>
    <col min="13071" max="13071" width="48.7109375" style="24" hidden="1"/>
    <col min="13072" max="13072" width="64" style="24" hidden="1"/>
    <col min="13073" max="13073" width="42.42578125" style="24" hidden="1"/>
    <col min="13074" max="13074" width="6.5703125" style="24" hidden="1"/>
    <col min="13075" max="13080" width="9.140625" style="24" hidden="1"/>
    <col min="13081" max="13081" width="11.28515625" style="24" hidden="1"/>
    <col min="13082" max="13082" width="10.140625" style="24" hidden="1"/>
    <col min="13083" max="13084" width="9.140625" style="24" hidden="1"/>
    <col min="13085" max="13085" width="10.140625" style="24" hidden="1"/>
    <col min="13086" max="13312" width="9.140625" style="24" hidden="1"/>
    <col min="13313" max="13313" width="253" style="24" hidden="1"/>
    <col min="13314" max="13314" width="39.42578125" style="24" hidden="1"/>
    <col min="13315" max="13315" width="48.7109375" style="24" hidden="1"/>
    <col min="13316" max="13316" width="41.140625" style="24" hidden="1"/>
    <col min="13317" max="13317" width="48.7109375" style="24" hidden="1"/>
    <col min="13318" max="13318" width="51.140625" style="24" hidden="1"/>
    <col min="13319" max="13319" width="48.7109375" style="24" hidden="1"/>
    <col min="13320" max="13320" width="64" style="24" hidden="1"/>
    <col min="13321" max="13321" width="42.42578125" style="24" hidden="1"/>
    <col min="13322" max="13322" width="39.42578125" style="24" hidden="1"/>
    <col min="13323" max="13323" width="48.7109375" style="24" hidden="1"/>
    <col min="13324" max="13324" width="41.140625" style="24" hidden="1"/>
    <col min="13325" max="13325" width="48.7109375" style="24" hidden="1"/>
    <col min="13326" max="13326" width="51.140625" style="24" hidden="1"/>
    <col min="13327" max="13327" width="48.7109375" style="24" hidden="1"/>
    <col min="13328" max="13328" width="64" style="24" hidden="1"/>
    <col min="13329" max="13329" width="42.42578125" style="24" hidden="1"/>
    <col min="13330" max="13330" width="6.5703125" style="24" hidden="1"/>
    <col min="13331" max="13336" width="9.140625" style="24" hidden="1"/>
    <col min="13337" max="13337" width="11.28515625" style="24" hidden="1"/>
    <col min="13338" max="13338" width="10.140625" style="24" hidden="1"/>
    <col min="13339" max="13340" width="9.140625" style="24" hidden="1"/>
    <col min="13341" max="13341" width="10.140625" style="24" hidden="1"/>
    <col min="13342" max="13568" width="9.140625" style="24" hidden="1"/>
    <col min="13569" max="13569" width="253" style="24" hidden="1"/>
    <col min="13570" max="13570" width="39.42578125" style="24" hidden="1"/>
    <col min="13571" max="13571" width="48.7109375" style="24" hidden="1"/>
    <col min="13572" max="13572" width="41.140625" style="24" hidden="1"/>
    <col min="13573" max="13573" width="48.7109375" style="24" hidden="1"/>
    <col min="13574" max="13574" width="51.140625" style="24" hidden="1"/>
    <col min="13575" max="13575" width="48.7109375" style="24" hidden="1"/>
    <col min="13576" max="13576" width="64" style="24" hidden="1"/>
    <col min="13577" max="13577" width="42.42578125" style="24" hidden="1"/>
    <col min="13578" max="13578" width="39.42578125" style="24" hidden="1"/>
    <col min="13579" max="13579" width="48.7109375" style="24" hidden="1"/>
    <col min="13580" max="13580" width="41.140625" style="24" hidden="1"/>
    <col min="13581" max="13581" width="48.7109375" style="24" hidden="1"/>
    <col min="13582" max="13582" width="51.140625" style="24" hidden="1"/>
    <col min="13583" max="13583" width="48.7109375" style="24" hidden="1"/>
    <col min="13584" max="13584" width="64" style="24" hidden="1"/>
    <col min="13585" max="13585" width="42.42578125" style="24" hidden="1"/>
    <col min="13586" max="13586" width="6.5703125" style="24" hidden="1"/>
    <col min="13587" max="13592" width="9.140625" style="24" hidden="1"/>
    <col min="13593" max="13593" width="11.28515625" style="24" hidden="1"/>
    <col min="13594" max="13594" width="10.140625" style="24" hidden="1"/>
    <col min="13595" max="13596" width="9.140625" style="24" hidden="1"/>
    <col min="13597" max="13597" width="10.140625" style="24" hidden="1"/>
    <col min="13598" max="13824" width="9.140625" style="24" hidden="1"/>
    <col min="13825" max="13825" width="253" style="24" hidden="1"/>
    <col min="13826" max="13826" width="39.42578125" style="24" hidden="1"/>
    <col min="13827" max="13827" width="48.7109375" style="24" hidden="1"/>
    <col min="13828" max="13828" width="41.140625" style="24" hidden="1"/>
    <col min="13829" max="13829" width="48.7109375" style="24" hidden="1"/>
    <col min="13830" max="13830" width="51.140625" style="24" hidden="1"/>
    <col min="13831" max="13831" width="48.7109375" style="24" hidden="1"/>
    <col min="13832" max="13832" width="64" style="24" hidden="1"/>
    <col min="13833" max="13833" width="42.42578125" style="24" hidden="1"/>
    <col min="13834" max="13834" width="39.42578125" style="24" hidden="1"/>
    <col min="13835" max="13835" width="48.7109375" style="24" hidden="1"/>
    <col min="13836" max="13836" width="41.140625" style="24" hidden="1"/>
    <col min="13837" max="13837" width="48.7109375" style="24" hidden="1"/>
    <col min="13838" max="13838" width="51.140625" style="24" hidden="1"/>
    <col min="13839" max="13839" width="48.7109375" style="24" hidden="1"/>
    <col min="13840" max="13840" width="64" style="24" hidden="1"/>
    <col min="13841" max="13841" width="42.42578125" style="24" hidden="1"/>
    <col min="13842" max="13842" width="6.5703125" style="24" hidden="1"/>
    <col min="13843" max="13848" width="9.140625" style="24" hidden="1"/>
    <col min="13849" max="13849" width="11.28515625" style="24" hidden="1"/>
    <col min="13850" max="13850" width="10.140625" style="24" hidden="1"/>
    <col min="13851" max="13852" width="9.140625" style="24" hidden="1"/>
    <col min="13853" max="13853" width="10.140625" style="24" hidden="1"/>
    <col min="13854" max="14080" width="9.140625" style="24" hidden="1"/>
    <col min="14081" max="14081" width="253" style="24" hidden="1"/>
    <col min="14082" max="14082" width="39.42578125" style="24" hidden="1"/>
    <col min="14083" max="14083" width="48.7109375" style="24" hidden="1"/>
    <col min="14084" max="14084" width="41.140625" style="24" hidden="1"/>
    <col min="14085" max="14085" width="48.7109375" style="24" hidden="1"/>
    <col min="14086" max="14086" width="51.140625" style="24" hidden="1"/>
    <col min="14087" max="14087" width="48.7109375" style="24" hidden="1"/>
    <col min="14088" max="14088" width="64" style="24" hidden="1"/>
    <col min="14089" max="14089" width="42.42578125" style="24" hidden="1"/>
    <col min="14090" max="14090" width="39.42578125" style="24" hidden="1"/>
    <col min="14091" max="14091" width="48.7109375" style="24" hidden="1"/>
    <col min="14092" max="14092" width="41.140625" style="24" hidden="1"/>
    <col min="14093" max="14093" width="48.7109375" style="24" hidden="1"/>
    <col min="14094" max="14094" width="51.140625" style="24" hidden="1"/>
    <col min="14095" max="14095" width="48.7109375" style="24" hidden="1"/>
    <col min="14096" max="14096" width="64" style="24" hidden="1"/>
    <col min="14097" max="14097" width="42.42578125" style="24" hidden="1"/>
    <col min="14098" max="14098" width="6.5703125" style="24" hidden="1"/>
    <col min="14099" max="14104" width="9.140625" style="24" hidden="1"/>
    <col min="14105" max="14105" width="11.28515625" style="24" hidden="1"/>
    <col min="14106" max="14106" width="10.140625" style="24" hidden="1"/>
    <col min="14107" max="14108" width="9.140625" style="24" hidden="1"/>
    <col min="14109" max="14109" width="10.140625" style="24" hidden="1"/>
    <col min="14110" max="14336" width="9.140625" style="24" hidden="1"/>
    <col min="14337" max="14337" width="253" style="24" hidden="1"/>
    <col min="14338" max="14338" width="39.42578125" style="24" hidden="1"/>
    <col min="14339" max="14339" width="48.7109375" style="24" hidden="1"/>
    <col min="14340" max="14340" width="41.140625" style="24" hidden="1"/>
    <col min="14341" max="14341" width="48.7109375" style="24" hidden="1"/>
    <col min="14342" max="14342" width="51.140625" style="24" hidden="1"/>
    <col min="14343" max="14343" width="48.7109375" style="24" hidden="1"/>
    <col min="14344" max="14344" width="64" style="24" hidden="1"/>
    <col min="14345" max="14345" width="42.42578125" style="24" hidden="1"/>
    <col min="14346" max="14346" width="39.42578125" style="24" hidden="1"/>
    <col min="14347" max="14347" width="48.7109375" style="24" hidden="1"/>
    <col min="14348" max="14348" width="41.140625" style="24" hidden="1"/>
    <col min="14349" max="14349" width="48.7109375" style="24" hidden="1"/>
    <col min="14350" max="14350" width="51.140625" style="24" hidden="1"/>
    <col min="14351" max="14351" width="48.7109375" style="24" hidden="1"/>
    <col min="14352" max="14352" width="64" style="24" hidden="1"/>
    <col min="14353" max="14353" width="42.42578125" style="24" hidden="1"/>
    <col min="14354" max="14354" width="6.5703125" style="24" hidden="1"/>
    <col min="14355" max="14360" width="9.140625" style="24" hidden="1"/>
    <col min="14361" max="14361" width="11.28515625" style="24" hidden="1"/>
    <col min="14362" max="14362" width="10.140625" style="24" hidden="1"/>
    <col min="14363" max="14364" width="9.140625" style="24" hidden="1"/>
    <col min="14365" max="14365" width="10.140625" style="24" hidden="1"/>
    <col min="14366" max="14592" width="9.140625" style="24" hidden="1"/>
    <col min="14593" max="14593" width="253" style="24" hidden="1"/>
    <col min="14594" max="14594" width="39.42578125" style="24" hidden="1"/>
    <col min="14595" max="14595" width="48.7109375" style="24" hidden="1"/>
    <col min="14596" max="14596" width="41.140625" style="24" hidden="1"/>
    <col min="14597" max="14597" width="48.7109375" style="24" hidden="1"/>
    <col min="14598" max="14598" width="51.140625" style="24" hidden="1"/>
    <col min="14599" max="14599" width="48.7109375" style="24" hidden="1"/>
    <col min="14600" max="14600" width="64" style="24" hidden="1"/>
    <col min="14601" max="14601" width="42.42578125" style="24" hidden="1"/>
    <col min="14602" max="14602" width="39.42578125" style="24" hidden="1"/>
    <col min="14603" max="14603" width="48.7109375" style="24" hidden="1"/>
    <col min="14604" max="14604" width="41.140625" style="24" hidden="1"/>
    <col min="14605" max="14605" width="48.7109375" style="24" hidden="1"/>
    <col min="14606" max="14606" width="51.140625" style="24" hidden="1"/>
    <col min="14607" max="14607" width="48.7109375" style="24" hidden="1"/>
    <col min="14608" max="14608" width="64" style="24" hidden="1"/>
    <col min="14609" max="14609" width="42.42578125" style="24" hidden="1"/>
    <col min="14610" max="14610" width="6.5703125" style="24" hidden="1"/>
    <col min="14611" max="14616" width="9.140625" style="24" hidden="1"/>
    <col min="14617" max="14617" width="11.28515625" style="24" hidden="1"/>
    <col min="14618" max="14618" width="10.140625" style="24" hidden="1"/>
    <col min="14619" max="14620" width="9.140625" style="24" hidden="1"/>
    <col min="14621" max="14621" width="10.140625" style="24" hidden="1"/>
    <col min="14622" max="14848" width="9.140625" style="24" hidden="1"/>
    <col min="14849" max="14849" width="253" style="24" hidden="1"/>
    <col min="14850" max="14850" width="39.42578125" style="24" hidden="1"/>
    <col min="14851" max="14851" width="48.7109375" style="24" hidden="1"/>
    <col min="14852" max="14852" width="41.140625" style="24" hidden="1"/>
    <col min="14853" max="14853" width="48.7109375" style="24" hidden="1"/>
    <col min="14854" max="14854" width="51.140625" style="24" hidden="1"/>
    <col min="14855" max="14855" width="48.7109375" style="24" hidden="1"/>
    <col min="14856" max="14856" width="64" style="24" hidden="1"/>
    <col min="14857" max="14857" width="42.42578125" style="24" hidden="1"/>
    <col min="14858" max="14858" width="39.42578125" style="24" hidden="1"/>
    <col min="14859" max="14859" width="48.7109375" style="24" hidden="1"/>
    <col min="14860" max="14860" width="41.140625" style="24" hidden="1"/>
    <col min="14861" max="14861" width="48.7109375" style="24" hidden="1"/>
    <col min="14862" max="14862" width="51.140625" style="24" hidden="1"/>
    <col min="14863" max="14863" width="48.7109375" style="24" hidden="1"/>
    <col min="14864" max="14864" width="64" style="24" hidden="1"/>
    <col min="14865" max="14865" width="42.42578125" style="24" hidden="1"/>
    <col min="14866" max="14866" width="6.5703125" style="24" hidden="1"/>
    <col min="14867" max="14872" width="9.140625" style="24" hidden="1"/>
    <col min="14873" max="14873" width="11.28515625" style="24" hidden="1"/>
    <col min="14874" max="14874" width="10.140625" style="24" hidden="1"/>
    <col min="14875" max="14876" width="9.140625" style="24" hidden="1"/>
    <col min="14877" max="14877" width="10.140625" style="24" hidden="1"/>
    <col min="14878" max="15104" width="9.140625" style="24" hidden="1"/>
    <col min="15105" max="15105" width="253" style="24" hidden="1"/>
    <col min="15106" max="15106" width="39.42578125" style="24" hidden="1"/>
    <col min="15107" max="15107" width="48.7109375" style="24" hidden="1"/>
    <col min="15108" max="15108" width="41.140625" style="24" hidden="1"/>
    <col min="15109" max="15109" width="48.7109375" style="24" hidden="1"/>
    <col min="15110" max="15110" width="51.140625" style="24" hidden="1"/>
    <col min="15111" max="15111" width="48.7109375" style="24" hidden="1"/>
    <col min="15112" max="15112" width="64" style="24" hidden="1"/>
    <col min="15113" max="15113" width="42.42578125" style="24" hidden="1"/>
    <col min="15114" max="15114" width="39.42578125" style="24" hidden="1"/>
    <col min="15115" max="15115" width="48.7109375" style="24" hidden="1"/>
    <col min="15116" max="15116" width="41.140625" style="24" hidden="1"/>
    <col min="15117" max="15117" width="48.7109375" style="24" hidden="1"/>
    <col min="15118" max="15118" width="51.140625" style="24" hidden="1"/>
    <col min="15119" max="15119" width="48.7109375" style="24" hidden="1"/>
    <col min="15120" max="15120" width="64" style="24" hidden="1"/>
    <col min="15121" max="15121" width="42.42578125" style="24" hidden="1"/>
    <col min="15122" max="15122" width="6.5703125" style="24" hidden="1"/>
    <col min="15123" max="15128" width="9.140625" style="24" hidden="1"/>
    <col min="15129" max="15129" width="11.28515625" style="24" hidden="1"/>
    <col min="15130" max="15130" width="10.140625" style="24" hidden="1"/>
    <col min="15131" max="15132" width="9.140625" style="24" hidden="1"/>
    <col min="15133" max="15133" width="10.140625" style="24" hidden="1"/>
    <col min="15134" max="15360" width="9.140625" style="24" hidden="1"/>
    <col min="15361" max="15361" width="253" style="24" hidden="1"/>
    <col min="15362" max="15362" width="39.42578125" style="24" hidden="1"/>
    <col min="15363" max="15363" width="48.7109375" style="24" hidden="1"/>
    <col min="15364" max="15364" width="41.140625" style="24" hidden="1"/>
    <col min="15365" max="15365" width="48.7109375" style="24" hidden="1"/>
    <col min="15366" max="15366" width="51.140625" style="24" hidden="1"/>
    <col min="15367" max="15367" width="48.7109375" style="24" hidden="1"/>
    <col min="15368" max="15368" width="64" style="24" hidden="1"/>
    <col min="15369" max="15369" width="42.42578125" style="24" hidden="1"/>
    <col min="15370" max="15370" width="39.42578125" style="24" hidden="1"/>
    <col min="15371" max="15371" width="48.7109375" style="24" hidden="1"/>
    <col min="15372" max="15372" width="41.140625" style="24" hidden="1"/>
    <col min="15373" max="15373" width="48.7109375" style="24" hidden="1"/>
    <col min="15374" max="15374" width="51.140625" style="24" hidden="1"/>
    <col min="15375" max="15375" width="48.7109375" style="24" hidden="1"/>
    <col min="15376" max="15376" width="64" style="24" hidden="1"/>
    <col min="15377" max="15377" width="42.42578125" style="24" hidden="1"/>
    <col min="15378" max="15378" width="6.5703125" style="24" hidden="1"/>
    <col min="15379" max="15384" width="9.140625" style="24" hidden="1"/>
    <col min="15385" max="15385" width="11.28515625" style="24" hidden="1"/>
    <col min="15386" max="15386" width="10.140625" style="24" hidden="1"/>
    <col min="15387" max="15388" width="9.140625" style="24" hidden="1"/>
    <col min="15389" max="15389" width="10.140625" style="24" hidden="1"/>
    <col min="15390" max="15616" width="9.140625" style="24" hidden="1"/>
    <col min="15617" max="15617" width="253" style="24" hidden="1"/>
    <col min="15618" max="15618" width="39.42578125" style="24" hidden="1"/>
    <col min="15619" max="15619" width="48.7109375" style="24" hidden="1"/>
    <col min="15620" max="15620" width="41.140625" style="24" hidden="1"/>
    <col min="15621" max="15621" width="48.7109375" style="24" hidden="1"/>
    <col min="15622" max="15622" width="51.140625" style="24" hidden="1"/>
    <col min="15623" max="15623" width="48.7109375" style="24" hidden="1"/>
    <col min="15624" max="15624" width="64" style="24" hidden="1"/>
    <col min="15625" max="15625" width="42.42578125" style="24" hidden="1"/>
    <col min="15626" max="15626" width="39.42578125" style="24" hidden="1"/>
    <col min="15627" max="15627" width="48.7109375" style="24" hidden="1"/>
    <col min="15628" max="15628" width="41.140625" style="24" hidden="1"/>
    <col min="15629" max="15629" width="48.7109375" style="24" hidden="1"/>
    <col min="15630" max="15630" width="51.140625" style="24" hidden="1"/>
    <col min="15631" max="15631" width="48.7109375" style="24" hidden="1"/>
    <col min="15632" max="15632" width="64" style="24" hidden="1"/>
    <col min="15633" max="15633" width="42.42578125" style="24" hidden="1"/>
    <col min="15634" max="15634" width="6.5703125" style="24" hidden="1"/>
    <col min="15635" max="15640" width="9.140625" style="24" hidden="1"/>
    <col min="15641" max="15641" width="11.28515625" style="24" hidden="1"/>
    <col min="15642" max="15642" width="10.140625" style="24" hidden="1"/>
    <col min="15643" max="15644" width="9.140625" style="24" hidden="1"/>
    <col min="15645" max="15645" width="10.140625" style="24" hidden="1"/>
    <col min="15646" max="15872" width="9.140625" style="24" hidden="1"/>
    <col min="15873" max="15873" width="253" style="24" hidden="1"/>
    <col min="15874" max="15874" width="39.42578125" style="24" hidden="1"/>
    <col min="15875" max="15875" width="48.7109375" style="24" hidden="1"/>
    <col min="15876" max="15876" width="41.140625" style="24" hidden="1"/>
    <col min="15877" max="15877" width="48.7109375" style="24" hidden="1"/>
    <col min="15878" max="15878" width="51.140625" style="24" hidden="1"/>
    <col min="15879" max="15879" width="48.7109375" style="24" hidden="1"/>
    <col min="15880" max="15880" width="64" style="24" hidden="1"/>
    <col min="15881" max="15881" width="42.42578125" style="24" hidden="1"/>
    <col min="15882" max="15882" width="39.42578125" style="24" hidden="1"/>
    <col min="15883" max="15883" width="48.7109375" style="24" hidden="1"/>
    <col min="15884" max="15884" width="41.140625" style="24" hidden="1"/>
    <col min="15885" max="15885" width="48.7109375" style="24" hidden="1"/>
    <col min="15886" max="15886" width="51.140625" style="24" hidden="1"/>
    <col min="15887" max="15887" width="48.7109375" style="24" hidden="1"/>
    <col min="15888" max="15888" width="64" style="24" hidden="1"/>
    <col min="15889" max="15889" width="42.42578125" style="24" hidden="1"/>
    <col min="15890" max="15890" width="6.5703125" style="24" hidden="1"/>
    <col min="15891" max="15896" width="9.140625" style="24" hidden="1"/>
    <col min="15897" max="15897" width="11.28515625" style="24" hidden="1"/>
    <col min="15898" max="15898" width="10.140625" style="24" hidden="1"/>
    <col min="15899" max="15900" width="9.140625" style="24" hidden="1"/>
    <col min="15901" max="15901" width="10.140625" style="24" hidden="1"/>
    <col min="15902" max="16128" width="9.140625" style="24" hidden="1"/>
    <col min="16129" max="16129" width="253" style="24" hidden="1"/>
    <col min="16130" max="16130" width="39.42578125" style="24" hidden="1"/>
    <col min="16131" max="16131" width="48.7109375" style="24" hidden="1"/>
    <col min="16132" max="16132" width="41.140625" style="24" hidden="1"/>
    <col min="16133" max="16133" width="48.7109375" style="24" hidden="1"/>
    <col min="16134" max="16134" width="51.140625" style="24" hidden="1"/>
    <col min="16135" max="16135" width="48.7109375" style="24" hidden="1"/>
    <col min="16136" max="16136" width="64" style="24" hidden="1"/>
    <col min="16137" max="16137" width="42.42578125" style="24" hidden="1"/>
    <col min="16138" max="16138" width="39.42578125" style="24" hidden="1"/>
    <col min="16139" max="16139" width="48.7109375" style="24" hidden="1"/>
    <col min="16140" max="16140" width="41.140625" style="24" hidden="1"/>
    <col min="16141" max="16141" width="48.7109375" style="24" hidden="1"/>
    <col min="16142" max="16142" width="51.140625" style="24" hidden="1"/>
    <col min="16143" max="16143" width="48.7109375" style="24" hidden="1"/>
    <col min="16144" max="16144" width="64" style="24" hidden="1"/>
    <col min="16145" max="16145" width="42.42578125" style="24" hidden="1"/>
    <col min="16146" max="16146" width="6.5703125" style="24" hidden="1"/>
    <col min="16147" max="16152" width="9.140625" style="24" hidden="1"/>
    <col min="16153" max="16153" width="11.28515625" style="24" hidden="1"/>
    <col min="16154" max="16154" width="10.140625" style="24" hidden="1"/>
    <col min="16155" max="16156" width="9.140625" style="24" hidden="1"/>
    <col min="16157" max="16157" width="10.140625" style="24" hidden="1"/>
    <col min="16158" max="16384" width="9.140625" style="24" hidden="1"/>
  </cols>
  <sheetData>
    <row r="1" spans="1:26" s="4" customFormat="1" ht="5.25" hidden="1" customHeight="1">
      <c r="A1" s="148"/>
      <c r="B1" s="149"/>
      <c r="C1" s="290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291"/>
    </row>
    <row r="2" spans="1:26" s="6" customFormat="1" ht="145.5" customHeight="1">
      <c r="A2" s="292" t="s">
        <v>0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1"/>
    </row>
    <row r="3" spans="1:26" s="6" customFormat="1" ht="75" customHeight="1">
      <c r="A3" s="292" t="s">
        <v>259</v>
      </c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  <c r="P3" s="292"/>
      <c r="Q3" s="292"/>
      <c r="R3" s="291"/>
    </row>
    <row r="4" spans="1:26" s="6" customFormat="1" ht="63" customHeight="1">
      <c r="A4" s="292" t="s">
        <v>2</v>
      </c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  <c r="N4" s="292"/>
      <c r="O4" s="292"/>
      <c r="P4" s="292"/>
      <c r="Q4" s="292"/>
      <c r="R4" s="291"/>
    </row>
    <row r="5" spans="1:26" s="9" customFormat="1" ht="144.75" customHeight="1">
      <c r="A5" s="293" t="s">
        <v>3</v>
      </c>
      <c r="B5" s="293"/>
      <c r="C5" s="293"/>
      <c r="D5" s="293"/>
      <c r="E5" s="293"/>
      <c r="F5" s="293"/>
      <c r="G5" s="293"/>
      <c r="H5" s="293"/>
      <c r="I5" s="293"/>
      <c r="J5" s="293"/>
      <c r="K5" s="293"/>
      <c r="L5" s="293"/>
      <c r="M5" s="293"/>
      <c r="N5" s="293"/>
      <c r="O5" s="293"/>
      <c r="P5" s="293"/>
      <c r="Q5" s="293"/>
      <c r="R5" s="294"/>
    </row>
    <row r="6" spans="1:26" ht="6" customHeight="1"/>
    <row r="7" spans="1:26" ht="63.75" customHeight="1">
      <c r="A7" s="259"/>
      <c r="B7" s="260"/>
      <c r="C7" s="297"/>
      <c r="D7" s="261"/>
      <c r="E7" s="261"/>
      <c r="F7" s="260"/>
      <c r="G7" s="260"/>
      <c r="H7" s="260"/>
      <c r="I7" s="260"/>
      <c r="J7" s="260"/>
      <c r="K7" s="261"/>
      <c r="L7" s="260"/>
      <c r="M7" s="260"/>
      <c r="N7" s="261"/>
      <c r="O7" s="261"/>
      <c r="P7" s="260"/>
      <c r="Q7" s="261"/>
      <c r="R7" s="298"/>
    </row>
    <row r="8" spans="1:26" s="301" customFormat="1" ht="118.5" customHeight="1">
      <c r="A8" s="299"/>
      <c r="B8" s="300" t="s">
        <v>60</v>
      </c>
      <c r="C8" s="300"/>
      <c r="D8" s="300"/>
      <c r="E8" s="300"/>
      <c r="F8" s="300"/>
      <c r="G8" s="300"/>
      <c r="H8" s="300"/>
      <c r="I8" s="300"/>
      <c r="J8" s="300" t="s">
        <v>61</v>
      </c>
      <c r="K8" s="300"/>
      <c r="L8" s="300"/>
      <c r="M8" s="300"/>
      <c r="N8" s="300"/>
      <c r="O8" s="300"/>
      <c r="P8" s="300"/>
      <c r="Q8" s="300"/>
      <c r="R8" s="298"/>
      <c r="Y8" s="301">
        <v>1</v>
      </c>
      <c r="Z8" s="301">
        <v>1</v>
      </c>
    </row>
    <row r="9" spans="1:26" s="308" customFormat="1" ht="262.5" customHeight="1">
      <c r="A9" s="302"/>
      <c r="B9" s="302" t="s">
        <v>260</v>
      </c>
      <c r="C9" s="303" t="s">
        <v>261</v>
      </c>
      <c r="D9" s="302" t="s">
        <v>262</v>
      </c>
      <c r="E9" s="304" t="s">
        <v>263</v>
      </c>
      <c r="F9" s="305" t="s">
        <v>264</v>
      </c>
      <c r="G9" s="304" t="s">
        <v>265</v>
      </c>
      <c r="H9" s="302" t="s">
        <v>266</v>
      </c>
      <c r="I9" s="305" t="s">
        <v>115</v>
      </c>
      <c r="J9" s="302" t="s">
        <v>260</v>
      </c>
      <c r="K9" s="304" t="s">
        <v>261</v>
      </c>
      <c r="L9" s="305" t="s">
        <v>262</v>
      </c>
      <c r="M9" s="304" t="s">
        <v>263</v>
      </c>
      <c r="N9" s="302" t="s">
        <v>264</v>
      </c>
      <c r="O9" s="304" t="s">
        <v>265</v>
      </c>
      <c r="P9" s="302" t="s">
        <v>266</v>
      </c>
      <c r="Q9" s="302" t="s">
        <v>115</v>
      </c>
      <c r="R9" s="306"/>
      <c r="S9" s="307"/>
      <c r="T9" s="307"/>
      <c r="U9" s="306"/>
      <c r="V9" s="307"/>
      <c r="W9" s="307"/>
      <c r="X9" s="306"/>
      <c r="Y9" s="307">
        <v>1</v>
      </c>
      <c r="Z9" s="308">
        <v>1</v>
      </c>
    </row>
    <row r="10" spans="1:26" ht="168" customHeight="1">
      <c r="A10" s="309" t="s">
        <v>222</v>
      </c>
      <c r="B10" s="310">
        <v>25315.875489999999</v>
      </c>
      <c r="C10" s="310">
        <v>104.7522</v>
      </c>
      <c r="D10" s="310">
        <v>0</v>
      </c>
      <c r="E10" s="310">
        <v>0</v>
      </c>
      <c r="F10" s="310">
        <v>0</v>
      </c>
      <c r="G10" s="310">
        <v>0</v>
      </c>
      <c r="H10" s="310">
        <v>216.09</v>
      </c>
      <c r="I10" s="310">
        <v>25636.717690000001</v>
      </c>
      <c r="J10" s="310">
        <v>0</v>
      </c>
      <c r="K10" s="310">
        <v>0</v>
      </c>
      <c r="L10" s="310">
        <v>0</v>
      </c>
      <c r="M10" s="310">
        <v>0</v>
      </c>
      <c r="N10" s="310">
        <v>0</v>
      </c>
      <c r="O10" s="310">
        <v>0</v>
      </c>
      <c r="P10" s="310">
        <v>783.42571999999996</v>
      </c>
      <c r="Q10" s="310">
        <v>783.42571999999996</v>
      </c>
      <c r="R10" s="298"/>
    </row>
    <row r="11" spans="1:26" ht="168" customHeight="1">
      <c r="A11" s="309" t="s">
        <v>223</v>
      </c>
      <c r="B11" s="311">
        <v>0</v>
      </c>
      <c r="C11" s="311">
        <v>0</v>
      </c>
      <c r="D11" s="311">
        <v>0</v>
      </c>
      <c r="E11" s="311">
        <v>0</v>
      </c>
      <c r="F11" s="311">
        <v>0</v>
      </c>
      <c r="G11" s="311">
        <v>0</v>
      </c>
      <c r="H11" s="311">
        <v>0</v>
      </c>
      <c r="I11" s="311">
        <v>0</v>
      </c>
      <c r="J11" s="311">
        <v>0</v>
      </c>
      <c r="K11" s="311">
        <v>0</v>
      </c>
      <c r="L11" s="310">
        <v>0</v>
      </c>
      <c r="M11" s="310">
        <v>0</v>
      </c>
      <c r="N11" s="310">
        <v>0</v>
      </c>
      <c r="O11" s="310">
        <v>0</v>
      </c>
      <c r="P11" s="310">
        <v>0</v>
      </c>
      <c r="Q11" s="310">
        <v>0</v>
      </c>
      <c r="R11" s="298"/>
    </row>
    <row r="12" spans="1:26" ht="168" customHeight="1">
      <c r="A12" s="309" t="s">
        <v>224</v>
      </c>
      <c r="B12" s="311">
        <v>0</v>
      </c>
      <c r="C12" s="311">
        <v>0</v>
      </c>
      <c r="D12" s="311">
        <v>0</v>
      </c>
      <c r="E12" s="311">
        <v>0</v>
      </c>
      <c r="F12" s="311">
        <v>0</v>
      </c>
      <c r="G12" s="311">
        <v>0</v>
      </c>
      <c r="H12" s="311">
        <v>0</v>
      </c>
      <c r="I12" s="311">
        <v>0</v>
      </c>
      <c r="J12" s="311">
        <v>0</v>
      </c>
      <c r="K12" s="311">
        <v>0</v>
      </c>
      <c r="L12" s="310">
        <v>0</v>
      </c>
      <c r="M12" s="310">
        <v>0</v>
      </c>
      <c r="N12" s="310">
        <v>0</v>
      </c>
      <c r="O12" s="310">
        <v>0</v>
      </c>
      <c r="P12" s="310">
        <v>27910.938999999998</v>
      </c>
      <c r="Q12" s="310">
        <v>27910.938999999998</v>
      </c>
      <c r="R12" s="298"/>
    </row>
    <row r="13" spans="1:26" ht="168" customHeight="1">
      <c r="A13" s="309" t="s">
        <v>225</v>
      </c>
      <c r="B13" s="310">
        <v>0</v>
      </c>
      <c r="C13" s="310">
        <v>0</v>
      </c>
      <c r="D13" s="310">
        <v>0</v>
      </c>
      <c r="E13" s="310">
        <v>0</v>
      </c>
      <c r="F13" s="310">
        <v>0</v>
      </c>
      <c r="G13" s="310">
        <v>0</v>
      </c>
      <c r="H13" s="310">
        <v>0</v>
      </c>
      <c r="I13" s="310">
        <v>0</v>
      </c>
      <c r="J13" s="310">
        <v>0</v>
      </c>
      <c r="K13" s="310">
        <v>0</v>
      </c>
      <c r="L13" s="310">
        <v>0</v>
      </c>
      <c r="M13" s="310">
        <v>0</v>
      </c>
      <c r="N13" s="310">
        <v>0</v>
      </c>
      <c r="O13" s="310">
        <v>0</v>
      </c>
      <c r="P13" s="310">
        <v>0</v>
      </c>
      <c r="Q13" s="310">
        <v>0</v>
      </c>
      <c r="R13" s="298"/>
    </row>
    <row r="14" spans="1:26" ht="168" customHeight="1">
      <c r="A14" s="309" t="s">
        <v>226</v>
      </c>
      <c r="B14" s="310">
        <v>40564.86148</v>
      </c>
      <c r="C14" s="310">
        <v>0</v>
      </c>
      <c r="D14" s="310">
        <v>0</v>
      </c>
      <c r="E14" s="310">
        <v>0</v>
      </c>
      <c r="F14" s="310">
        <v>0</v>
      </c>
      <c r="G14" s="310">
        <v>76.146000000000001</v>
      </c>
      <c r="H14" s="310">
        <v>17.5</v>
      </c>
      <c r="I14" s="310">
        <v>40658.50748</v>
      </c>
      <c r="J14" s="310">
        <v>86918.277780000004</v>
      </c>
      <c r="K14" s="310">
        <v>0</v>
      </c>
      <c r="L14" s="310">
        <v>0</v>
      </c>
      <c r="M14" s="310">
        <v>0</v>
      </c>
      <c r="N14" s="310">
        <v>0</v>
      </c>
      <c r="O14" s="310">
        <v>0</v>
      </c>
      <c r="P14" s="310">
        <v>15065.380380000001</v>
      </c>
      <c r="Q14" s="310">
        <v>101983.65815999999</v>
      </c>
      <c r="R14" s="298"/>
    </row>
    <row r="15" spans="1:26" ht="168" customHeight="1">
      <c r="A15" s="309" t="s">
        <v>227</v>
      </c>
      <c r="B15" s="310">
        <v>0</v>
      </c>
      <c r="C15" s="310">
        <v>0</v>
      </c>
      <c r="D15" s="310">
        <v>0</v>
      </c>
      <c r="E15" s="310">
        <v>0</v>
      </c>
      <c r="F15" s="310">
        <v>0</v>
      </c>
      <c r="G15" s="310">
        <v>0</v>
      </c>
      <c r="H15" s="310">
        <v>0</v>
      </c>
      <c r="I15" s="310">
        <v>0</v>
      </c>
      <c r="J15" s="310">
        <v>0</v>
      </c>
      <c r="K15" s="310">
        <v>0</v>
      </c>
      <c r="L15" s="310">
        <v>0</v>
      </c>
      <c r="M15" s="310">
        <v>0</v>
      </c>
      <c r="N15" s="310">
        <v>0</v>
      </c>
      <c r="O15" s="310">
        <v>0</v>
      </c>
      <c r="P15" s="310">
        <v>2058</v>
      </c>
      <c r="Q15" s="310">
        <v>2058</v>
      </c>
      <c r="R15" s="298"/>
    </row>
    <row r="16" spans="1:26" ht="168" customHeight="1">
      <c r="A16" s="309" t="s">
        <v>134</v>
      </c>
      <c r="B16" s="310">
        <v>200</v>
      </c>
      <c r="C16" s="310">
        <v>0</v>
      </c>
      <c r="D16" s="310">
        <v>0</v>
      </c>
      <c r="E16" s="310">
        <v>0</v>
      </c>
      <c r="F16" s="310">
        <v>0</v>
      </c>
      <c r="G16" s="310">
        <v>0</v>
      </c>
      <c r="H16" s="310">
        <v>205.86362</v>
      </c>
      <c r="I16" s="310">
        <v>405.86361999999997</v>
      </c>
      <c r="J16" s="310">
        <v>3500</v>
      </c>
      <c r="K16" s="310">
        <v>0</v>
      </c>
      <c r="L16" s="310">
        <v>0</v>
      </c>
      <c r="M16" s="310">
        <v>0</v>
      </c>
      <c r="N16" s="310">
        <v>0</v>
      </c>
      <c r="O16" s="310">
        <v>0</v>
      </c>
      <c r="P16" s="310">
        <v>96746.629950000002</v>
      </c>
      <c r="Q16" s="310">
        <v>100246.62995</v>
      </c>
      <c r="R16" s="298"/>
    </row>
    <row r="17" spans="1:18" ht="168" customHeight="1">
      <c r="A17" s="309" t="s">
        <v>228</v>
      </c>
      <c r="B17" s="310">
        <v>17087.298940000001</v>
      </c>
      <c r="C17" s="310">
        <v>305.27</v>
      </c>
      <c r="D17" s="310">
        <v>0</v>
      </c>
      <c r="E17" s="310">
        <v>0</v>
      </c>
      <c r="F17" s="310">
        <v>0</v>
      </c>
      <c r="G17" s="310">
        <v>0</v>
      </c>
      <c r="H17" s="310">
        <v>1713.93797</v>
      </c>
      <c r="I17" s="310">
        <v>19106.50691</v>
      </c>
      <c r="J17" s="310">
        <v>84305.172449999998</v>
      </c>
      <c r="K17" s="310">
        <v>0</v>
      </c>
      <c r="L17" s="310">
        <v>0</v>
      </c>
      <c r="M17" s="310">
        <v>0</v>
      </c>
      <c r="N17" s="310">
        <v>0</v>
      </c>
      <c r="O17" s="310">
        <v>0</v>
      </c>
      <c r="P17" s="310">
        <v>4207.9377199999999</v>
      </c>
      <c r="Q17" s="310">
        <v>88513.11017</v>
      </c>
      <c r="R17" s="298"/>
    </row>
    <row r="18" spans="1:18" ht="168" customHeight="1">
      <c r="A18" s="309" t="s">
        <v>229</v>
      </c>
      <c r="B18" s="310">
        <v>0</v>
      </c>
      <c r="C18" s="310">
        <v>0</v>
      </c>
      <c r="D18" s="310">
        <v>0</v>
      </c>
      <c r="E18" s="310">
        <v>0</v>
      </c>
      <c r="F18" s="310">
        <v>0</v>
      </c>
      <c r="G18" s="310">
        <v>0</v>
      </c>
      <c r="H18" s="310">
        <v>12</v>
      </c>
      <c r="I18" s="310">
        <v>12</v>
      </c>
      <c r="J18" s="310">
        <v>0</v>
      </c>
      <c r="K18" s="310">
        <v>0</v>
      </c>
      <c r="L18" s="310">
        <v>0</v>
      </c>
      <c r="M18" s="310">
        <v>0</v>
      </c>
      <c r="N18" s="310">
        <v>0</v>
      </c>
      <c r="O18" s="310">
        <v>0</v>
      </c>
      <c r="P18" s="310">
        <v>0</v>
      </c>
      <c r="Q18" s="310">
        <v>0</v>
      </c>
      <c r="R18" s="298"/>
    </row>
    <row r="19" spans="1:18" ht="168" customHeight="1">
      <c r="A19" s="309" t="s">
        <v>230</v>
      </c>
      <c r="B19" s="310">
        <v>685.99997999999994</v>
      </c>
      <c r="C19" s="310">
        <v>0</v>
      </c>
      <c r="D19" s="310">
        <v>0</v>
      </c>
      <c r="E19" s="310">
        <v>0</v>
      </c>
      <c r="F19" s="310">
        <v>0</v>
      </c>
      <c r="G19" s="310">
        <v>0</v>
      </c>
      <c r="H19" s="310">
        <v>7.524</v>
      </c>
      <c r="I19" s="310">
        <v>693.52397999999994</v>
      </c>
      <c r="J19" s="310">
        <v>8270.111280000001</v>
      </c>
      <c r="K19" s="310">
        <v>0</v>
      </c>
      <c r="L19" s="310">
        <v>0</v>
      </c>
      <c r="M19" s="310">
        <v>0</v>
      </c>
      <c r="N19" s="310">
        <v>0</v>
      </c>
      <c r="O19" s="310">
        <v>0</v>
      </c>
      <c r="P19" s="310">
        <v>0</v>
      </c>
      <c r="Q19" s="310">
        <v>8270.111280000001</v>
      </c>
      <c r="R19" s="298"/>
    </row>
    <row r="20" spans="1:18" ht="168" customHeight="1">
      <c r="A20" s="309" t="s">
        <v>231</v>
      </c>
      <c r="B20" s="310">
        <v>0</v>
      </c>
      <c r="C20" s="310">
        <v>0</v>
      </c>
      <c r="D20" s="310">
        <v>0</v>
      </c>
      <c r="E20" s="310">
        <v>0</v>
      </c>
      <c r="F20" s="310">
        <v>0</v>
      </c>
      <c r="G20" s="310">
        <v>0</v>
      </c>
      <c r="H20" s="310">
        <v>26115.71312</v>
      </c>
      <c r="I20" s="310">
        <v>26115.71312</v>
      </c>
      <c r="J20" s="310">
        <v>0</v>
      </c>
      <c r="K20" s="310">
        <v>0</v>
      </c>
      <c r="L20" s="310">
        <v>0</v>
      </c>
      <c r="M20" s="310">
        <v>0</v>
      </c>
      <c r="N20" s="310">
        <v>0</v>
      </c>
      <c r="O20" s="310">
        <v>0</v>
      </c>
      <c r="P20" s="310">
        <v>0</v>
      </c>
      <c r="Q20" s="310">
        <v>0</v>
      </c>
      <c r="R20" s="298"/>
    </row>
    <row r="21" spans="1:18" ht="168" customHeight="1">
      <c r="A21" s="309" t="s">
        <v>232</v>
      </c>
      <c r="B21" s="310">
        <v>6118.1007699999991</v>
      </c>
      <c r="C21" s="310">
        <v>0</v>
      </c>
      <c r="D21" s="310">
        <v>0</v>
      </c>
      <c r="E21" s="310">
        <v>0</v>
      </c>
      <c r="F21" s="310">
        <v>0</v>
      </c>
      <c r="G21" s="310">
        <v>0</v>
      </c>
      <c r="H21" s="310">
        <v>2130.5311499999998</v>
      </c>
      <c r="I21" s="310">
        <v>8248.6319199999998</v>
      </c>
      <c r="J21" s="310">
        <v>0</v>
      </c>
      <c r="K21" s="310">
        <v>0</v>
      </c>
      <c r="L21" s="310">
        <v>0</v>
      </c>
      <c r="M21" s="310">
        <v>0</v>
      </c>
      <c r="N21" s="310">
        <v>0</v>
      </c>
      <c r="O21" s="310">
        <v>0</v>
      </c>
      <c r="P21" s="310">
        <v>423.47800000000001</v>
      </c>
      <c r="Q21" s="310">
        <v>423.47800000000001</v>
      </c>
      <c r="R21" s="298"/>
    </row>
    <row r="22" spans="1:18" ht="168" customHeight="1">
      <c r="A22" s="309" t="s">
        <v>233</v>
      </c>
      <c r="B22" s="310">
        <v>124.28996000000001</v>
      </c>
      <c r="C22" s="310">
        <v>0</v>
      </c>
      <c r="D22" s="310">
        <v>0</v>
      </c>
      <c r="E22" s="310">
        <v>0</v>
      </c>
      <c r="F22" s="310">
        <v>0</v>
      </c>
      <c r="G22" s="310">
        <v>0</v>
      </c>
      <c r="H22" s="310">
        <v>0</v>
      </c>
      <c r="I22" s="310">
        <v>124.28996000000001</v>
      </c>
      <c r="J22" s="310">
        <v>0</v>
      </c>
      <c r="K22" s="310">
        <v>0</v>
      </c>
      <c r="L22" s="310">
        <v>0</v>
      </c>
      <c r="M22" s="310">
        <v>0</v>
      </c>
      <c r="N22" s="310">
        <v>0</v>
      </c>
      <c r="O22" s="310">
        <v>0</v>
      </c>
      <c r="P22" s="310">
        <v>0</v>
      </c>
      <c r="Q22" s="310">
        <v>0</v>
      </c>
      <c r="R22" s="298"/>
    </row>
    <row r="23" spans="1:18" ht="168" customHeight="1">
      <c r="A23" s="309" t="s">
        <v>234</v>
      </c>
      <c r="B23" s="310">
        <v>0</v>
      </c>
      <c r="C23" s="310">
        <v>0</v>
      </c>
      <c r="D23" s="310">
        <v>0</v>
      </c>
      <c r="E23" s="310">
        <v>0</v>
      </c>
      <c r="F23" s="310">
        <v>0</v>
      </c>
      <c r="G23" s="310">
        <v>0</v>
      </c>
      <c r="H23" s="310">
        <v>0</v>
      </c>
      <c r="I23" s="310">
        <v>0</v>
      </c>
      <c r="J23" s="310">
        <v>0</v>
      </c>
      <c r="K23" s="310">
        <v>0</v>
      </c>
      <c r="L23" s="310">
        <v>0</v>
      </c>
      <c r="M23" s="310">
        <v>0</v>
      </c>
      <c r="N23" s="310">
        <v>0</v>
      </c>
      <c r="O23" s="310">
        <v>0</v>
      </c>
      <c r="P23" s="310">
        <v>0</v>
      </c>
      <c r="Q23" s="310">
        <v>0</v>
      </c>
      <c r="R23" s="298"/>
    </row>
    <row r="24" spans="1:18" ht="168" customHeight="1">
      <c r="A24" s="309" t="s">
        <v>235</v>
      </c>
      <c r="B24" s="310">
        <v>1195.98795</v>
      </c>
      <c r="C24" s="310">
        <v>0</v>
      </c>
      <c r="D24" s="310">
        <v>33.452649999999998</v>
      </c>
      <c r="E24" s="310">
        <v>0</v>
      </c>
      <c r="F24" s="310">
        <v>0</v>
      </c>
      <c r="G24" s="310">
        <v>0</v>
      </c>
      <c r="H24" s="310">
        <v>29.673999999999999</v>
      </c>
      <c r="I24" s="310">
        <v>1259.1146000000001</v>
      </c>
      <c r="J24" s="310">
        <v>0</v>
      </c>
      <c r="K24" s="310">
        <v>0</v>
      </c>
      <c r="L24" s="310">
        <v>0</v>
      </c>
      <c r="M24" s="310">
        <v>0</v>
      </c>
      <c r="N24" s="310">
        <v>0</v>
      </c>
      <c r="O24" s="310">
        <v>0</v>
      </c>
      <c r="P24" s="310">
        <v>0</v>
      </c>
      <c r="Q24" s="310">
        <v>0</v>
      </c>
      <c r="R24" s="298"/>
    </row>
    <row r="25" spans="1:18" ht="168" customHeight="1">
      <c r="A25" s="309" t="s">
        <v>236</v>
      </c>
      <c r="B25" s="310">
        <v>0</v>
      </c>
      <c r="C25" s="310">
        <v>0</v>
      </c>
      <c r="D25" s="310">
        <v>0</v>
      </c>
      <c r="E25" s="310">
        <v>0</v>
      </c>
      <c r="F25" s="310">
        <v>0</v>
      </c>
      <c r="G25" s="310">
        <v>0</v>
      </c>
      <c r="H25" s="310">
        <v>0</v>
      </c>
      <c r="I25" s="310">
        <v>0</v>
      </c>
      <c r="J25" s="310">
        <v>0</v>
      </c>
      <c r="K25" s="310">
        <v>0</v>
      </c>
      <c r="L25" s="310">
        <v>0</v>
      </c>
      <c r="M25" s="310">
        <v>0</v>
      </c>
      <c r="N25" s="310">
        <v>0</v>
      </c>
      <c r="O25" s="310">
        <v>0</v>
      </c>
      <c r="P25" s="310">
        <v>0</v>
      </c>
      <c r="Q25" s="310">
        <v>0</v>
      </c>
      <c r="R25" s="298"/>
    </row>
    <row r="26" spans="1:18" ht="168" customHeight="1">
      <c r="A26" s="309" t="s">
        <v>237</v>
      </c>
      <c r="B26" s="310">
        <v>0</v>
      </c>
      <c r="C26" s="310">
        <v>0</v>
      </c>
      <c r="D26" s="310">
        <v>0</v>
      </c>
      <c r="E26" s="310">
        <v>0</v>
      </c>
      <c r="F26" s="310">
        <v>0</v>
      </c>
      <c r="G26" s="310">
        <v>0</v>
      </c>
      <c r="H26" s="310">
        <v>0</v>
      </c>
      <c r="I26" s="310">
        <v>0</v>
      </c>
      <c r="J26" s="310">
        <v>0</v>
      </c>
      <c r="K26" s="310">
        <v>0</v>
      </c>
      <c r="L26" s="310">
        <v>0</v>
      </c>
      <c r="M26" s="310">
        <v>0</v>
      </c>
      <c r="N26" s="310">
        <v>0</v>
      </c>
      <c r="O26" s="310">
        <v>0</v>
      </c>
      <c r="P26" s="310">
        <v>0</v>
      </c>
      <c r="Q26" s="310">
        <v>0</v>
      </c>
      <c r="R26" s="298"/>
    </row>
    <row r="27" spans="1:18" s="230" customFormat="1" ht="261.75" customHeight="1" thickBot="1">
      <c r="A27" s="312" t="s">
        <v>238</v>
      </c>
      <c r="B27" s="313">
        <v>18.141220000000001</v>
      </c>
      <c r="C27" s="313">
        <v>0</v>
      </c>
      <c r="D27" s="313">
        <v>0</v>
      </c>
      <c r="E27" s="313">
        <v>0</v>
      </c>
      <c r="F27" s="313">
        <v>0</v>
      </c>
      <c r="G27" s="313">
        <v>0</v>
      </c>
      <c r="H27" s="313">
        <v>0</v>
      </c>
      <c r="I27" s="313">
        <v>18.141220000000001</v>
      </c>
      <c r="J27" s="313">
        <v>0</v>
      </c>
      <c r="K27" s="313">
        <v>0</v>
      </c>
      <c r="L27" s="313">
        <v>0</v>
      </c>
      <c r="M27" s="313">
        <v>0</v>
      </c>
      <c r="N27" s="313">
        <v>0</v>
      </c>
      <c r="O27" s="313">
        <v>0</v>
      </c>
      <c r="P27" s="313">
        <v>0</v>
      </c>
      <c r="Q27" s="313">
        <v>0</v>
      </c>
      <c r="R27" s="314"/>
    </row>
    <row r="28" spans="1:18" s="230" customFormat="1" ht="87.75" customHeight="1" thickTop="1" thickBot="1">
      <c r="A28" s="315" t="s">
        <v>257</v>
      </c>
      <c r="B28" s="316">
        <f>SUM(B10:B27)</f>
        <v>91310.555789999999</v>
      </c>
      <c r="C28" s="316">
        <f t="shared" ref="C28:Q28" si="0">SUM(C10:C27)</f>
        <v>410.0222</v>
      </c>
      <c r="D28" s="316">
        <f t="shared" si="0"/>
        <v>33.452649999999998</v>
      </c>
      <c r="E28" s="316">
        <f t="shared" si="0"/>
        <v>0</v>
      </c>
      <c r="F28" s="316">
        <f t="shared" si="0"/>
        <v>0</v>
      </c>
      <c r="G28" s="316">
        <f t="shared" si="0"/>
        <v>76.146000000000001</v>
      </c>
      <c r="H28" s="316">
        <f t="shared" si="0"/>
        <v>30448.833859999999</v>
      </c>
      <c r="I28" s="316">
        <f t="shared" si="0"/>
        <v>122279.0105</v>
      </c>
      <c r="J28" s="316">
        <f t="shared" si="0"/>
        <v>182993.56151000003</v>
      </c>
      <c r="K28" s="316">
        <f t="shared" si="0"/>
        <v>0</v>
      </c>
      <c r="L28" s="316">
        <f t="shared" si="0"/>
        <v>0</v>
      </c>
      <c r="M28" s="316">
        <f t="shared" si="0"/>
        <v>0</v>
      </c>
      <c r="N28" s="316">
        <f t="shared" si="0"/>
        <v>0</v>
      </c>
      <c r="O28" s="316">
        <f t="shared" si="0"/>
        <v>0</v>
      </c>
      <c r="P28" s="316">
        <f t="shared" si="0"/>
        <v>147195.79076999999</v>
      </c>
      <c r="Q28" s="316">
        <f t="shared" si="0"/>
        <v>330189.35228000005</v>
      </c>
      <c r="R28" s="314"/>
    </row>
    <row r="29" spans="1:18" ht="27.75" customHeight="1" thickTop="1" thickBot="1">
      <c r="A29" s="317"/>
      <c r="B29" s="318"/>
      <c r="C29" s="319"/>
      <c r="D29" s="320"/>
      <c r="E29" s="320"/>
      <c r="F29" s="320"/>
      <c r="G29" s="320"/>
      <c r="H29" s="320"/>
      <c r="I29" s="320"/>
      <c r="J29" s="320"/>
      <c r="K29" s="320"/>
      <c r="L29" s="318"/>
      <c r="M29" s="318"/>
      <c r="N29" s="318"/>
      <c r="O29" s="318"/>
      <c r="P29" s="318"/>
      <c r="Q29" s="318"/>
      <c r="R29" s="298"/>
    </row>
    <row r="30" spans="1:18" ht="96.75" customHeight="1" thickTop="1">
      <c r="A30" s="295" t="s">
        <v>267</v>
      </c>
      <c r="B30" s="204"/>
      <c r="C30" s="321"/>
      <c r="D30" s="241"/>
      <c r="E30" s="241"/>
      <c r="F30" s="241"/>
      <c r="G30" s="241"/>
      <c r="H30" s="241"/>
      <c r="I30" s="241"/>
      <c r="J30" s="241"/>
      <c r="K30" s="241"/>
      <c r="L30" s="242"/>
      <c r="M30" s="242"/>
      <c r="N30" s="39"/>
      <c r="O30" s="39"/>
      <c r="P30" s="39"/>
      <c r="Q30" s="39"/>
    </row>
    <row r="31" spans="1:18" ht="13.5" hidden="1" customHeight="1">
      <c r="A31" s="38"/>
      <c r="B31" s="96"/>
      <c r="C31" s="322"/>
      <c r="D31" s="40"/>
      <c r="E31" s="40"/>
      <c r="F31" s="40"/>
      <c r="G31" s="40"/>
      <c r="H31" s="40"/>
      <c r="I31" s="40"/>
      <c r="J31" s="40"/>
      <c r="K31" s="40"/>
      <c r="L31" s="40"/>
      <c r="M31" s="178"/>
      <c r="N31" s="39"/>
      <c r="O31" s="39"/>
      <c r="P31" s="39"/>
      <c r="Q31" s="39"/>
    </row>
    <row r="32" spans="1:18" ht="13.5" hidden="1" customHeight="1">
      <c r="A32" s="38"/>
      <c r="B32" s="96"/>
      <c r="C32" s="322"/>
      <c r="D32" s="40"/>
      <c r="E32" s="40"/>
      <c r="F32" s="40"/>
      <c r="G32" s="40"/>
      <c r="H32" s="40"/>
      <c r="I32" s="40"/>
      <c r="J32" s="40"/>
      <c r="K32" s="40"/>
      <c r="L32" s="40"/>
      <c r="M32" s="178"/>
      <c r="N32" s="39"/>
      <c r="O32" s="39"/>
      <c r="P32" s="39"/>
      <c r="Q32" s="39"/>
    </row>
    <row r="33" spans="1:17" ht="13.5" hidden="1" customHeight="1">
      <c r="A33" s="38"/>
      <c r="B33" s="96"/>
      <c r="C33" s="322"/>
      <c r="D33" s="40"/>
      <c r="E33" s="40"/>
      <c r="F33" s="40"/>
      <c r="G33" s="40"/>
      <c r="H33" s="40"/>
      <c r="I33" s="40"/>
      <c r="J33" s="40"/>
      <c r="K33" s="40"/>
      <c r="L33" s="40"/>
      <c r="M33" s="178"/>
      <c r="N33" s="39"/>
      <c r="O33" s="39"/>
      <c r="P33" s="39"/>
      <c r="Q33" s="39"/>
    </row>
    <row r="34" spans="1:17" ht="13.5" hidden="1" customHeight="1">
      <c r="A34" s="38"/>
      <c r="B34" s="96"/>
      <c r="C34" s="322"/>
      <c r="D34" s="40"/>
      <c r="E34" s="40"/>
      <c r="F34" s="40"/>
      <c r="G34" s="40"/>
      <c r="H34" s="40"/>
      <c r="I34" s="40"/>
      <c r="J34" s="40"/>
      <c r="K34" s="40"/>
      <c r="L34" s="40"/>
      <c r="M34" s="178"/>
      <c r="N34" s="39"/>
      <c r="O34" s="39"/>
      <c r="P34" s="39"/>
      <c r="Q34" s="39"/>
    </row>
    <row r="35" spans="1:17" ht="13.5" hidden="1" customHeight="1">
      <c r="A35" s="38"/>
      <c r="B35" s="96"/>
      <c r="C35" s="322"/>
      <c r="D35" s="40"/>
      <c r="E35" s="40"/>
      <c r="F35" s="40"/>
      <c r="G35" s="40"/>
      <c r="H35" s="40"/>
      <c r="I35" s="40"/>
      <c r="J35" s="40"/>
      <c r="K35" s="40"/>
      <c r="L35" s="40"/>
      <c r="M35" s="178"/>
      <c r="N35" s="39"/>
      <c r="O35" s="39"/>
      <c r="P35" s="39"/>
      <c r="Q35" s="39"/>
    </row>
    <row r="36" spans="1:17" ht="13.5" hidden="1" customHeight="1">
      <c r="A36" s="38"/>
      <c r="B36" s="96"/>
      <c r="C36" s="322"/>
      <c r="D36" s="40"/>
      <c r="E36" s="40"/>
      <c r="F36" s="40"/>
      <c r="G36" s="40"/>
      <c r="H36" s="40"/>
      <c r="I36" s="40"/>
      <c r="J36" s="40"/>
      <c r="K36" s="40"/>
      <c r="L36" s="40"/>
      <c r="M36" s="178"/>
      <c r="N36" s="39"/>
      <c r="O36" s="39"/>
      <c r="P36" s="39"/>
      <c r="Q36" s="39"/>
    </row>
    <row r="37" spans="1:17" ht="13.5" hidden="1" customHeight="1">
      <c r="A37" s="216"/>
      <c r="B37" s="289"/>
      <c r="C37" s="322"/>
      <c r="D37" s="40"/>
      <c r="E37" s="40"/>
      <c r="F37" s="40"/>
      <c r="G37" s="40"/>
      <c r="H37" s="40"/>
      <c r="I37" s="40"/>
      <c r="J37" s="40"/>
      <c r="K37" s="40"/>
      <c r="L37" s="40"/>
      <c r="M37" s="178"/>
      <c r="N37" s="39"/>
      <c r="O37" s="39"/>
      <c r="P37" s="39"/>
      <c r="Q37" s="39"/>
    </row>
    <row r="38" spans="1:17" ht="13.5" hidden="1" customHeight="1">
      <c r="A38" s="38"/>
      <c r="B38" s="289"/>
      <c r="C38" s="322"/>
      <c r="D38" s="40"/>
      <c r="E38" s="40"/>
      <c r="F38" s="40"/>
      <c r="G38" s="40"/>
      <c r="H38" s="40"/>
      <c r="I38" s="40"/>
      <c r="J38" s="40"/>
      <c r="K38" s="40"/>
      <c r="L38" s="40"/>
      <c r="M38" s="178"/>
      <c r="N38" s="39"/>
      <c r="O38" s="39"/>
      <c r="P38" s="39"/>
      <c r="Q38" s="39"/>
    </row>
    <row r="39" spans="1:17" ht="13.5" hidden="1" customHeight="1">
      <c r="A39" s="38"/>
      <c r="B39" s="289"/>
      <c r="C39" s="322"/>
      <c r="D39" s="40"/>
      <c r="E39" s="40"/>
      <c r="F39" s="40"/>
      <c r="G39" s="40"/>
      <c r="H39" s="40"/>
      <c r="I39" s="40"/>
      <c r="J39" s="40"/>
      <c r="K39" s="40"/>
      <c r="L39" s="40"/>
      <c r="M39" s="178"/>
      <c r="N39" s="39"/>
      <c r="O39" s="39"/>
      <c r="P39" s="39"/>
      <c r="Q39" s="39"/>
    </row>
    <row r="40" spans="1:17" ht="13.5" hidden="1" customHeight="1">
      <c r="A40" s="38"/>
      <c r="B40" s="289"/>
      <c r="C40" s="322"/>
      <c r="D40" s="40"/>
      <c r="E40" s="40"/>
      <c r="F40" s="40"/>
      <c r="G40" s="40"/>
      <c r="H40" s="40"/>
      <c r="I40" s="40"/>
      <c r="J40" s="40"/>
      <c r="K40" s="40"/>
      <c r="L40" s="40"/>
      <c r="M40" s="178"/>
      <c r="N40" s="39"/>
      <c r="O40" s="39"/>
      <c r="P40" s="39"/>
      <c r="Q40" s="39"/>
    </row>
    <row r="41" spans="1:17" ht="13.5" hidden="1" customHeight="1">
      <c r="A41" s="38"/>
      <c r="B41" s="289"/>
      <c r="C41" s="322"/>
      <c r="D41" s="40"/>
      <c r="E41" s="40"/>
      <c r="F41" s="40"/>
      <c r="G41" s="40"/>
      <c r="H41" s="40"/>
      <c r="I41" s="40"/>
      <c r="J41" s="40"/>
      <c r="K41" s="40"/>
      <c r="L41" s="40"/>
      <c r="M41" s="178"/>
      <c r="N41" s="39"/>
      <c r="O41" s="39"/>
      <c r="P41" s="39"/>
      <c r="Q41" s="39"/>
    </row>
    <row r="42" spans="1:17" ht="13.5" hidden="1" customHeight="1">
      <c r="A42" s="38"/>
      <c r="B42" s="289"/>
      <c r="C42" s="322"/>
      <c r="D42" s="40"/>
      <c r="E42" s="40"/>
      <c r="F42" s="40"/>
      <c r="G42" s="40"/>
      <c r="H42" s="40"/>
      <c r="I42" s="40"/>
      <c r="J42" s="40"/>
      <c r="K42" s="40"/>
      <c r="L42" s="40"/>
      <c r="M42" s="178"/>
      <c r="N42" s="39"/>
      <c r="O42" s="39"/>
      <c r="P42" s="39"/>
      <c r="Q42" s="39"/>
    </row>
    <row r="43" spans="1:17" ht="13.5" hidden="1" customHeight="1">
      <c r="A43" s="216"/>
      <c r="B43" s="289"/>
      <c r="C43" s="322"/>
      <c r="D43" s="40"/>
      <c r="E43" s="40"/>
      <c r="F43" s="40"/>
      <c r="G43" s="40"/>
      <c r="H43" s="40"/>
      <c r="I43" s="40"/>
      <c r="J43" s="40"/>
      <c r="K43" s="40"/>
      <c r="L43" s="40"/>
      <c r="M43" s="178"/>
      <c r="N43" s="39"/>
      <c r="O43" s="39"/>
      <c r="P43" s="39"/>
      <c r="Q43" s="39"/>
    </row>
    <row r="44" spans="1:17" ht="13.5" hidden="1" customHeight="1">
      <c r="A44" s="38"/>
      <c r="B44" s="96"/>
      <c r="C44" s="322"/>
      <c r="D44" s="40"/>
      <c r="E44" s="40"/>
      <c r="F44" s="40"/>
      <c r="G44" s="40"/>
      <c r="H44" s="40"/>
      <c r="I44" s="40"/>
      <c r="J44" s="40"/>
      <c r="K44" s="40"/>
      <c r="L44" s="40"/>
      <c r="M44" s="178"/>
      <c r="N44" s="39"/>
      <c r="O44" s="39"/>
      <c r="P44" s="39"/>
      <c r="Q44" s="39"/>
    </row>
    <row r="45" spans="1:17" ht="13.5" hidden="1" customHeight="1">
      <c r="A45" s="38"/>
      <c r="B45" s="96"/>
      <c r="C45" s="322"/>
      <c r="D45" s="40"/>
      <c r="E45" s="40"/>
      <c r="F45" s="40"/>
      <c r="G45" s="40"/>
      <c r="H45" s="40"/>
      <c r="I45" s="40"/>
      <c r="J45" s="40"/>
      <c r="K45" s="40"/>
      <c r="L45" s="40"/>
      <c r="M45" s="178"/>
      <c r="N45" s="39"/>
      <c r="O45" s="39"/>
      <c r="P45" s="39"/>
      <c r="Q45" s="39"/>
    </row>
    <row r="46" spans="1:17" ht="13.5" hidden="1" customHeight="1">
      <c r="A46" s="38"/>
      <c r="B46" s="96"/>
      <c r="C46" s="322"/>
      <c r="D46" s="40"/>
      <c r="E46" s="40"/>
      <c r="F46" s="40"/>
      <c r="G46" s="40"/>
      <c r="H46" s="40"/>
      <c r="I46" s="40"/>
      <c r="J46" s="40"/>
      <c r="K46" s="40"/>
      <c r="L46" s="40"/>
      <c r="M46" s="178"/>
      <c r="N46" s="39"/>
      <c r="O46" s="39"/>
      <c r="P46" s="39"/>
      <c r="Q46" s="39"/>
    </row>
    <row r="47" spans="1:17" ht="13.5" hidden="1" customHeight="1">
      <c r="A47" s="216"/>
      <c r="B47" s="96"/>
      <c r="C47" s="322"/>
      <c r="D47" s="40"/>
      <c r="E47" s="40"/>
      <c r="F47" s="40"/>
      <c r="G47" s="40"/>
      <c r="H47" s="40"/>
      <c r="I47" s="40"/>
      <c r="J47" s="40"/>
      <c r="K47" s="40"/>
      <c r="L47" s="40"/>
      <c r="M47" s="178"/>
      <c r="N47" s="39"/>
      <c r="O47" s="39"/>
      <c r="P47" s="39"/>
      <c r="Q47" s="39"/>
    </row>
    <row r="48" spans="1:17" ht="13.5" hidden="1" customHeight="1">
      <c r="A48" s="38"/>
      <c r="B48" s="96"/>
      <c r="C48" s="322"/>
      <c r="D48" s="40"/>
      <c r="E48" s="40"/>
      <c r="F48" s="40"/>
      <c r="G48" s="40"/>
      <c r="H48" s="40"/>
      <c r="I48" s="40"/>
      <c r="J48" s="40"/>
      <c r="K48" s="40"/>
      <c r="L48" s="40"/>
      <c r="M48" s="178"/>
      <c r="N48" s="39"/>
      <c r="O48" s="39"/>
      <c r="P48" s="39"/>
      <c r="Q48" s="39"/>
    </row>
    <row r="49" spans="1:17" ht="13.5" hidden="1" customHeight="1">
      <c r="A49" s="38"/>
      <c r="B49" s="96"/>
      <c r="C49" s="322"/>
      <c r="D49" s="40"/>
      <c r="E49" s="40"/>
      <c r="F49" s="40"/>
      <c r="G49" s="40"/>
      <c r="H49" s="40"/>
      <c r="I49" s="40"/>
      <c r="J49" s="40"/>
      <c r="K49" s="40"/>
      <c r="L49" s="40"/>
      <c r="M49" s="178"/>
      <c r="N49" s="39"/>
      <c r="O49" s="39"/>
      <c r="P49" s="39"/>
      <c r="Q49" s="39"/>
    </row>
    <row r="50" spans="1:17" ht="13.5" hidden="1" customHeight="1">
      <c r="A50" s="38"/>
      <c r="B50" s="96"/>
      <c r="C50" s="322"/>
      <c r="D50" s="40"/>
      <c r="E50" s="40"/>
      <c r="F50" s="40"/>
      <c r="G50" s="40"/>
      <c r="H50" s="40"/>
      <c r="I50" s="40"/>
      <c r="J50" s="40"/>
      <c r="K50" s="40"/>
      <c r="L50" s="40"/>
      <c r="M50" s="178"/>
      <c r="N50" s="39"/>
      <c r="O50" s="39"/>
      <c r="P50" s="39"/>
      <c r="Q50" s="39"/>
    </row>
    <row r="51" spans="1:17" ht="13.5" hidden="1" customHeight="1">
      <c r="A51" s="38"/>
      <c r="B51" s="96"/>
      <c r="C51" s="322"/>
      <c r="D51" s="40"/>
      <c r="E51" s="40"/>
      <c r="F51" s="40"/>
      <c r="G51" s="40"/>
      <c r="H51" s="40"/>
      <c r="I51" s="40"/>
      <c r="J51" s="40"/>
      <c r="K51" s="40"/>
      <c r="L51" s="40"/>
      <c r="M51" s="178"/>
      <c r="N51" s="39"/>
      <c r="O51" s="39"/>
      <c r="P51" s="39"/>
      <c r="Q51" s="39"/>
    </row>
    <row r="52" spans="1:17" ht="13.5" hidden="1" customHeight="1">
      <c r="A52" s="216"/>
      <c r="B52" s="96"/>
      <c r="C52" s="322"/>
      <c r="D52" s="40"/>
      <c r="E52" s="40"/>
      <c r="F52" s="40"/>
      <c r="G52" s="40"/>
      <c r="H52" s="40"/>
      <c r="I52" s="40"/>
      <c r="J52" s="40"/>
      <c r="K52" s="40"/>
      <c r="L52" s="40"/>
      <c r="M52" s="178"/>
      <c r="N52" s="39"/>
      <c r="O52" s="39"/>
      <c r="P52" s="39"/>
      <c r="Q52" s="39"/>
    </row>
    <row r="53" spans="1:17" ht="13.5" hidden="1" customHeight="1">
      <c r="A53" s="38"/>
      <c r="B53" s="96"/>
      <c r="C53" s="322"/>
      <c r="D53" s="40"/>
      <c r="E53" s="40"/>
      <c r="F53" s="40"/>
      <c r="G53" s="40"/>
      <c r="H53" s="40"/>
      <c r="I53" s="40"/>
      <c r="J53" s="40"/>
      <c r="K53" s="40"/>
      <c r="L53" s="40"/>
      <c r="M53" s="178"/>
      <c r="N53" s="39"/>
      <c r="O53" s="39"/>
      <c r="P53" s="39"/>
      <c r="Q53" s="39"/>
    </row>
    <row r="54" spans="1:17" ht="13.5" hidden="1" customHeight="1">
      <c r="A54" s="38"/>
      <c r="B54" s="96"/>
      <c r="C54" s="322"/>
      <c r="D54" s="40"/>
      <c r="E54" s="40"/>
      <c r="F54" s="40"/>
      <c r="G54" s="40"/>
      <c r="H54" s="40"/>
      <c r="I54" s="40"/>
      <c r="J54" s="40"/>
      <c r="K54" s="40"/>
      <c r="L54" s="40"/>
      <c r="M54" s="178"/>
      <c r="N54" s="39"/>
      <c r="O54" s="39"/>
      <c r="P54" s="39"/>
      <c r="Q54" s="39"/>
    </row>
    <row r="55" spans="1:17" ht="13.5" hidden="1" customHeight="1">
      <c r="A55" s="38"/>
      <c r="B55" s="96"/>
      <c r="C55" s="322"/>
      <c r="D55" s="40"/>
      <c r="E55" s="40"/>
      <c r="F55" s="40"/>
      <c r="G55" s="40"/>
      <c r="H55" s="40"/>
      <c r="I55" s="40"/>
      <c r="J55" s="40"/>
      <c r="K55" s="40"/>
      <c r="L55" s="40"/>
      <c r="M55" s="178"/>
      <c r="N55" s="39"/>
      <c r="O55" s="39"/>
      <c r="P55" s="39"/>
      <c r="Q55" s="39"/>
    </row>
    <row r="56" spans="1:17" ht="9" hidden="1" customHeight="1">
      <c r="A56" s="214"/>
      <c r="B56" s="96"/>
      <c r="C56" s="322"/>
      <c r="D56" s="40"/>
      <c r="E56" s="40"/>
      <c r="F56" s="40"/>
      <c r="G56" s="40"/>
      <c r="H56" s="40"/>
      <c r="I56" s="40"/>
      <c r="J56" s="40"/>
      <c r="K56" s="40"/>
      <c r="L56" s="40"/>
      <c r="M56" s="178"/>
      <c r="N56" s="39"/>
      <c r="O56" s="39"/>
      <c r="P56" s="39"/>
      <c r="Q56" s="39"/>
    </row>
    <row r="57" spans="1:17" ht="9" hidden="1" customHeight="1">
      <c r="A57" s="214"/>
      <c r="B57" s="96"/>
      <c r="C57" s="322"/>
      <c r="D57" s="40"/>
      <c r="E57" s="40"/>
      <c r="F57" s="40"/>
      <c r="G57" s="40"/>
      <c r="H57" s="40"/>
      <c r="I57" s="40"/>
      <c r="J57" s="40"/>
      <c r="K57" s="40"/>
      <c r="L57" s="40"/>
      <c r="M57" s="178"/>
      <c r="N57" s="39"/>
      <c r="O57" s="39"/>
      <c r="P57" s="39"/>
      <c r="Q57" s="39"/>
    </row>
    <row r="58" spans="1:17" ht="9" hidden="1" customHeight="1">
      <c r="A58" s="214"/>
      <c r="B58" s="96"/>
      <c r="C58" s="322"/>
      <c r="D58" s="40"/>
      <c r="E58" s="40"/>
      <c r="F58" s="40"/>
      <c r="G58" s="40"/>
      <c r="H58" s="40"/>
      <c r="I58" s="40"/>
      <c r="J58" s="40"/>
      <c r="K58" s="40"/>
      <c r="L58" s="40"/>
      <c r="M58" s="178"/>
      <c r="N58" s="39"/>
      <c r="O58" s="39"/>
      <c r="P58" s="39"/>
      <c r="Q58" s="39"/>
    </row>
    <row r="59" spans="1:17" ht="9" hidden="1" customHeight="1">
      <c r="A59" s="214"/>
      <c r="B59" s="96"/>
      <c r="C59" s="322"/>
      <c r="D59" s="40"/>
      <c r="E59" s="40"/>
      <c r="F59" s="40"/>
      <c r="G59" s="40"/>
      <c r="H59" s="40"/>
      <c r="I59" s="40"/>
      <c r="J59" s="40"/>
      <c r="K59" s="40"/>
      <c r="L59" s="40"/>
      <c r="M59" s="178"/>
      <c r="N59" s="39"/>
      <c r="O59" s="39"/>
      <c r="P59" s="39"/>
      <c r="Q59" s="39"/>
    </row>
    <row r="60" spans="1:17" ht="9" hidden="1" customHeight="1">
      <c r="A60" s="215"/>
      <c r="B60" s="96"/>
      <c r="C60" s="322"/>
      <c r="D60" s="40"/>
      <c r="E60" s="40"/>
      <c r="F60" s="40"/>
      <c r="G60" s="40"/>
      <c r="H60" s="40"/>
      <c r="I60" s="40"/>
      <c r="J60" s="40"/>
      <c r="K60" s="40"/>
      <c r="L60" s="40"/>
      <c r="M60" s="178"/>
      <c r="N60" s="39"/>
      <c r="O60" s="39"/>
      <c r="P60" s="39"/>
      <c r="Q60" s="39"/>
    </row>
    <row r="61" spans="1:17" ht="9" hidden="1" customHeight="1">
      <c r="A61" s="215"/>
      <c r="C61" s="322"/>
      <c r="D61" s="40"/>
      <c r="E61" s="40"/>
      <c r="F61" s="40"/>
      <c r="G61" s="40"/>
      <c r="H61" s="40"/>
      <c r="I61" s="40"/>
      <c r="J61" s="40"/>
      <c r="K61" s="40"/>
      <c r="L61" s="40"/>
      <c r="M61" s="39"/>
      <c r="N61" s="39"/>
      <c r="O61" s="39"/>
      <c r="P61" s="39"/>
      <c r="Q61" s="39"/>
    </row>
    <row r="62" spans="1:17" ht="9" hidden="1" customHeight="1">
      <c r="A62" s="216"/>
      <c r="C62" s="322"/>
      <c r="D62" s="40"/>
      <c r="E62" s="40"/>
      <c r="F62" s="40"/>
      <c r="G62" s="40"/>
      <c r="H62" s="40"/>
      <c r="I62" s="40"/>
      <c r="J62" s="40"/>
      <c r="K62" s="40"/>
      <c r="L62" s="40"/>
      <c r="M62" s="39"/>
      <c r="N62" s="39"/>
      <c r="O62" s="39"/>
      <c r="P62" s="39"/>
      <c r="Q62" s="39"/>
    </row>
    <row r="63" spans="1:17" ht="9" hidden="1" customHeight="1">
      <c r="A63" s="38"/>
      <c r="C63" s="322"/>
      <c r="D63" s="40"/>
      <c r="E63" s="40"/>
      <c r="F63" s="40"/>
      <c r="G63" s="40"/>
      <c r="H63" s="40"/>
      <c r="I63" s="40"/>
      <c r="J63" s="40"/>
      <c r="K63" s="40"/>
      <c r="L63" s="40"/>
      <c r="M63" s="39"/>
      <c r="N63" s="39"/>
      <c r="O63" s="39"/>
      <c r="P63" s="39"/>
      <c r="Q63" s="39"/>
    </row>
    <row r="64" spans="1:17" ht="9" hidden="1" customHeight="1">
      <c r="A64" s="38"/>
      <c r="C64" s="322"/>
      <c r="D64" s="40"/>
      <c r="E64" s="40"/>
      <c r="F64" s="40"/>
      <c r="G64" s="40"/>
      <c r="H64" s="40"/>
      <c r="I64" s="40"/>
      <c r="J64" s="40"/>
      <c r="K64" s="40"/>
      <c r="L64" s="40"/>
      <c r="M64" s="39"/>
      <c r="N64" s="39"/>
      <c r="O64" s="39"/>
      <c r="P64" s="39"/>
      <c r="Q64" s="39"/>
    </row>
    <row r="65" spans="1:17" ht="9" hidden="1" customHeight="1">
      <c r="A65" s="38"/>
      <c r="C65" s="322"/>
      <c r="D65" s="40"/>
      <c r="E65" s="40"/>
      <c r="F65" s="40"/>
      <c r="G65" s="40"/>
      <c r="H65" s="40"/>
      <c r="I65" s="40"/>
      <c r="J65" s="40"/>
      <c r="K65" s="40"/>
      <c r="L65" s="40"/>
      <c r="M65" s="39"/>
      <c r="N65" s="39"/>
      <c r="O65" s="39"/>
      <c r="P65" s="39"/>
      <c r="Q65" s="39"/>
    </row>
    <row r="66" spans="1:17" ht="9" hidden="1" customHeight="1">
      <c r="A66" s="38"/>
      <c r="C66" s="322"/>
      <c r="D66" s="40"/>
      <c r="E66" s="40"/>
      <c r="F66" s="40"/>
      <c r="G66" s="40"/>
      <c r="H66" s="40"/>
      <c r="I66" s="40"/>
      <c r="J66" s="40"/>
      <c r="K66" s="40"/>
      <c r="L66" s="40"/>
      <c r="M66" s="39"/>
      <c r="N66" s="39"/>
      <c r="O66" s="39"/>
      <c r="P66" s="39"/>
      <c r="Q66" s="39"/>
    </row>
    <row r="67" spans="1:17" ht="9" hidden="1" customHeight="1">
      <c r="A67" s="214"/>
      <c r="C67" s="322"/>
      <c r="D67" s="40"/>
      <c r="E67" s="40"/>
      <c r="F67" s="40"/>
      <c r="G67" s="40"/>
      <c r="H67" s="40"/>
      <c r="I67" s="40"/>
      <c r="J67" s="40"/>
      <c r="K67" s="40"/>
      <c r="L67" s="40"/>
      <c r="M67" s="39"/>
      <c r="N67" s="39"/>
      <c r="O67" s="39"/>
      <c r="P67" s="39"/>
      <c r="Q67" s="39"/>
    </row>
    <row r="68" spans="1:17" ht="9" hidden="1" customHeight="1">
      <c r="A68" s="216"/>
      <c r="C68" s="322"/>
      <c r="D68" s="40"/>
      <c r="E68" s="40"/>
      <c r="F68" s="40"/>
      <c r="G68" s="40"/>
      <c r="H68" s="40"/>
      <c r="I68" s="40"/>
      <c r="J68" s="40"/>
      <c r="K68" s="40"/>
      <c r="L68" s="40"/>
      <c r="M68" s="39"/>
      <c r="N68" s="39"/>
      <c r="O68" s="39"/>
      <c r="P68" s="39"/>
      <c r="Q68" s="39"/>
    </row>
    <row r="69" spans="1:17" ht="9" hidden="1" customHeight="1">
      <c r="A69" s="38"/>
      <c r="C69" s="322"/>
      <c r="D69" s="40"/>
      <c r="E69" s="40"/>
      <c r="F69" s="40"/>
      <c r="G69" s="40"/>
      <c r="H69" s="40"/>
      <c r="I69" s="40"/>
      <c r="J69" s="40"/>
      <c r="K69" s="40"/>
      <c r="L69" s="40"/>
      <c r="M69" s="39"/>
      <c r="N69" s="39"/>
      <c r="O69" s="39"/>
      <c r="P69" s="39"/>
      <c r="Q69" s="39"/>
    </row>
    <row r="70" spans="1:17" ht="9" hidden="1" customHeight="1">
      <c r="A70" s="38"/>
      <c r="C70" s="322"/>
      <c r="D70" s="40"/>
      <c r="E70" s="40"/>
      <c r="F70" s="40"/>
      <c r="G70" s="40"/>
      <c r="H70" s="40"/>
      <c r="I70" s="40"/>
      <c r="J70" s="40"/>
      <c r="K70" s="40"/>
      <c r="L70" s="40"/>
      <c r="M70" s="39"/>
      <c r="N70" s="39"/>
      <c r="O70" s="39"/>
      <c r="P70" s="39"/>
      <c r="Q70" s="39"/>
    </row>
    <row r="71" spans="1:17" ht="9" hidden="1" customHeight="1">
      <c r="A71" s="38"/>
      <c r="C71" s="322"/>
      <c r="D71" s="40"/>
      <c r="E71" s="40"/>
      <c r="F71" s="40"/>
      <c r="G71" s="40"/>
      <c r="H71" s="40"/>
      <c r="I71" s="40"/>
      <c r="J71" s="40"/>
      <c r="K71" s="40"/>
      <c r="L71" s="40"/>
      <c r="M71" s="39"/>
      <c r="N71" s="39"/>
      <c r="O71" s="39"/>
      <c r="P71" s="39"/>
      <c r="Q71" s="39"/>
    </row>
    <row r="72" spans="1:17" ht="9" hidden="1" customHeight="1">
      <c r="A72" s="38"/>
      <c r="C72" s="322"/>
      <c r="D72" s="40"/>
      <c r="E72" s="40"/>
      <c r="F72" s="40"/>
      <c r="G72" s="40"/>
      <c r="H72" s="40"/>
      <c r="I72" s="40"/>
      <c r="J72" s="40"/>
      <c r="K72" s="40"/>
      <c r="L72" s="40"/>
      <c r="M72" s="39"/>
      <c r="N72" s="39"/>
      <c r="O72" s="39"/>
      <c r="P72" s="39"/>
      <c r="Q72" s="39"/>
    </row>
    <row r="73" spans="1:17" ht="9" hidden="1" customHeight="1">
      <c r="A73" s="214"/>
      <c r="C73" s="322"/>
      <c r="D73" s="40"/>
      <c r="E73" s="40"/>
      <c r="F73" s="40"/>
      <c r="G73" s="40"/>
      <c r="H73" s="40"/>
      <c r="I73" s="40"/>
      <c r="J73" s="40"/>
      <c r="K73" s="40"/>
      <c r="L73" s="40"/>
      <c r="M73" s="39"/>
      <c r="N73" s="39"/>
      <c r="O73" s="39"/>
      <c r="P73" s="39"/>
      <c r="Q73" s="39"/>
    </row>
    <row r="74" spans="1:17" ht="9" hidden="1" customHeight="1">
      <c r="A74" s="216"/>
      <c r="C74" s="322"/>
      <c r="D74" s="40"/>
      <c r="E74" s="40"/>
      <c r="F74" s="40"/>
      <c r="G74" s="40"/>
      <c r="H74" s="40"/>
      <c r="I74" s="40"/>
      <c r="J74" s="40"/>
      <c r="K74" s="40"/>
      <c r="L74" s="40"/>
      <c r="M74" s="39"/>
      <c r="N74" s="39"/>
      <c r="O74" s="39"/>
      <c r="P74" s="39"/>
      <c r="Q74" s="39"/>
    </row>
    <row r="75" spans="1:17" ht="9" hidden="1" customHeight="1">
      <c r="A75" s="38"/>
      <c r="C75" s="322"/>
      <c r="D75" s="40"/>
      <c r="E75" s="40"/>
      <c r="F75" s="40"/>
      <c r="G75" s="40"/>
      <c r="H75" s="40"/>
      <c r="I75" s="40"/>
      <c r="J75" s="40"/>
      <c r="K75" s="40"/>
      <c r="L75" s="40"/>
      <c r="M75" s="39"/>
      <c r="N75" s="39"/>
      <c r="O75" s="39"/>
      <c r="P75" s="39"/>
      <c r="Q75" s="39"/>
    </row>
    <row r="76" spans="1:17" ht="9" hidden="1" customHeight="1">
      <c r="A76" s="38"/>
      <c r="C76" s="322"/>
      <c r="D76" s="40"/>
      <c r="E76" s="40"/>
      <c r="F76" s="40"/>
      <c r="G76" s="40"/>
      <c r="H76" s="40"/>
      <c r="I76" s="40"/>
      <c r="J76" s="40"/>
      <c r="K76" s="40"/>
      <c r="L76" s="40"/>
      <c r="M76" s="39"/>
      <c r="N76" s="39"/>
      <c r="O76" s="39"/>
      <c r="P76" s="39"/>
      <c r="Q76" s="39"/>
    </row>
    <row r="77" spans="1:17" ht="9" hidden="1" customHeight="1">
      <c r="A77" s="38"/>
      <c r="C77" s="322"/>
      <c r="D77" s="40"/>
      <c r="E77" s="40"/>
      <c r="F77" s="40"/>
      <c r="G77" s="40"/>
      <c r="H77" s="40"/>
      <c r="I77" s="40"/>
      <c r="J77" s="40"/>
      <c r="K77" s="40"/>
      <c r="L77" s="40"/>
      <c r="M77" s="39"/>
      <c r="N77" s="39"/>
      <c r="O77" s="39"/>
      <c r="P77" s="39"/>
      <c r="Q77" s="39"/>
    </row>
    <row r="78" spans="1:17" ht="9" hidden="1" customHeight="1">
      <c r="A78" s="38"/>
      <c r="C78" s="322"/>
      <c r="D78" s="40"/>
      <c r="E78" s="40"/>
      <c r="F78" s="40"/>
      <c r="G78" s="40"/>
      <c r="H78" s="40"/>
      <c r="I78" s="40"/>
      <c r="J78" s="40"/>
      <c r="K78" s="40"/>
      <c r="L78" s="40"/>
      <c r="M78" s="39"/>
      <c r="N78" s="39"/>
      <c r="O78" s="39"/>
      <c r="P78" s="39"/>
      <c r="Q78" s="39"/>
    </row>
    <row r="79" spans="1:17" hidden="1">
      <c r="A79" s="38"/>
      <c r="C79" s="323"/>
      <c r="D79" s="96"/>
      <c r="E79" s="96"/>
      <c r="F79" s="96"/>
      <c r="G79" s="96"/>
      <c r="H79" s="96"/>
      <c r="I79" s="96"/>
      <c r="J79" s="96"/>
      <c r="K79" s="96"/>
      <c r="L79" s="96"/>
    </row>
    <row r="80" spans="1:17" hidden="1">
      <c r="A80" s="38"/>
      <c r="C80" s="323"/>
      <c r="D80" s="96"/>
      <c r="E80" s="96"/>
      <c r="F80" s="96"/>
      <c r="G80" s="96"/>
      <c r="H80" s="96"/>
      <c r="I80" s="96"/>
      <c r="J80" s="96"/>
      <c r="K80" s="96"/>
      <c r="L80" s="96"/>
    </row>
    <row r="81" spans="1:12" hidden="1">
      <c r="A81" s="38"/>
      <c r="C81" s="323"/>
      <c r="D81" s="96"/>
      <c r="E81" s="96"/>
      <c r="F81" s="96"/>
      <c r="G81" s="96"/>
      <c r="H81" s="96"/>
      <c r="I81" s="96"/>
      <c r="J81" s="96"/>
      <c r="K81" s="96"/>
      <c r="L81" s="96"/>
    </row>
    <row r="82" spans="1:12" hidden="1">
      <c r="A82" s="38"/>
      <c r="C82" s="323"/>
      <c r="D82" s="96"/>
      <c r="E82" s="96"/>
      <c r="F82" s="96"/>
      <c r="G82" s="96"/>
      <c r="H82" s="96"/>
      <c r="I82" s="96"/>
      <c r="J82" s="96"/>
      <c r="K82" s="96"/>
      <c r="L82" s="96"/>
    </row>
    <row r="83" spans="1:12" hidden="1">
      <c r="A83" s="214"/>
      <c r="C83" s="323"/>
      <c r="D83" s="96"/>
      <c r="E83" s="96"/>
      <c r="F83" s="96"/>
      <c r="G83" s="96"/>
      <c r="H83" s="96"/>
      <c r="I83" s="96"/>
      <c r="J83" s="96"/>
      <c r="K83" s="96"/>
      <c r="L83" s="96"/>
    </row>
    <row r="84" spans="1:12" hidden="1">
      <c r="A84" s="216"/>
      <c r="C84" s="323"/>
      <c r="D84" s="96"/>
      <c r="E84" s="96"/>
      <c r="F84" s="96"/>
      <c r="G84" s="96"/>
      <c r="H84" s="96"/>
      <c r="I84" s="96"/>
      <c r="J84" s="96"/>
      <c r="K84" s="96"/>
      <c r="L84" s="96"/>
    </row>
    <row r="85" spans="1:12" hidden="1">
      <c r="A85" s="38"/>
      <c r="C85" s="323"/>
      <c r="D85" s="96"/>
      <c r="E85" s="96"/>
      <c r="F85" s="96"/>
      <c r="G85" s="96"/>
      <c r="H85" s="96"/>
      <c r="I85" s="96"/>
      <c r="J85" s="96"/>
      <c r="K85" s="96"/>
      <c r="L85" s="96"/>
    </row>
    <row r="86" spans="1:12" hidden="1">
      <c r="A86" s="38"/>
      <c r="C86" s="323"/>
      <c r="D86" s="96"/>
      <c r="E86" s="96"/>
      <c r="F86" s="96"/>
      <c r="G86" s="96"/>
      <c r="H86" s="96"/>
      <c r="I86" s="96"/>
      <c r="J86" s="96"/>
      <c r="K86" s="96"/>
      <c r="L86" s="96"/>
    </row>
    <row r="87" spans="1:12" hidden="1">
      <c r="A87" s="38"/>
      <c r="C87" s="323"/>
      <c r="D87" s="96"/>
      <c r="E87" s="96"/>
      <c r="F87" s="96"/>
      <c r="G87" s="96"/>
      <c r="H87" s="96"/>
      <c r="I87" s="96"/>
      <c r="J87" s="96"/>
      <c r="K87" s="96"/>
      <c r="L87" s="96"/>
    </row>
    <row r="88" spans="1:12" hidden="1">
      <c r="A88" s="38"/>
      <c r="C88" s="323"/>
      <c r="D88" s="96"/>
      <c r="E88" s="96"/>
      <c r="F88" s="96"/>
      <c r="G88" s="96"/>
      <c r="H88" s="96"/>
      <c r="I88" s="96"/>
      <c r="J88" s="96"/>
      <c r="K88" s="96"/>
      <c r="L88" s="96"/>
    </row>
    <row r="89" spans="1:12" hidden="1">
      <c r="A89" s="38"/>
      <c r="C89" s="323"/>
      <c r="D89" s="96"/>
      <c r="E89" s="96"/>
      <c r="F89" s="96"/>
      <c r="G89" s="96"/>
      <c r="H89" s="96"/>
      <c r="I89" s="96"/>
      <c r="J89" s="96"/>
      <c r="K89" s="96"/>
      <c r="L89" s="96"/>
    </row>
    <row r="90" spans="1:12" hidden="1">
      <c r="A90" s="38"/>
      <c r="C90" s="323"/>
      <c r="D90" s="96"/>
      <c r="E90" s="96"/>
      <c r="F90" s="96"/>
      <c r="G90" s="96"/>
      <c r="H90" s="96"/>
      <c r="I90" s="96"/>
      <c r="J90" s="96"/>
      <c r="K90" s="96"/>
      <c r="L90" s="96"/>
    </row>
    <row r="91" spans="1:12" hidden="1">
      <c r="A91" s="38"/>
      <c r="C91" s="323"/>
      <c r="D91" s="96"/>
      <c r="E91" s="96"/>
      <c r="F91" s="96"/>
      <c r="G91" s="96"/>
      <c r="H91" s="96"/>
      <c r="I91" s="96"/>
      <c r="J91" s="96"/>
      <c r="K91" s="96"/>
      <c r="L91" s="96"/>
    </row>
    <row r="92" spans="1:12" hidden="1">
      <c r="A92" s="38"/>
      <c r="C92" s="323"/>
      <c r="D92" s="96"/>
      <c r="E92" s="96"/>
      <c r="F92" s="96"/>
      <c r="G92" s="96"/>
      <c r="H92" s="96"/>
      <c r="I92" s="96"/>
      <c r="J92" s="96"/>
      <c r="K92" s="96"/>
      <c r="L92" s="96"/>
    </row>
    <row r="93" spans="1:12" hidden="1">
      <c r="A93" s="38"/>
      <c r="C93" s="323"/>
      <c r="D93" s="96"/>
      <c r="E93" s="96"/>
      <c r="F93" s="96"/>
      <c r="G93" s="96"/>
      <c r="H93" s="96"/>
      <c r="I93" s="96"/>
      <c r="J93" s="96"/>
      <c r="K93" s="96"/>
      <c r="L93" s="96"/>
    </row>
    <row r="94" spans="1:12" hidden="1">
      <c r="A94" s="216"/>
      <c r="C94" s="323"/>
      <c r="D94" s="96"/>
      <c r="E94" s="96"/>
      <c r="F94" s="96"/>
      <c r="G94" s="96"/>
      <c r="H94" s="96"/>
      <c r="I94" s="96"/>
      <c r="J94" s="96"/>
      <c r="K94" s="96"/>
      <c r="L94" s="96"/>
    </row>
    <row r="95" spans="1:12" hidden="1">
      <c r="A95" s="38"/>
      <c r="C95" s="323"/>
      <c r="D95" s="96"/>
      <c r="E95" s="96"/>
      <c r="F95" s="96"/>
      <c r="G95" s="96"/>
      <c r="H95" s="96"/>
      <c r="I95" s="96"/>
      <c r="J95" s="96"/>
      <c r="K95" s="96"/>
      <c r="L95" s="96"/>
    </row>
    <row r="96" spans="1:12" hidden="1">
      <c r="A96" s="38"/>
      <c r="C96" s="323"/>
      <c r="D96" s="96"/>
      <c r="E96" s="96"/>
      <c r="F96" s="96"/>
      <c r="G96" s="96"/>
      <c r="H96" s="96"/>
      <c r="I96" s="96"/>
      <c r="J96" s="96"/>
      <c r="K96" s="96"/>
      <c r="L96" s="96"/>
    </row>
    <row r="97" spans="1:12" hidden="1">
      <c r="A97" s="38"/>
      <c r="C97" s="323"/>
      <c r="D97" s="96"/>
      <c r="E97" s="96"/>
      <c r="F97" s="96"/>
      <c r="G97" s="96"/>
      <c r="H97" s="96"/>
      <c r="I97" s="96"/>
      <c r="J97" s="96"/>
      <c r="K97" s="96"/>
      <c r="L97" s="96"/>
    </row>
    <row r="98" spans="1:12" hidden="1">
      <c r="A98" s="217"/>
      <c r="C98" s="323"/>
      <c r="D98" s="96"/>
      <c r="E98" s="96"/>
      <c r="F98" s="96"/>
      <c r="G98" s="96"/>
      <c r="H98" s="96"/>
      <c r="I98" s="96"/>
      <c r="J98" s="96"/>
      <c r="K98" s="96"/>
      <c r="L98" s="96"/>
    </row>
    <row r="99" spans="1:12" hidden="1">
      <c r="A99" s="217"/>
      <c r="C99" s="323"/>
      <c r="D99" s="96"/>
      <c r="E99" s="96"/>
      <c r="F99" s="96"/>
      <c r="G99" s="96"/>
      <c r="H99" s="96"/>
      <c r="I99" s="96"/>
      <c r="J99" s="96"/>
      <c r="K99" s="96"/>
      <c r="L99" s="96"/>
    </row>
    <row r="100" spans="1:12" hidden="1">
      <c r="A100" s="217"/>
      <c r="C100" s="323"/>
      <c r="D100" s="96"/>
      <c r="E100" s="96"/>
      <c r="F100" s="96"/>
      <c r="G100" s="96"/>
      <c r="H100" s="96"/>
      <c r="I100" s="96"/>
      <c r="J100" s="96"/>
      <c r="K100" s="96"/>
      <c r="L100" s="96"/>
    </row>
    <row r="101" spans="1:12" hidden="1">
      <c r="A101" s="217"/>
      <c r="C101" s="323"/>
      <c r="D101" s="96"/>
      <c r="E101" s="96"/>
      <c r="F101" s="96"/>
      <c r="G101" s="96"/>
      <c r="H101" s="96"/>
      <c r="I101" s="96"/>
      <c r="J101" s="96"/>
      <c r="K101" s="96"/>
      <c r="L101" s="96"/>
    </row>
    <row r="102" spans="1:12" hidden="1">
      <c r="A102" s="217"/>
      <c r="C102" s="323"/>
      <c r="D102" s="96"/>
      <c r="E102" s="96"/>
      <c r="F102" s="96"/>
      <c r="G102" s="96"/>
      <c r="H102" s="96"/>
      <c r="I102" s="96"/>
      <c r="J102" s="96"/>
      <c r="K102" s="96"/>
      <c r="L102" s="96"/>
    </row>
    <row r="103" spans="1:12" hidden="1">
      <c r="A103" s="217"/>
      <c r="C103" s="323"/>
      <c r="D103" s="96"/>
      <c r="E103" s="96"/>
      <c r="F103" s="96"/>
      <c r="G103" s="96"/>
      <c r="H103" s="96"/>
      <c r="I103" s="96"/>
      <c r="J103" s="96"/>
      <c r="K103" s="96"/>
      <c r="L103" s="96"/>
    </row>
    <row r="104" spans="1:12" hidden="1">
      <c r="A104" s="217"/>
      <c r="C104" s="323"/>
      <c r="D104" s="96"/>
      <c r="E104" s="96"/>
      <c r="F104" s="96"/>
      <c r="G104" s="96"/>
      <c r="H104" s="96"/>
      <c r="I104" s="96"/>
      <c r="J104" s="96"/>
      <c r="K104" s="96"/>
      <c r="L104" s="96"/>
    </row>
    <row r="105" spans="1:12" hidden="1">
      <c r="A105" s="217"/>
      <c r="C105" s="323"/>
      <c r="D105" s="96"/>
      <c r="E105" s="96"/>
      <c r="F105" s="96"/>
      <c r="G105" s="96"/>
      <c r="H105" s="96"/>
      <c r="I105" s="96"/>
      <c r="J105" s="96"/>
      <c r="K105" s="96"/>
      <c r="L105" s="96"/>
    </row>
    <row r="106" spans="1:12" hidden="1">
      <c r="A106" s="217"/>
      <c r="C106" s="323"/>
      <c r="D106" s="96"/>
      <c r="E106" s="96"/>
      <c r="F106" s="96"/>
      <c r="G106" s="96"/>
      <c r="H106" s="96"/>
      <c r="I106" s="96"/>
      <c r="J106" s="96"/>
      <c r="K106" s="96"/>
      <c r="L106" s="96"/>
    </row>
    <row r="107" spans="1:12" hidden="1">
      <c r="A107" s="218"/>
      <c r="C107" s="323"/>
      <c r="D107" s="96"/>
      <c r="E107" s="96"/>
      <c r="F107" s="96"/>
      <c r="G107" s="96"/>
      <c r="H107" s="96"/>
      <c r="I107" s="96"/>
      <c r="J107" s="96"/>
      <c r="K107" s="96"/>
      <c r="L107" s="96"/>
    </row>
    <row r="108" spans="1:12" hidden="1">
      <c r="A108" s="218"/>
      <c r="C108" s="323"/>
      <c r="D108" s="96"/>
      <c r="E108" s="96"/>
      <c r="F108" s="96"/>
      <c r="G108" s="96"/>
      <c r="H108" s="96"/>
      <c r="I108" s="96"/>
      <c r="J108" s="96"/>
      <c r="K108" s="96"/>
      <c r="L108" s="96"/>
    </row>
    <row r="109" spans="1:12" hidden="1">
      <c r="A109" s="218"/>
      <c r="C109" s="323"/>
      <c r="D109" s="96"/>
      <c r="E109" s="96"/>
      <c r="F109" s="96"/>
      <c r="G109" s="96"/>
      <c r="H109" s="96"/>
      <c r="I109" s="96"/>
      <c r="J109" s="96"/>
      <c r="K109" s="96"/>
      <c r="L109" s="96"/>
    </row>
    <row r="110" spans="1:12" hidden="1">
      <c r="A110" s="218"/>
      <c r="C110" s="323"/>
      <c r="D110" s="96"/>
      <c r="E110" s="96"/>
      <c r="F110" s="96"/>
      <c r="G110" s="96"/>
      <c r="H110" s="96"/>
      <c r="I110" s="96"/>
      <c r="J110" s="96"/>
      <c r="K110" s="96"/>
      <c r="L110" s="96"/>
    </row>
    <row r="111" spans="1:12" hidden="1">
      <c r="A111" s="218"/>
      <c r="C111" s="323"/>
      <c r="D111" s="96"/>
      <c r="E111" s="96"/>
      <c r="F111" s="96"/>
      <c r="G111" s="96"/>
      <c r="H111" s="96"/>
      <c r="I111" s="96"/>
      <c r="J111" s="96"/>
      <c r="K111" s="96"/>
      <c r="L111" s="96"/>
    </row>
    <row r="112" spans="1:12" hidden="1">
      <c r="A112" s="218"/>
      <c r="C112" s="323"/>
      <c r="D112" s="96"/>
      <c r="E112" s="96"/>
      <c r="F112" s="96"/>
      <c r="G112" s="96"/>
      <c r="H112" s="96"/>
      <c r="I112" s="96"/>
      <c r="J112" s="96"/>
      <c r="K112" s="96"/>
      <c r="L112" s="96"/>
    </row>
    <row r="113" spans="1:12" hidden="1">
      <c r="A113" s="218"/>
      <c r="C113" s="323"/>
      <c r="D113" s="96"/>
      <c r="E113" s="96"/>
      <c r="F113" s="96"/>
      <c r="G113" s="96"/>
      <c r="H113" s="96"/>
      <c r="I113" s="96"/>
      <c r="J113" s="96"/>
      <c r="K113" s="96"/>
      <c r="L113" s="96"/>
    </row>
    <row r="114" spans="1:12" hidden="1">
      <c r="A114" s="218"/>
      <c r="C114" s="323"/>
      <c r="D114" s="96"/>
      <c r="E114" s="96"/>
      <c r="F114" s="96"/>
      <c r="G114" s="96"/>
      <c r="H114" s="96"/>
      <c r="I114" s="96"/>
      <c r="J114" s="96"/>
      <c r="K114" s="96"/>
      <c r="L114" s="96"/>
    </row>
    <row r="115" spans="1:12" hidden="1">
      <c r="A115" s="218"/>
      <c r="C115" s="323"/>
      <c r="D115" s="96"/>
      <c r="E115" s="96"/>
      <c r="F115" s="96"/>
      <c r="G115" s="96"/>
      <c r="H115" s="96"/>
      <c r="I115" s="96"/>
      <c r="J115" s="96"/>
      <c r="K115" s="96"/>
      <c r="L115" s="96"/>
    </row>
    <row r="116" spans="1:12" hidden="1">
      <c r="A116" s="218"/>
      <c r="C116" s="323"/>
      <c r="D116" s="96"/>
      <c r="E116" s="96"/>
      <c r="F116" s="96"/>
      <c r="G116" s="96"/>
      <c r="H116" s="96"/>
      <c r="I116" s="96"/>
      <c r="J116" s="96"/>
      <c r="K116" s="96"/>
      <c r="L116" s="96"/>
    </row>
    <row r="117" spans="1:12" hidden="1">
      <c r="A117" s="218"/>
      <c r="C117" s="323"/>
      <c r="D117" s="96"/>
      <c r="E117" s="96"/>
      <c r="F117" s="96"/>
      <c r="G117" s="96"/>
      <c r="H117" s="96"/>
      <c r="I117" s="96"/>
      <c r="J117" s="96"/>
      <c r="K117" s="96"/>
      <c r="L117" s="96"/>
    </row>
    <row r="118" spans="1:12" hidden="1">
      <c r="A118" s="218"/>
      <c r="C118" s="323"/>
      <c r="D118" s="96"/>
      <c r="E118" s="96"/>
      <c r="F118" s="96"/>
      <c r="G118" s="96"/>
      <c r="H118" s="96"/>
      <c r="I118" s="96"/>
      <c r="J118" s="96"/>
      <c r="K118" s="96"/>
      <c r="L118" s="96"/>
    </row>
    <row r="119" spans="1:12" hidden="1">
      <c r="A119" s="218"/>
      <c r="C119" s="323"/>
      <c r="D119" s="96"/>
      <c r="E119" s="96"/>
      <c r="F119" s="96"/>
      <c r="G119" s="96"/>
      <c r="H119" s="96"/>
      <c r="I119" s="96"/>
      <c r="J119" s="96"/>
      <c r="K119" s="96"/>
      <c r="L119" s="96"/>
    </row>
    <row r="120" spans="1:12" hidden="1">
      <c r="A120" s="218"/>
    </row>
    <row r="121" spans="1:12" hidden="1">
      <c r="A121" s="218"/>
    </row>
    <row r="122" spans="1:12" hidden="1">
      <c r="A122" s="218"/>
    </row>
    <row r="123" spans="1:12" hidden="1">
      <c r="A123" s="218"/>
    </row>
    <row r="124" spans="1:12" hidden="1">
      <c r="A124" s="218"/>
    </row>
    <row r="125" spans="1:12" hidden="1">
      <c r="A125" s="218"/>
    </row>
    <row r="126" spans="1:12" hidden="1">
      <c r="A126" s="218"/>
    </row>
    <row r="127" spans="1:12" hidden="1">
      <c r="A127" s="218"/>
    </row>
    <row r="128" spans="1:12" hidden="1">
      <c r="A128" s="218"/>
    </row>
    <row r="129" spans="1:1" hidden="1">
      <c r="A129" s="218"/>
    </row>
    <row r="130" spans="1:1" hidden="1">
      <c r="A130" s="218"/>
    </row>
    <row r="131" spans="1:1" hidden="1">
      <c r="A131" s="218"/>
    </row>
    <row r="132" spans="1:1" hidden="1">
      <c r="A132" s="218"/>
    </row>
    <row r="133" spans="1:1" hidden="1">
      <c r="A133" s="218"/>
    </row>
    <row r="134" spans="1:1" hidden="1">
      <c r="A134" s="218"/>
    </row>
    <row r="135" spans="1:1" hidden="1">
      <c r="A135" s="218"/>
    </row>
    <row r="136" spans="1:1" hidden="1">
      <c r="A136" s="218"/>
    </row>
    <row r="137" spans="1:1" hidden="1">
      <c r="A137" s="218"/>
    </row>
    <row r="138" spans="1:1" hidden="1">
      <c r="A138" s="218"/>
    </row>
    <row r="139" spans="1:1" hidden="1">
      <c r="A139" s="218"/>
    </row>
    <row r="140" spans="1:1" hidden="1">
      <c r="A140" s="218"/>
    </row>
    <row r="141" spans="1:1" hidden="1">
      <c r="A141" s="218"/>
    </row>
    <row r="142" spans="1:1" hidden="1">
      <c r="A142" s="218"/>
    </row>
    <row r="143" spans="1:1" hidden="1">
      <c r="A143" s="218"/>
    </row>
    <row r="144" spans="1:1" hidden="1">
      <c r="A144" s="218"/>
    </row>
    <row r="145" spans="1:1" hidden="1">
      <c r="A145" s="218"/>
    </row>
    <row r="146" spans="1:1" hidden="1">
      <c r="A146" s="218"/>
    </row>
    <row r="147" spans="1:1" hidden="1">
      <c r="A147" s="218"/>
    </row>
    <row r="148" spans="1:1" hidden="1">
      <c r="A148" s="218"/>
    </row>
    <row r="149" spans="1:1" hidden="1">
      <c r="A149" s="218"/>
    </row>
    <row r="150" spans="1:1" hidden="1">
      <c r="A150" s="218"/>
    </row>
    <row r="151" spans="1:1" hidden="1">
      <c r="A151" s="218"/>
    </row>
    <row r="152" spans="1:1" hidden="1">
      <c r="A152" s="218"/>
    </row>
    <row r="153" spans="1:1" hidden="1">
      <c r="A153" s="218"/>
    </row>
    <row r="154" spans="1:1" hidden="1">
      <c r="A154" s="218"/>
    </row>
    <row r="155" spans="1:1" hidden="1">
      <c r="A155" s="218"/>
    </row>
    <row r="156" spans="1:1" hidden="1">
      <c r="A156" s="218"/>
    </row>
    <row r="157" spans="1:1" hidden="1">
      <c r="A157" s="218"/>
    </row>
    <row r="158" spans="1:1" hidden="1">
      <c r="A158" s="218"/>
    </row>
    <row r="159" spans="1:1" hidden="1">
      <c r="A159" s="218"/>
    </row>
    <row r="160" spans="1:1" hidden="1">
      <c r="A160" s="218"/>
    </row>
    <row r="161" spans="1:1" hidden="1">
      <c r="A161" s="218"/>
    </row>
    <row r="162" spans="1:1" hidden="1">
      <c r="A162" s="218"/>
    </row>
    <row r="163" spans="1:1" hidden="1">
      <c r="A163" s="218"/>
    </row>
    <row r="164" spans="1:1" hidden="1">
      <c r="A164" s="218"/>
    </row>
    <row r="165" spans="1:1" hidden="1">
      <c r="A165" s="218"/>
    </row>
    <row r="166" spans="1:1" hidden="1">
      <c r="A166" s="218"/>
    </row>
    <row r="167" spans="1:1" hidden="1">
      <c r="A167" s="218"/>
    </row>
    <row r="168" spans="1:1" hidden="1">
      <c r="A168" s="218"/>
    </row>
    <row r="169" spans="1:1" hidden="1">
      <c r="A169" s="218"/>
    </row>
    <row r="170" spans="1:1" hidden="1">
      <c r="A170" s="218"/>
    </row>
    <row r="171" spans="1:1" hidden="1">
      <c r="A171" s="218"/>
    </row>
    <row r="172" spans="1:1" hidden="1">
      <c r="A172" s="218"/>
    </row>
    <row r="173" spans="1:1" hidden="1">
      <c r="A173" s="218"/>
    </row>
    <row r="174" spans="1:1" hidden="1">
      <c r="A174" s="218"/>
    </row>
    <row r="175" spans="1:1" hidden="1">
      <c r="A175" s="218"/>
    </row>
    <row r="176" spans="1:1" hidden="1">
      <c r="A176" s="218"/>
    </row>
    <row r="177" spans="1:1" hidden="1">
      <c r="A177" s="218"/>
    </row>
    <row r="178" spans="1:1" hidden="1">
      <c r="A178" s="218"/>
    </row>
    <row r="179" spans="1:1" hidden="1">
      <c r="A179" s="218"/>
    </row>
    <row r="180" spans="1:1" hidden="1">
      <c r="A180" s="218"/>
    </row>
    <row r="181" spans="1:1" hidden="1">
      <c r="A181" s="218"/>
    </row>
    <row r="182" spans="1:1" hidden="1">
      <c r="A182" s="218"/>
    </row>
    <row r="183" spans="1:1" hidden="1">
      <c r="A183" s="218"/>
    </row>
    <row r="184" spans="1:1" hidden="1">
      <c r="A184" s="218"/>
    </row>
    <row r="185" spans="1:1" hidden="1">
      <c r="A185" s="218"/>
    </row>
    <row r="186" spans="1:1" hidden="1">
      <c r="A186" s="218"/>
    </row>
    <row r="187" spans="1:1" hidden="1">
      <c r="A187" s="218"/>
    </row>
    <row r="188" spans="1:1" hidden="1">
      <c r="A188" s="218"/>
    </row>
    <row r="189" spans="1:1" hidden="1">
      <c r="A189" s="218"/>
    </row>
    <row r="190" spans="1:1" hidden="1">
      <c r="A190" s="218"/>
    </row>
    <row r="191" spans="1:1" hidden="1">
      <c r="A191" s="218"/>
    </row>
    <row r="192" spans="1:1" hidden="1">
      <c r="A192" s="218"/>
    </row>
    <row r="193" spans="1:1" hidden="1">
      <c r="A193" s="218"/>
    </row>
    <row r="194" spans="1:1" hidden="1">
      <c r="A194" s="218"/>
    </row>
    <row r="195" spans="1:1" hidden="1">
      <c r="A195" s="218"/>
    </row>
    <row r="196" spans="1:1" hidden="1">
      <c r="A196" s="218"/>
    </row>
    <row r="197" spans="1:1" hidden="1">
      <c r="A197" s="218"/>
    </row>
    <row r="198" spans="1:1" hidden="1">
      <c r="A198" s="218"/>
    </row>
    <row r="199" spans="1:1" hidden="1">
      <c r="A199" s="218"/>
    </row>
    <row r="200" spans="1:1" hidden="1">
      <c r="A200" s="218"/>
    </row>
    <row r="201" spans="1:1" hidden="1">
      <c r="A201" s="218"/>
    </row>
    <row r="202" spans="1:1" hidden="1">
      <c r="A202" s="218"/>
    </row>
    <row r="203" spans="1:1" hidden="1">
      <c r="A203" s="218"/>
    </row>
    <row r="204" spans="1:1" hidden="1">
      <c r="A204" s="218"/>
    </row>
    <row r="205" spans="1:1" hidden="1">
      <c r="A205" s="218"/>
    </row>
    <row r="206" spans="1:1" hidden="1">
      <c r="A206" s="218"/>
    </row>
    <row r="207" spans="1:1" hidden="1">
      <c r="A207" s="218"/>
    </row>
    <row r="208" spans="1:1" hidden="1">
      <c r="A208" s="218"/>
    </row>
    <row r="209" spans="1:1" hidden="1">
      <c r="A209" s="218"/>
    </row>
    <row r="210" spans="1:1" hidden="1">
      <c r="A210" s="218"/>
    </row>
    <row r="211" spans="1:1" hidden="1">
      <c r="A211" s="218"/>
    </row>
    <row r="212" spans="1:1" hidden="1">
      <c r="A212" s="218"/>
    </row>
    <row r="213" spans="1:1" hidden="1">
      <c r="A213" s="218"/>
    </row>
    <row r="214" spans="1:1" hidden="1">
      <c r="A214" s="218"/>
    </row>
    <row r="215" spans="1:1" hidden="1">
      <c r="A215" s="218"/>
    </row>
    <row r="216" spans="1:1" hidden="1">
      <c r="A216" s="218"/>
    </row>
    <row r="217" spans="1:1" hidden="1">
      <c r="A217" s="218"/>
    </row>
    <row r="218" spans="1:1" hidden="1">
      <c r="A218" s="218"/>
    </row>
    <row r="219" spans="1:1" hidden="1">
      <c r="A219" s="218"/>
    </row>
    <row r="220" spans="1:1" hidden="1">
      <c r="A220" s="42"/>
    </row>
    <row r="221" spans="1:1" hidden="1">
      <c r="A221" s="42"/>
    </row>
    <row r="222" spans="1:1" hidden="1">
      <c r="A222" s="42"/>
    </row>
    <row r="223" spans="1:1" hidden="1">
      <c r="A223" s="42"/>
    </row>
    <row r="224" spans="1:1" hidden="1">
      <c r="A224" s="42"/>
    </row>
    <row r="225" spans="1:1" hidden="1">
      <c r="A225" s="42"/>
    </row>
    <row r="226" spans="1:1" hidden="1">
      <c r="A226" s="42"/>
    </row>
    <row r="227" spans="1:1" hidden="1">
      <c r="A227" s="42"/>
    </row>
    <row r="228" spans="1:1" hidden="1">
      <c r="A228" s="42"/>
    </row>
    <row r="229" spans="1:1" hidden="1">
      <c r="A229" s="42"/>
    </row>
    <row r="230" spans="1:1" hidden="1">
      <c r="A230" s="42"/>
    </row>
    <row r="231" spans="1:1" hidden="1">
      <c r="A231" s="42"/>
    </row>
    <row r="232" spans="1:1" hidden="1">
      <c r="A232" s="42"/>
    </row>
    <row r="233" spans="1:1" hidden="1">
      <c r="A233" s="42"/>
    </row>
    <row r="234" spans="1:1" hidden="1">
      <c r="A234" s="42"/>
    </row>
    <row r="235" spans="1:1" hidden="1">
      <c r="A235" s="42"/>
    </row>
    <row r="236" spans="1:1" hidden="1">
      <c r="A236" s="42"/>
    </row>
    <row r="237" spans="1:1" hidden="1">
      <c r="A237" s="42"/>
    </row>
    <row r="238" spans="1:1" hidden="1">
      <c r="A238" s="42"/>
    </row>
    <row r="239" spans="1:1" hidden="1">
      <c r="A239" s="42"/>
    </row>
    <row r="240" spans="1:1" hidden="1">
      <c r="A240" s="42"/>
    </row>
    <row r="241" spans="1:1" hidden="1">
      <c r="A241" s="42"/>
    </row>
    <row r="242" spans="1:1" hidden="1">
      <c r="A242" s="42"/>
    </row>
    <row r="243" spans="1:1" hidden="1">
      <c r="A243" s="42"/>
    </row>
    <row r="244" spans="1:1" hidden="1">
      <c r="A244" s="42"/>
    </row>
    <row r="245" spans="1:1" hidden="1">
      <c r="A245" s="42"/>
    </row>
    <row r="246" spans="1:1" hidden="1">
      <c r="A246" s="42"/>
    </row>
    <row r="247" spans="1:1" hidden="1">
      <c r="A247" s="42"/>
    </row>
    <row r="248" spans="1:1" hidden="1">
      <c r="A248" s="42"/>
    </row>
    <row r="249" spans="1:1" hidden="1">
      <c r="A249" s="42"/>
    </row>
    <row r="250" spans="1:1" hidden="1">
      <c r="A250" s="42"/>
    </row>
    <row r="251" spans="1:1" hidden="1">
      <c r="A251" s="42"/>
    </row>
    <row r="252" spans="1:1" hidden="1">
      <c r="A252" s="42"/>
    </row>
    <row r="253" spans="1:1" hidden="1">
      <c r="A253" s="42"/>
    </row>
    <row r="254" spans="1:1" hidden="1">
      <c r="A254" s="42"/>
    </row>
    <row r="255" spans="1:1" hidden="1">
      <c r="A255" s="42"/>
    </row>
    <row r="256" spans="1:1" hidden="1">
      <c r="A256" s="42"/>
    </row>
    <row r="257" spans="1:1" hidden="1">
      <c r="A257" s="42"/>
    </row>
    <row r="258" spans="1:1" hidden="1">
      <c r="A258" s="42"/>
    </row>
    <row r="259" spans="1:1" hidden="1">
      <c r="A259" s="42"/>
    </row>
    <row r="260" spans="1:1" hidden="1">
      <c r="A260" s="42"/>
    </row>
    <row r="261" spans="1:1" hidden="1">
      <c r="A261" s="42"/>
    </row>
    <row r="262" spans="1:1" hidden="1">
      <c r="A262" s="42"/>
    </row>
    <row r="263" spans="1:1" hidden="1">
      <c r="A263" s="42"/>
    </row>
    <row r="264" spans="1:1" hidden="1">
      <c r="A264" s="42"/>
    </row>
    <row r="265" spans="1:1" hidden="1">
      <c r="A265" s="42"/>
    </row>
    <row r="266" spans="1:1" hidden="1">
      <c r="A266" s="42"/>
    </row>
    <row r="267" spans="1:1" hidden="1">
      <c r="A267" s="42"/>
    </row>
    <row r="268" spans="1:1" hidden="1">
      <c r="A268" s="42"/>
    </row>
    <row r="269" spans="1:1" hidden="1">
      <c r="A269" s="42"/>
    </row>
    <row r="270" spans="1:1" hidden="1">
      <c r="A270" s="42"/>
    </row>
    <row r="271" spans="1:1" hidden="1">
      <c r="A271" s="42"/>
    </row>
    <row r="272" spans="1:1" hidden="1">
      <c r="A272" s="42"/>
    </row>
    <row r="273" spans="1:1" hidden="1">
      <c r="A273" s="42"/>
    </row>
    <row r="274" spans="1:1" hidden="1">
      <c r="A274" s="42"/>
    </row>
    <row r="275" spans="1:1" hidden="1">
      <c r="A275" s="42"/>
    </row>
    <row r="276" spans="1:1" hidden="1">
      <c r="A276" s="42"/>
    </row>
    <row r="277" spans="1:1" hidden="1">
      <c r="A277" s="42"/>
    </row>
    <row r="278" spans="1:1" hidden="1">
      <c r="A278" s="42"/>
    </row>
    <row r="279" spans="1:1" hidden="1">
      <c r="A279" s="42"/>
    </row>
    <row r="280" spans="1:1" hidden="1">
      <c r="A280" s="42"/>
    </row>
    <row r="281" spans="1:1" hidden="1">
      <c r="A281" s="42"/>
    </row>
    <row r="282" spans="1:1" hidden="1">
      <c r="A282" s="42"/>
    </row>
    <row r="283" spans="1:1" hidden="1">
      <c r="A283" s="42"/>
    </row>
    <row r="284" spans="1:1" hidden="1">
      <c r="A284" s="42"/>
    </row>
    <row r="285" spans="1:1" hidden="1">
      <c r="A285" s="42"/>
    </row>
    <row r="286" spans="1:1" hidden="1">
      <c r="A286" s="42"/>
    </row>
    <row r="287" spans="1:1" hidden="1">
      <c r="A287" s="42"/>
    </row>
    <row r="288" spans="1:1" hidden="1">
      <c r="A288" s="42"/>
    </row>
    <row r="289" spans="1:1" hidden="1">
      <c r="A289" s="42"/>
    </row>
    <row r="290" spans="1:1" hidden="1">
      <c r="A290" s="42"/>
    </row>
    <row r="291" spans="1:1" hidden="1">
      <c r="A291" s="42"/>
    </row>
    <row r="292" spans="1:1" hidden="1">
      <c r="A292" s="42"/>
    </row>
    <row r="293" spans="1:1" hidden="1">
      <c r="A293" s="42"/>
    </row>
    <row r="294" spans="1:1" hidden="1">
      <c r="A294" s="42"/>
    </row>
    <row r="295" spans="1:1" hidden="1">
      <c r="A295" s="42"/>
    </row>
    <row r="296" spans="1:1" hidden="1">
      <c r="A296" s="42"/>
    </row>
    <row r="297" spans="1:1" hidden="1">
      <c r="A297" s="42"/>
    </row>
    <row r="298" spans="1:1" hidden="1">
      <c r="A298" s="42"/>
    </row>
    <row r="299" spans="1:1" hidden="1">
      <c r="A299" s="42"/>
    </row>
    <row r="300" spans="1:1" hidden="1">
      <c r="A300" s="42"/>
    </row>
    <row r="301" spans="1:1" hidden="1">
      <c r="A301" s="42"/>
    </row>
    <row r="302" spans="1:1" hidden="1">
      <c r="A302" s="42"/>
    </row>
    <row r="303" spans="1:1" hidden="1">
      <c r="A303" s="42"/>
    </row>
    <row r="304" spans="1:1" hidden="1">
      <c r="A304" s="42"/>
    </row>
    <row r="305" spans="1:1" hidden="1">
      <c r="A305" s="42"/>
    </row>
    <row r="306" spans="1:1" hidden="1">
      <c r="A306" s="42"/>
    </row>
    <row r="307" spans="1:1" hidden="1">
      <c r="A307" s="42"/>
    </row>
    <row r="308" spans="1:1" hidden="1">
      <c r="A308" s="42"/>
    </row>
    <row r="309" spans="1:1" hidden="1">
      <c r="A309" s="42"/>
    </row>
    <row r="310" spans="1:1" hidden="1">
      <c r="A310" s="42"/>
    </row>
    <row r="311" spans="1:1" hidden="1">
      <c r="A311" s="42"/>
    </row>
    <row r="312" spans="1:1" hidden="1">
      <c r="A312" s="42"/>
    </row>
    <row r="313" spans="1:1" hidden="1">
      <c r="A313" s="42"/>
    </row>
    <row r="314" spans="1:1" hidden="1">
      <c r="A314" s="42"/>
    </row>
    <row r="315" spans="1:1" hidden="1">
      <c r="A315" s="42"/>
    </row>
    <row r="316" spans="1:1" hidden="1">
      <c r="A316" s="42"/>
    </row>
    <row r="317" spans="1:1" hidden="1">
      <c r="A317" s="42"/>
    </row>
    <row r="318" spans="1:1" hidden="1">
      <c r="A318" s="42"/>
    </row>
    <row r="319" spans="1:1" hidden="1">
      <c r="A319" s="42"/>
    </row>
    <row r="320" spans="1:1" hidden="1">
      <c r="A320" s="42"/>
    </row>
    <row r="321" spans="1:1" hidden="1">
      <c r="A321" s="42"/>
    </row>
    <row r="322" spans="1:1" hidden="1">
      <c r="A322" s="42"/>
    </row>
    <row r="323" spans="1:1" hidden="1">
      <c r="A323" s="42"/>
    </row>
    <row r="324" spans="1:1" hidden="1">
      <c r="A324" s="42"/>
    </row>
    <row r="325" spans="1:1" hidden="1">
      <c r="A325" s="42"/>
    </row>
    <row r="326" spans="1:1" hidden="1">
      <c r="A326" s="42"/>
    </row>
    <row r="327" spans="1:1" hidden="1">
      <c r="A327" s="42"/>
    </row>
    <row r="328" spans="1:1" hidden="1">
      <c r="A328" s="42"/>
    </row>
    <row r="329" spans="1:1" hidden="1">
      <c r="A329" s="42"/>
    </row>
    <row r="330" spans="1:1" hidden="1">
      <c r="A330" s="42"/>
    </row>
    <row r="331" spans="1:1" hidden="1">
      <c r="A331" s="42"/>
    </row>
    <row r="332" spans="1:1" hidden="1">
      <c r="A332" s="42"/>
    </row>
    <row r="333" spans="1:1" hidden="1">
      <c r="A333" s="42"/>
    </row>
    <row r="334" spans="1:1" hidden="1">
      <c r="A334" s="42"/>
    </row>
    <row r="335" spans="1:1" hidden="1">
      <c r="A335" s="42"/>
    </row>
    <row r="336" spans="1:1" hidden="1">
      <c r="A336" s="42"/>
    </row>
    <row r="337" spans="1:1" hidden="1">
      <c r="A337" s="42"/>
    </row>
    <row r="338" spans="1:1" hidden="1">
      <c r="A338" s="42"/>
    </row>
    <row r="339" spans="1:1" hidden="1">
      <c r="A339" s="42"/>
    </row>
    <row r="340" spans="1:1" hidden="1">
      <c r="A340" s="42"/>
    </row>
    <row r="341" spans="1:1" hidden="1">
      <c r="A341" s="42"/>
    </row>
    <row r="342" spans="1:1" hidden="1">
      <c r="A342" s="42"/>
    </row>
    <row r="343" spans="1:1" hidden="1">
      <c r="A343" s="42"/>
    </row>
    <row r="344" spans="1:1" hidden="1">
      <c r="A344" s="42"/>
    </row>
    <row r="345" spans="1:1" hidden="1">
      <c r="A345" s="42"/>
    </row>
    <row r="346" spans="1:1" hidden="1">
      <c r="A346" s="42"/>
    </row>
    <row r="347" spans="1:1" hidden="1">
      <c r="A347" s="42"/>
    </row>
    <row r="348" spans="1:1" hidden="1">
      <c r="A348" s="42"/>
    </row>
    <row r="349" spans="1:1" hidden="1">
      <c r="A349" s="42"/>
    </row>
    <row r="350" spans="1:1" hidden="1">
      <c r="A350" s="42"/>
    </row>
    <row r="351" spans="1:1" hidden="1">
      <c r="A351" s="42"/>
    </row>
    <row r="352" spans="1:1" hidden="1">
      <c r="A352" s="42"/>
    </row>
    <row r="353" spans="1:1" hidden="1">
      <c r="A353" s="42"/>
    </row>
    <row r="354" spans="1:1" hidden="1">
      <c r="A354" s="42"/>
    </row>
    <row r="355" spans="1:1" hidden="1">
      <c r="A355" s="42"/>
    </row>
    <row r="356" spans="1:1" hidden="1">
      <c r="A356" s="42"/>
    </row>
    <row r="357" spans="1:1" hidden="1">
      <c r="A357" s="42"/>
    </row>
    <row r="358" spans="1:1" hidden="1">
      <c r="A358" s="42"/>
    </row>
    <row r="359" spans="1:1" hidden="1">
      <c r="A359" s="42"/>
    </row>
    <row r="360" spans="1:1" hidden="1">
      <c r="A360" s="42"/>
    </row>
    <row r="361" spans="1:1" hidden="1">
      <c r="A361" s="42"/>
    </row>
    <row r="362" spans="1:1" hidden="1">
      <c r="A362" s="42"/>
    </row>
    <row r="363" spans="1:1" hidden="1">
      <c r="A363" s="42"/>
    </row>
    <row r="364" spans="1:1" hidden="1">
      <c r="A364" s="42"/>
    </row>
    <row r="365" spans="1:1" hidden="1">
      <c r="A365" s="42"/>
    </row>
    <row r="366" spans="1:1" hidden="1">
      <c r="A366" s="42"/>
    </row>
    <row r="367" spans="1:1" hidden="1">
      <c r="A367" s="42"/>
    </row>
    <row r="368" spans="1:1" hidden="1">
      <c r="A368" s="42"/>
    </row>
    <row r="369" spans="1:1" hidden="1">
      <c r="A369" s="42"/>
    </row>
    <row r="370" spans="1:1" hidden="1">
      <c r="A370" s="42"/>
    </row>
    <row r="371" spans="1:1" hidden="1">
      <c r="A371" s="42"/>
    </row>
    <row r="372" spans="1:1" hidden="1">
      <c r="A372" s="42"/>
    </row>
    <row r="373" spans="1:1" hidden="1">
      <c r="A373" s="42"/>
    </row>
    <row r="374" spans="1:1" hidden="1">
      <c r="A374" s="42"/>
    </row>
    <row r="375" spans="1:1" hidden="1">
      <c r="A375" s="42"/>
    </row>
    <row r="376" spans="1:1" hidden="1">
      <c r="A376" s="42"/>
    </row>
    <row r="377" spans="1:1" hidden="1">
      <c r="A377" s="42"/>
    </row>
    <row r="378" spans="1:1" hidden="1">
      <c r="A378" s="42"/>
    </row>
    <row r="379" spans="1:1" hidden="1">
      <c r="A379" s="42"/>
    </row>
    <row r="380" spans="1:1" hidden="1">
      <c r="A380" s="42"/>
    </row>
    <row r="381" spans="1:1" hidden="1">
      <c r="A381" s="42"/>
    </row>
    <row r="382" spans="1:1" hidden="1">
      <c r="A382" s="42"/>
    </row>
    <row r="383" spans="1:1" hidden="1">
      <c r="A383" s="42"/>
    </row>
    <row r="384" spans="1:1" hidden="1">
      <c r="A384" s="42"/>
    </row>
    <row r="385" spans="1:1" hidden="1">
      <c r="A385" s="42"/>
    </row>
    <row r="386" spans="1:1" hidden="1">
      <c r="A386" s="42"/>
    </row>
    <row r="387" spans="1:1" hidden="1">
      <c r="A387" s="42"/>
    </row>
    <row r="388" spans="1:1" hidden="1">
      <c r="A388" s="42"/>
    </row>
    <row r="389" spans="1:1" hidden="1">
      <c r="A389" s="42"/>
    </row>
    <row r="390" spans="1:1" hidden="1">
      <c r="A390" s="42"/>
    </row>
    <row r="391" spans="1:1" hidden="1">
      <c r="A391" s="42"/>
    </row>
    <row r="392" spans="1:1" hidden="1">
      <c r="A392" s="42"/>
    </row>
    <row r="393" spans="1:1" hidden="1">
      <c r="A393" s="42"/>
    </row>
    <row r="394" spans="1:1" hidden="1">
      <c r="A394" s="42"/>
    </row>
    <row r="395" spans="1:1" hidden="1">
      <c r="A395" s="42"/>
    </row>
    <row r="396" spans="1:1" hidden="1">
      <c r="A396" s="42"/>
    </row>
    <row r="397" spans="1:1" hidden="1">
      <c r="A397" s="42"/>
    </row>
    <row r="398" spans="1:1" hidden="1">
      <c r="A398" s="42"/>
    </row>
    <row r="399" spans="1:1" hidden="1">
      <c r="A399" s="42"/>
    </row>
    <row r="400" spans="1:1" hidden="1">
      <c r="A400" s="42"/>
    </row>
    <row r="401" spans="1:1" hidden="1">
      <c r="A401" s="42"/>
    </row>
    <row r="402" spans="1:1" hidden="1">
      <c r="A402" s="42"/>
    </row>
    <row r="403" spans="1:1" hidden="1">
      <c r="A403" s="42"/>
    </row>
    <row r="404" spans="1:1" hidden="1">
      <c r="A404" s="42"/>
    </row>
    <row r="405" spans="1:1" hidden="1">
      <c r="A405" s="42"/>
    </row>
    <row r="406" spans="1:1" hidden="1">
      <c r="A406" s="42"/>
    </row>
    <row r="407" spans="1:1" hidden="1">
      <c r="A407" s="42"/>
    </row>
    <row r="408" spans="1:1" hidden="1">
      <c r="A408" s="42"/>
    </row>
    <row r="409" spans="1:1" hidden="1">
      <c r="A409" s="42"/>
    </row>
    <row r="410" spans="1:1" hidden="1">
      <c r="A410" s="42"/>
    </row>
    <row r="411" spans="1:1" hidden="1">
      <c r="A411" s="42"/>
    </row>
    <row r="412" spans="1:1" hidden="1">
      <c r="A412" s="42"/>
    </row>
    <row r="413" spans="1:1" hidden="1">
      <c r="A413" s="42"/>
    </row>
    <row r="414" spans="1:1" hidden="1">
      <c r="A414" s="42"/>
    </row>
    <row r="415" spans="1:1" hidden="1">
      <c r="A415" s="42"/>
    </row>
    <row r="416" spans="1:1" hidden="1">
      <c r="A416" s="42"/>
    </row>
    <row r="417" spans="1:1" hidden="1">
      <c r="A417" s="42"/>
    </row>
    <row r="418" spans="1:1" hidden="1">
      <c r="A418" s="42"/>
    </row>
    <row r="419" spans="1:1" hidden="1">
      <c r="A419" s="42"/>
    </row>
    <row r="420" spans="1:1" hidden="1">
      <c r="A420" s="42"/>
    </row>
    <row r="421" spans="1:1" hidden="1">
      <c r="A421" s="42"/>
    </row>
    <row r="422" spans="1:1" hidden="1">
      <c r="A422" s="42"/>
    </row>
    <row r="423" spans="1:1" hidden="1">
      <c r="A423" s="42"/>
    </row>
    <row r="424" spans="1:1" hidden="1">
      <c r="A424" s="42"/>
    </row>
    <row r="425" spans="1:1" hidden="1">
      <c r="A425" s="42"/>
    </row>
    <row r="426" spans="1:1" hidden="1">
      <c r="A426" s="42"/>
    </row>
    <row r="427" spans="1:1" hidden="1">
      <c r="A427" s="42"/>
    </row>
    <row r="428" spans="1:1" hidden="1">
      <c r="A428" s="42"/>
    </row>
    <row r="429" spans="1:1" hidden="1">
      <c r="A429" s="42"/>
    </row>
    <row r="430" spans="1:1" hidden="1">
      <c r="A430" s="42"/>
    </row>
    <row r="431" spans="1:1" hidden="1">
      <c r="A431" s="42"/>
    </row>
    <row r="432" spans="1:1" hidden="1">
      <c r="A432" s="42"/>
    </row>
    <row r="433" spans="1:1" hidden="1">
      <c r="A433" s="42"/>
    </row>
    <row r="434" spans="1:1" hidden="1">
      <c r="A434" s="42"/>
    </row>
    <row r="435" spans="1:1" hidden="1">
      <c r="A435" s="42"/>
    </row>
    <row r="436" spans="1:1" hidden="1">
      <c r="A436" s="42"/>
    </row>
    <row r="437" spans="1:1" hidden="1">
      <c r="A437" s="42"/>
    </row>
    <row r="438" spans="1:1" hidden="1">
      <c r="A438" s="42"/>
    </row>
    <row r="439" spans="1:1" hidden="1">
      <c r="A439" s="42"/>
    </row>
    <row r="440" spans="1:1" hidden="1">
      <c r="A440" s="42"/>
    </row>
    <row r="441" spans="1:1" hidden="1">
      <c r="A441" s="42"/>
    </row>
    <row r="442" spans="1:1" hidden="1">
      <c r="A442" s="42"/>
    </row>
    <row r="443" spans="1:1" hidden="1">
      <c r="A443" s="42"/>
    </row>
    <row r="444" spans="1:1" hidden="1">
      <c r="A444" s="42"/>
    </row>
    <row r="445" spans="1:1" hidden="1">
      <c r="A445" s="42"/>
    </row>
    <row r="446" spans="1:1" hidden="1">
      <c r="A446" s="42"/>
    </row>
    <row r="447" spans="1:1" hidden="1">
      <c r="A447" s="42"/>
    </row>
    <row r="448" spans="1:1" hidden="1">
      <c r="A448" s="42"/>
    </row>
    <row r="449" spans="1:1" hidden="1">
      <c r="A449" s="42"/>
    </row>
    <row r="450" spans="1:1" hidden="1">
      <c r="A450" s="42"/>
    </row>
    <row r="451" spans="1:1" hidden="1">
      <c r="A451" s="42"/>
    </row>
    <row r="452" spans="1:1" hidden="1">
      <c r="A452" s="42"/>
    </row>
    <row r="453" spans="1:1" hidden="1">
      <c r="A453" s="42"/>
    </row>
    <row r="454" spans="1:1" hidden="1">
      <c r="A454" s="42"/>
    </row>
    <row r="455" spans="1:1" hidden="1">
      <c r="A455" s="42"/>
    </row>
    <row r="456" spans="1:1" hidden="1">
      <c r="A456" s="42"/>
    </row>
    <row r="457" spans="1:1" hidden="1">
      <c r="A457" s="42"/>
    </row>
    <row r="458" spans="1:1" hidden="1">
      <c r="A458" s="42"/>
    </row>
    <row r="459" spans="1:1" hidden="1">
      <c r="A459" s="42"/>
    </row>
    <row r="460" spans="1:1" hidden="1">
      <c r="A460" s="42"/>
    </row>
    <row r="461" spans="1:1" hidden="1">
      <c r="A461" s="42"/>
    </row>
    <row r="462" spans="1:1" hidden="1">
      <c r="A462" s="42"/>
    </row>
    <row r="463" spans="1:1" hidden="1">
      <c r="A463" s="42"/>
    </row>
    <row r="464" spans="1:1" hidden="1">
      <c r="A464" s="42"/>
    </row>
    <row r="465" spans="1:1" hidden="1">
      <c r="A465" s="42"/>
    </row>
    <row r="466" spans="1:1" hidden="1">
      <c r="A466" s="42"/>
    </row>
    <row r="467" spans="1:1" hidden="1">
      <c r="A467" s="42"/>
    </row>
    <row r="468" spans="1:1" hidden="1">
      <c r="A468" s="42"/>
    </row>
    <row r="469" spans="1:1" hidden="1">
      <c r="A469" s="42"/>
    </row>
    <row r="470" spans="1:1" hidden="1">
      <c r="A470" s="42"/>
    </row>
    <row r="471" spans="1:1" hidden="1">
      <c r="A471" s="42"/>
    </row>
    <row r="472" spans="1:1" hidden="1">
      <c r="A472" s="42"/>
    </row>
    <row r="473" spans="1:1" hidden="1">
      <c r="A473" s="42"/>
    </row>
    <row r="474" spans="1:1" hidden="1">
      <c r="A474" s="42"/>
    </row>
    <row r="475" spans="1:1" hidden="1">
      <c r="A475" s="42"/>
    </row>
    <row r="476" spans="1:1" hidden="1">
      <c r="A476" s="42"/>
    </row>
    <row r="477" spans="1:1" hidden="1">
      <c r="A477" s="42"/>
    </row>
    <row r="478" spans="1:1" hidden="1">
      <c r="A478" s="42"/>
    </row>
    <row r="479" spans="1:1" hidden="1">
      <c r="A479" s="42"/>
    </row>
    <row r="480" spans="1:1" hidden="1">
      <c r="A480" s="42"/>
    </row>
    <row r="481" spans="1:1" hidden="1">
      <c r="A481" s="42"/>
    </row>
    <row r="482" spans="1:1" hidden="1">
      <c r="A482" s="42"/>
    </row>
    <row r="483" spans="1:1" hidden="1">
      <c r="A483" s="42"/>
    </row>
    <row r="484" spans="1:1" hidden="1">
      <c r="A484" s="42"/>
    </row>
    <row r="485" spans="1:1" hidden="1">
      <c r="A485" s="42"/>
    </row>
    <row r="486" spans="1:1" hidden="1">
      <c r="A486" s="42"/>
    </row>
    <row r="487" spans="1:1" hidden="1">
      <c r="A487" s="42"/>
    </row>
    <row r="488" spans="1:1" hidden="1">
      <c r="A488" s="42"/>
    </row>
    <row r="489" spans="1:1" hidden="1">
      <c r="A489" s="42"/>
    </row>
    <row r="490" spans="1:1" hidden="1">
      <c r="A490" s="42"/>
    </row>
    <row r="491" spans="1:1" hidden="1">
      <c r="A491" s="42"/>
    </row>
    <row r="492" spans="1:1" hidden="1">
      <c r="A492" s="42"/>
    </row>
    <row r="493" spans="1:1" hidden="1">
      <c r="A493" s="42"/>
    </row>
    <row r="494" spans="1:1" hidden="1">
      <c r="A494" s="42"/>
    </row>
    <row r="495" spans="1:1" hidden="1">
      <c r="A495" s="42"/>
    </row>
    <row r="496" spans="1:1" hidden="1">
      <c r="A496" s="42"/>
    </row>
    <row r="497" spans="1:1" hidden="1">
      <c r="A497" s="42"/>
    </row>
    <row r="498" spans="1:1" hidden="1">
      <c r="A498" s="42"/>
    </row>
    <row r="499" spans="1:1" hidden="1">
      <c r="A499" s="42"/>
    </row>
    <row r="500" spans="1:1" hidden="1">
      <c r="A500" s="42"/>
    </row>
    <row r="501" spans="1:1" hidden="1">
      <c r="A501" s="42"/>
    </row>
    <row r="502" spans="1:1" hidden="1">
      <c r="A502" s="42"/>
    </row>
    <row r="503" spans="1:1" hidden="1">
      <c r="A503" s="42"/>
    </row>
    <row r="504" spans="1:1" hidden="1">
      <c r="A504" s="42"/>
    </row>
    <row r="505" spans="1:1" hidden="1">
      <c r="A505" s="42"/>
    </row>
    <row r="506" spans="1:1" hidden="1">
      <c r="A506" s="42"/>
    </row>
    <row r="507" spans="1:1" hidden="1">
      <c r="A507" s="42"/>
    </row>
    <row r="508" spans="1:1" hidden="1">
      <c r="A508" s="42"/>
    </row>
    <row r="509" spans="1:1" hidden="1">
      <c r="A509" s="42"/>
    </row>
    <row r="510" spans="1:1" hidden="1">
      <c r="A510" s="42"/>
    </row>
    <row r="511" spans="1:1" hidden="1">
      <c r="A511" s="42"/>
    </row>
    <row r="512" spans="1:1" hidden="1">
      <c r="A512" s="42"/>
    </row>
    <row r="513" spans="1:1" hidden="1">
      <c r="A513" s="42"/>
    </row>
    <row r="514" spans="1:1" hidden="1">
      <c r="A514" s="42"/>
    </row>
    <row r="515" spans="1:1" hidden="1">
      <c r="A515" s="42"/>
    </row>
    <row r="516" spans="1:1" hidden="1">
      <c r="A516" s="42"/>
    </row>
    <row r="517" spans="1:1" hidden="1">
      <c r="A517" s="42"/>
    </row>
    <row r="518" spans="1:1" hidden="1">
      <c r="A518" s="42"/>
    </row>
    <row r="519" spans="1:1" hidden="1">
      <c r="A519" s="42"/>
    </row>
    <row r="520" spans="1:1" hidden="1">
      <c r="A520" s="42"/>
    </row>
    <row r="521" spans="1:1" hidden="1">
      <c r="A521" s="42"/>
    </row>
    <row r="522" spans="1:1" hidden="1">
      <c r="A522" s="42"/>
    </row>
    <row r="523" spans="1:1" hidden="1">
      <c r="A523" s="42"/>
    </row>
    <row r="524" spans="1:1" hidden="1">
      <c r="A524" s="42"/>
    </row>
    <row r="525" spans="1:1" hidden="1">
      <c r="A525" s="42"/>
    </row>
    <row r="526" spans="1:1" hidden="1">
      <c r="A526" s="42"/>
    </row>
    <row r="527" spans="1:1" hidden="1">
      <c r="A527" s="42"/>
    </row>
    <row r="528" spans="1:1" hidden="1">
      <c r="A528" s="42"/>
    </row>
    <row r="529" spans="1:1" hidden="1">
      <c r="A529" s="42"/>
    </row>
    <row r="530" spans="1:1" hidden="1">
      <c r="A530" s="42"/>
    </row>
    <row r="531" spans="1:1" hidden="1">
      <c r="A531" s="42"/>
    </row>
    <row r="532" spans="1:1" hidden="1">
      <c r="A532" s="42"/>
    </row>
    <row r="533" spans="1:1" hidden="1">
      <c r="A533" s="42"/>
    </row>
    <row r="534" spans="1:1" hidden="1">
      <c r="A534" s="42"/>
    </row>
    <row r="535" spans="1:1" hidden="1">
      <c r="A535" s="42"/>
    </row>
    <row r="536" spans="1:1" hidden="1">
      <c r="A536" s="42"/>
    </row>
    <row r="537" spans="1:1" hidden="1">
      <c r="A537" s="42"/>
    </row>
    <row r="538" spans="1:1" hidden="1">
      <c r="A538" s="42"/>
    </row>
    <row r="539" spans="1:1" hidden="1">
      <c r="A539" s="42"/>
    </row>
    <row r="540" spans="1:1" hidden="1">
      <c r="A540" s="42"/>
    </row>
    <row r="541" spans="1:1" hidden="1">
      <c r="A541" s="42"/>
    </row>
    <row r="542" spans="1:1" hidden="1">
      <c r="A542" s="42"/>
    </row>
    <row r="543" spans="1:1" hidden="1">
      <c r="A543" s="42"/>
    </row>
    <row r="544" spans="1:1" hidden="1">
      <c r="A544" s="42"/>
    </row>
    <row r="545" spans="1:1" hidden="1">
      <c r="A545" s="42"/>
    </row>
    <row r="546" spans="1:1" hidden="1">
      <c r="A546" s="42"/>
    </row>
    <row r="547" spans="1:1" hidden="1">
      <c r="A547" s="42"/>
    </row>
    <row r="548" spans="1:1" hidden="1">
      <c r="A548" s="42"/>
    </row>
    <row r="549" spans="1:1" hidden="1">
      <c r="A549" s="42"/>
    </row>
    <row r="550" spans="1:1" hidden="1">
      <c r="A550" s="42"/>
    </row>
    <row r="551" spans="1:1" hidden="1">
      <c r="A551" s="42"/>
    </row>
    <row r="552" spans="1:1" hidden="1">
      <c r="A552" s="42"/>
    </row>
    <row r="553" spans="1:1" hidden="1">
      <c r="A553" s="42"/>
    </row>
    <row r="554" spans="1:1" hidden="1">
      <c r="A554" s="42"/>
    </row>
    <row r="555" spans="1:1" hidden="1">
      <c r="A555" s="42"/>
    </row>
    <row r="556" spans="1:1" hidden="1">
      <c r="A556" s="42"/>
    </row>
    <row r="557" spans="1:1" hidden="1">
      <c r="A557" s="42"/>
    </row>
    <row r="558" spans="1:1" hidden="1">
      <c r="A558" s="42"/>
    </row>
    <row r="559" spans="1:1" hidden="1">
      <c r="A559" s="42"/>
    </row>
    <row r="560" spans="1:1" hidden="1">
      <c r="A560" s="42"/>
    </row>
    <row r="561" spans="1:1" hidden="1">
      <c r="A561" s="42"/>
    </row>
    <row r="562" spans="1:1" hidden="1">
      <c r="A562" s="42"/>
    </row>
    <row r="563" spans="1:1" hidden="1">
      <c r="A563" s="42"/>
    </row>
    <row r="564" spans="1:1" hidden="1">
      <c r="A564" s="42"/>
    </row>
    <row r="565" spans="1:1" hidden="1">
      <c r="A565" s="42"/>
    </row>
    <row r="566" spans="1:1" hidden="1">
      <c r="A566" s="42"/>
    </row>
    <row r="567" spans="1:1" hidden="1">
      <c r="A567" s="42"/>
    </row>
    <row r="568" spans="1:1" hidden="1">
      <c r="A568" s="42"/>
    </row>
    <row r="569" spans="1:1" hidden="1">
      <c r="A569" s="42"/>
    </row>
    <row r="570" spans="1:1" hidden="1">
      <c r="A570" s="42"/>
    </row>
    <row r="571" spans="1:1" hidden="1">
      <c r="A571" s="42"/>
    </row>
    <row r="572" spans="1:1" hidden="1">
      <c r="A572" s="42"/>
    </row>
    <row r="573" spans="1:1" hidden="1">
      <c r="A573" s="42"/>
    </row>
    <row r="574" spans="1:1" hidden="1">
      <c r="A574" s="42"/>
    </row>
    <row r="575" spans="1:1" hidden="1">
      <c r="A575" s="42"/>
    </row>
    <row r="576" spans="1:1" hidden="1">
      <c r="A576" s="42"/>
    </row>
    <row r="577" spans="1:1" hidden="1">
      <c r="A577" s="42"/>
    </row>
    <row r="578" spans="1:1" hidden="1">
      <c r="A578" s="42"/>
    </row>
    <row r="579" spans="1:1" hidden="1">
      <c r="A579" s="42"/>
    </row>
    <row r="580" spans="1:1" hidden="1">
      <c r="A580" s="42"/>
    </row>
    <row r="581" spans="1:1" hidden="1">
      <c r="A581" s="42"/>
    </row>
    <row r="582" spans="1:1" hidden="1">
      <c r="A582" s="42"/>
    </row>
    <row r="583" spans="1:1" hidden="1">
      <c r="A583" s="42"/>
    </row>
    <row r="584" spans="1:1" hidden="1">
      <c r="A584" s="42"/>
    </row>
    <row r="585" spans="1:1" hidden="1">
      <c r="A585" s="42"/>
    </row>
    <row r="586" spans="1:1" hidden="1">
      <c r="A586" s="42"/>
    </row>
    <row r="587" spans="1:1" hidden="1">
      <c r="A587" s="42"/>
    </row>
    <row r="588" spans="1:1" hidden="1">
      <c r="A588" s="42"/>
    </row>
    <row r="589" spans="1:1" hidden="1">
      <c r="A589" s="42"/>
    </row>
    <row r="590" spans="1:1" hidden="1">
      <c r="A590" s="42"/>
    </row>
    <row r="591" spans="1:1" hidden="1">
      <c r="A591" s="42"/>
    </row>
    <row r="592" spans="1:1" hidden="1">
      <c r="A592" s="42"/>
    </row>
    <row r="593" spans="1:1" hidden="1">
      <c r="A593" s="42"/>
    </row>
    <row r="594" spans="1:1" hidden="1">
      <c r="A594" s="42"/>
    </row>
    <row r="595" spans="1:1" hidden="1">
      <c r="A595" s="42"/>
    </row>
    <row r="596" spans="1:1" hidden="1">
      <c r="A596" s="42"/>
    </row>
    <row r="597" spans="1:1" hidden="1">
      <c r="A597" s="42"/>
    </row>
    <row r="598" spans="1:1" hidden="1">
      <c r="A598" s="42"/>
    </row>
    <row r="599" spans="1:1" hidden="1">
      <c r="A599" s="42"/>
    </row>
    <row r="600" spans="1:1" hidden="1">
      <c r="A600" s="42"/>
    </row>
    <row r="601" spans="1:1" hidden="1">
      <c r="A601" s="42"/>
    </row>
    <row r="602" spans="1:1" hidden="1">
      <c r="A602" s="42"/>
    </row>
    <row r="603" spans="1:1" hidden="1">
      <c r="A603" s="42"/>
    </row>
    <row r="604" spans="1:1" hidden="1">
      <c r="A604" s="42"/>
    </row>
    <row r="605" spans="1:1" hidden="1">
      <c r="A605" s="42"/>
    </row>
    <row r="606" spans="1:1" hidden="1">
      <c r="A606" s="42"/>
    </row>
    <row r="607" spans="1:1" hidden="1">
      <c r="A607" s="42"/>
    </row>
    <row r="608" spans="1:1" hidden="1">
      <c r="A608" s="42"/>
    </row>
    <row r="609" spans="1:1" hidden="1">
      <c r="A609" s="42"/>
    </row>
    <row r="610" spans="1:1" hidden="1">
      <c r="A610" s="42"/>
    </row>
    <row r="611" spans="1:1" hidden="1">
      <c r="A611" s="42"/>
    </row>
    <row r="612" spans="1:1" hidden="1">
      <c r="A612" s="42"/>
    </row>
    <row r="613" spans="1:1" hidden="1">
      <c r="A613" s="42"/>
    </row>
    <row r="614" spans="1:1" hidden="1">
      <c r="A614" s="42"/>
    </row>
    <row r="615" spans="1:1" hidden="1">
      <c r="A615" s="42"/>
    </row>
    <row r="616" spans="1:1" hidden="1">
      <c r="A616" s="42"/>
    </row>
    <row r="617" spans="1:1" hidden="1">
      <c r="A617" s="42"/>
    </row>
    <row r="618" spans="1:1" hidden="1">
      <c r="A618" s="42"/>
    </row>
    <row r="619" spans="1:1" hidden="1">
      <c r="A619" s="42"/>
    </row>
    <row r="620" spans="1:1" hidden="1">
      <c r="A620" s="42"/>
    </row>
    <row r="621" spans="1:1" hidden="1">
      <c r="A621" s="42"/>
    </row>
    <row r="622" spans="1:1" hidden="1">
      <c r="A622" s="42"/>
    </row>
    <row r="623" spans="1:1" hidden="1">
      <c r="A623" s="42"/>
    </row>
    <row r="624" spans="1:1" hidden="1">
      <c r="A624" s="42"/>
    </row>
    <row r="625" spans="1:1" hidden="1">
      <c r="A625" s="42"/>
    </row>
    <row r="626" spans="1:1" hidden="1">
      <c r="A626" s="42"/>
    </row>
    <row r="627" spans="1:1" hidden="1">
      <c r="A627" s="42"/>
    </row>
    <row r="628" spans="1:1" hidden="1">
      <c r="A628" s="42"/>
    </row>
    <row r="629" spans="1:1" hidden="1">
      <c r="A629" s="42"/>
    </row>
    <row r="630" spans="1:1" hidden="1">
      <c r="A630" s="42"/>
    </row>
    <row r="631" spans="1:1" hidden="1">
      <c r="A631" s="42"/>
    </row>
    <row r="632" spans="1:1" hidden="1">
      <c r="A632" s="42"/>
    </row>
    <row r="633" spans="1:1" hidden="1">
      <c r="A633" s="42"/>
    </row>
    <row r="634" spans="1:1" hidden="1">
      <c r="A634" s="42"/>
    </row>
    <row r="635" spans="1:1" hidden="1">
      <c r="A635" s="42"/>
    </row>
    <row r="636" spans="1:1" hidden="1">
      <c r="A636" s="42"/>
    </row>
    <row r="637" spans="1:1" hidden="1">
      <c r="A637" s="42"/>
    </row>
    <row r="638" spans="1:1" hidden="1">
      <c r="A638" s="42"/>
    </row>
    <row r="639" spans="1:1" hidden="1">
      <c r="A639" s="42"/>
    </row>
    <row r="640" spans="1:1" hidden="1">
      <c r="A640" s="42"/>
    </row>
    <row r="641" spans="1:1" hidden="1">
      <c r="A641" s="42"/>
    </row>
    <row r="642" spans="1:1" hidden="1">
      <c r="A642" s="42"/>
    </row>
    <row r="643" spans="1:1" hidden="1">
      <c r="A643" s="42"/>
    </row>
    <row r="644" spans="1:1" hidden="1">
      <c r="A644" s="42"/>
    </row>
    <row r="645" spans="1:1" hidden="1">
      <c r="A645" s="42"/>
    </row>
    <row r="646" spans="1:1" hidden="1">
      <c r="A646" s="42"/>
    </row>
    <row r="647" spans="1:1" hidden="1">
      <c r="A647" s="42"/>
    </row>
    <row r="648" spans="1:1" hidden="1">
      <c r="A648" s="42"/>
    </row>
    <row r="649" spans="1:1" hidden="1">
      <c r="A649" s="42"/>
    </row>
    <row r="650" spans="1:1" hidden="1">
      <c r="A650" s="42"/>
    </row>
    <row r="651" spans="1:1" hidden="1">
      <c r="A651" s="42"/>
    </row>
    <row r="652" spans="1:1" hidden="1">
      <c r="A652" s="42"/>
    </row>
    <row r="653" spans="1:1" hidden="1">
      <c r="A653" s="4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WWK653"/>
  <sheetViews>
    <sheetView topLeftCell="A2" zoomScale="20" zoomScaleNormal="20" workbookViewId="0">
      <selection activeCell="A31" sqref="A31:XFD1048576"/>
    </sheetView>
  </sheetViews>
  <sheetFormatPr defaultColWidth="0" defaultRowHeight="60" zeroHeight="1"/>
  <cols>
    <col min="1" max="1" width="253" style="43" customWidth="1"/>
    <col min="2" max="2" width="39.42578125" style="24" customWidth="1"/>
    <col min="3" max="3" width="48.7109375" style="295" customWidth="1"/>
    <col min="4" max="4" width="41.140625" style="24" customWidth="1"/>
    <col min="5" max="5" width="48.7109375" style="24" customWidth="1"/>
    <col min="6" max="6" width="51.140625" style="24" customWidth="1"/>
    <col min="7" max="7" width="48.7109375" style="24" customWidth="1"/>
    <col min="8" max="8" width="64" style="24" customWidth="1"/>
    <col min="9" max="9" width="42.42578125" style="24" customWidth="1"/>
    <col min="10" max="10" width="39.42578125" style="24" customWidth="1"/>
    <col min="11" max="11" width="48.7109375" style="24" customWidth="1"/>
    <col min="12" max="12" width="41.140625" style="24" customWidth="1"/>
    <col min="13" max="13" width="48.7109375" style="24" customWidth="1"/>
    <col min="14" max="14" width="51.140625" style="24" customWidth="1"/>
    <col min="15" max="15" width="48.7109375" style="24" customWidth="1"/>
    <col min="16" max="16" width="64" style="24" customWidth="1"/>
    <col min="17" max="17" width="42.42578125" style="24" customWidth="1"/>
    <col min="18" max="18" width="6.5703125" style="296" hidden="1"/>
    <col min="19" max="24" width="9.140625" style="24" hidden="1"/>
    <col min="25" max="25" width="11.28515625" style="24" hidden="1"/>
    <col min="26" max="26" width="10.140625" style="24" hidden="1"/>
    <col min="27" max="28" width="9.140625" style="24" hidden="1"/>
    <col min="29" max="29" width="10.140625" style="24" hidden="1"/>
    <col min="30" max="256" width="9.140625" style="24" hidden="1"/>
    <col min="257" max="257" width="253" style="24" hidden="1"/>
    <col min="258" max="258" width="39.42578125" style="24" hidden="1"/>
    <col min="259" max="259" width="48.7109375" style="24" hidden="1"/>
    <col min="260" max="260" width="41.140625" style="24" hidden="1"/>
    <col min="261" max="261" width="48.7109375" style="24" hidden="1"/>
    <col min="262" max="262" width="51.140625" style="24" hidden="1"/>
    <col min="263" max="263" width="48.7109375" style="24" hidden="1"/>
    <col min="264" max="264" width="64" style="24" hidden="1"/>
    <col min="265" max="265" width="42.42578125" style="24" hidden="1"/>
    <col min="266" max="266" width="39.42578125" style="24" hidden="1"/>
    <col min="267" max="267" width="48.7109375" style="24" hidden="1"/>
    <col min="268" max="268" width="41.140625" style="24" hidden="1"/>
    <col min="269" max="269" width="48.7109375" style="24" hidden="1"/>
    <col min="270" max="270" width="51.140625" style="24" hidden="1"/>
    <col min="271" max="271" width="48.7109375" style="24" hidden="1"/>
    <col min="272" max="272" width="64" style="24" hidden="1"/>
    <col min="273" max="273" width="42.42578125" style="24" hidden="1"/>
    <col min="274" max="274" width="6.5703125" style="24" hidden="1"/>
    <col min="275" max="280" width="9.140625" style="24" hidden="1"/>
    <col min="281" max="281" width="11.28515625" style="24" hidden="1"/>
    <col min="282" max="282" width="10.140625" style="24" hidden="1"/>
    <col min="283" max="284" width="9.140625" style="24" hidden="1"/>
    <col min="285" max="285" width="10.140625" style="24" hidden="1"/>
    <col min="286" max="512" width="9.140625" style="24" hidden="1"/>
    <col min="513" max="513" width="253" style="24" hidden="1"/>
    <col min="514" max="514" width="39.42578125" style="24" hidden="1"/>
    <col min="515" max="515" width="48.7109375" style="24" hidden="1"/>
    <col min="516" max="516" width="41.140625" style="24" hidden="1"/>
    <col min="517" max="517" width="48.7109375" style="24" hidden="1"/>
    <col min="518" max="518" width="51.140625" style="24" hidden="1"/>
    <col min="519" max="519" width="48.7109375" style="24" hidden="1"/>
    <col min="520" max="520" width="64" style="24" hidden="1"/>
    <col min="521" max="521" width="42.42578125" style="24" hidden="1"/>
    <col min="522" max="522" width="39.42578125" style="24" hidden="1"/>
    <col min="523" max="523" width="48.7109375" style="24" hidden="1"/>
    <col min="524" max="524" width="41.140625" style="24" hidden="1"/>
    <col min="525" max="525" width="48.7109375" style="24" hidden="1"/>
    <col min="526" max="526" width="51.140625" style="24" hidden="1"/>
    <col min="527" max="527" width="48.7109375" style="24" hidden="1"/>
    <col min="528" max="528" width="64" style="24" hidden="1"/>
    <col min="529" max="529" width="42.42578125" style="24" hidden="1"/>
    <col min="530" max="530" width="6.5703125" style="24" hidden="1"/>
    <col min="531" max="536" width="9.140625" style="24" hidden="1"/>
    <col min="537" max="537" width="11.28515625" style="24" hidden="1"/>
    <col min="538" max="538" width="10.140625" style="24" hidden="1"/>
    <col min="539" max="540" width="9.140625" style="24" hidden="1"/>
    <col min="541" max="541" width="10.140625" style="24" hidden="1"/>
    <col min="542" max="768" width="9.140625" style="24" hidden="1"/>
    <col min="769" max="769" width="253" style="24" hidden="1"/>
    <col min="770" max="770" width="39.42578125" style="24" hidden="1"/>
    <col min="771" max="771" width="48.7109375" style="24" hidden="1"/>
    <col min="772" max="772" width="41.140625" style="24" hidden="1"/>
    <col min="773" max="773" width="48.7109375" style="24" hidden="1"/>
    <col min="774" max="774" width="51.140625" style="24" hidden="1"/>
    <col min="775" max="775" width="48.7109375" style="24" hidden="1"/>
    <col min="776" max="776" width="64" style="24" hidden="1"/>
    <col min="777" max="777" width="42.42578125" style="24" hidden="1"/>
    <col min="778" max="778" width="39.42578125" style="24" hidden="1"/>
    <col min="779" max="779" width="48.7109375" style="24" hidden="1"/>
    <col min="780" max="780" width="41.140625" style="24" hidden="1"/>
    <col min="781" max="781" width="48.7109375" style="24" hidden="1"/>
    <col min="782" max="782" width="51.140625" style="24" hidden="1"/>
    <col min="783" max="783" width="48.7109375" style="24" hidden="1"/>
    <col min="784" max="784" width="64" style="24" hidden="1"/>
    <col min="785" max="785" width="42.42578125" style="24" hidden="1"/>
    <col min="786" max="786" width="6.5703125" style="24" hidden="1"/>
    <col min="787" max="792" width="9.140625" style="24" hidden="1"/>
    <col min="793" max="793" width="11.28515625" style="24" hidden="1"/>
    <col min="794" max="794" width="10.140625" style="24" hidden="1"/>
    <col min="795" max="796" width="9.140625" style="24" hidden="1"/>
    <col min="797" max="797" width="10.140625" style="24" hidden="1"/>
    <col min="798" max="1024" width="9.140625" style="24" hidden="1"/>
    <col min="1025" max="1025" width="253" style="24" hidden="1"/>
    <col min="1026" max="1026" width="39.42578125" style="24" hidden="1"/>
    <col min="1027" max="1027" width="48.7109375" style="24" hidden="1"/>
    <col min="1028" max="1028" width="41.140625" style="24" hidden="1"/>
    <col min="1029" max="1029" width="48.7109375" style="24" hidden="1"/>
    <col min="1030" max="1030" width="51.140625" style="24" hidden="1"/>
    <col min="1031" max="1031" width="48.7109375" style="24" hidden="1"/>
    <col min="1032" max="1032" width="64" style="24" hidden="1"/>
    <col min="1033" max="1033" width="42.42578125" style="24" hidden="1"/>
    <col min="1034" max="1034" width="39.42578125" style="24" hidden="1"/>
    <col min="1035" max="1035" width="48.7109375" style="24" hidden="1"/>
    <col min="1036" max="1036" width="41.140625" style="24" hidden="1"/>
    <col min="1037" max="1037" width="48.7109375" style="24" hidden="1"/>
    <col min="1038" max="1038" width="51.140625" style="24" hidden="1"/>
    <col min="1039" max="1039" width="48.7109375" style="24" hidden="1"/>
    <col min="1040" max="1040" width="64" style="24" hidden="1"/>
    <col min="1041" max="1041" width="42.42578125" style="24" hidden="1"/>
    <col min="1042" max="1042" width="6.5703125" style="24" hidden="1"/>
    <col min="1043" max="1048" width="9.140625" style="24" hidden="1"/>
    <col min="1049" max="1049" width="11.28515625" style="24" hidden="1"/>
    <col min="1050" max="1050" width="10.140625" style="24" hidden="1"/>
    <col min="1051" max="1052" width="9.140625" style="24" hidden="1"/>
    <col min="1053" max="1053" width="10.140625" style="24" hidden="1"/>
    <col min="1054" max="1280" width="9.140625" style="24" hidden="1"/>
    <col min="1281" max="1281" width="253" style="24" hidden="1"/>
    <col min="1282" max="1282" width="39.42578125" style="24" hidden="1"/>
    <col min="1283" max="1283" width="48.7109375" style="24" hidden="1"/>
    <col min="1284" max="1284" width="41.140625" style="24" hidden="1"/>
    <col min="1285" max="1285" width="48.7109375" style="24" hidden="1"/>
    <col min="1286" max="1286" width="51.140625" style="24" hidden="1"/>
    <col min="1287" max="1287" width="48.7109375" style="24" hidden="1"/>
    <col min="1288" max="1288" width="64" style="24" hidden="1"/>
    <col min="1289" max="1289" width="42.42578125" style="24" hidden="1"/>
    <col min="1290" max="1290" width="39.42578125" style="24" hidden="1"/>
    <col min="1291" max="1291" width="48.7109375" style="24" hidden="1"/>
    <col min="1292" max="1292" width="41.140625" style="24" hidden="1"/>
    <col min="1293" max="1293" width="48.7109375" style="24" hidden="1"/>
    <col min="1294" max="1294" width="51.140625" style="24" hidden="1"/>
    <col min="1295" max="1295" width="48.7109375" style="24" hidden="1"/>
    <col min="1296" max="1296" width="64" style="24" hidden="1"/>
    <col min="1297" max="1297" width="42.42578125" style="24" hidden="1"/>
    <col min="1298" max="1298" width="6.5703125" style="24" hidden="1"/>
    <col min="1299" max="1304" width="9.140625" style="24" hidden="1"/>
    <col min="1305" max="1305" width="11.28515625" style="24" hidden="1"/>
    <col min="1306" max="1306" width="10.140625" style="24" hidden="1"/>
    <col min="1307" max="1308" width="9.140625" style="24" hidden="1"/>
    <col min="1309" max="1309" width="10.140625" style="24" hidden="1"/>
    <col min="1310" max="1536" width="9.140625" style="24" hidden="1"/>
    <col min="1537" max="1537" width="253" style="24" hidden="1"/>
    <col min="1538" max="1538" width="39.42578125" style="24" hidden="1"/>
    <col min="1539" max="1539" width="48.7109375" style="24" hidden="1"/>
    <col min="1540" max="1540" width="41.140625" style="24" hidden="1"/>
    <col min="1541" max="1541" width="48.7109375" style="24" hidden="1"/>
    <col min="1542" max="1542" width="51.140625" style="24" hidden="1"/>
    <col min="1543" max="1543" width="48.7109375" style="24" hidden="1"/>
    <col min="1544" max="1544" width="64" style="24" hidden="1"/>
    <col min="1545" max="1545" width="42.42578125" style="24" hidden="1"/>
    <col min="1546" max="1546" width="39.42578125" style="24" hidden="1"/>
    <col min="1547" max="1547" width="48.7109375" style="24" hidden="1"/>
    <col min="1548" max="1548" width="41.140625" style="24" hidden="1"/>
    <col min="1549" max="1549" width="48.7109375" style="24" hidden="1"/>
    <col min="1550" max="1550" width="51.140625" style="24" hidden="1"/>
    <col min="1551" max="1551" width="48.7109375" style="24" hidden="1"/>
    <col min="1552" max="1552" width="64" style="24" hidden="1"/>
    <col min="1553" max="1553" width="42.42578125" style="24" hidden="1"/>
    <col min="1554" max="1554" width="6.5703125" style="24" hidden="1"/>
    <col min="1555" max="1560" width="9.140625" style="24" hidden="1"/>
    <col min="1561" max="1561" width="11.28515625" style="24" hidden="1"/>
    <col min="1562" max="1562" width="10.140625" style="24" hidden="1"/>
    <col min="1563" max="1564" width="9.140625" style="24" hidden="1"/>
    <col min="1565" max="1565" width="10.140625" style="24" hidden="1"/>
    <col min="1566" max="1792" width="9.140625" style="24" hidden="1"/>
    <col min="1793" max="1793" width="253" style="24" hidden="1"/>
    <col min="1794" max="1794" width="39.42578125" style="24" hidden="1"/>
    <col min="1795" max="1795" width="48.7109375" style="24" hidden="1"/>
    <col min="1796" max="1796" width="41.140625" style="24" hidden="1"/>
    <col min="1797" max="1797" width="48.7109375" style="24" hidden="1"/>
    <col min="1798" max="1798" width="51.140625" style="24" hidden="1"/>
    <col min="1799" max="1799" width="48.7109375" style="24" hidden="1"/>
    <col min="1800" max="1800" width="64" style="24" hidden="1"/>
    <col min="1801" max="1801" width="42.42578125" style="24" hidden="1"/>
    <col min="1802" max="1802" width="39.42578125" style="24" hidden="1"/>
    <col min="1803" max="1803" width="48.7109375" style="24" hidden="1"/>
    <col min="1804" max="1804" width="41.140625" style="24" hidden="1"/>
    <col min="1805" max="1805" width="48.7109375" style="24" hidden="1"/>
    <col min="1806" max="1806" width="51.140625" style="24" hidden="1"/>
    <col min="1807" max="1807" width="48.7109375" style="24" hidden="1"/>
    <col min="1808" max="1808" width="64" style="24" hidden="1"/>
    <col min="1809" max="1809" width="42.42578125" style="24" hidden="1"/>
    <col min="1810" max="1810" width="6.5703125" style="24" hidden="1"/>
    <col min="1811" max="1816" width="9.140625" style="24" hidden="1"/>
    <col min="1817" max="1817" width="11.28515625" style="24" hidden="1"/>
    <col min="1818" max="1818" width="10.140625" style="24" hidden="1"/>
    <col min="1819" max="1820" width="9.140625" style="24" hidden="1"/>
    <col min="1821" max="1821" width="10.140625" style="24" hidden="1"/>
    <col min="1822" max="2048" width="9.140625" style="24" hidden="1"/>
    <col min="2049" max="2049" width="253" style="24" hidden="1"/>
    <col min="2050" max="2050" width="39.42578125" style="24" hidden="1"/>
    <col min="2051" max="2051" width="48.7109375" style="24" hidden="1"/>
    <col min="2052" max="2052" width="41.140625" style="24" hidden="1"/>
    <col min="2053" max="2053" width="48.7109375" style="24" hidden="1"/>
    <col min="2054" max="2054" width="51.140625" style="24" hidden="1"/>
    <col min="2055" max="2055" width="48.7109375" style="24" hidden="1"/>
    <col min="2056" max="2056" width="64" style="24" hidden="1"/>
    <col min="2057" max="2057" width="42.42578125" style="24" hidden="1"/>
    <col min="2058" max="2058" width="39.42578125" style="24" hidden="1"/>
    <col min="2059" max="2059" width="48.7109375" style="24" hidden="1"/>
    <col min="2060" max="2060" width="41.140625" style="24" hidden="1"/>
    <col min="2061" max="2061" width="48.7109375" style="24" hidden="1"/>
    <col min="2062" max="2062" width="51.140625" style="24" hidden="1"/>
    <col min="2063" max="2063" width="48.7109375" style="24" hidden="1"/>
    <col min="2064" max="2064" width="64" style="24" hidden="1"/>
    <col min="2065" max="2065" width="42.42578125" style="24" hidden="1"/>
    <col min="2066" max="2066" width="6.5703125" style="24" hidden="1"/>
    <col min="2067" max="2072" width="9.140625" style="24" hidden="1"/>
    <col min="2073" max="2073" width="11.28515625" style="24" hidden="1"/>
    <col min="2074" max="2074" width="10.140625" style="24" hidden="1"/>
    <col min="2075" max="2076" width="9.140625" style="24" hidden="1"/>
    <col min="2077" max="2077" width="10.140625" style="24" hidden="1"/>
    <col min="2078" max="2304" width="9.140625" style="24" hidden="1"/>
    <col min="2305" max="2305" width="253" style="24" hidden="1"/>
    <col min="2306" max="2306" width="39.42578125" style="24" hidden="1"/>
    <col min="2307" max="2307" width="48.7109375" style="24" hidden="1"/>
    <col min="2308" max="2308" width="41.140625" style="24" hidden="1"/>
    <col min="2309" max="2309" width="48.7109375" style="24" hidden="1"/>
    <col min="2310" max="2310" width="51.140625" style="24" hidden="1"/>
    <col min="2311" max="2311" width="48.7109375" style="24" hidden="1"/>
    <col min="2312" max="2312" width="64" style="24" hidden="1"/>
    <col min="2313" max="2313" width="42.42578125" style="24" hidden="1"/>
    <col min="2314" max="2314" width="39.42578125" style="24" hidden="1"/>
    <col min="2315" max="2315" width="48.7109375" style="24" hidden="1"/>
    <col min="2316" max="2316" width="41.140625" style="24" hidden="1"/>
    <col min="2317" max="2317" width="48.7109375" style="24" hidden="1"/>
    <col min="2318" max="2318" width="51.140625" style="24" hidden="1"/>
    <col min="2319" max="2319" width="48.7109375" style="24" hidden="1"/>
    <col min="2320" max="2320" width="64" style="24" hidden="1"/>
    <col min="2321" max="2321" width="42.42578125" style="24" hidden="1"/>
    <col min="2322" max="2322" width="6.5703125" style="24" hidden="1"/>
    <col min="2323" max="2328" width="9.140625" style="24" hidden="1"/>
    <col min="2329" max="2329" width="11.28515625" style="24" hidden="1"/>
    <col min="2330" max="2330" width="10.140625" style="24" hidden="1"/>
    <col min="2331" max="2332" width="9.140625" style="24" hidden="1"/>
    <col min="2333" max="2333" width="10.140625" style="24" hidden="1"/>
    <col min="2334" max="2560" width="9.140625" style="24" hidden="1"/>
    <col min="2561" max="2561" width="253" style="24" hidden="1"/>
    <col min="2562" max="2562" width="39.42578125" style="24" hidden="1"/>
    <col min="2563" max="2563" width="48.7109375" style="24" hidden="1"/>
    <col min="2564" max="2564" width="41.140625" style="24" hidden="1"/>
    <col min="2565" max="2565" width="48.7109375" style="24" hidden="1"/>
    <col min="2566" max="2566" width="51.140625" style="24" hidden="1"/>
    <col min="2567" max="2567" width="48.7109375" style="24" hidden="1"/>
    <col min="2568" max="2568" width="64" style="24" hidden="1"/>
    <col min="2569" max="2569" width="42.42578125" style="24" hidden="1"/>
    <col min="2570" max="2570" width="39.42578125" style="24" hidden="1"/>
    <col min="2571" max="2571" width="48.7109375" style="24" hidden="1"/>
    <col min="2572" max="2572" width="41.140625" style="24" hidden="1"/>
    <col min="2573" max="2573" width="48.7109375" style="24" hidden="1"/>
    <col min="2574" max="2574" width="51.140625" style="24" hidden="1"/>
    <col min="2575" max="2575" width="48.7109375" style="24" hidden="1"/>
    <col min="2576" max="2576" width="64" style="24" hidden="1"/>
    <col min="2577" max="2577" width="42.42578125" style="24" hidden="1"/>
    <col min="2578" max="2578" width="6.5703125" style="24" hidden="1"/>
    <col min="2579" max="2584" width="9.140625" style="24" hidden="1"/>
    <col min="2585" max="2585" width="11.28515625" style="24" hidden="1"/>
    <col min="2586" max="2586" width="10.140625" style="24" hidden="1"/>
    <col min="2587" max="2588" width="9.140625" style="24" hidden="1"/>
    <col min="2589" max="2589" width="10.140625" style="24" hidden="1"/>
    <col min="2590" max="2816" width="9.140625" style="24" hidden="1"/>
    <col min="2817" max="2817" width="253" style="24" hidden="1"/>
    <col min="2818" max="2818" width="39.42578125" style="24" hidden="1"/>
    <col min="2819" max="2819" width="48.7109375" style="24" hidden="1"/>
    <col min="2820" max="2820" width="41.140625" style="24" hidden="1"/>
    <col min="2821" max="2821" width="48.7109375" style="24" hidden="1"/>
    <col min="2822" max="2822" width="51.140625" style="24" hidden="1"/>
    <col min="2823" max="2823" width="48.7109375" style="24" hidden="1"/>
    <col min="2824" max="2824" width="64" style="24" hidden="1"/>
    <col min="2825" max="2825" width="42.42578125" style="24" hidden="1"/>
    <col min="2826" max="2826" width="39.42578125" style="24" hidden="1"/>
    <col min="2827" max="2827" width="48.7109375" style="24" hidden="1"/>
    <col min="2828" max="2828" width="41.140625" style="24" hidden="1"/>
    <col min="2829" max="2829" width="48.7109375" style="24" hidden="1"/>
    <col min="2830" max="2830" width="51.140625" style="24" hidden="1"/>
    <col min="2831" max="2831" width="48.7109375" style="24" hidden="1"/>
    <col min="2832" max="2832" width="64" style="24" hidden="1"/>
    <col min="2833" max="2833" width="42.42578125" style="24" hidden="1"/>
    <col min="2834" max="2834" width="6.5703125" style="24" hidden="1"/>
    <col min="2835" max="2840" width="9.140625" style="24" hidden="1"/>
    <col min="2841" max="2841" width="11.28515625" style="24" hidden="1"/>
    <col min="2842" max="2842" width="10.140625" style="24" hidden="1"/>
    <col min="2843" max="2844" width="9.140625" style="24" hidden="1"/>
    <col min="2845" max="2845" width="10.140625" style="24" hidden="1"/>
    <col min="2846" max="3072" width="9.140625" style="24" hidden="1"/>
    <col min="3073" max="3073" width="253" style="24" hidden="1"/>
    <col min="3074" max="3074" width="39.42578125" style="24" hidden="1"/>
    <col min="3075" max="3075" width="48.7109375" style="24" hidden="1"/>
    <col min="3076" max="3076" width="41.140625" style="24" hidden="1"/>
    <col min="3077" max="3077" width="48.7109375" style="24" hidden="1"/>
    <col min="3078" max="3078" width="51.140625" style="24" hidden="1"/>
    <col min="3079" max="3079" width="48.7109375" style="24" hidden="1"/>
    <col min="3080" max="3080" width="64" style="24" hidden="1"/>
    <col min="3081" max="3081" width="42.42578125" style="24" hidden="1"/>
    <col min="3082" max="3082" width="39.42578125" style="24" hidden="1"/>
    <col min="3083" max="3083" width="48.7109375" style="24" hidden="1"/>
    <col min="3084" max="3084" width="41.140625" style="24" hidden="1"/>
    <col min="3085" max="3085" width="48.7109375" style="24" hidden="1"/>
    <col min="3086" max="3086" width="51.140625" style="24" hidden="1"/>
    <col min="3087" max="3087" width="48.7109375" style="24" hidden="1"/>
    <col min="3088" max="3088" width="64" style="24" hidden="1"/>
    <col min="3089" max="3089" width="42.42578125" style="24" hidden="1"/>
    <col min="3090" max="3090" width="6.5703125" style="24" hidden="1"/>
    <col min="3091" max="3096" width="9.140625" style="24" hidden="1"/>
    <col min="3097" max="3097" width="11.28515625" style="24" hidden="1"/>
    <col min="3098" max="3098" width="10.140625" style="24" hidden="1"/>
    <col min="3099" max="3100" width="9.140625" style="24" hidden="1"/>
    <col min="3101" max="3101" width="10.140625" style="24" hidden="1"/>
    <col min="3102" max="3328" width="9.140625" style="24" hidden="1"/>
    <col min="3329" max="3329" width="253" style="24" hidden="1"/>
    <col min="3330" max="3330" width="39.42578125" style="24" hidden="1"/>
    <col min="3331" max="3331" width="48.7109375" style="24" hidden="1"/>
    <col min="3332" max="3332" width="41.140625" style="24" hidden="1"/>
    <col min="3333" max="3333" width="48.7109375" style="24" hidden="1"/>
    <col min="3334" max="3334" width="51.140625" style="24" hidden="1"/>
    <col min="3335" max="3335" width="48.7109375" style="24" hidden="1"/>
    <col min="3336" max="3336" width="64" style="24" hidden="1"/>
    <col min="3337" max="3337" width="42.42578125" style="24" hidden="1"/>
    <col min="3338" max="3338" width="39.42578125" style="24" hidden="1"/>
    <col min="3339" max="3339" width="48.7109375" style="24" hidden="1"/>
    <col min="3340" max="3340" width="41.140625" style="24" hidden="1"/>
    <col min="3341" max="3341" width="48.7109375" style="24" hidden="1"/>
    <col min="3342" max="3342" width="51.140625" style="24" hidden="1"/>
    <col min="3343" max="3343" width="48.7109375" style="24" hidden="1"/>
    <col min="3344" max="3344" width="64" style="24" hidden="1"/>
    <col min="3345" max="3345" width="42.42578125" style="24" hidden="1"/>
    <col min="3346" max="3346" width="6.5703125" style="24" hidden="1"/>
    <col min="3347" max="3352" width="9.140625" style="24" hidden="1"/>
    <col min="3353" max="3353" width="11.28515625" style="24" hidden="1"/>
    <col min="3354" max="3354" width="10.140625" style="24" hidden="1"/>
    <col min="3355" max="3356" width="9.140625" style="24" hidden="1"/>
    <col min="3357" max="3357" width="10.140625" style="24" hidden="1"/>
    <col min="3358" max="3584" width="9.140625" style="24" hidden="1"/>
    <col min="3585" max="3585" width="253" style="24" hidden="1"/>
    <col min="3586" max="3586" width="39.42578125" style="24" hidden="1"/>
    <col min="3587" max="3587" width="48.7109375" style="24" hidden="1"/>
    <col min="3588" max="3588" width="41.140625" style="24" hidden="1"/>
    <col min="3589" max="3589" width="48.7109375" style="24" hidden="1"/>
    <col min="3590" max="3590" width="51.140625" style="24" hidden="1"/>
    <col min="3591" max="3591" width="48.7109375" style="24" hidden="1"/>
    <col min="3592" max="3592" width="64" style="24" hidden="1"/>
    <col min="3593" max="3593" width="42.42578125" style="24" hidden="1"/>
    <col min="3594" max="3594" width="39.42578125" style="24" hidden="1"/>
    <col min="3595" max="3595" width="48.7109375" style="24" hidden="1"/>
    <col min="3596" max="3596" width="41.140625" style="24" hidden="1"/>
    <col min="3597" max="3597" width="48.7109375" style="24" hidden="1"/>
    <col min="3598" max="3598" width="51.140625" style="24" hidden="1"/>
    <col min="3599" max="3599" width="48.7109375" style="24" hidden="1"/>
    <col min="3600" max="3600" width="64" style="24" hidden="1"/>
    <col min="3601" max="3601" width="42.42578125" style="24" hidden="1"/>
    <col min="3602" max="3602" width="6.5703125" style="24" hidden="1"/>
    <col min="3603" max="3608" width="9.140625" style="24" hidden="1"/>
    <col min="3609" max="3609" width="11.28515625" style="24" hidden="1"/>
    <col min="3610" max="3610" width="10.140625" style="24" hidden="1"/>
    <col min="3611" max="3612" width="9.140625" style="24" hidden="1"/>
    <col min="3613" max="3613" width="10.140625" style="24" hidden="1"/>
    <col min="3614" max="3840" width="9.140625" style="24" hidden="1"/>
    <col min="3841" max="3841" width="253" style="24" hidden="1"/>
    <col min="3842" max="3842" width="39.42578125" style="24" hidden="1"/>
    <col min="3843" max="3843" width="48.7109375" style="24" hidden="1"/>
    <col min="3844" max="3844" width="41.140625" style="24" hidden="1"/>
    <col min="3845" max="3845" width="48.7109375" style="24" hidden="1"/>
    <col min="3846" max="3846" width="51.140625" style="24" hidden="1"/>
    <col min="3847" max="3847" width="48.7109375" style="24" hidden="1"/>
    <col min="3848" max="3848" width="64" style="24" hidden="1"/>
    <col min="3849" max="3849" width="42.42578125" style="24" hidden="1"/>
    <col min="3850" max="3850" width="39.42578125" style="24" hidden="1"/>
    <col min="3851" max="3851" width="48.7109375" style="24" hidden="1"/>
    <col min="3852" max="3852" width="41.140625" style="24" hidden="1"/>
    <col min="3853" max="3853" width="48.7109375" style="24" hidden="1"/>
    <col min="3854" max="3854" width="51.140625" style="24" hidden="1"/>
    <col min="3855" max="3855" width="48.7109375" style="24" hidden="1"/>
    <col min="3856" max="3856" width="64" style="24" hidden="1"/>
    <col min="3857" max="3857" width="42.42578125" style="24" hidden="1"/>
    <col min="3858" max="3858" width="6.5703125" style="24" hidden="1"/>
    <col min="3859" max="3864" width="9.140625" style="24" hidden="1"/>
    <col min="3865" max="3865" width="11.28515625" style="24" hidden="1"/>
    <col min="3866" max="3866" width="10.140625" style="24" hidden="1"/>
    <col min="3867" max="3868" width="9.140625" style="24" hidden="1"/>
    <col min="3869" max="3869" width="10.140625" style="24" hidden="1"/>
    <col min="3870" max="4096" width="9.140625" style="24" hidden="1"/>
    <col min="4097" max="4097" width="253" style="24" hidden="1"/>
    <col min="4098" max="4098" width="39.42578125" style="24" hidden="1"/>
    <col min="4099" max="4099" width="48.7109375" style="24" hidden="1"/>
    <col min="4100" max="4100" width="41.140625" style="24" hidden="1"/>
    <col min="4101" max="4101" width="48.7109375" style="24" hidden="1"/>
    <col min="4102" max="4102" width="51.140625" style="24" hidden="1"/>
    <col min="4103" max="4103" width="48.7109375" style="24" hidden="1"/>
    <col min="4104" max="4104" width="64" style="24" hidden="1"/>
    <col min="4105" max="4105" width="42.42578125" style="24" hidden="1"/>
    <col min="4106" max="4106" width="39.42578125" style="24" hidden="1"/>
    <col min="4107" max="4107" width="48.7109375" style="24" hidden="1"/>
    <col min="4108" max="4108" width="41.140625" style="24" hidden="1"/>
    <col min="4109" max="4109" width="48.7109375" style="24" hidden="1"/>
    <col min="4110" max="4110" width="51.140625" style="24" hidden="1"/>
    <col min="4111" max="4111" width="48.7109375" style="24" hidden="1"/>
    <col min="4112" max="4112" width="64" style="24" hidden="1"/>
    <col min="4113" max="4113" width="42.42578125" style="24" hidden="1"/>
    <col min="4114" max="4114" width="6.5703125" style="24" hidden="1"/>
    <col min="4115" max="4120" width="9.140625" style="24" hidden="1"/>
    <col min="4121" max="4121" width="11.28515625" style="24" hidden="1"/>
    <col min="4122" max="4122" width="10.140625" style="24" hidden="1"/>
    <col min="4123" max="4124" width="9.140625" style="24" hidden="1"/>
    <col min="4125" max="4125" width="10.140625" style="24" hidden="1"/>
    <col min="4126" max="4352" width="9.140625" style="24" hidden="1"/>
    <col min="4353" max="4353" width="253" style="24" hidden="1"/>
    <col min="4354" max="4354" width="39.42578125" style="24" hidden="1"/>
    <col min="4355" max="4355" width="48.7109375" style="24" hidden="1"/>
    <col min="4356" max="4356" width="41.140625" style="24" hidden="1"/>
    <col min="4357" max="4357" width="48.7109375" style="24" hidden="1"/>
    <col min="4358" max="4358" width="51.140625" style="24" hidden="1"/>
    <col min="4359" max="4359" width="48.7109375" style="24" hidden="1"/>
    <col min="4360" max="4360" width="64" style="24" hidden="1"/>
    <col min="4361" max="4361" width="42.42578125" style="24" hidden="1"/>
    <col min="4362" max="4362" width="39.42578125" style="24" hidden="1"/>
    <col min="4363" max="4363" width="48.7109375" style="24" hidden="1"/>
    <col min="4364" max="4364" width="41.140625" style="24" hidden="1"/>
    <col min="4365" max="4365" width="48.7109375" style="24" hidden="1"/>
    <col min="4366" max="4366" width="51.140625" style="24" hidden="1"/>
    <col min="4367" max="4367" width="48.7109375" style="24" hidden="1"/>
    <col min="4368" max="4368" width="64" style="24" hidden="1"/>
    <col min="4369" max="4369" width="42.42578125" style="24" hidden="1"/>
    <col min="4370" max="4370" width="6.5703125" style="24" hidden="1"/>
    <col min="4371" max="4376" width="9.140625" style="24" hidden="1"/>
    <col min="4377" max="4377" width="11.28515625" style="24" hidden="1"/>
    <col min="4378" max="4378" width="10.140625" style="24" hidden="1"/>
    <col min="4379" max="4380" width="9.140625" style="24" hidden="1"/>
    <col min="4381" max="4381" width="10.140625" style="24" hidden="1"/>
    <col min="4382" max="4608" width="9.140625" style="24" hidden="1"/>
    <col min="4609" max="4609" width="253" style="24" hidden="1"/>
    <col min="4610" max="4610" width="39.42578125" style="24" hidden="1"/>
    <col min="4611" max="4611" width="48.7109375" style="24" hidden="1"/>
    <col min="4612" max="4612" width="41.140625" style="24" hidden="1"/>
    <col min="4613" max="4613" width="48.7109375" style="24" hidden="1"/>
    <col min="4614" max="4614" width="51.140625" style="24" hidden="1"/>
    <col min="4615" max="4615" width="48.7109375" style="24" hidden="1"/>
    <col min="4616" max="4616" width="64" style="24" hidden="1"/>
    <col min="4617" max="4617" width="42.42578125" style="24" hidden="1"/>
    <col min="4618" max="4618" width="39.42578125" style="24" hidden="1"/>
    <col min="4619" max="4619" width="48.7109375" style="24" hidden="1"/>
    <col min="4620" max="4620" width="41.140625" style="24" hidden="1"/>
    <col min="4621" max="4621" width="48.7109375" style="24" hidden="1"/>
    <col min="4622" max="4622" width="51.140625" style="24" hidden="1"/>
    <col min="4623" max="4623" width="48.7109375" style="24" hidden="1"/>
    <col min="4624" max="4624" width="64" style="24" hidden="1"/>
    <col min="4625" max="4625" width="42.42578125" style="24" hidden="1"/>
    <col min="4626" max="4626" width="6.5703125" style="24" hidden="1"/>
    <col min="4627" max="4632" width="9.140625" style="24" hidden="1"/>
    <col min="4633" max="4633" width="11.28515625" style="24" hidden="1"/>
    <col min="4634" max="4634" width="10.140625" style="24" hidden="1"/>
    <col min="4635" max="4636" width="9.140625" style="24" hidden="1"/>
    <col min="4637" max="4637" width="10.140625" style="24" hidden="1"/>
    <col min="4638" max="4864" width="9.140625" style="24" hidden="1"/>
    <col min="4865" max="4865" width="253" style="24" hidden="1"/>
    <col min="4866" max="4866" width="39.42578125" style="24" hidden="1"/>
    <col min="4867" max="4867" width="48.7109375" style="24" hidden="1"/>
    <col min="4868" max="4868" width="41.140625" style="24" hidden="1"/>
    <col min="4869" max="4869" width="48.7109375" style="24" hidden="1"/>
    <col min="4870" max="4870" width="51.140625" style="24" hidden="1"/>
    <col min="4871" max="4871" width="48.7109375" style="24" hidden="1"/>
    <col min="4872" max="4872" width="64" style="24" hidden="1"/>
    <col min="4873" max="4873" width="42.42578125" style="24" hidden="1"/>
    <col min="4874" max="4874" width="39.42578125" style="24" hidden="1"/>
    <col min="4875" max="4875" width="48.7109375" style="24" hidden="1"/>
    <col min="4876" max="4876" width="41.140625" style="24" hidden="1"/>
    <col min="4877" max="4877" width="48.7109375" style="24" hidden="1"/>
    <col min="4878" max="4878" width="51.140625" style="24" hidden="1"/>
    <col min="4879" max="4879" width="48.7109375" style="24" hidden="1"/>
    <col min="4880" max="4880" width="64" style="24" hidden="1"/>
    <col min="4881" max="4881" width="42.42578125" style="24" hidden="1"/>
    <col min="4882" max="4882" width="6.5703125" style="24" hidden="1"/>
    <col min="4883" max="4888" width="9.140625" style="24" hidden="1"/>
    <col min="4889" max="4889" width="11.28515625" style="24" hidden="1"/>
    <col min="4890" max="4890" width="10.140625" style="24" hidden="1"/>
    <col min="4891" max="4892" width="9.140625" style="24" hidden="1"/>
    <col min="4893" max="4893" width="10.140625" style="24" hidden="1"/>
    <col min="4894" max="5120" width="9.140625" style="24" hidden="1"/>
    <col min="5121" max="5121" width="253" style="24" hidden="1"/>
    <col min="5122" max="5122" width="39.42578125" style="24" hidden="1"/>
    <col min="5123" max="5123" width="48.7109375" style="24" hidden="1"/>
    <col min="5124" max="5124" width="41.140625" style="24" hidden="1"/>
    <col min="5125" max="5125" width="48.7109375" style="24" hidden="1"/>
    <col min="5126" max="5126" width="51.140625" style="24" hidden="1"/>
    <col min="5127" max="5127" width="48.7109375" style="24" hidden="1"/>
    <col min="5128" max="5128" width="64" style="24" hidden="1"/>
    <col min="5129" max="5129" width="42.42578125" style="24" hidden="1"/>
    <col min="5130" max="5130" width="39.42578125" style="24" hidden="1"/>
    <col min="5131" max="5131" width="48.7109375" style="24" hidden="1"/>
    <col min="5132" max="5132" width="41.140625" style="24" hidden="1"/>
    <col min="5133" max="5133" width="48.7109375" style="24" hidden="1"/>
    <col min="5134" max="5134" width="51.140625" style="24" hidden="1"/>
    <col min="5135" max="5135" width="48.7109375" style="24" hidden="1"/>
    <col min="5136" max="5136" width="64" style="24" hidden="1"/>
    <col min="5137" max="5137" width="42.42578125" style="24" hidden="1"/>
    <col min="5138" max="5138" width="6.5703125" style="24" hidden="1"/>
    <col min="5139" max="5144" width="9.140625" style="24" hidden="1"/>
    <col min="5145" max="5145" width="11.28515625" style="24" hidden="1"/>
    <col min="5146" max="5146" width="10.140625" style="24" hidden="1"/>
    <col min="5147" max="5148" width="9.140625" style="24" hidden="1"/>
    <col min="5149" max="5149" width="10.140625" style="24" hidden="1"/>
    <col min="5150" max="5376" width="9.140625" style="24" hidden="1"/>
    <col min="5377" max="5377" width="253" style="24" hidden="1"/>
    <col min="5378" max="5378" width="39.42578125" style="24" hidden="1"/>
    <col min="5379" max="5379" width="48.7109375" style="24" hidden="1"/>
    <col min="5380" max="5380" width="41.140625" style="24" hidden="1"/>
    <col min="5381" max="5381" width="48.7109375" style="24" hidden="1"/>
    <col min="5382" max="5382" width="51.140625" style="24" hidden="1"/>
    <col min="5383" max="5383" width="48.7109375" style="24" hidden="1"/>
    <col min="5384" max="5384" width="64" style="24" hidden="1"/>
    <col min="5385" max="5385" width="42.42578125" style="24" hidden="1"/>
    <col min="5386" max="5386" width="39.42578125" style="24" hidden="1"/>
    <col min="5387" max="5387" width="48.7109375" style="24" hidden="1"/>
    <col min="5388" max="5388" width="41.140625" style="24" hidden="1"/>
    <col min="5389" max="5389" width="48.7109375" style="24" hidden="1"/>
    <col min="5390" max="5390" width="51.140625" style="24" hidden="1"/>
    <col min="5391" max="5391" width="48.7109375" style="24" hidden="1"/>
    <col min="5392" max="5392" width="64" style="24" hidden="1"/>
    <col min="5393" max="5393" width="42.42578125" style="24" hidden="1"/>
    <col min="5394" max="5394" width="6.5703125" style="24" hidden="1"/>
    <col min="5395" max="5400" width="9.140625" style="24" hidden="1"/>
    <col min="5401" max="5401" width="11.28515625" style="24" hidden="1"/>
    <col min="5402" max="5402" width="10.140625" style="24" hidden="1"/>
    <col min="5403" max="5404" width="9.140625" style="24" hidden="1"/>
    <col min="5405" max="5405" width="10.140625" style="24" hidden="1"/>
    <col min="5406" max="5632" width="9.140625" style="24" hidden="1"/>
    <col min="5633" max="5633" width="253" style="24" hidden="1"/>
    <col min="5634" max="5634" width="39.42578125" style="24" hidden="1"/>
    <col min="5635" max="5635" width="48.7109375" style="24" hidden="1"/>
    <col min="5636" max="5636" width="41.140625" style="24" hidden="1"/>
    <col min="5637" max="5637" width="48.7109375" style="24" hidden="1"/>
    <col min="5638" max="5638" width="51.140625" style="24" hidden="1"/>
    <col min="5639" max="5639" width="48.7109375" style="24" hidden="1"/>
    <col min="5640" max="5640" width="64" style="24" hidden="1"/>
    <col min="5641" max="5641" width="42.42578125" style="24" hidden="1"/>
    <col min="5642" max="5642" width="39.42578125" style="24" hidden="1"/>
    <col min="5643" max="5643" width="48.7109375" style="24" hidden="1"/>
    <col min="5644" max="5644" width="41.140625" style="24" hidden="1"/>
    <col min="5645" max="5645" width="48.7109375" style="24" hidden="1"/>
    <col min="5646" max="5646" width="51.140625" style="24" hidden="1"/>
    <col min="5647" max="5647" width="48.7109375" style="24" hidden="1"/>
    <col min="5648" max="5648" width="64" style="24" hidden="1"/>
    <col min="5649" max="5649" width="42.42578125" style="24" hidden="1"/>
    <col min="5650" max="5650" width="6.5703125" style="24" hidden="1"/>
    <col min="5651" max="5656" width="9.140625" style="24" hidden="1"/>
    <col min="5657" max="5657" width="11.28515625" style="24" hidden="1"/>
    <col min="5658" max="5658" width="10.140625" style="24" hidden="1"/>
    <col min="5659" max="5660" width="9.140625" style="24" hidden="1"/>
    <col min="5661" max="5661" width="10.140625" style="24" hidden="1"/>
    <col min="5662" max="5888" width="9.140625" style="24" hidden="1"/>
    <col min="5889" max="5889" width="253" style="24" hidden="1"/>
    <col min="5890" max="5890" width="39.42578125" style="24" hidden="1"/>
    <col min="5891" max="5891" width="48.7109375" style="24" hidden="1"/>
    <col min="5892" max="5892" width="41.140625" style="24" hidden="1"/>
    <col min="5893" max="5893" width="48.7109375" style="24" hidden="1"/>
    <col min="5894" max="5894" width="51.140625" style="24" hidden="1"/>
    <col min="5895" max="5895" width="48.7109375" style="24" hidden="1"/>
    <col min="5896" max="5896" width="64" style="24" hidden="1"/>
    <col min="5897" max="5897" width="42.42578125" style="24" hidden="1"/>
    <col min="5898" max="5898" width="39.42578125" style="24" hidden="1"/>
    <col min="5899" max="5899" width="48.7109375" style="24" hidden="1"/>
    <col min="5900" max="5900" width="41.140625" style="24" hidden="1"/>
    <col min="5901" max="5901" width="48.7109375" style="24" hidden="1"/>
    <col min="5902" max="5902" width="51.140625" style="24" hidden="1"/>
    <col min="5903" max="5903" width="48.7109375" style="24" hidden="1"/>
    <col min="5904" max="5904" width="64" style="24" hidden="1"/>
    <col min="5905" max="5905" width="42.42578125" style="24" hidden="1"/>
    <col min="5906" max="5906" width="6.5703125" style="24" hidden="1"/>
    <col min="5907" max="5912" width="9.140625" style="24" hidden="1"/>
    <col min="5913" max="5913" width="11.28515625" style="24" hidden="1"/>
    <col min="5914" max="5914" width="10.140625" style="24" hidden="1"/>
    <col min="5915" max="5916" width="9.140625" style="24" hidden="1"/>
    <col min="5917" max="5917" width="10.140625" style="24" hidden="1"/>
    <col min="5918" max="6144" width="9.140625" style="24" hidden="1"/>
    <col min="6145" max="6145" width="253" style="24" hidden="1"/>
    <col min="6146" max="6146" width="39.42578125" style="24" hidden="1"/>
    <col min="6147" max="6147" width="48.7109375" style="24" hidden="1"/>
    <col min="6148" max="6148" width="41.140625" style="24" hidden="1"/>
    <col min="6149" max="6149" width="48.7109375" style="24" hidden="1"/>
    <col min="6150" max="6150" width="51.140625" style="24" hidden="1"/>
    <col min="6151" max="6151" width="48.7109375" style="24" hidden="1"/>
    <col min="6152" max="6152" width="64" style="24" hidden="1"/>
    <col min="6153" max="6153" width="42.42578125" style="24" hidden="1"/>
    <col min="6154" max="6154" width="39.42578125" style="24" hidden="1"/>
    <col min="6155" max="6155" width="48.7109375" style="24" hidden="1"/>
    <col min="6156" max="6156" width="41.140625" style="24" hidden="1"/>
    <col min="6157" max="6157" width="48.7109375" style="24" hidden="1"/>
    <col min="6158" max="6158" width="51.140625" style="24" hidden="1"/>
    <col min="6159" max="6159" width="48.7109375" style="24" hidden="1"/>
    <col min="6160" max="6160" width="64" style="24" hidden="1"/>
    <col min="6161" max="6161" width="42.42578125" style="24" hidden="1"/>
    <col min="6162" max="6162" width="6.5703125" style="24" hidden="1"/>
    <col min="6163" max="6168" width="9.140625" style="24" hidden="1"/>
    <col min="6169" max="6169" width="11.28515625" style="24" hidden="1"/>
    <col min="6170" max="6170" width="10.140625" style="24" hidden="1"/>
    <col min="6171" max="6172" width="9.140625" style="24" hidden="1"/>
    <col min="6173" max="6173" width="10.140625" style="24" hidden="1"/>
    <col min="6174" max="6400" width="9.140625" style="24" hidden="1"/>
    <col min="6401" max="6401" width="253" style="24" hidden="1"/>
    <col min="6402" max="6402" width="39.42578125" style="24" hidden="1"/>
    <col min="6403" max="6403" width="48.7109375" style="24" hidden="1"/>
    <col min="6404" max="6404" width="41.140625" style="24" hidden="1"/>
    <col min="6405" max="6405" width="48.7109375" style="24" hidden="1"/>
    <col min="6406" max="6406" width="51.140625" style="24" hidden="1"/>
    <col min="6407" max="6407" width="48.7109375" style="24" hidden="1"/>
    <col min="6408" max="6408" width="64" style="24" hidden="1"/>
    <col min="6409" max="6409" width="42.42578125" style="24" hidden="1"/>
    <col min="6410" max="6410" width="39.42578125" style="24" hidden="1"/>
    <col min="6411" max="6411" width="48.7109375" style="24" hidden="1"/>
    <col min="6412" max="6412" width="41.140625" style="24" hidden="1"/>
    <col min="6413" max="6413" width="48.7109375" style="24" hidden="1"/>
    <col min="6414" max="6414" width="51.140625" style="24" hidden="1"/>
    <col min="6415" max="6415" width="48.7109375" style="24" hidden="1"/>
    <col min="6416" max="6416" width="64" style="24" hidden="1"/>
    <col min="6417" max="6417" width="42.42578125" style="24" hidden="1"/>
    <col min="6418" max="6418" width="6.5703125" style="24" hidden="1"/>
    <col min="6419" max="6424" width="9.140625" style="24" hidden="1"/>
    <col min="6425" max="6425" width="11.28515625" style="24" hidden="1"/>
    <col min="6426" max="6426" width="10.140625" style="24" hidden="1"/>
    <col min="6427" max="6428" width="9.140625" style="24" hidden="1"/>
    <col min="6429" max="6429" width="10.140625" style="24" hidden="1"/>
    <col min="6430" max="6656" width="9.140625" style="24" hidden="1"/>
    <col min="6657" max="6657" width="253" style="24" hidden="1"/>
    <col min="6658" max="6658" width="39.42578125" style="24" hidden="1"/>
    <col min="6659" max="6659" width="48.7109375" style="24" hidden="1"/>
    <col min="6660" max="6660" width="41.140625" style="24" hidden="1"/>
    <col min="6661" max="6661" width="48.7109375" style="24" hidden="1"/>
    <col min="6662" max="6662" width="51.140625" style="24" hidden="1"/>
    <col min="6663" max="6663" width="48.7109375" style="24" hidden="1"/>
    <col min="6664" max="6664" width="64" style="24" hidden="1"/>
    <col min="6665" max="6665" width="42.42578125" style="24" hidden="1"/>
    <col min="6666" max="6666" width="39.42578125" style="24" hidden="1"/>
    <col min="6667" max="6667" width="48.7109375" style="24" hidden="1"/>
    <col min="6668" max="6668" width="41.140625" style="24" hidden="1"/>
    <col min="6669" max="6669" width="48.7109375" style="24" hidden="1"/>
    <col min="6670" max="6670" width="51.140625" style="24" hidden="1"/>
    <col min="6671" max="6671" width="48.7109375" style="24" hidden="1"/>
    <col min="6672" max="6672" width="64" style="24" hidden="1"/>
    <col min="6673" max="6673" width="42.42578125" style="24" hidden="1"/>
    <col min="6674" max="6674" width="6.5703125" style="24" hidden="1"/>
    <col min="6675" max="6680" width="9.140625" style="24" hidden="1"/>
    <col min="6681" max="6681" width="11.28515625" style="24" hidden="1"/>
    <col min="6682" max="6682" width="10.140625" style="24" hidden="1"/>
    <col min="6683" max="6684" width="9.140625" style="24" hidden="1"/>
    <col min="6685" max="6685" width="10.140625" style="24" hidden="1"/>
    <col min="6686" max="6912" width="9.140625" style="24" hidden="1"/>
    <col min="6913" max="6913" width="253" style="24" hidden="1"/>
    <col min="6914" max="6914" width="39.42578125" style="24" hidden="1"/>
    <col min="6915" max="6915" width="48.7109375" style="24" hidden="1"/>
    <col min="6916" max="6916" width="41.140625" style="24" hidden="1"/>
    <col min="6917" max="6917" width="48.7109375" style="24" hidden="1"/>
    <col min="6918" max="6918" width="51.140625" style="24" hidden="1"/>
    <col min="6919" max="6919" width="48.7109375" style="24" hidden="1"/>
    <col min="6920" max="6920" width="64" style="24" hidden="1"/>
    <col min="6921" max="6921" width="42.42578125" style="24" hidden="1"/>
    <col min="6922" max="6922" width="39.42578125" style="24" hidden="1"/>
    <col min="6923" max="6923" width="48.7109375" style="24" hidden="1"/>
    <col min="6924" max="6924" width="41.140625" style="24" hidden="1"/>
    <col min="6925" max="6925" width="48.7109375" style="24" hidden="1"/>
    <col min="6926" max="6926" width="51.140625" style="24" hidden="1"/>
    <col min="6927" max="6927" width="48.7109375" style="24" hidden="1"/>
    <col min="6928" max="6928" width="64" style="24" hidden="1"/>
    <col min="6929" max="6929" width="42.42578125" style="24" hidden="1"/>
    <col min="6930" max="6930" width="6.5703125" style="24" hidden="1"/>
    <col min="6931" max="6936" width="9.140625" style="24" hidden="1"/>
    <col min="6937" max="6937" width="11.28515625" style="24" hidden="1"/>
    <col min="6938" max="6938" width="10.140625" style="24" hidden="1"/>
    <col min="6939" max="6940" width="9.140625" style="24" hidden="1"/>
    <col min="6941" max="6941" width="10.140625" style="24" hidden="1"/>
    <col min="6942" max="7168" width="9.140625" style="24" hidden="1"/>
    <col min="7169" max="7169" width="253" style="24" hidden="1"/>
    <col min="7170" max="7170" width="39.42578125" style="24" hidden="1"/>
    <col min="7171" max="7171" width="48.7109375" style="24" hidden="1"/>
    <col min="7172" max="7172" width="41.140625" style="24" hidden="1"/>
    <col min="7173" max="7173" width="48.7109375" style="24" hidden="1"/>
    <col min="7174" max="7174" width="51.140625" style="24" hidden="1"/>
    <col min="7175" max="7175" width="48.7109375" style="24" hidden="1"/>
    <col min="7176" max="7176" width="64" style="24" hidden="1"/>
    <col min="7177" max="7177" width="42.42578125" style="24" hidden="1"/>
    <col min="7178" max="7178" width="39.42578125" style="24" hidden="1"/>
    <col min="7179" max="7179" width="48.7109375" style="24" hidden="1"/>
    <col min="7180" max="7180" width="41.140625" style="24" hidden="1"/>
    <col min="7181" max="7181" width="48.7109375" style="24" hidden="1"/>
    <col min="7182" max="7182" width="51.140625" style="24" hidden="1"/>
    <col min="7183" max="7183" width="48.7109375" style="24" hidden="1"/>
    <col min="7184" max="7184" width="64" style="24" hidden="1"/>
    <col min="7185" max="7185" width="42.42578125" style="24" hidden="1"/>
    <col min="7186" max="7186" width="6.5703125" style="24" hidden="1"/>
    <col min="7187" max="7192" width="9.140625" style="24" hidden="1"/>
    <col min="7193" max="7193" width="11.28515625" style="24" hidden="1"/>
    <col min="7194" max="7194" width="10.140625" style="24" hidden="1"/>
    <col min="7195" max="7196" width="9.140625" style="24" hidden="1"/>
    <col min="7197" max="7197" width="10.140625" style="24" hidden="1"/>
    <col min="7198" max="7424" width="9.140625" style="24" hidden="1"/>
    <col min="7425" max="7425" width="253" style="24" hidden="1"/>
    <col min="7426" max="7426" width="39.42578125" style="24" hidden="1"/>
    <col min="7427" max="7427" width="48.7109375" style="24" hidden="1"/>
    <col min="7428" max="7428" width="41.140625" style="24" hidden="1"/>
    <col min="7429" max="7429" width="48.7109375" style="24" hidden="1"/>
    <col min="7430" max="7430" width="51.140625" style="24" hidden="1"/>
    <col min="7431" max="7431" width="48.7109375" style="24" hidden="1"/>
    <col min="7432" max="7432" width="64" style="24" hidden="1"/>
    <col min="7433" max="7433" width="42.42578125" style="24" hidden="1"/>
    <col min="7434" max="7434" width="39.42578125" style="24" hidden="1"/>
    <col min="7435" max="7435" width="48.7109375" style="24" hidden="1"/>
    <col min="7436" max="7436" width="41.140625" style="24" hidden="1"/>
    <col min="7437" max="7437" width="48.7109375" style="24" hidden="1"/>
    <col min="7438" max="7438" width="51.140625" style="24" hidden="1"/>
    <col min="7439" max="7439" width="48.7109375" style="24" hidden="1"/>
    <col min="7440" max="7440" width="64" style="24" hidden="1"/>
    <col min="7441" max="7441" width="42.42578125" style="24" hidden="1"/>
    <col min="7442" max="7442" width="6.5703125" style="24" hidden="1"/>
    <col min="7443" max="7448" width="9.140625" style="24" hidden="1"/>
    <col min="7449" max="7449" width="11.28515625" style="24" hidden="1"/>
    <col min="7450" max="7450" width="10.140625" style="24" hidden="1"/>
    <col min="7451" max="7452" width="9.140625" style="24" hidden="1"/>
    <col min="7453" max="7453" width="10.140625" style="24" hidden="1"/>
    <col min="7454" max="7680" width="9.140625" style="24" hidden="1"/>
    <col min="7681" max="7681" width="253" style="24" hidden="1"/>
    <col min="7682" max="7682" width="39.42578125" style="24" hidden="1"/>
    <col min="7683" max="7683" width="48.7109375" style="24" hidden="1"/>
    <col min="7684" max="7684" width="41.140625" style="24" hidden="1"/>
    <col min="7685" max="7685" width="48.7109375" style="24" hidden="1"/>
    <col min="7686" max="7686" width="51.140625" style="24" hidden="1"/>
    <col min="7687" max="7687" width="48.7109375" style="24" hidden="1"/>
    <col min="7688" max="7688" width="64" style="24" hidden="1"/>
    <col min="7689" max="7689" width="42.42578125" style="24" hidden="1"/>
    <col min="7690" max="7690" width="39.42578125" style="24" hidden="1"/>
    <col min="7691" max="7691" width="48.7109375" style="24" hidden="1"/>
    <col min="7692" max="7692" width="41.140625" style="24" hidden="1"/>
    <col min="7693" max="7693" width="48.7109375" style="24" hidden="1"/>
    <col min="7694" max="7694" width="51.140625" style="24" hidden="1"/>
    <col min="7695" max="7695" width="48.7109375" style="24" hidden="1"/>
    <col min="7696" max="7696" width="64" style="24" hidden="1"/>
    <col min="7697" max="7697" width="42.42578125" style="24" hidden="1"/>
    <col min="7698" max="7698" width="6.5703125" style="24" hidden="1"/>
    <col min="7699" max="7704" width="9.140625" style="24" hidden="1"/>
    <col min="7705" max="7705" width="11.28515625" style="24" hidden="1"/>
    <col min="7706" max="7706" width="10.140625" style="24" hidden="1"/>
    <col min="7707" max="7708" width="9.140625" style="24" hidden="1"/>
    <col min="7709" max="7709" width="10.140625" style="24" hidden="1"/>
    <col min="7710" max="7936" width="9.140625" style="24" hidden="1"/>
    <col min="7937" max="7937" width="253" style="24" hidden="1"/>
    <col min="7938" max="7938" width="39.42578125" style="24" hidden="1"/>
    <col min="7939" max="7939" width="48.7109375" style="24" hidden="1"/>
    <col min="7940" max="7940" width="41.140625" style="24" hidden="1"/>
    <col min="7941" max="7941" width="48.7109375" style="24" hidden="1"/>
    <col min="7942" max="7942" width="51.140625" style="24" hidden="1"/>
    <col min="7943" max="7943" width="48.7109375" style="24" hidden="1"/>
    <col min="7944" max="7944" width="64" style="24" hidden="1"/>
    <col min="7945" max="7945" width="42.42578125" style="24" hidden="1"/>
    <col min="7946" max="7946" width="39.42578125" style="24" hidden="1"/>
    <col min="7947" max="7947" width="48.7109375" style="24" hidden="1"/>
    <col min="7948" max="7948" width="41.140625" style="24" hidden="1"/>
    <col min="7949" max="7949" width="48.7109375" style="24" hidden="1"/>
    <col min="7950" max="7950" width="51.140625" style="24" hidden="1"/>
    <col min="7951" max="7951" width="48.7109375" style="24" hidden="1"/>
    <col min="7952" max="7952" width="64" style="24" hidden="1"/>
    <col min="7953" max="7953" width="42.42578125" style="24" hidden="1"/>
    <col min="7954" max="7954" width="6.5703125" style="24" hidden="1"/>
    <col min="7955" max="7960" width="9.140625" style="24" hidden="1"/>
    <col min="7961" max="7961" width="11.28515625" style="24" hidden="1"/>
    <col min="7962" max="7962" width="10.140625" style="24" hidden="1"/>
    <col min="7963" max="7964" width="9.140625" style="24" hidden="1"/>
    <col min="7965" max="7965" width="10.140625" style="24" hidden="1"/>
    <col min="7966" max="8192" width="9.140625" style="24" hidden="1"/>
    <col min="8193" max="8193" width="253" style="24" hidden="1"/>
    <col min="8194" max="8194" width="39.42578125" style="24" hidden="1"/>
    <col min="8195" max="8195" width="48.7109375" style="24" hidden="1"/>
    <col min="8196" max="8196" width="41.140625" style="24" hidden="1"/>
    <col min="8197" max="8197" width="48.7109375" style="24" hidden="1"/>
    <col min="8198" max="8198" width="51.140625" style="24" hidden="1"/>
    <col min="8199" max="8199" width="48.7109375" style="24" hidden="1"/>
    <col min="8200" max="8200" width="64" style="24" hidden="1"/>
    <col min="8201" max="8201" width="42.42578125" style="24" hidden="1"/>
    <col min="8202" max="8202" width="39.42578125" style="24" hidden="1"/>
    <col min="8203" max="8203" width="48.7109375" style="24" hidden="1"/>
    <col min="8204" max="8204" width="41.140625" style="24" hidden="1"/>
    <col min="8205" max="8205" width="48.7109375" style="24" hidden="1"/>
    <col min="8206" max="8206" width="51.140625" style="24" hidden="1"/>
    <col min="8207" max="8207" width="48.7109375" style="24" hidden="1"/>
    <col min="8208" max="8208" width="64" style="24" hidden="1"/>
    <col min="8209" max="8209" width="42.42578125" style="24" hidden="1"/>
    <col min="8210" max="8210" width="6.5703125" style="24" hidden="1"/>
    <col min="8211" max="8216" width="9.140625" style="24" hidden="1"/>
    <col min="8217" max="8217" width="11.28515625" style="24" hidden="1"/>
    <col min="8218" max="8218" width="10.140625" style="24" hidden="1"/>
    <col min="8219" max="8220" width="9.140625" style="24" hidden="1"/>
    <col min="8221" max="8221" width="10.140625" style="24" hidden="1"/>
    <col min="8222" max="8448" width="9.140625" style="24" hidden="1"/>
    <col min="8449" max="8449" width="253" style="24" hidden="1"/>
    <col min="8450" max="8450" width="39.42578125" style="24" hidden="1"/>
    <col min="8451" max="8451" width="48.7109375" style="24" hidden="1"/>
    <col min="8452" max="8452" width="41.140625" style="24" hidden="1"/>
    <col min="8453" max="8453" width="48.7109375" style="24" hidden="1"/>
    <col min="8454" max="8454" width="51.140625" style="24" hidden="1"/>
    <col min="8455" max="8455" width="48.7109375" style="24" hidden="1"/>
    <col min="8456" max="8456" width="64" style="24" hidden="1"/>
    <col min="8457" max="8457" width="42.42578125" style="24" hidden="1"/>
    <col min="8458" max="8458" width="39.42578125" style="24" hidden="1"/>
    <col min="8459" max="8459" width="48.7109375" style="24" hidden="1"/>
    <col min="8460" max="8460" width="41.140625" style="24" hidden="1"/>
    <col min="8461" max="8461" width="48.7109375" style="24" hidden="1"/>
    <col min="8462" max="8462" width="51.140625" style="24" hidden="1"/>
    <col min="8463" max="8463" width="48.7109375" style="24" hidden="1"/>
    <col min="8464" max="8464" width="64" style="24" hidden="1"/>
    <col min="8465" max="8465" width="42.42578125" style="24" hidden="1"/>
    <col min="8466" max="8466" width="6.5703125" style="24" hidden="1"/>
    <col min="8467" max="8472" width="9.140625" style="24" hidden="1"/>
    <col min="8473" max="8473" width="11.28515625" style="24" hidden="1"/>
    <col min="8474" max="8474" width="10.140625" style="24" hidden="1"/>
    <col min="8475" max="8476" width="9.140625" style="24" hidden="1"/>
    <col min="8477" max="8477" width="10.140625" style="24" hidden="1"/>
    <col min="8478" max="8704" width="9.140625" style="24" hidden="1"/>
    <col min="8705" max="8705" width="253" style="24" hidden="1"/>
    <col min="8706" max="8706" width="39.42578125" style="24" hidden="1"/>
    <col min="8707" max="8707" width="48.7109375" style="24" hidden="1"/>
    <col min="8708" max="8708" width="41.140625" style="24" hidden="1"/>
    <col min="8709" max="8709" width="48.7109375" style="24" hidden="1"/>
    <col min="8710" max="8710" width="51.140625" style="24" hidden="1"/>
    <col min="8711" max="8711" width="48.7109375" style="24" hidden="1"/>
    <col min="8712" max="8712" width="64" style="24" hidden="1"/>
    <col min="8713" max="8713" width="42.42578125" style="24" hidden="1"/>
    <col min="8714" max="8714" width="39.42578125" style="24" hidden="1"/>
    <col min="8715" max="8715" width="48.7109375" style="24" hidden="1"/>
    <col min="8716" max="8716" width="41.140625" style="24" hidden="1"/>
    <col min="8717" max="8717" width="48.7109375" style="24" hidden="1"/>
    <col min="8718" max="8718" width="51.140625" style="24" hidden="1"/>
    <col min="8719" max="8719" width="48.7109375" style="24" hidden="1"/>
    <col min="8720" max="8720" width="64" style="24" hidden="1"/>
    <col min="8721" max="8721" width="42.42578125" style="24" hidden="1"/>
    <col min="8722" max="8722" width="6.5703125" style="24" hidden="1"/>
    <col min="8723" max="8728" width="9.140625" style="24" hidden="1"/>
    <col min="8729" max="8729" width="11.28515625" style="24" hidden="1"/>
    <col min="8730" max="8730" width="10.140625" style="24" hidden="1"/>
    <col min="8731" max="8732" width="9.140625" style="24" hidden="1"/>
    <col min="8733" max="8733" width="10.140625" style="24" hidden="1"/>
    <col min="8734" max="8960" width="9.140625" style="24" hidden="1"/>
    <col min="8961" max="8961" width="253" style="24" hidden="1"/>
    <col min="8962" max="8962" width="39.42578125" style="24" hidden="1"/>
    <col min="8963" max="8963" width="48.7109375" style="24" hidden="1"/>
    <col min="8964" max="8964" width="41.140625" style="24" hidden="1"/>
    <col min="8965" max="8965" width="48.7109375" style="24" hidden="1"/>
    <col min="8966" max="8966" width="51.140625" style="24" hidden="1"/>
    <col min="8967" max="8967" width="48.7109375" style="24" hidden="1"/>
    <col min="8968" max="8968" width="64" style="24" hidden="1"/>
    <col min="8969" max="8969" width="42.42578125" style="24" hidden="1"/>
    <col min="8970" max="8970" width="39.42578125" style="24" hidden="1"/>
    <col min="8971" max="8971" width="48.7109375" style="24" hidden="1"/>
    <col min="8972" max="8972" width="41.140625" style="24" hidden="1"/>
    <col min="8973" max="8973" width="48.7109375" style="24" hidden="1"/>
    <col min="8974" max="8974" width="51.140625" style="24" hidden="1"/>
    <col min="8975" max="8975" width="48.7109375" style="24" hidden="1"/>
    <col min="8976" max="8976" width="64" style="24" hidden="1"/>
    <col min="8977" max="8977" width="42.42578125" style="24" hidden="1"/>
    <col min="8978" max="8978" width="6.5703125" style="24" hidden="1"/>
    <col min="8979" max="8984" width="9.140625" style="24" hidden="1"/>
    <col min="8985" max="8985" width="11.28515625" style="24" hidden="1"/>
    <col min="8986" max="8986" width="10.140625" style="24" hidden="1"/>
    <col min="8987" max="8988" width="9.140625" style="24" hidden="1"/>
    <col min="8989" max="8989" width="10.140625" style="24" hidden="1"/>
    <col min="8990" max="9216" width="9.140625" style="24" hidden="1"/>
    <col min="9217" max="9217" width="253" style="24" hidden="1"/>
    <col min="9218" max="9218" width="39.42578125" style="24" hidden="1"/>
    <col min="9219" max="9219" width="48.7109375" style="24" hidden="1"/>
    <col min="9220" max="9220" width="41.140625" style="24" hidden="1"/>
    <col min="9221" max="9221" width="48.7109375" style="24" hidden="1"/>
    <col min="9222" max="9222" width="51.140625" style="24" hidden="1"/>
    <col min="9223" max="9223" width="48.7109375" style="24" hidden="1"/>
    <col min="9224" max="9224" width="64" style="24" hidden="1"/>
    <col min="9225" max="9225" width="42.42578125" style="24" hidden="1"/>
    <col min="9226" max="9226" width="39.42578125" style="24" hidden="1"/>
    <col min="9227" max="9227" width="48.7109375" style="24" hidden="1"/>
    <col min="9228" max="9228" width="41.140625" style="24" hidden="1"/>
    <col min="9229" max="9229" width="48.7109375" style="24" hidden="1"/>
    <col min="9230" max="9230" width="51.140625" style="24" hidden="1"/>
    <col min="9231" max="9231" width="48.7109375" style="24" hidden="1"/>
    <col min="9232" max="9232" width="64" style="24" hidden="1"/>
    <col min="9233" max="9233" width="42.42578125" style="24" hidden="1"/>
    <col min="9234" max="9234" width="6.5703125" style="24" hidden="1"/>
    <col min="9235" max="9240" width="9.140625" style="24" hidden="1"/>
    <col min="9241" max="9241" width="11.28515625" style="24" hidden="1"/>
    <col min="9242" max="9242" width="10.140625" style="24" hidden="1"/>
    <col min="9243" max="9244" width="9.140625" style="24" hidden="1"/>
    <col min="9245" max="9245" width="10.140625" style="24" hidden="1"/>
    <col min="9246" max="9472" width="9.140625" style="24" hidden="1"/>
    <col min="9473" max="9473" width="253" style="24" hidden="1"/>
    <col min="9474" max="9474" width="39.42578125" style="24" hidden="1"/>
    <col min="9475" max="9475" width="48.7109375" style="24" hidden="1"/>
    <col min="9476" max="9476" width="41.140625" style="24" hidden="1"/>
    <col min="9477" max="9477" width="48.7109375" style="24" hidden="1"/>
    <col min="9478" max="9478" width="51.140625" style="24" hidden="1"/>
    <col min="9479" max="9479" width="48.7109375" style="24" hidden="1"/>
    <col min="9480" max="9480" width="64" style="24" hidden="1"/>
    <col min="9481" max="9481" width="42.42578125" style="24" hidden="1"/>
    <col min="9482" max="9482" width="39.42578125" style="24" hidden="1"/>
    <col min="9483" max="9483" width="48.7109375" style="24" hidden="1"/>
    <col min="9484" max="9484" width="41.140625" style="24" hidden="1"/>
    <col min="9485" max="9485" width="48.7109375" style="24" hidden="1"/>
    <col min="9486" max="9486" width="51.140625" style="24" hidden="1"/>
    <col min="9487" max="9487" width="48.7109375" style="24" hidden="1"/>
    <col min="9488" max="9488" width="64" style="24" hidden="1"/>
    <col min="9489" max="9489" width="42.42578125" style="24" hidden="1"/>
    <col min="9490" max="9490" width="6.5703125" style="24" hidden="1"/>
    <col min="9491" max="9496" width="9.140625" style="24" hidden="1"/>
    <col min="9497" max="9497" width="11.28515625" style="24" hidden="1"/>
    <col min="9498" max="9498" width="10.140625" style="24" hidden="1"/>
    <col min="9499" max="9500" width="9.140625" style="24" hidden="1"/>
    <col min="9501" max="9501" width="10.140625" style="24" hidden="1"/>
    <col min="9502" max="9728" width="9.140625" style="24" hidden="1"/>
    <col min="9729" max="9729" width="253" style="24" hidden="1"/>
    <col min="9730" max="9730" width="39.42578125" style="24" hidden="1"/>
    <col min="9731" max="9731" width="48.7109375" style="24" hidden="1"/>
    <col min="9732" max="9732" width="41.140625" style="24" hidden="1"/>
    <col min="9733" max="9733" width="48.7109375" style="24" hidden="1"/>
    <col min="9734" max="9734" width="51.140625" style="24" hidden="1"/>
    <col min="9735" max="9735" width="48.7109375" style="24" hidden="1"/>
    <col min="9736" max="9736" width="64" style="24" hidden="1"/>
    <col min="9737" max="9737" width="42.42578125" style="24" hidden="1"/>
    <col min="9738" max="9738" width="39.42578125" style="24" hidden="1"/>
    <col min="9739" max="9739" width="48.7109375" style="24" hidden="1"/>
    <col min="9740" max="9740" width="41.140625" style="24" hidden="1"/>
    <col min="9741" max="9741" width="48.7109375" style="24" hidden="1"/>
    <col min="9742" max="9742" width="51.140625" style="24" hidden="1"/>
    <col min="9743" max="9743" width="48.7109375" style="24" hidden="1"/>
    <col min="9744" max="9744" width="64" style="24" hidden="1"/>
    <col min="9745" max="9745" width="42.42578125" style="24" hidden="1"/>
    <col min="9746" max="9746" width="6.5703125" style="24" hidden="1"/>
    <col min="9747" max="9752" width="9.140625" style="24" hidden="1"/>
    <col min="9753" max="9753" width="11.28515625" style="24" hidden="1"/>
    <col min="9754" max="9754" width="10.140625" style="24" hidden="1"/>
    <col min="9755" max="9756" width="9.140625" style="24" hidden="1"/>
    <col min="9757" max="9757" width="10.140625" style="24" hidden="1"/>
    <col min="9758" max="9984" width="9.140625" style="24" hidden="1"/>
    <col min="9985" max="9985" width="253" style="24" hidden="1"/>
    <col min="9986" max="9986" width="39.42578125" style="24" hidden="1"/>
    <col min="9987" max="9987" width="48.7109375" style="24" hidden="1"/>
    <col min="9988" max="9988" width="41.140625" style="24" hidden="1"/>
    <col min="9989" max="9989" width="48.7109375" style="24" hidden="1"/>
    <col min="9990" max="9990" width="51.140625" style="24" hidden="1"/>
    <col min="9991" max="9991" width="48.7109375" style="24" hidden="1"/>
    <col min="9992" max="9992" width="64" style="24" hidden="1"/>
    <col min="9993" max="9993" width="42.42578125" style="24" hidden="1"/>
    <col min="9994" max="9994" width="39.42578125" style="24" hidden="1"/>
    <col min="9995" max="9995" width="48.7109375" style="24" hidden="1"/>
    <col min="9996" max="9996" width="41.140625" style="24" hidden="1"/>
    <col min="9997" max="9997" width="48.7109375" style="24" hidden="1"/>
    <col min="9998" max="9998" width="51.140625" style="24" hidden="1"/>
    <col min="9999" max="9999" width="48.7109375" style="24" hidden="1"/>
    <col min="10000" max="10000" width="64" style="24" hidden="1"/>
    <col min="10001" max="10001" width="42.42578125" style="24" hidden="1"/>
    <col min="10002" max="10002" width="6.5703125" style="24" hidden="1"/>
    <col min="10003" max="10008" width="9.140625" style="24" hidden="1"/>
    <col min="10009" max="10009" width="11.28515625" style="24" hidden="1"/>
    <col min="10010" max="10010" width="10.140625" style="24" hidden="1"/>
    <col min="10011" max="10012" width="9.140625" style="24" hidden="1"/>
    <col min="10013" max="10013" width="10.140625" style="24" hidden="1"/>
    <col min="10014" max="10240" width="9.140625" style="24" hidden="1"/>
    <col min="10241" max="10241" width="253" style="24" hidden="1"/>
    <col min="10242" max="10242" width="39.42578125" style="24" hidden="1"/>
    <col min="10243" max="10243" width="48.7109375" style="24" hidden="1"/>
    <col min="10244" max="10244" width="41.140625" style="24" hidden="1"/>
    <col min="10245" max="10245" width="48.7109375" style="24" hidden="1"/>
    <col min="10246" max="10246" width="51.140625" style="24" hidden="1"/>
    <col min="10247" max="10247" width="48.7109375" style="24" hidden="1"/>
    <col min="10248" max="10248" width="64" style="24" hidden="1"/>
    <col min="10249" max="10249" width="42.42578125" style="24" hidden="1"/>
    <col min="10250" max="10250" width="39.42578125" style="24" hidden="1"/>
    <col min="10251" max="10251" width="48.7109375" style="24" hidden="1"/>
    <col min="10252" max="10252" width="41.140625" style="24" hidden="1"/>
    <col min="10253" max="10253" width="48.7109375" style="24" hidden="1"/>
    <col min="10254" max="10254" width="51.140625" style="24" hidden="1"/>
    <col min="10255" max="10255" width="48.7109375" style="24" hidden="1"/>
    <col min="10256" max="10256" width="64" style="24" hidden="1"/>
    <col min="10257" max="10257" width="42.42578125" style="24" hidden="1"/>
    <col min="10258" max="10258" width="6.5703125" style="24" hidden="1"/>
    <col min="10259" max="10264" width="9.140625" style="24" hidden="1"/>
    <col min="10265" max="10265" width="11.28515625" style="24" hidden="1"/>
    <col min="10266" max="10266" width="10.140625" style="24" hidden="1"/>
    <col min="10267" max="10268" width="9.140625" style="24" hidden="1"/>
    <col min="10269" max="10269" width="10.140625" style="24" hidden="1"/>
    <col min="10270" max="10496" width="9.140625" style="24" hidden="1"/>
    <col min="10497" max="10497" width="253" style="24" hidden="1"/>
    <col min="10498" max="10498" width="39.42578125" style="24" hidden="1"/>
    <col min="10499" max="10499" width="48.7109375" style="24" hidden="1"/>
    <col min="10500" max="10500" width="41.140625" style="24" hidden="1"/>
    <col min="10501" max="10501" width="48.7109375" style="24" hidden="1"/>
    <col min="10502" max="10502" width="51.140625" style="24" hidden="1"/>
    <col min="10503" max="10503" width="48.7109375" style="24" hidden="1"/>
    <col min="10504" max="10504" width="64" style="24" hidden="1"/>
    <col min="10505" max="10505" width="42.42578125" style="24" hidden="1"/>
    <col min="10506" max="10506" width="39.42578125" style="24" hidden="1"/>
    <col min="10507" max="10507" width="48.7109375" style="24" hidden="1"/>
    <col min="10508" max="10508" width="41.140625" style="24" hidden="1"/>
    <col min="10509" max="10509" width="48.7109375" style="24" hidden="1"/>
    <col min="10510" max="10510" width="51.140625" style="24" hidden="1"/>
    <col min="10511" max="10511" width="48.7109375" style="24" hidden="1"/>
    <col min="10512" max="10512" width="64" style="24" hidden="1"/>
    <col min="10513" max="10513" width="42.42578125" style="24" hidden="1"/>
    <col min="10514" max="10514" width="6.5703125" style="24" hidden="1"/>
    <col min="10515" max="10520" width="9.140625" style="24" hidden="1"/>
    <col min="10521" max="10521" width="11.28515625" style="24" hidden="1"/>
    <col min="10522" max="10522" width="10.140625" style="24" hidden="1"/>
    <col min="10523" max="10524" width="9.140625" style="24" hidden="1"/>
    <col min="10525" max="10525" width="10.140625" style="24" hidden="1"/>
    <col min="10526" max="10752" width="9.140625" style="24" hidden="1"/>
    <col min="10753" max="10753" width="253" style="24" hidden="1"/>
    <col min="10754" max="10754" width="39.42578125" style="24" hidden="1"/>
    <col min="10755" max="10755" width="48.7109375" style="24" hidden="1"/>
    <col min="10756" max="10756" width="41.140625" style="24" hidden="1"/>
    <col min="10757" max="10757" width="48.7109375" style="24" hidden="1"/>
    <col min="10758" max="10758" width="51.140625" style="24" hidden="1"/>
    <col min="10759" max="10759" width="48.7109375" style="24" hidden="1"/>
    <col min="10760" max="10760" width="64" style="24" hidden="1"/>
    <col min="10761" max="10761" width="42.42578125" style="24" hidden="1"/>
    <col min="10762" max="10762" width="39.42578125" style="24" hidden="1"/>
    <col min="10763" max="10763" width="48.7109375" style="24" hidden="1"/>
    <col min="10764" max="10764" width="41.140625" style="24" hidden="1"/>
    <col min="10765" max="10765" width="48.7109375" style="24" hidden="1"/>
    <col min="10766" max="10766" width="51.140625" style="24" hidden="1"/>
    <col min="10767" max="10767" width="48.7109375" style="24" hidden="1"/>
    <col min="10768" max="10768" width="64" style="24" hidden="1"/>
    <col min="10769" max="10769" width="42.42578125" style="24" hidden="1"/>
    <col min="10770" max="10770" width="6.5703125" style="24" hidden="1"/>
    <col min="10771" max="10776" width="9.140625" style="24" hidden="1"/>
    <col min="10777" max="10777" width="11.28515625" style="24" hidden="1"/>
    <col min="10778" max="10778" width="10.140625" style="24" hidden="1"/>
    <col min="10779" max="10780" width="9.140625" style="24" hidden="1"/>
    <col min="10781" max="10781" width="10.140625" style="24" hidden="1"/>
    <col min="10782" max="11008" width="9.140625" style="24" hidden="1"/>
    <col min="11009" max="11009" width="253" style="24" hidden="1"/>
    <col min="11010" max="11010" width="39.42578125" style="24" hidden="1"/>
    <col min="11011" max="11011" width="48.7109375" style="24" hidden="1"/>
    <col min="11012" max="11012" width="41.140625" style="24" hidden="1"/>
    <col min="11013" max="11013" width="48.7109375" style="24" hidden="1"/>
    <col min="11014" max="11014" width="51.140625" style="24" hidden="1"/>
    <col min="11015" max="11015" width="48.7109375" style="24" hidden="1"/>
    <col min="11016" max="11016" width="64" style="24" hidden="1"/>
    <col min="11017" max="11017" width="42.42578125" style="24" hidden="1"/>
    <col min="11018" max="11018" width="39.42578125" style="24" hidden="1"/>
    <col min="11019" max="11019" width="48.7109375" style="24" hidden="1"/>
    <col min="11020" max="11020" width="41.140625" style="24" hidden="1"/>
    <col min="11021" max="11021" width="48.7109375" style="24" hidden="1"/>
    <col min="11022" max="11022" width="51.140625" style="24" hidden="1"/>
    <col min="11023" max="11023" width="48.7109375" style="24" hidden="1"/>
    <col min="11024" max="11024" width="64" style="24" hidden="1"/>
    <col min="11025" max="11025" width="42.42578125" style="24" hidden="1"/>
    <col min="11026" max="11026" width="6.5703125" style="24" hidden="1"/>
    <col min="11027" max="11032" width="9.140625" style="24" hidden="1"/>
    <col min="11033" max="11033" width="11.28515625" style="24" hidden="1"/>
    <col min="11034" max="11034" width="10.140625" style="24" hidden="1"/>
    <col min="11035" max="11036" width="9.140625" style="24" hidden="1"/>
    <col min="11037" max="11037" width="10.140625" style="24" hidden="1"/>
    <col min="11038" max="11264" width="9.140625" style="24" hidden="1"/>
    <col min="11265" max="11265" width="253" style="24" hidden="1"/>
    <col min="11266" max="11266" width="39.42578125" style="24" hidden="1"/>
    <col min="11267" max="11267" width="48.7109375" style="24" hidden="1"/>
    <col min="11268" max="11268" width="41.140625" style="24" hidden="1"/>
    <col min="11269" max="11269" width="48.7109375" style="24" hidden="1"/>
    <col min="11270" max="11270" width="51.140625" style="24" hidden="1"/>
    <col min="11271" max="11271" width="48.7109375" style="24" hidden="1"/>
    <col min="11272" max="11272" width="64" style="24" hidden="1"/>
    <col min="11273" max="11273" width="42.42578125" style="24" hidden="1"/>
    <col min="11274" max="11274" width="39.42578125" style="24" hidden="1"/>
    <col min="11275" max="11275" width="48.7109375" style="24" hidden="1"/>
    <col min="11276" max="11276" width="41.140625" style="24" hidden="1"/>
    <col min="11277" max="11277" width="48.7109375" style="24" hidden="1"/>
    <col min="11278" max="11278" width="51.140625" style="24" hidden="1"/>
    <col min="11279" max="11279" width="48.7109375" style="24" hidden="1"/>
    <col min="11280" max="11280" width="64" style="24" hidden="1"/>
    <col min="11281" max="11281" width="42.42578125" style="24" hidden="1"/>
    <col min="11282" max="11282" width="6.5703125" style="24" hidden="1"/>
    <col min="11283" max="11288" width="9.140625" style="24" hidden="1"/>
    <col min="11289" max="11289" width="11.28515625" style="24" hidden="1"/>
    <col min="11290" max="11290" width="10.140625" style="24" hidden="1"/>
    <col min="11291" max="11292" width="9.140625" style="24" hidden="1"/>
    <col min="11293" max="11293" width="10.140625" style="24" hidden="1"/>
    <col min="11294" max="11520" width="9.140625" style="24" hidden="1"/>
    <col min="11521" max="11521" width="253" style="24" hidden="1"/>
    <col min="11522" max="11522" width="39.42578125" style="24" hidden="1"/>
    <col min="11523" max="11523" width="48.7109375" style="24" hidden="1"/>
    <col min="11524" max="11524" width="41.140625" style="24" hidden="1"/>
    <col min="11525" max="11525" width="48.7109375" style="24" hidden="1"/>
    <col min="11526" max="11526" width="51.140625" style="24" hidden="1"/>
    <col min="11527" max="11527" width="48.7109375" style="24" hidden="1"/>
    <col min="11528" max="11528" width="64" style="24" hidden="1"/>
    <col min="11529" max="11529" width="42.42578125" style="24" hidden="1"/>
    <col min="11530" max="11530" width="39.42578125" style="24" hidden="1"/>
    <col min="11531" max="11531" width="48.7109375" style="24" hidden="1"/>
    <col min="11532" max="11532" width="41.140625" style="24" hidden="1"/>
    <col min="11533" max="11533" width="48.7109375" style="24" hidden="1"/>
    <col min="11534" max="11534" width="51.140625" style="24" hidden="1"/>
    <col min="11535" max="11535" width="48.7109375" style="24" hidden="1"/>
    <col min="11536" max="11536" width="64" style="24" hidden="1"/>
    <col min="11537" max="11537" width="42.42578125" style="24" hidden="1"/>
    <col min="11538" max="11538" width="6.5703125" style="24" hidden="1"/>
    <col min="11539" max="11544" width="9.140625" style="24" hidden="1"/>
    <col min="11545" max="11545" width="11.28515625" style="24" hidden="1"/>
    <col min="11546" max="11546" width="10.140625" style="24" hidden="1"/>
    <col min="11547" max="11548" width="9.140625" style="24" hidden="1"/>
    <col min="11549" max="11549" width="10.140625" style="24" hidden="1"/>
    <col min="11550" max="11776" width="9.140625" style="24" hidden="1"/>
    <col min="11777" max="11777" width="253" style="24" hidden="1"/>
    <col min="11778" max="11778" width="39.42578125" style="24" hidden="1"/>
    <col min="11779" max="11779" width="48.7109375" style="24" hidden="1"/>
    <col min="11780" max="11780" width="41.140625" style="24" hidden="1"/>
    <col min="11781" max="11781" width="48.7109375" style="24" hidden="1"/>
    <col min="11782" max="11782" width="51.140625" style="24" hidden="1"/>
    <col min="11783" max="11783" width="48.7109375" style="24" hidden="1"/>
    <col min="11784" max="11784" width="64" style="24" hidden="1"/>
    <col min="11785" max="11785" width="42.42578125" style="24" hidden="1"/>
    <col min="11786" max="11786" width="39.42578125" style="24" hidden="1"/>
    <col min="11787" max="11787" width="48.7109375" style="24" hidden="1"/>
    <col min="11788" max="11788" width="41.140625" style="24" hidden="1"/>
    <col min="11789" max="11789" width="48.7109375" style="24" hidden="1"/>
    <col min="11790" max="11790" width="51.140625" style="24" hidden="1"/>
    <col min="11791" max="11791" width="48.7109375" style="24" hidden="1"/>
    <col min="11792" max="11792" width="64" style="24" hidden="1"/>
    <col min="11793" max="11793" width="42.42578125" style="24" hidden="1"/>
    <col min="11794" max="11794" width="6.5703125" style="24" hidden="1"/>
    <col min="11795" max="11800" width="9.140625" style="24" hidden="1"/>
    <col min="11801" max="11801" width="11.28515625" style="24" hidden="1"/>
    <col min="11802" max="11802" width="10.140625" style="24" hidden="1"/>
    <col min="11803" max="11804" width="9.140625" style="24" hidden="1"/>
    <col min="11805" max="11805" width="10.140625" style="24" hidden="1"/>
    <col min="11806" max="12032" width="9.140625" style="24" hidden="1"/>
    <col min="12033" max="12033" width="253" style="24" hidden="1"/>
    <col min="12034" max="12034" width="39.42578125" style="24" hidden="1"/>
    <col min="12035" max="12035" width="48.7109375" style="24" hidden="1"/>
    <col min="12036" max="12036" width="41.140625" style="24" hidden="1"/>
    <col min="12037" max="12037" width="48.7109375" style="24" hidden="1"/>
    <col min="12038" max="12038" width="51.140625" style="24" hidden="1"/>
    <col min="12039" max="12039" width="48.7109375" style="24" hidden="1"/>
    <col min="12040" max="12040" width="64" style="24" hidden="1"/>
    <col min="12041" max="12041" width="42.42578125" style="24" hidden="1"/>
    <col min="12042" max="12042" width="39.42578125" style="24" hidden="1"/>
    <col min="12043" max="12043" width="48.7109375" style="24" hidden="1"/>
    <col min="12044" max="12044" width="41.140625" style="24" hidden="1"/>
    <col min="12045" max="12045" width="48.7109375" style="24" hidden="1"/>
    <col min="12046" max="12046" width="51.140625" style="24" hidden="1"/>
    <col min="12047" max="12047" width="48.7109375" style="24" hidden="1"/>
    <col min="12048" max="12048" width="64" style="24" hidden="1"/>
    <col min="12049" max="12049" width="42.42578125" style="24" hidden="1"/>
    <col min="12050" max="12050" width="6.5703125" style="24" hidden="1"/>
    <col min="12051" max="12056" width="9.140625" style="24" hidden="1"/>
    <col min="12057" max="12057" width="11.28515625" style="24" hidden="1"/>
    <col min="12058" max="12058" width="10.140625" style="24" hidden="1"/>
    <col min="12059" max="12060" width="9.140625" style="24" hidden="1"/>
    <col min="12061" max="12061" width="10.140625" style="24" hidden="1"/>
    <col min="12062" max="12288" width="9.140625" style="24" hidden="1"/>
    <col min="12289" max="12289" width="253" style="24" hidden="1"/>
    <col min="12290" max="12290" width="39.42578125" style="24" hidden="1"/>
    <col min="12291" max="12291" width="48.7109375" style="24" hidden="1"/>
    <col min="12292" max="12292" width="41.140625" style="24" hidden="1"/>
    <col min="12293" max="12293" width="48.7109375" style="24" hidden="1"/>
    <col min="12294" max="12294" width="51.140625" style="24" hidden="1"/>
    <col min="12295" max="12295" width="48.7109375" style="24" hidden="1"/>
    <col min="12296" max="12296" width="64" style="24" hidden="1"/>
    <col min="12297" max="12297" width="42.42578125" style="24" hidden="1"/>
    <col min="12298" max="12298" width="39.42578125" style="24" hidden="1"/>
    <col min="12299" max="12299" width="48.7109375" style="24" hidden="1"/>
    <col min="12300" max="12300" width="41.140625" style="24" hidden="1"/>
    <col min="12301" max="12301" width="48.7109375" style="24" hidden="1"/>
    <col min="12302" max="12302" width="51.140625" style="24" hidden="1"/>
    <col min="12303" max="12303" width="48.7109375" style="24" hidden="1"/>
    <col min="12304" max="12304" width="64" style="24" hidden="1"/>
    <col min="12305" max="12305" width="42.42578125" style="24" hidden="1"/>
    <col min="12306" max="12306" width="6.5703125" style="24" hidden="1"/>
    <col min="12307" max="12312" width="9.140625" style="24" hidden="1"/>
    <col min="12313" max="12313" width="11.28515625" style="24" hidden="1"/>
    <col min="12314" max="12314" width="10.140625" style="24" hidden="1"/>
    <col min="12315" max="12316" width="9.140625" style="24" hidden="1"/>
    <col min="12317" max="12317" width="10.140625" style="24" hidden="1"/>
    <col min="12318" max="12544" width="9.140625" style="24" hidden="1"/>
    <col min="12545" max="12545" width="253" style="24" hidden="1"/>
    <col min="12546" max="12546" width="39.42578125" style="24" hidden="1"/>
    <col min="12547" max="12547" width="48.7109375" style="24" hidden="1"/>
    <col min="12548" max="12548" width="41.140625" style="24" hidden="1"/>
    <col min="12549" max="12549" width="48.7109375" style="24" hidden="1"/>
    <col min="12550" max="12550" width="51.140625" style="24" hidden="1"/>
    <col min="12551" max="12551" width="48.7109375" style="24" hidden="1"/>
    <col min="12552" max="12552" width="64" style="24" hidden="1"/>
    <col min="12553" max="12553" width="42.42578125" style="24" hidden="1"/>
    <col min="12554" max="12554" width="39.42578125" style="24" hidden="1"/>
    <col min="12555" max="12555" width="48.7109375" style="24" hidden="1"/>
    <col min="12556" max="12556" width="41.140625" style="24" hidden="1"/>
    <col min="12557" max="12557" width="48.7109375" style="24" hidden="1"/>
    <col min="12558" max="12558" width="51.140625" style="24" hidden="1"/>
    <col min="12559" max="12559" width="48.7109375" style="24" hidden="1"/>
    <col min="12560" max="12560" width="64" style="24" hidden="1"/>
    <col min="12561" max="12561" width="42.42578125" style="24" hidden="1"/>
    <col min="12562" max="12562" width="6.5703125" style="24" hidden="1"/>
    <col min="12563" max="12568" width="9.140625" style="24" hidden="1"/>
    <col min="12569" max="12569" width="11.28515625" style="24" hidden="1"/>
    <col min="12570" max="12570" width="10.140625" style="24" hidden="1"/>
    <col min="12571" max="12572" width="9.140625" style="24" hidden="1"/>
    <col min="12573" max="12573" width="10.140625" style="24" hidden="1"/>
    <col min="12574" max="12800" width="9.140625" style="24" hidden="1"/>
    <col min="12801" max="12801" width="253" style="24" hidden="1"/>
    <col min="12802" max="12802" width="39.42578125" style="24" hidden="1"/>
    <col min="12803" max="12803" width="48.7109375" style="24" hidden="1"/>
    <col min="12804" max="12804" width="41.140625" style="24" hidden="1"/>
    <col min="12805" max="12805" width="48.7109375" style="24" hidden="1"/>
    <col min="12806" max="12806" width="51.140625" style="24" hidden="1"/>
    <col min="12807" max="12807" width="48.7109375" style="24" hidden="1"/>
    <col min="12808" max="12808" width="64" style="24" hidden="1"/>
    <col min="12809" max="12809" width="42.42578125" style="24" hidden="1"/>
    <col min="12810" max="12810" width="39.42578125" style="24" hidden="1"/>
    <col min="12811" max="12811" width="48.7109375" style="24" hidden="1"/>
    <col min="12812" max="12812" width="41.140625" style="24" hidden="1"/>
    <col min="12813" max="12813" width="48.7109375" style="24" hidden="1"/>
    <col min="12814" max="12814" width="51.140625" style="24" hidden="1"/>
    <col min="12815" max="12815" width="48.7109375" style="24" hidden="1"/>
    <col min="12816" max="12816" width="64" style="24" hidden="1"/>
    <col min="12817" max="12817" width="42.42578125" style="24" hidden="1"/>
    <col min="12818" max="12818" width="6.5703125" style="24" hidden="1"/>
    <col min="12819" max="12824" width="9.140625" style="24" hidden="1"/>
    <col min="12825" max="12825" width="11.28515625" style="24" hidden="1"/>
    <col min="12826" max="12826" width="10.140625" style="24" hidden="1"/>
    <col min="12827" max="12828" width="9.140625" style="24" hidden="1"/>
    <col min="12829" max="12829" width="10.140625" style="24" hidden="1"/>
    <col min="12830" max="13056" width="9.140625" style="24" hidden="1"/>
    <col min="13057" max="13057" width="253" style="24" hidden="1"/>
    <col min="13058" max="13058" width="39.42578125" style="24" hidden="1"/>
    <col min="13059" max="13059" width="48.7109375" style="24" hidden="1"/>
    <col min="13060" max="13060" width="41.140625" style="24" hidden="1"/>
    <col min="13061" max="13061" width="48.7109375" style="24" hidden="1"/>
    <col min="13062" max="13062" width="51.140625" style="24" hidden="1"/>
    <col min="13063" max="13063" width="48.7109375" style="24" hidden="1"/>
    <col min="13064" max="13064" width="64" style="24" hidden="1"/>
    <col min="13065" max="13065" width="42.42578125" style="24" hidden="1"/>
    <col min="13066" max="13066" width="39.42578125" style="24" hidden="1"/>
    <col min="13067" max="13067" width="48.7109375" style="24" hidden="1"/>
    <col min="13068" max="13068" width="41.140625" style="24" hidden="1"/>
    <col min="13069" max="13069" width="48.7109375" style="24" hidden="1"/>
    <col min="13070" max="13070" width="51.140625" style="24" hidden="1"/>
    <col min="13071" max="13071" width="48.7109375" style="24" hidden="1"/>
    <col min="13072" max="13072" width="64" style="24" hidden="1"/>
    <col min="13073" max="13073" width="42.42578125" style="24" hidden="1"/>
    <col min="13074" max="13074" width="6.5703125" style="24" hidden="1"/>
    <col min="13075" max="13080" width="9.140625" style="24" hidden="1"/>
    <col min="13081" max="13081" width="11.28515625" style="24" hidden="1"/>
    <col min="13082" max="13082" width="10.140625" style="24" hidden="1"/>
    <col min="13083" max="13084" width="9.140625" style="24" hidden="1"/>
    <col min="13085" max="13085" width="10.140625" style="24" hidden="1"/>
    <col min="13086" max="13312" width="9.140625" style="24" hidden="1"/>
    <col min="13313" max="13313" width="253" style="24" hidden="1"/>
    <col min="13314" max="13314" width="39.42578125" style="24" hidden="1"/>
    <col min="13315" max="13315" width="48.7109375" style="24" hidden="1"/>
    <col min="13316" max="13316" width="41.140625" style="24" hidden="1"/>
    <col min="13317" max="13317" width="48.7109375" style="24" hidden="1"/>
    <col min="13318" max="13318" width="51.140625" style="24" hidden="1"/>
    <col min="13319" max="13319" width="48.7109375" style="24" hidden="1"/>
    <col min="13320" max="13320" width="64" style="24" hidden="1"/>
    <col min="13321" max="13321" width="42.42578125" style="24" hidden="1"/>
    <col min="13322" max="13322" width="39.42578125" style="24" hidden="1"/>
    <col min="13323" max="13323" width="48.7109375" style="24" hidden="1"/>
    <col min="13324" max="13324" width="41.140625" style="24" hidden="1"/>
    <col min="13325" max="13325" width="48.7109375" style="24" hidden="1"/>
    <col min="13326" max="13326" width="51.140625" style="24" hidden="1"/>
    <col min="13327" max="13327" width="48.7109375" style="24" hidden="1"/>
    <col min="13328" max="13328" width="64" style="24" hidden="1"/>
    <col min="13329" max="13329" width="42.42578125" style="24" hidden="1"/>
    <col min="13330" max="13330" width="6.5703125" style="24" hidden="1"/>
    <col min="13331" max="13336" width="9.140625" style="24" hidden="1"/>
    <col min="13337" max="13337" width="11.28515625" style="24" hidden="1"/>
    <col min="13338" max="13338" width="10.140625" style="24" hidden="1"/>
    <col min="13339" max="13340" width="9.140625" style="24" hidden="1"/>
    <col min="13341" max="13341" width="10.140625" style="24" hidden="1"/>
    <col min="13342" max="13568" width="9.140625" style="24" hidden="1"/>
    <col min="13569" max="13569" width="253" style="24" hidden="1"/>
    <col min="13570" max="13570" width="39.42578125" style="24" hidden="1"/>
    <col min="13571" max="13571" width="48.7109375" style="24" hidden="1"/>
    <col min="13572" max="13572" width="41.140625" style="24" hidden="1"/>
    <col min="13573" max="13573" width="48.7109375" style="24" hidden="1"/>
    <col min="13574" max="13574" width="51.140625" style="24" hidden="1"/>
    <col min="13575" max="13575" width="48.7109375" style="24" hidden="1"/>
    <col min="13576" max="13576" width="64" style="24" hidden="1"/>
    <col min="13577" max="13577" width="42.42578125" style="24" hidden="1"/>
    <col min="13578" max="13578" width="39.42578125" style="24" hidden="1"/>
    <col min="13579" max="13579" width="48.7109375" style="24" hidden="1"/>
    <col min="13580" max="13580" width="41.140625" style="24" hidden="1"/>
    <col min="13581" max="13581" width="48.7109375" style="24" hidden="1"/>
    <col min="13582" max="13582" width="51.140625" style="24" hidden="1"/>
    <col min="13583" max="13583" width="48.7109375" style="24" hidden="1"/>
    <col min="13584" max="13584" width="64" style="24" hidden="1"/>
    <col min="13585" max="13585" width="42.42578125" style="24" hidden="1"/>
    <col min="13586" max="13586" width="6.5703125" style="24" hidden="1"/>
    <col min="13587" max="13592" width="9.140625" style="24" hidden="1"/>
    <col min="13593" max="13593" width="11.28515625" style="24" hidden="1"/>
    <col min="13594" max="13594" width="10.140625" style="24" hidden="1"/>
    <col min="13595" max="13596" width="9.140625" style="24" hidden="1"/>
    <col min="13597" max="13597" width="10.140625" style="24" hidden="1"/>
    <col min="13598" max="13824" width="9.140625" style="24" hidden="1"/>
    <col min="13825" max="13825" width="253" style="24" hidden="1"/>
    <col min="13826" max="13826" width="39.42578125" style="24" hidden="1"/>
    <col min="13827" max="13827" width="48.7109375" style="24" hidden="1"/>
    <col min="13828" max="13828" width="41.140625" style="24" hidden="1"/>
    <col min="13829" max="13829" width="48.7109375" style="24" hidden="1"/>
    <col min="13830" max="13830" width="51.140625" style="24" hidden="1"/>
    <col min="13831" max="13831" width="48.7109375" style="24" hidden="1"/>
    <col min="13832" max="13832" width="64" style="24" hidden="1"/>
    <col min="13833" max="13833" width="42.42578125" style="24" hidden="1"/>
    <col min="13834" max="13834" width="39.42578125" style="24" hidden="1"/>
    <col min="13835" max="13835" width="48.7109375" style="24" hidden="1"/>
    <col min="13836" max="13836" width="41.140625" style="24" hidden="1"/>
    <col min="13837" max="13837" width="48.7109375" style="24" hidden="1"/>
    <col min="13838" max="13838" width="51.140625" style="24" hidden="1"/>
    <col min="13839" max="13839" width="48.7109375" style="24" hidden="1"/>
    <col min="13840" max="13840" width="64" style="24" hidden="1"/>
    <col min="13841" max="13841" width="42.42578125" style="24" hidden="1"/>
    <col min="13842" max="13842" width="6.5703125" style="24" hidden="1"/>
    <col min="13843" max="13848" width="9.140625" style="24" hidden="1"/>
    <col min="13849" max="13849" width="11.28515625" style="24" hidden="1"/>
    <col min="13850" max="13850" width="10.140625" style="24" hidden="1"/>
    <col min="13851" max="13852" width="9.140625" style="24" hidden="1"/>
    <col min="13853" max="13853" width="10.140625" style="24" hidden="1"/>
    <col min="13854" max="14080" width="9.140625" style="24" hidden="1"/>
    <col min="14081" max="14081" width="253" style="24" hidden="1"/>
    <col min="14082" max="14082" width="39.42578125" style="24" hidden="1"/>
    <col min="14083" max="14083" width="48.7109375" style="24" hidden="1"/>
    <col min="14084" max="14084" width="41.140625" style="24" hidden="1"/>
    <col min="14085" max="14085" width="48.7109375" style="24" hidden="1"/>
    <col min="14086" max="14086" width="51.140625" style="24" hidden="1"/>
    <col min="14087" max="14087" width="48.7109375" style="24" hidden="1"/>
    <col min="14088" max="14088" width="64" style="24" hidden="1"/>
    <col min="14089" max="14089" width="42.42578125" style="24" hidden="1"/>
    <col min="14090" max="14090" width="39.42578125" style="24" hidden="1"/>
    <col min="14091" max="14091" width="48.7109375" style="24" hidden="1"/>
    <col min="14092" max="14092" width="41.140625" style="24" hidden="1"/>
    <col min="14093" max="14093" width="48.7109375" style="24" hidden="1"/>
    <col min="14094" max="14094" width="51.140625" style="24" hidden="1"/>
    <col min="14095" max="14095" width="48.7109375" style="24" hidden="1"/>
    <col min="14096" max="14096" width="64" style="24" hidden="1"/>
    <col min="14097" max="14097" width="42.42578125" style="24" hidden="1"/>
    <col min="14098" max="14098" width="6.5703125" style="24" hidden="1"/>
    <col min="14099" max="14104" width="9.140625" style="24" hidden="1"/>
    <col min="14105" max="14105" width="11.28515625" style="24" hidden="1"/>
    <col min="14106" max="14106" width="10.140625" style="24" hidden="1"/>
    <col min="14107" max="14108" width="9.140625" style="24" hidden="1"/>
    <col min="14109" max="14109" width="10.140625" style="24" hidden="1"/>
    <col min="14110" max="14336" width="9.140625" style="24" hidden="1"/>
    <col min="14337" max="14337" width="253" style="24" hidden="1"/>
    <col min="14338" max="14338" width="39.42578125" style="24" hidden="1"/>
    <col min="14339" max="14339" width="48.7109375" style="24" hidden="1"/>
    <col min="14340" max="14340" width="41.140625" style="24" hidden="1"/>
    <col min="14341" max="14341" width="48.7109375" style="24" hidden="1"/>
    <col min="14342" max="14342" width="51.140625" style="24" hidden="1"/>
    <col min="14343" max="14343" width="48.7109375" style="24" hidden="1"/>
    <col min="14344" max="14344" width="64" style="24" hidden="1"/>
    <col min="14345" max="14345" width="42.42578125" style="24" hidden="1"/>
    <col min="14346" max="14346" width="39.42578125" style="24" hidden="1"/>
    <col min="14347" max="14347" width="48.7109375" style="24" hidden="1"/>
    <col min="14348" max="14348" width="41.140625" style="24" hidden="1"/>
    <col min="14349" max="14349" width="48.7109375" style="24" hidden="1"/>
    <col min="14350" max="14350" width="51.140625" style="24" hidden="1"/>
    <col min="14351" max="14351" width="48.7109375" style="24" hidden="1"/>
    <col min="14352" max="14352" width="64" style="24" hidden="1"/>
    <col min="14353" max="14353" width="42.42578125" style="24" hidden="1"/>
    <col min="14354" max="14354" width="6.5703125" style="24" hidden="1"/>
    <col min="14355" max="14360" width="9.140625" style="24" hidden="1"/>
    <col min="14361" max="14361" width="11.28515625" style="24" hidden="1"/>
    <col min="14362" max="14362" width="10.140625" style="24" hidden="1"/>
    <col min="14363" max="14364" width="9.140625" style="24" hidden="1"/>
    <col min="14365" max="14365" width="10.140625" style="24" hidden="1"/>
    <col min="14366" max="14592" width="9.140625" style="24" hidden="1"/>
    <col min="14593" max="14593" width="253" style="24" hidden="1"/>
    <col min="14594" max="14594" width="39.42578125" style="24" hidden="1"/>
    <col min="14595" max="14595" width="48.7109375" style="24" hidden="1"/>
    <col min="14596" max="14596" width="41.140625" style="24" hidden="1"/>
    <col min="14597" max="14597" width="48.7109375" style="24" hidden="1"/>
    <col min="14598" max="14598" width="51.140625" style="24" hidden="1"/>
    <col min="14599" max="14599" width="48.7109375" style="24" hidden="1"/>
    <col min="14600" max="14600" width="64" style="24" hidden="1"/>
    <col min="14601" max="14601" width="42.42578125" style="24" hidden="1"/>
    <col min="14602" max="14602" width="39.42578125" style="24" hidden="1"/>
    <col min="14603" max="14603" width="48.7109375" style="24" hidden="1"/>
    <col min="14604" max="14604" width="41.140625" style="24" hidden="1"/>
    <col min="14605" max="14605" width="48.7109375" style="24" hidden="1"/>
    <col min="14606" max="14606" width="51.140625" style="24" hidden="1"/>
    <col min="14607" max="14607" width="48.7109375" style="24" hidden="1"/>
    <col min="14608" max="14608" width="64" style="24" hidden="1"/>
    <col min="14609" max="14609" width="42.42578125" style="24" hidden="1"/>
    <col min="14610" max="14610" width="6.5703125" style="24" hidden="1"/>
    <col min="14611" max="14616" width="9.140625" style="24" hidden="1"/>
    <col min="14617" max="14617" width="11.28515625" style="24" hidden="1"/>
    <col min="14618" max="14618" width="10.140625" style="24" hidden="1"/>
    <col min="14619" max="14620" width="9.140625" style="24" hidden="1"/>
    <col min="14621" max="14621" width="10.140625" style="24" hidden="1"/>
    <col min="14622" max="14848" width="9.140625" style="24" hidden="1"/>
    <col min="14849" max="14849" width="253" style="24" hidden="1"/>
    <col min="14850" max="14850" width="39.42578125" style="24" hidden="1"/>
    <col min="14851" max="14851" width="48.7109375" style="24" hidden="1"/>
    <col min="14852" max="14852" width="41.140625" style="24" hidden="1"/>
    <col min="14853" max="14853" width="48.7109375" style="24" hidden="1"/>
    <col min="14854" max="14854" width="51.140625" style="24" hidden="1"/>
    <col min="14855" max="14855" width="48.7109375" style="24" hidden="1"/>
    <col min="14856" max="14856" width="64" style="24" hidden="1"/>
    <col min="14857" max="14857" width="42.42578125" style="24" hidden="1"/>
    <col min="14858" max="14858" width="39.42578125" style="24" hidden="1"/>
    <col min="14859" max="14859" width="48.7109375" style="24" hidden="1"/>
    <col min="14860" max="14860" width="41.140625" style="24" hidden="1"/>
    <col min="14861" max="14861" width="48.7109375" style="24" hidden="1"/>
    <col min="14862" max="14862" width="51.140625" style="24" hidden="1"/>
    <col min="14863" max="14863" width="48.7109375" style="24" hidden="1"/>
    <col min="14864" max="14864" width="64" style="24" hidden="1"/>
    <col min="14865" max="14865" width="42.42578125" style="24" hidden="1"/>
    <col min="14866" max="14866" width="6.5703125" style="24" hidden="1"/>
    <col min="14867" max="14872" width="9.140625" style="24" hidden="1"/>
    <col min="14873" max="14873" width="11.28515625" style="24" hidden="1"/>
    <col min="14874" max="14874" width="10.140625" style="24" hidden="1"/>
    <col min="14875" max="14876" width="9.140625" style="24" hidden="1"/>
    <col min="14877" max="14877" width="10.140625" style="24" hidden="1"/>
    <col min="14878" max="15104" width="9.140625" style="24" hidden="1"/>
    <col min="15105" max="15105" width="253" style="24" hidden="1"/>
    <col min="15106" max="15106" width="39.42578125" style="24" hidden="1"/>
    <col min="15107" max="15107" width="48.7109375" style="24" hidden="1"/>
    <col min="15108" max="15108" width="41.140625" style="24" hidden="1"/>
    <col min="15109" max="15109" width="48.7109375" style="24" hidden="1"/>
    <col min="15110" max="15110" width="51.140625" style="24" hidden="1"/>
    <col min="15111" max="15111" width="48.7109375" style="24" hidden="1"/>
    <col min="15112" max="15112" width="64" style="24" hidden="1"/>
    <col min="15113" max="15113" width="42.42578125" style="24" hidden="1"/>
    <col min="15114" max="15114" width="39.42578125" style="24" hidden="1"/>
    <col min="15115" max="15115" width="48.7109375" style="24" hidden="1"/>
    <col min="15116" max="15116" width="41.140625" style="24" hidden="1"/>
    <col min="15117" max="15117" width="48.7109375" style="24" hidden="1"/>
    <col min="15118" max="15118" width="51.140625" style="24" hidden="1"/>
    <col min="15119" max="15119" width="48.7109375" style="24" hidden="1"/>
    <col min="15120" max="15120" width="64" style="24" hidden="1"/>
    <col min="15121" max="15121" width="42.42578125" style="24" hidden="1"/>
    <col min="15122" max="15122" width="6.5703125" style="24" hidden="1"/>
    <col min="15123" max="15128" width="9.140625" style="24" hidden="1"/>
    <col min="15129" max="15129" width="11.28515625" style="24" hidden="1"/>
    <col min="15130" max="15130" width="10.140625" style="24" hidden="1"/>
    <col min="15131" max="15132" width="9.140625" style="24" hidden="1"/>
    <col min="15133" max="15133" width="10.140625" style="24" hidden="1"/>
    <col min="15134" max="15360" width="9.140625" style="24" hidden="1"/>
    <col min="15361" max="15361" width="253" style="24" hidden="1"/>
    <col min="15362" max="15362" width="39.42578125" style="24" hidden="1"/>
    <col min="15363" max="15363" width="48.7109375" style="24" hidden="1"/>
    <col min="15364" max="15364" width="41.140625" style="24" hidden="1"/>
    <col min="15365" max="15365" width="48.7109375" style="24" hidden="1"/>
    <col min="15366" max="15366" width="51.140625" style="24" hidden="1"/>
    <col min="15367" max="15367" width="48.7109375" style="24" hidden="1"/>
    <col min="15368" max="15368" width="64" style="24" hidden="1"/>
    <col min="15369" max="15369" width="42.42578125" style="24" hidden="1"/>
    <col min="15370" max="15370" width="39.42578125" style="24" hidden="1"/>
    <col min="15371" max="15371" width="48.7109375" style="24" hidden="1"/>
    <col min="15372" max="15372" width="41.140625" style="24" hidden="1"/>
    <col min="15373" max="15373" width="48.7109375" style="24" hidden="1"/>
    <col min="15374" max="15374" width="51.140625" style="24" hidden="1"/>
    <col min="15375" max="15375" width="48.7109375" style="24" hidden="1"/>
    <col min="15376" max="15376" width="64" style="24" hidden="1"/>
    <col min="15377" max="15377" width="42.42578125" style="24" hidden="1"/>
    <col min="15378" max="15378" width="6.5703125" style="24" hidden="1"/>
    <col min="15379" max="15384" width="9.140625" style="24" hidden="1"/>
    <col min="15385" max="15385" width="11.28515625" style="24" hidden="1"/>
    <col min="15386" max="15386" width="10.140625" style="24" hidden="1"/>
    <col min="15387" max="15388" width="9.140625" style="24" hidden="1"/>
    <col min="15389" max="15389" width="10.140625" style="24" hidden="1"/>
    <col min="15390" max="15616" width="9.140625" style="24" hidden="1"/>
    <col min="15617" max="15617" width="253" style="24" hidden="1"/>
    <col min="15618" max="15618" width="39.42578125" style="24" hidden="1"/>
    <col min="15619" max="15619" width="48.7109375" style="24" hidden="1"/>
    <col min="15620" max="15620" width="41.140625" style="24" hidden="1"/>
    <col min="15621" max="15621" width="48.7109375" style="24" hidden="1"/>
    <col min="15622" max="15622" width="51.140625" style="24" hidden="1"/>
    <col min="15623" max="15623" width="48.7109375" style="24" hidden="1"/>
    <col min="15624" max="15624" width="64" style="24" hidden="1"/>
    <col min="15625" max="15625" width="42.42578125" style="24" hidden="1"/>
    <col min="15626" max="15626" width="39.42578125" style="24" hidden="1"/>
    <col min="15627" max="15627" width="48.7109375" style="24" hidden="1"/>
    <col min="15628" max="15628" width="41.140625" style="24" hidden="1"/>
    <col min="15629" max="15629" width="48.7109375" style="24" hidden="1"/>
    <col min="15630" max="15630" width="51.140625" style="24" hidden="1"/>
    <col min="15631" max="15631" width="48.7109375" style="24" hidden="1"/>
    <col min="15632" max="15632" width="64" style="24" hidden="1"/>
    <col min="15633" max="15633" width="42.42578125" style="24" hidden="1"/>
    <col min="15634" max="15634" width="6.5703125" style="24" hidden="1"/>
    <col min="15635" max="15640" width="9.140625" style="24" hidden="1"/>
    <col min="15641" max="15641" width="11.28515625" style="24" hidden="1"/>
    <col min="15642" max="15642" width="10.140625" style="24" hidden="1"/>
    <col min="15643" max="15644" width="9.140625" style="24" hidden="1"/>
    <col min="15645" max="15645" width="10.140625" style="24" hidden="1"/>
    <col min="15646" max="15872" width="9.140625" style="24" hidden="1"/>
    <col min="15873" max="15873" width="253" style="24" hidden="1"/>
    <col min="15874" max="15874" width="39.42578125" style="24" hidden="1"/>
    <col min="15875" max="15875" width="48.7109375" style="24" hidden="1"/>
    <col min="15876" max="15876" width="41.140625" style="24" hidden="1"/>
    <col min="15877" max="15877" width="48.7109375" style="24" hidden="1"/>
    <col min="15878" max="15878" width="51.140625" style="24" hidden="1"/>
    <col min="15879" max="15879" width="48.7109375" style="24" hidden="1"/>
    <col min="15880" max="15880" width="64" style="24" hidden="1"/>
    <col min="15881" max="15881" width="42.42578125" style="24" hidden="1"/>
    <col min="15882" max="15882" width="39.42578125" style="24" hidden="1"/>
    <col min="15883" max="15883" width="48.7109375" style="24" hidden="1"/>
    <col min="15884" max="15884" width="41.140625" style="24" hidden="1"/>
    <col min="15885" max="15885" width="48.7109375" style="24" hidden="1"/>
    <col min="15886" max="15886" width="51.140625" style="24" hidden="1"/>
    <col min="15887" max="15887" width="48.7109375" style="24" hidden="1"/>
    <col min="15888" max="15888" width="64" style="24" hidden="1"/>
    <col min="15889" max="15889" width="42.42578125" style="24" hidden="1"/>
    <col min="15890" max="15890" width="6.5703125" style="24" hidden="1"/>
    <col min="15891" max="15896" width="9.140625" style="24" hidden="1"/>
    <col min="15897" max="15897" width="11.28515625" style="24" hidden="1"/>
    <col min="15898" max="15898" width="10.140625" style="24" hidden="1"/>
    <col min="15899" max="15900" width="9.140625" style="24" hidden="1"/>
    <col min="15901" max="15901" width="10.140625" style="24" hidden="1"/>
    <col min="15902" max="16128" width="9.140625" style="24" hidden="1"/>
    <col min="16129" max="16129" width="253" style="24" hidden="1"/>
    <col min="16130" max="16130" width="39.42578125" style="24" hidden="1"/>
    <col min="16131" max="16131" width="48.7109375" style="24" hidden="1"/>
    <col min="16132" max="16132" width="41.140625" style="24" hidden="1"/>
    <col min="16133" max="16133" width="48.7109375" style="24" hidden="1"/>
    <col min="16134" max="16134" width="51.140625" style="24" hidden="1"/>
    <col min="16135" max="16135" width="48.7109375" style="24" hidden="1"/>
    <col min="16136" max="16136" width="64" style="24" hidden="1"/>
    <col min="16137" max="16137" width="42.42578125" style="24" hidden="1"/>
    <col min="16138" max="16138" width="39.42578125" style="24" hidden="1"/>
    <col min="16139" max="16139" width="48.7109375" style="24" hidden="1"/>
    <col min="16140" max="16140" width="41.140625" style="24" hidden="1"/>
    <col min="16141" max="16141" width="48.7109375" style="24" hidden="1"/>
    <col min="16142" max="16142" width="51.140625" style="24" hidden="1"/>
    <col min="16143" max="16143" width="48.7109375" style="24" hidden="1"/>
    <col min="16144" max="16144" width="64" style="24" hidden="1"/>
    <col min="16145" max="16145" width="42.42578125" style="24" hidden="1"/>
    <col min="16146" max="16146" width="6.5703125" style="24" hidden="1"/>
    <col min="16147" max="16152" width="9.140625" style="24" hidden="1"/>
    <col min="16153" max="16153" width="11.28515625" style="24" hidden="1"/>
    <col min="16154" max="16154" width="10.140625" style="24" hidden="1"/>
    <col min="16155" max="16156" width="9.140625" style="24" hidden="1"/>
    <col min="16157" max="16157" width="10.140625" style="24" hidden="1"/>
    <col min="16158" max="16384" width="9.140625" style="24" hidden="1"/>
  </cols>
  <sheetData>
    <row r="1" spans="1:26" s="4" customFormat="1" ht="5.25" hidden="1" customHeight="1">
      <c r="A1" s="148"/>
      <c r="B1" s="149"/>
      <c r="C1" s="290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291"/>
    </row>
    <row r="2" spans="1:26" s="6" customFormat="1" ht="145.5" customHeight="1">
      <c r="A2" s="292" t="s">
        <v>0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1"/>
    </row>
    <row r="3" spans="1:26" s="6" customFormat="1" ht="75" customHeight="1">
      <c r="A3" s="292" t="s">
        <v>259</v>
      </c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  <c r="P3" s="292"/>
      <c r="Q3" s="292"/>
      <c r="R3" s="291"/>
    </row>
    <row r="4" spans="1:26" s="6" customFormat="1" ht="63" customHeight="1">
      <c r="A4" s="292" t="s">
        <v>2</v>
      </c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  <c r="N4" s="292"/>
      <c r="O4" s="292"/>
      <c r="P4" s="292"/>
      <c r="Q4" s="292"/>
      <c r="R4" s="291"/>
    </row>
    <row r="5" spans="1:26" s="9" customFormat="1" ht="144.75" customHeight="1">
      <c r="A5" s="293" t="s">
        <v>3</v>
      </c>
      <c r="B5" s="293"/>
      <c r="C5" s="293"/>
      <c r="D5" s="293"/>
      <c r="E5" s="293"/>
      <c r="F5" s="293"/>
      <c r="G5" s="293"/>
      <c r="H5" s="293"/>
      <c r="I5" s="293"/>
      <c r="J5" s="293"/>
      <c r="K5" s="293"/>
      <c r="L5" s="293"/>
      <c r="M5" s="293"/>
      <c r="N5" s="293"/>
      <c r="O5" s="293"/>
      <c r="P5" s="293"/>
      <c r="Q5" s="293"/>
      <c r="R5" s="294"/>
    </row>
    <row r="6" spans="1:26" ht="6" customHeight="1"/>
    <row r="7" spans="1:26" ht="63.75" customHeight="1">
      <c r="A7" s="259"/>
      <c r="B7" s="260"/>
      <c r="C7" s="297"/>
      <c r="D7" s="261"/>
      <c r="E7" s="261"/>
      <c r="F7" s="260"/>
      <c r="G7" s="260"/>
      <c r="H7" s="260"/>
      <c r="I7" s="260"/>
      <c r="J7" s="260"/>
      <c r="K7" s="261"/>
      <c r="L7" s="260"/>
      <c r="M7" s="260"/>
      <c r="N7" s="261"/>
      <c r="O7" s="261"/>
      <c r="P7" s="260"/>
      <c r="Q7" s="261"/>
      <c r="R7" s="298"/>
    </row>
    <row r="8" spans="1:26" s="301" customFormat="1" ht="118.5" customHeight="1">
      <c r="A8" s="299"/>
      <c r="B8" s="300" t="s">
        <v>67</v>
      </c>
      <c r="C8" s="300"/>
      <c r="D8" s="300"/>
      <c r="E8" s="300"/>
      <c r="F8" s="300"/>
      <c r="G8" s="300"/>
      <c r="H8" s="300"/>
      <c r="I8" s="300"/>
      <c r="J8" s="300" t="s">
        <v>68</v>
      </c>
      <c r="K8" s="300"/>
      <c r="L8" s="300"/>
      <c r="M8" s="300"/>
      <c r="N8" s="300"/>
      <c r="O8" s="300"/>
      <c r="P8" s="300"/>
      <c r="Q8" s="300"/>
      <c r="R8" s="298"/>
      <c r="Y8" s="301">
        <v>1</v>
      </c>
      <c r="Z8" s="301">
        <v>1</v>
      </c>
    </row>
    <row r="9" spans="1:26" s="308" customFormat="1" ht="262.5" customHeight="1">
      <c r="A9" s="302"/>
      <c r="B9" s="302" t="s">
        <v>260</v>
      </c>
      <c r="C9" s="303" t="s">
        <v>261</v>
      </c>
      <c r="D9" s="302" t="s">
        <v>262</v>
      </c>
      <c r="E9" s="304" t="s">
        <v>263</v>
      </c>
      <c r="F9" s="305" t="s">
        <v>264</v>
      </c>
      <c r="G9" s="304" t="s">
        <v>265</v>
      </c>
      <c r="H9" s="302" t="s">
        <v>266</v>
      </c>
      <c r="I9" s="305" t="s">
        <v>115</v>
      </c>
      <c r="J9" s="302" t="s">
        <v>260</v>
      </c>
      <c r="K9" s="304" t="s">
        <v>261</v>
      </c>
      <c r="L9" s="305" t="s">
        <v>262</v>
      </c>
      <c r="M9" s="304" t="s">
        <v>263</v>
      </c>
      <c r="N9" s="302" t="s">
        <v>264</v>
      </c>
      <c r="O9" s="304" t="s">
        <v>265</v>
      </c>
      <c r="P9" s="302" t="s">
        <v>266</v>
      </c>
      <c r="Q9" s="302" t="s">
        <v>115</v>
      </c>
      <c r="R9" s="306"/>
      <c r="S9" s="307"/>
      <c r="T9" s="307"/>
      <c r="U9" s="306"/>
      <c r="V9" s="307"/>
      <c r="W9" s="307"/>
      <c r="X9" s="306"/>
      <c r="Y9" s="307">
        <v>1</v>
      </c>
      <c r="Z9" s="308">
        <v>1</v>
      </c>
    </row>
    <row r="10" spans="1:26" ht="168" customHeight="1">
      <c r="A10" s="309" t="s">
        <v>222</v>
      </c>
      <c r="B10" s="310">
        <v>143467.23346000002</v>
      </c>
      <c r="C10" s="310">
        <v>489.54631999999998</v>
      </c>
      <c r="D10" s="310">
        <v>373.22375</v>
      </c>
      <c r="E10" s="310">
        <v>0</v>
      </c>
      <c r="F10" s="310">
        <v>1672.62941</v>
      </c>
      <c r="G10" s="310">
        <v>22.280049999999999</v>
      </c>
      <c r="H10" s="310">
        <v>428.75</v>
      </c>
      <c r="I10" s="310">
        <v>146453.66299000001</v>
      </c>
      <c r="J10" s="310">
        <v>374486.52472000004</v>
      </c>
      <c r="K10" s="310">
        <v>36.82056</v>
      </c>
      <c r="L10" s="310">
        <v>738.42383999999993</v>
      </c>
      <c r="M10" s="310">
        <v>0</v>
      </c>
      <c r="N10" s="310">
        <v>117.88822</v>
      </c>
      <c r="O10" s="310">
        <v>0</v>
      </c>
      <c r="P10" s="310">
        <v>20</v>
      </c>
      <c r="Q10" s="310">
        <v>375399.65733999998</v>
      </c>
      <c r="R10" s="298"/>
    </row>
    <row r="11" spans="1:26" ht="168" customHeight="1">
      <c r="A11" s="309" t="s">
        <v>223</v>
      </c>
      <c r="B11" s="311">
        <v>4097.3866900000003</v>
      </c>
      <c r="C11" s="311">
        <v>0</v>
      </c>
      <c r="D11" s="311">
        <v>6.5103299999999997</v>
      </c>
      <c r="E11" s="311">
        <v>0</v>
      </c>
      <c r="F11" s="311">
        <v>0</v>
      </c>
      <c r="G11" s="311">
        <v>0</v>
      </c>
      <c r="H11" s="311">
        <v>0</v>
      </c>
      <c r="I11" s="311">
        <v>4103.8970200000003</v>
      </c>
      <c r="J11" s="311">
        <v>3928.8416899999997</v>
      </c>
      <c r="K11" s="311">
        <v>0</v>
      </c>
      <c r="L11" s="310">
        <v>64.283429999999996</v>
      </c>
      <c r="M11" s="310">
        <v>0</v>
      </c>
      <c r="N11" s="310">
        <v>0</v>
      </c>
      <c r="O11" s="310">
        <v>0</v>
      </c>
      <c r="P11" s="310">
        <v>0</v>
      </c>
      <c r="Q11" s="310">
        <v>3993.1251200000002</v>
      </c>
      <c r="R11" s="298"/>
    </row>
    <row r="12" spans="1:26" ht="168" customHeight="1">
      <c r="A12" s="309" t="s">
        <v>224</v>
      </c>
      <c r="B12" s="311">
        <v>933.96841000000006</v>
      </c>
      <c r="C12" s="311">
        <v>29.3126</v>
      </c>
      <c r="D12" s="311">
        <v>8.7486299999999986</v>
      </c>
      <c r="E12" s="311">
        <v>0</v>
      </c>
      <c r="F12" s="311">
        <v>0</v>
      </c>
      <c r="G12" s="311">
        <v>0</v>
      </c>
      <c r="H12" s="311">
        <v>96.04</v>
      </c>
      <c r="I12" s="311">
        <v>1068.0696399999999</v>
      </c>
      <c r="J12" s="311">
        <v>0</v>
      </c>
      <c r="K12" s="311">
        <v>0</v>
      </c>
      <c r="L12" s="310">
        <v>0</v>
      </c>
      <c r="M12" s="310">
        <v>0</v>
      </c>
      <c r="N12" s="310">
        <v>0</v>
      </c>
      <c r="O12" s="310">
        <v>0</v>
      </c>
      <c r="P12" s="310">
        <v>0</v>
      </c>
      <c r="Q12" s="310">
        <v>0</v>
      </c>
      <c r="R12" s="298"/>
    </row>
    <row r="13" spans="1:26" ht="168" customHeight="1">
      <c r="A13" s="309" t="s">
        <v>225</v>
      </c>
      <c r="B13" s="310">
        <v>8795.1229899999998</v>
      </c>
      <c r="C13" s="310">
        <v>0</v>
      </c>
      <c r="D13" s="310">
        <v>78.171960000000013</v>
      </c>
      <c r="E13" s="310">
        <v>0</v>
      </c>
      <c r="F13" s="310">
        <v>0</v>
      </c>
      <c r="G13" s="310">
        <v>0</v>
      </c>
      <c r="H13" s="310">
        <v>0</v>
      </c>
      <c r="I13" s="310">
        <v>8873.2949499999995</v>
      </c>
      <c r="J13" s="310">
        <v>11021.988630000002</v>
      </c>
      <c r="K13" s="310">
        <v>0</v>
      </c>
      <c r="L13" s="310">
        <v>0</v>
      </c>
      <c r="M13" s="310">
        <v>0</v>
      </c>
      <c r="N13" s="310">
        <v>78.209990000000005</v>
      </c>
      <c r="O13" s="310">
        <v>0</v>
      </c>
      <c r="P13" s="310">
        <v>3.5</v>
      </c>
      <c r="Q13" s="310">
        <v>11103.698619999999</v>
      </c>
      <c r="R13" s="298"/>
    </row>
    <row r="14" spans="1:26" ht="168" customHeight="1">
      <c r="A14" s="309" t="s">
        <v>226</v>
      </c>
      <c r="B14" s="310">
        <v>334272.99024000001</v>
      </c>
      <c r="C14" s="310">
        <v>3472.80035</v>
      </c>
      <c r="D14" s="310">
        <v>2025.3119799999999</v>
      </c>
      <c r="E14" s="310">
        <v>112.78592999999999</v>
      </c>
      <c r="F14" s="310">
        <v>954.79845</v>
      </c>
      <c r="G14" s="310">
        <v>9.9203099999999989</v>
      </c>
      <c r="H14" s="310">
        <v>807.60762999999997</v>
      </c>
      <c r="I14" s="310">
        <v>341656.21489</v>
      </c>
      <c r="J14" s="310">
        <v>527615.70232000004</v>
      </c>
      <c r="K14" s="310">
        <v>1380.5874099999999</v>
      </c>
      <c r="L14" s="310">
        <v>2706.99368</v>
      </c>
      <c r="M14" s="310">
        <v>55.936279999999996</v>
      </c>
      <c r="N14" s="310">
        <v>2228.1163700000002</v>
      </c>
      <c r="O14" s="310">
        <v>19.522209999999998</v>
      </c>
      <c r="P14" s="310">
        <v>360.18691999999999</v>
      </c>
      <c r="Q14" s="310">
        <v>534367.04518999998</v>
      </c>
      <c r="R14" s="298"/>
    </row>
    <row r="15" spans="1:26" ht="168" customHeight="1">
      <c r="A15" s="309" t="s">
        <v>227</v>
      </c>
      <c r="B15" s="310">
        <v>1372.4418400000002</v>
      </c>
      <c r="C15" s="310">
        <v>0</v>
      </c>
      <c r="D15" s="310">
        <v>0</v>
      </c>
      <c r="E15" s="310">
        <v>0</v>
      </c>
      <c r="F15" s="310">
        <v>0</v>
      </c>
      <c r="G15" s="310">
        <v>0</v>
      </c>
      <c r="H15" s="310">
        <v>47.461019999999998</v>
      </c>
      <c r="I15" s="310">
        <v>1419.9028600000001</v>
      </c>
      <c r="J15" s="310">
        <v>0</v>
      </c>
      <c r="K15" s="310">
        <v>0</v>
      </c>
      <c r="L15" s="310">
        <v>0</v>
      </c>
      <c r="M15" s="310">
        <v>0</v>
      </c>
      <c r="N15" s="310">
        <v>0</v>
      </c>
      <c r="O15" s="310">
        <v>0</v>
      </c>
      <c r="P15" s="310">
        <v>0</v>
      </c>
      <c r="Q15" s="310">
        <v>0</v>
      </c>
      <c r="R15" s="298"/>
    </row>
    <row r="16" spans="1:26" ht="168" customHeight="1">
      <c r="A16" s="309" t="s">
        <v>134</v>
      </c>
      <c r="B16" s="310">
        <v>798391.43079999997</v>
      </c>
      <c r="C16" s="310">
        <v>51925.96357</v>
      </c>
      <c r="D16" s="310">
        <v>3927.2640899999997</v>
      </c>
      <c r="E16" s="310">
        <v>345.62026000000003</v>
      </c>
      <c r="F16" s="310">
        <v>2530.8633500000001</v>
      </c>
      <c r="G16" s="310">
        <v>309.91793999999999</v>
      </c>
      <c r="H16" s="310">
        <v>11285.233550000001</v>
      </c>
      <c r="I16" s="310">
        <v>868716.2935599999</v>
      </c>
      <c r="J16" s="310">
        <v>1127927.61907</v>
      </c>
      <c r="K16" s="310">
        <v>39967.735959999998</v>
      </c>
      <c r="L16" s="310">
        <v>2826.7036800000001</v>
      </c>
      <c r="M16" s="310">
        <v>112.42928000000001</v>
      </c>
      <c r="N16" s="310">
        <v>1427.3969</v>
      </c>
      <c r="O16" s="310">
        <v>23.206529999999997</v>
      </c>
      <c r="P16" s="310">
        <v>12972.88422</v>
      </c>
      <c r="Q16" s="310">
        <v>1185257.9756400001</v>
      </c>
      <c r="R16" s="298"/>
    </row>
    <row r="17" spans="1:18" ht="168" customHeight="1">
      <c r="A17" s="309" t="s">
        <v>228</v>
      </c>
      <c r="B17" s="310">
        <v>1528062.5160399999</v>
      </c>
      <c r="C17" s="310">
        <v>6831.2683299999999</v>
      </c>
      <c r="D17" s="310">
        <v>8405.0954099999999</v>
      </c>
      <c r="E17" s="310">
        <v>575.31335999999999</v>
      </c>
      <c r="F17" s="310">
        <v>3890.00587</v>
      </c>
      <c r="G17" s="310">
        <v>384.39546000000001</v>
      </c>
      <c r="H17" s="310">
        <v>2298.6389599999998</v>
      </c>
      <c r="I17" s="310">
        <v>1550447.23343</v>
      </c>
      <c r="J17" s="310">
        <v>1309588.9234200001</v>
      </c>
      <c r="K17" s="310">
        <v>5090.9547999999995</v>
      </c>
      <c r="L17" s="310">
        <v>10772.34778</v>
      </c>
      <c r="M17" s="310">
        <v>424.06031000000002</v>
      </c>
      <c r="N17" s="310">
        <v>3269.88166</v>
      </c>
      <c r="O17" s="310">
        <v>920.59615000000008</v>
      </c>
      <c r="P17" s="310">
        <v>8024.9115000000002</v>
      </c>
      <c r="Q17" s="310">
        <v>1338091.6756199999</v>
      </c>
      <c r="R17" s="298"/>
    </row>
    <row r="18" spans="1:18" ht="168" customHeight="1">
      <c r="A18" s="309" t="s">
        <v>229</v>
      </c>
      <c r="B18" s="310">
        <v>22103.830280000002</v>
      </c>
      <c r="C18" s="310">
        <v>1123.44895</v>
      </c>
      <c r="D18" s="310">
        <v>371.81511</v>
      </c>
      <c r="E18" s="310">
        <v>95.984100000000012</v>
      </c>
      <c r="F18" s="310">
        <v>244.48635000000002</v>
      </c>
      <c r="G18" s="310">
        <v>14.221350000000001</v>
      </c>
      <c r="H18" s="310">
        <v>141.19389999999999</v>
      </c>
      <c r="I18" s="310">
        <v>24094.980039999999</v>
      </c>
      <c r="J18" s="310">
        <v>96834.611769999989</v>
      </c>
      <c r="K18" s="310">
        <v>903.21016000000009</v>
      </c>
      <c r="L18" s="310">
        <v>1633.8295600000001</v>
      </c>
      <c r="M18" s="310">
        <v>9.84788</v>
      </c>
      <c r="N18" s="310">
        <v>585.93853000000001</v>
      </c>
      <c r="O18" s="310">
        <v>79.850499999999997</v>
      </c>
      <c r="P18" s="310">
        <v>177.13</v>
      </c>
      <c r="Q18" s="310">
        <v>100224.41840000001</v>
      </c>
      <c r="R18" s="298"/>
    </row>
    <row r="19" spans="1:18" ht="168" customHeight="1">
      <c r="A19" s="309" t="s">
        <v>230</v>
      </c>
      <c r="B19" s="310">
        <v>101817.22531000001</v>
      </c>
      <c r="C19" s="310">
        <v>1682.1604600000001</v>
      </c>
      <c r="D19" s="310">
        <v>912.08885999999995</v>
      </c>
      <c r="E19" s="310">
        <v>231.41410999999999</v>
      </c>
      <c r="F19" s="310">
        <v>1480.5487700000001</v>
      </c>
      <c r="G19" s="310">
        <v>80.013259999999988</v>
      </c>
      <c r="H19" s="310">
        <v>562.89107999999999</v>
      </c>
      <c r="I19" s="310">
        <v>106766.34185</v>
      </c>
      <c r="J19" s="310">
        <v>817185.17752999999</v>
      </c>
      <c r="K19" s="310">
        <v>1051.7411399999999</v>
      </c>
      <c r="L19" s="310">
        <v>3422.8684900000003</v>
      </c>
      <c r="M19" s="310">
        <v>170.25004999999999</v>
      </c>
      <c r="N19" s="310">
        <v>4216.4410399999997</v>
      </c>
      <c r="O19" s="310">
        <v>346.68293</v>
      </c>
      <c r="P19" s="310">
        <v>147.54732000000001</v>
      </c>
      <c r="Q19" s="310">
        <v>826540.70849999995</v>
      </c>
      <c r="R19" s="298"/>
    </row>
    <row r="20" spans="1:18" ht="168" customHeight="1">
      <c r="A20" s="309" t="s">
        <v>231</v>
      </c>
      <c r="B20" s="310">
        <v>633.97706000000005</v>
      </c>
      <c r="C20" s="310">
        <v>30.028009999999998</v>
      </c>
      <c r="D20" s="310">
        <v>0</v>
      </c>
      <c r="E20" s="310">
        <v>0</v>
      </c>
      <c r="F20" s="310">
        <v>0</v>
      </c>
      <c r="G20" s="310">
        <v>0</v>
      </c>
      <c r="H20" s="310">
        <v>1287.5101100000002</v>
      </c>
      <c r="I20" s="310">
        <v>1951.5151799999999</v>
      </c>
      <c r="J20" s="310">
        <v>273.98635999999999</v>
      </c>
      <c r="K20" s="310">
        <v>0</v>
      </c>
      <c r="L20" s="310">
        <v>7.0216400000000005</v>
      </c>
      <c r="M20" s="310">
        <v>0</v>
      </c>
      <c r="N20" s="310">
        <v>0</v>
      </c>
      <c r="O20" s="310">
        <v>0</v>
      </c>
      <c r="P20" s="310">
        <v>5488</v>
      </c>
      <c r="Q20" s="310">
        <v>5769.0079999999998</v>
      </c>
      <c r="R20" s="298"/>
    </row>
    <row r="21" spans="1:18" ht="168" customHeight="1">
      <c r="A21" s="309" t="s">
        <v>232</v>
      </c>
      <c r="B21" s="310">
        <v>498589.7905</v>
      </c>
      <c r="C21" s="310">
        <v>15919.638710000001</v>
      </c>
      <c r="D21" s="310">
        <v>1904.7929899999999</v>
      </c>
      <c r="E21" s="310">
        <v>198.34129999999999</v>
      </c>
      <c r="F21" s="310">
        <v>1636.2421399999998</v>
      </c>
      <c r="G21" s="310">
        <v>59.613810000000001</v>
      </c>
      <c r="H21" s="310">
        <v>2043.8673200000001</v>
      </c>
      <c r="I21" s="310">
        <v>520352.28677000001</v>
      </c>
      <c r="J21" s="310">
        <v>947275.77738999994</v>
      </c>
      <c r="K21" s="310">
        <v>2607.4235800000001</v>
      </c>
      <c r="L21" s="310">
        <v>4208.9211500000001</v>
      </c>
      <c r="M21" s="310">
        <v>129.48796000000002</v>
      </c>
      <c r="N21" s="310">
        <v>5333.5304500000002</v>
      </c>
      <c r="O21" s="310">
        <v>0</v>
      </c>
      <c r="P21" s="310">
        <v>2750.7153599999997</v>
      </c>
      <c r="Q21" s="310">
        <v>962305.85589000001</v>
      </c>
      <c r="R21" s="298"/>
    </row>
    <row r="22" spans="1:18" ht="168" customHeight="1">
      <c r="A22" s="309" t="s">
        <v>233</v>
      </c>
      <c r="B22" s="310">
        <v>1193.6819499999999</v>
      </c>
      <c r="C22" s="310">
        <v>0</v>
      </c>
      <c r="D22" s="310">
        <v>0</v>
      </c>
      <c r="E22" s="310">
        <v>0</v>
      </c>
      <c r="F22" s="310">
        <v>0</v>
      </c>
      <c r="G22" s="310">
        <v>0</v>
      </c>
      <c r="H22" s="310">
        <v>0</v>
      </c>
      <c r="I22" s="310">
        <v>1193.6819499999999</v>
      </c>
      <c r="J22" s="310">
        <v>3267.3961800000002</v>
      </c>
      <c r="K22" s="310">
        <v>14.503830000000001</v>
      </c>
      <c r="L22" s="310">
        <v>148.50773999999998</v>
      </c>
      <c r="M22" s="310">
        <v>2.9852500000000002</v>
      </c>
      <c r="N22" s="310">
        <v>19.17558</v>
      </c>
      <c r="O22" s="310">
        <v>0</v>
      </c>
      <c r="P22" s="310">
        <v>0</v>
      </c>
      <c r="Q22" s="310">
        <v>3452.5685800000001</v>
      </c>
      <c r="R22" s="298"/>
    </row>
    <row r="23" spans="1:18" ht="168" customHeight="1">
      <c r="A23" s="309" t="s">
        <v>234</v>
      </c>
      <c r="B23" s="310">
        <v>8497.8211300000003</v>
      </c>
      <c r="C23" s="310">
        <v>33.973999999999997</v>
      </c>
      <c r="D23" s="310">
        <v>14.82551</v>
      </c>
      <c r="E23" s="310">
        <v>20.821570000000001</v>
      </c>
      <c r="F23" s="310">
        <v>0</v>
      </c>
      <c r="G23" s="310">
        <v>0</v>
      </c>
      <c r="H23" s="310">
        <v>0</v>
      </c>
      <c r="I23" s="310">
        <v>8567.4422100000011</v>
      </c>
      <c r="J23" s="310">
        <v>15591.82604</v>
      </c>
      <c r="K23" s="310">
        <v>5.6802399999999995</v>
      </c>
      <c r="L23" s="310">
        <v>81.18786999999999</v>
      </c>
      <c r="M23" s="310">
        <v>0</v>
      </c>
      <c r="N23" s="310">
        <v>3.9779800000000001</v>
      </c>
      <c r="O23" s="310">
        <v>0</v>
      </c>
      <c r="P23" s="310">
        <v>0</v>
      </c>
      <c r="Q23" s="310">
        <v>15682.672130000001</v>
      </c>
      <c r="R23" s="298"/>
    </row>
    <row r="24" spans="1:18" ht="168" customHeight="1">
      <c r="A24" s="309" t="s">
        <v>235</v>
      </c>
      <c r="B24" s="310">
        <v>14499.23948</v>
      </c>
      <c r="C24" s="310">
        <v>1506.3686599999999</v>
      </c>
      <c r="D24" s="310">
        <v>169.96734000000001</v>
      </c>
      <c r="E24" s="310">
        <v>43.948010000000004</v>
      </c>
      <c r="F24" s="310">
        <v>0</v>
      </c>
      <c r="G24" s="310">
        <v>25.086929999999999</v>
      </c>
      <c r="H24" s="310">
        <v>261.12943000000001</v>
      </c>
      <c r="I24" s="310">
        <v>16505.739849999998</v>
      </c>
      <c r="J24" s="310">
        <v>56606.607889999999</v>
      </c>
      <c r="K24" s="310">
        <v>386.73430999999999</v>
      </c>
      <c r="L24" s="310">
        <v>626.43905000000007</v>
      </c>
      <c r="M24" s="310">
        <v>11.313090000000001</v>
      </c>
      <c r="N24" s="310">
        <v>94.588619999999992</v>
      </c>
      <c r="O24" s="310">
        <v>137.92942000000002</v>
      </c>
      <c r="P24" s="310">
        <v>806.81273999999996</v>
      </c>
      <c r="Q24" s="310">
        <v>58670.42512</v>
      </c>
      <c r="R24" s="298"/>
    </row>
    <row r="25" spans="1:18" ht="168" customHeight="1">
      <c r="A25" s="309" t="s">
        <v>236</v>
      </c>
      <c r="B25" s="310">
        <v>0</v>
      </c>
      <c r="C25" s="310">
        <v>0</v>
      </c>
      <c r="D25" s="310">
        <v>0</v>
      </c>
      <c r="E25" s="310">
        <v>0</v>
      </c>
      <c r="F25" s="310">
        <v>0</v>
      </c>
      <c r="G25" s="310">
        <v>0</v>
      </c>
      <c r="H25" s="310">
        <v>0</v>
      </c>
      <c r="I25" s="310">
        <v>0</v>
      </c>
      <c r="J25" s="310">
        <v>324.04381999999998</v>
      </c>
      <c r="K25" s="310">
        <v>0</v>
      </c>
      <c r="L25" s="310">
        <v>0</v>
      </c>
      <c r="M25" s="310">
        <v>0</v>
      </c>
      <c r="N25" s="310">
        <v>0</v>
      </c>
      <c r="O25" s="310">
        <v>0</v>
      </c>
      <c r="P25" s="310">
        <v>0</v>
      </c>
      <c r="Q25" s="310">
        <v>324.04381999999998</v>
      </c>
      <c r="R25" s="298"/>
    </row>
    <row r="26" spans="1:18" ht="168" customHeight="1">
      <c r="A26" s="309" t="s">
        <v>237</v>
      </c>
      <c r="B26" s="310">
        <v>0</v>
      </c>
      <c r="C26" s="310">
        <v>0</v>
      </c>
      <c r="D26" s="310">
        <v>0</v>
      </c>
      <c r="E26" s="310">
        <v>0</v>
      </c>
      <c r="F26" s="310">
        <v>0</v>
      </c>
      <c r="G26" s="310">
        <v>0</v>
      </c>
      <c r="H26" s="310">
        <v>0</v>
      </c>
      <c r="I26" s="310">
        <v>0</v>
      </c>
      <c r="J26" s="310">
        <v>0</v>
      </c>
      <c r="K26" s="310">
        <v>0</v>
      </c>
      <c r="L26" s="310">
        <v>0</v>
      </c>
      <c r="M26" s="310">
        <v>0</v>
      </c>
      <c r="N26" s="310">
        <v>0</v>
      </c>
      <c r="O26" s="310">
        <v>0</v>
      </c>
      <c r="P26" s="310">
        <v>0</v>
      </c>
      <c r="Q26" s="310">
        <v>0</v>
      </c>
      <c r="R26" s="298"/>
    </row>
    <row r="27" spans="1:18" s="230" customFormat="1" ht="261.75" customHeight="1" thickBot="1">
      <c r="A27" s="312" t="s">
        <v>238</v>
      </c>
      <c r="B27" s="313">
        <v>132.26277999999999</v>
      </c>
      <c r="C27" s="313">
        <v>15.74939</v>
      </c>
      <c r="D27" s="313">
        <v>0</v>
      </c>
      <c r="E27" s="313">
        <v>0.96739999999999993</v>
      </c>
      <c r="F27" s="313">
        <v>0</v>
      </c>
      <c r="G27" s="313">
        <v>0</v>
      </c>
      <c r="H27" s="313">
        <v>0</v>
      </c>
      <c r="I27" s="313">
        <v>148.97957</v>
      </c>
      <c r="J27" s="313">
        <v>599.14410999999996</v>
      </c>
      <c r="K27" s="313">
        <v>0</v>
      </c>
      <c r="L27" s="313">
        <v>6.65238</v>
      </c>
      <c r="M27" s="313">
        <v>0</v>
      </c>
      <c r="N27" s="313">
        <v>0</v>
      </c>
      <c r="O27" s="313">
        <v>0</v>
      </c>
      <c r="P27" s="313">
        <v>0</v>
      </c>
      <c r="Q27" s="313">
        <v>605.79648999999995</v>
      </c>
      <c r="R27" s="314"/>
    </row>
    <row r="28" spans="1:18" s="230" customFormat="1" ht="87.75" customHeight="1" thickTop="1" thickBot="1">
      <c r="A28" s="315" t="s">
        <v>257</v>
      </c>
      <c r="B28" s="316">
        <f>SUM(B10:B27)</f>
        <v>3466860.9189600004</v>
      </c>
      <c r="C28" s="316">
        <f t="shared" ref="C28:Q28" si="0">SUM(C10:C27)</f>
        <v>83060.259349999978</v>
      </c>
      <c r="D28" s="316">
        <f t="shared" si="0"/>
        <v>18197.815959999996</v>
      </c>
      <c r="E28" s="316">
        <f t="shared" si="0"/>
        <v>1625.19604</v>
      </c>
      <c r="F28" s="316">
        <f t="shared" si="0"/>
        <v>12409.574339999999</v>
      </c>
      <c r="G28" s="316">
        <f t="shared" si="0"/>
        <v>905.44911000000013</v>
      </c>
      <c r="H28" s="316">
        <f t="shared" si="0"/>
        <v>19260.323000000004</v>
      </c>
      <c r="I28" s="316">
        <f t="shared" si="0"/>
        <v>3602319.53676</v>
      </c>
      <c r="J28" s="316">
        <f t="shared" si="0"/>
        <v>5292528.1709399987</v>
      </c>
      <c r="K28" s="316">
        <f t="shared" si="0"/>
        <v>51445.391990000004</v>
      </c>
      <c r="L28" s="316">
        <f t="shared" si="0"/>
        <v>27244.180290000004</v>
      </c>
      <c r="M28" s="316">
        <f t="shared" si="0"/>
        <v>916.31010000000003</v>
      </c>
      <c r="N28" s="316">
        <f t="shared" si="0"/>
        <v>17375.145339999999</v>
      </c>
      <c r="O28" s="316">
        <f t="shared" si="0"/>
        <v>1527.78774</v>
      </c>
      <c r="P28" s="316">
        <f t="shared" si="0"/>
        <v>30751.688060000004</v>
      </c>
      <c r="Q28" s="316">
        <f t="shared" si="0"/>
        <v>5421788.6744599994</v>
      </c>
      <c r="R28" s="314"/>
    </row>
    <row r="29" spans="1:18" ht="27.75" customHeight="1" thickTop="1" thickBot="1">
      <c r="A29" s="317"/>
      <c r="B29" s="318"/>
      <c r="C29" s="319"/>
      <c r="D29" s="320"/>
      <c r="E29" s="320"/>
      <c r="F29" s="320"/>
      <c r="G29" s="320"/>
      <c r="H29" s="320"/>
      <c r="I29" s="320"/>
      <c r="J29" s="320"/>
      <c r="K29" s="320"/>
      <c r="L29" s="318"/>
      <c r="M29" s="318"/>
      <c r="N29" s="318"/>
      <c r="O29" s="318"/>
      <c r="P29" s="318"/>
      <c r="Q29" s="318"/>
      <c r="R29" s="298"/>
    </row>
    <row r="30" spans="1:18" ht="96.75" customHeight="1" thickTop="1">
      <c r="A30" s="295" t="s">
        <v>267</v>
      </c>
      <c r="B30" s="204"/>
      <c r="C30" s="321"/>
      <c r="D30" s="241"/>
      <c r="E30" s="241"/>
      <c r="F30" s="241"/>
      <c r="G30" s="241"/>
      <c r="H30" s="241"/>
      <c r="I30" s="241"/>
      <c r="J30" s="241"/>
      <c r="K30" s="241"/>
      <c r="L30" s="242"/>
      <c r="M30" s="242"/>
      <c r="N30" s="39"/>
      <c r="O30" s="39"/>
      <c r="P30" s="39"/>
      <c r="Q30" s="39"/>
    </row>
    <row r="31" spans="1:18" ht="13.5" hidden="1" customHeight="1">
      <c r="A31" s="38"/>
      <c r="B31" s="96"/>
      <c r="C31" s="322"/>
      <c r="D31" s="40"/>
      <c r="E31" s="40"/>
      <c r="F31" s="40"/>
      <c r="G31" s="40"/>
      <c r="H31" s="40"/>
      <c r="I31" s="40"/>
      <c r="J31" s="40"/>
      <c r="K31" s="40"/>
      <c r="L31" s="40"/>
      <c r="M31" s="178"/>
      <c r="N31" s="39"/>
      <c r="O31" s="39"/>
      <c r="P31" s="39"/>
      <c r="Q31" s="39"/>
    </row>
    <row r="32" spans="1:18" ht="13.5" hidden="1" customHeight="1">
      <c r="A32" s="38"/>
      <c r="B32" s="96"/>
      <c r="C32" s="322"/>
      <c r="D32" s="40"/>
      <c r="E32" s="40"/>
      <c r="F32" s="40"/>
      <c r="G32" s="40"/>
      <c r="H32" s="40"/>
      <c r="I32" s="40"/>
      <c r="J32" s="40"/>
      <c r="K32" s="40"/>
      <c r="L32" s="40"/>
      <c r="M32" s="178"/>
      <c r="N32" s="39"/>
      <c r="O32" s="39"/>
      <c r="P32" s="39"/>
      <c r="Q32" s="39"/>
    </row>
    <row r="33" spans="1:17" ht="13.5" hidden="1" customHeight="1">
      <c r="A33" s="38"/>
      <c r="B33" s="96"/>
      <c r="C33" s="322"/>
      <c r="D33" s="40"/>
      <c r="E33" s="40"/>
      <c r="F33" s="40"/>
      <c r="G33" s="40"/>
      <c r="H33" s="40"/>
      <c r="I33" s="40"/>
      <c r="J33" s="40"/>
      <c r="K33" s="40"/>
      <c r="L33" s="40"/>
      <c r="M33" s="178"/>
      <c r="N33" s="39"/>
      <c r="O33" s="39"/>
      <c r="P33" s="39"/>
      <c r="Q33" s="39"/>
    </row>
    <row r="34" spans="1:17" ht="13.5" hidden="1" customHeight="1">
      <c r="A34" s="38"/>
      <c r="B34" s="96"/>
      <c r="C34" s="322"/>
      <c r="D34" s="40"/>
      <c r="E34" s="40"/>
      <c r="F34" s="40"/>
      <c r="G34" s="40"/>
      <c r="H34" s="40"/>
      <c r="I34" s="40"/>
      <c r="J34" s="40"/>
      <c r="K34" s="40"/>
      <c r="L34" s="40"/>
      <c r="M34" s="178"/>
      <c r="N34" s="39"/>
      <c r="O34" s="39"/>
      <c r="P34" s="39"/>
      <c r="Q34" s="39"/>
    </row>
    <row r="35" spans="1:17" ht="13.5" hidden="1" customHeight="1">
      <c r="A35" s="38"/>
      <c r="B35" s="96"/>
      <c r="C35" s="322"/>
      <c r="D35" s="40"/>
      <c r="E35" s="40"/>
      <c r="F35" s="40"/>
      <c r="G35" s="40"/>
      <c r="H35" s="40"/>
      <c r="I35" s="40"/>
      <c r="J35" s="40"/>
      <c r="K35" s="40"/>
      <c r="L35" s="40"/>
      <c r="M35" s="178"/>
      <c r="N35" s="39"/>
      <c r="O35" s="39"/>
      <c r="P35" s="39"/>
      <c r="Q35" s="39"/>
    </row>
    <row r="36" spans="1:17" ht="13.5" hidden="1" customHeight="1">
      <c r="A36" s="38"/>
      <c r="B36" s="96"/>
      <c r="C36" s="322"/>
      <c r="D36" s="40"/>
      <c r="E36" s="40"/>
      <c r="F36" s="40"/>
      <c r="G36" s="40"/>
      <c r="H36" s="40"/>
      <c r="I36" s="40"/>
      <c r="J36" s="40"/>
      <c r="K36" s="40"/>
      <c r="L36" s="40"/>
      <c r="M36" s="178"/>
      <c r="N36" s="39"/>
      <c r="O36" s="39"/>
      <c r="P36" s="39"/>
      <c r="Q36" s="39"/>
    </row>
    <row r="37" spans="1:17" ht="13.5" hidden="1" customHeight="1">
      <c r="A37" s="216"/>
      <c r="B37" s="289"/>
      <c r="C37" s="322"/>
      <c r="D37" s="40"/>
      <c r="E37" s="40"/>
      <c r="F37" s="40"/>
      <c r="G37" s="40"/>
      <c r="H37" s="40"/>
      <c r="I37" s="40"/>
      <c r="J37" s="40"/>
      <c r="K37" s="40"/>
      <c r="L37" s="40"/>
      <c r="M37" s="178"/>
      <c r="N37" s="39"/>
      <c r="O37" s="39"/>
      <c r="P37" s="39"/>
      <c r="Q37" s="39"/>
    </row>
    <row r="38" spans="1:17" ht="13.5" hidden="1" customHeight="1">
      <c r="A38" s="38"/>
      <c r="B38" s="289"/>
      <c r="C38" s="322"/>
      <c r="D38" s="40"/>
      <c r="E38" s="40"/>
      <c r="F38" s="40"/>
      <c r="G38" s="40"/>
      <c r="H38" s="40"/>
      <c r="I38" s="40"/>
      <c r="J38" s="40"/>
      <c r="K38" s="40"/>
      <c r="L38" s="40"/>
      <c r="M38" s="178"/>
      <c r="N38" s="39"/>
      <c r="O38" s="39"/>
      <c r="P38" s="39"/>
      <c r="Q38" s="39"/>
    </row>
    <row r="39" spans="1:17" ht="13.5" hidden="1" customHeight="1">
      <c r="A39" s="38"/>
      <c r="B39" s="289"/>
      <c r="C39" s="322"/>
      <c r="D39" s="40"/>
      <c r="E39" s="40"/>
      <c r="F39" s="40"/>
      <c r="G39" s="40"/>
      <c r="H39" s="40"/>
      <c r="I39" s="40"/>
      <c r="J39" s="40"/>
      <c r="K39" s="40"/>
      <c r="L39" s="40"/>
      <c r="M39" s="178"/>
      <c r="N39" s="39"/>
      <c r="O39" s="39"/>
      <c r="P39" s="39"/>
      <c r="Q39" s="39"/>
    </row>
    <row r="40" spans="1:17" ht="13.5" hidden="1" customHeight="1">
      <c r="A40" s="38"/>
      <c r="B40" s="289"/>
      <c r="C40" s="322"/>
      <c r="D40" s="40"/>
      <c r="E40" s="40"/>
      <c r="F40" s="40"/>
      <c r="G40" s="40"/>
      <c r="H40" s="40"/>
      <c r="I40" s="40"/>
      <c r="J40" s="40"/>
      <c r="K40" s="40"/>
      <c r="L40" s="40"/>
      <c r="M40" s="178"/>
      <c r="N40" s="39"/>
      <c r="O40" s="39"/>
      <c r="P40" s="39"/>
      <c r="Q40" s="39"/>
    </row>
    <row r="41" spans="1:17" ht="13.5" hidden="1" customHeight="1">
      <c r="A41" s="38"/>
      <c r="B41" s="289"/>
      <c r="C41" s="322"/>
      <c r="D41" s="40"/>
      <c r="E41" s="40"/>
      <c r="F41" s="40"/>
      <c r="G41" s="40"/>
      <c r="H41" s="40"/>
      <c r="I41" s="40"/>
      <c r="J41" s="40"/>
      <c r="K41" s="40"/>
      <c r="L41" s="40"/>
      <c r="M41" s="178"/>
      <c r="N41" s="39"/>
      <c r="O41" s="39"/>
      <c r="P41" s="39"/>
      <c r="Q41" s="39"/>
    </row>
    <row r="42" spans="1:17" ht="13.5" hidden="1" customHeight="1">
      <c r="A42" s="38"/>
      <c r="B42" s="289"/>
      <c r="C42" s="322"/>
      <c r="D42" s="40"/>
      <c r="E42" s="40"/>
      <c r="F42" s="40"/>
      <c r="G42" s="40"/>
      <c r="H42" s="40"/>
      <c r="I42" s="40"/>
      <c r="J42" s="40"/>
      <c r="K42" s="40"/>
      <c r="L42" s="40"/>
      <c r="M42" s="178"/>
      <c r="N42" s="39"/>
      <c r="O42" s="39"/>
      <c r="P42" s="39"/>
      <c r="Q42" s="39"/>
    </row>
    <row r="43" spans="1:17" ht="13.5" hidden="1" customHeight="1">
      <c r="A43" s="216"/>
      <c r="B43" s="289"/>
      <c r="C43" s="322"/>
      <c r="D43" s="40"/>
      <c r="E43" s="40"/>
      <c r="F43" s="40"/>
      <c r="G43" s="40"/>
      <c r="H43" s="40"/>
      <c r="I43" s="40"/>
      <c r="J43" s="40"/>
      <c r="K43" s="40"/>
      <c r="L43" s="40"/>
      <c r="M43" s="178"/>
      <c r="N43" s="39"/>
      <c r="O43" s="39"/>
      <c r="P43" s="39"/>
      <c r="Q43" s="39"/>
    </row>
    <row r="44" spans="1:17" ht="13.5" hidden="1" customHeight="1">
      <c r="A44" s="38"/>
      <c r="B44" s="96"/>
      <c r="C44" s="322"/>
      <c r="D44" s="40"/>
      <c r="E44" s="40"/>
      <c r="F44" s="40"/>
      <c r="G44" s="40"/>
      <c r="H44" s="40"/>
      <c r="I44" s="40"/>
      <c r="J44" s="40"/>
      <c r="K44" s="40"/>
      <c r="L44" s="40"/>
      <c r="M44" s="178"/>
      <c r="N44" s="39"/>
      <c r="O44" s="39"/>
      <c r="P44" s="39"/>
      <c r="Q44" s="39"/>
    </row>
    <row r="45" spans="1:17" ht="13.5" hidden="1" customHeight="1">
      <c r="A45" s="38"/>
      <c r="B45" s="96"/>
      <c r="C45" s="322"/>
      <c r="D45" s="40"/>
      <c r="E45" s="40"/>
      <c r="F45" s="40"/>
      <c r="G45" s="40"/>
      <c r="H45" s="40"/>
      <c r="I45" s="40"/>
      <c r="J45" s="40"/>
      <c r="K45" s="40"/>
      <c r="L45" s="40"/>
      <c r="M45" s="178"/>
      <c r="N45" s="39"/>
      <c r="O45" s="39"/>
      <c r="P45" s="39"/>
      <c r="Q45" s="39"/>
    </row>
    <row r="46" spans="1:17" ht="13.5" hidden="1" customHeight="1">
      <c r="A46" s="38"/>
      <c r="B46" s="96"/>
      <c r="C46" s="322"/>
      <c r="D46" s="40"/>
      <c r="E46" s="40"/>
      <c r="F46" s="40"/>
      <c r="G46" s="40"/>
      <c r="H46" s="40"/>
      <c r="I46" s="40"/>
      <c r="J46" s="40"/>
      <c r="K46" s="40"/>
      <c r="L46" s="40"/>
      <c r="M46" s="178"/>
      <c r="N46" s="39"/>
      <c r="O46" s="39"/>
      <c r="P46" s="39"/>
      <c r="Q46" s="39"/>
    </row>
    <row r="47" spans="1:17" ht="13.5" hidden="1" customHeight="1">
      <c r="A47" s="216"/>
      <c r="B47" s="96"/>
      <c r="C47" s="322"/>
      <c r="D47" s="40"/>
      <c r="E47" s="40"/>
      <c r="F47" s="40"/>
      <c r="G47" s="40"/>
      <c r="H47" s="40"/>
      <c r="I47" s="40"/>
      <c r="J47" s="40"/>
      <c r="K47" s="40"/>
      <c r="L47" s="40"/>
      <c r="M47" s="178"/>
      <c r="N47" s="39"/>
      <c r="O47" s="39"/>
      <c r="P47" s="39"/>
      <c r="Q47" s="39"/>
    </row>
    <row r="48" spans="1:17" ht="13.5" hidden="1" customHeight="1">
      <c r="A48" s="38"/>
      <c r="B48" s="96"/>
      <c r="C48" s="322"/>
      <c r="D48" s="40"/>
      <c r="E48" s="40"/>
      <c r="F48" s="40"/>
      <c r="G48" s="40"/>
      <c r="H48" s="40"/>
      <c r="I48" s="40"/>
      <c r="J48" s="40"/>
      <c r="K48" s="40"/>
      <c r="L48" s="40"/>
      <c r="M48" s="178"/>
      <c r="N48" s="39"/>
      <c r="O48" s="39"/>
      <c r="P48" s="39"/>
      <c r="Q48" s="39"/>
    </row>
    <row r="49" spans="1:17" ht="13.5" hidden="1" customHeight="1">
      <c r="A49" s="38"/>
      <c r="B49" s="96"/>
      <c r="C49" s="322"/>
      <c r="D49" s="40"/>
      <c r="E49" s="40"/>
      <c r="F49" s="40"/>
      <c r="G49" s="40"/>
      <c r="H49" s="40"/>
      <c r="I49" s="40"/>
      <c r="J49" s="40"/>
      <c r="K49" s="40"/>
      <c r="L49" s="40"/>
      <c r="M49" s="178"/>
      <c r="N49" s="39"/>
      <c r="O49" s="39"/>
      <c r="P49" s="39"/>
      <c r="Q49" s="39"/>
    </row>
    <row r="50" spans="1:17" ht="13.5" hidden="1" customHeight="1">
      <c r="A50" s="38"/>
      <c r="B50" s="96"/>
      <c r="C50" s="322"/>
      <c r="D50" s="40"/>
      <c r="E50" s="40"/>
      <c r="F50" s="40"/>
      <c r="G50" s="40"/>
      <c r="H50" s="40"/>
      <c r="I50" s="40"/>
      <c r="J50" s="40"/>
      <c r="K50" s="40"/>
      <c r="L50" s="40"/>
      <c r="M50" s="178"/>
      <c r="N50" s="39"/>
      <c r="O50" s="39"/>
      <c r="P50" s="39"/>
      <c r="Q50" s="39"/>
    </row>
    <row r="51" spans="1:17" ht="13.5" hidden="1" customHeight="1">
      <c r="A51" s="38"/>
      <c r="B51" s="96"/>
      <c r="C51" s="322"/>
      <c r="D51" s="40"/>
      <c r="E51" s="40"/>
      <c r="F51" s="40"/>
      <c r="G51" s="40"/>
      <c r="H51" s="40"/>
      <c r="I51" s="40"/>
      <c r="J51" s="40"/>
      <c r="K51" s="40"/>
      <c r="L51" s="40"/>
      <c r="M51" s="178"/>
      <c r="N51" s="39"/>
      <c r="O51" s="39"/>
      <c r="P51" s="39"/>
      <c r="Q51" s="39"/>
    </row>
    <row r="52" spans="1:17" ht="13.5" hidden="1" customHeight="1">
      <c r="A52" s="216"/>
      <c r="B52" s="96"/>
      <c r="C52" s="322"/>
      <c r="D52" s="40"/>
      <c r="E52" s="40"/>
      <c r="F52" s="40"/>
      <c r="G52" s="40"/>
      <c r="H52" s="40"/>
      <c r="I52" s="40"/>
      <c r="J52" s="40"/>
      <c r="K52" s="40"/>
      <c r="L52" s="40"/>
      <c r="M52" s="178"/>
      <c r="N52" s="39"/>
      <c r="O52" s="39"/>
      <c r="P52" s="39"/>
      <c r="Q52" s="39"/>
    </row>
    <row r="53" spans="1:17" ht="13.5" hidden="1" customHeight="1">
      <c r="A53" s="38"/>
      <c r="B53" s="96"/>
      <c r="C53" s="322"/>
      <c r="D53" s="40"/>
      <c r="E53" s="40"/>
      <c r="F53" s="40"/>
      <c r="G53" s="40"/>
      <c r="H53" s="40"/>
      <c r="I53" s="40"/>
      <c r="J53" s="40"/>
      <c r="K53" s="40"/>
      <c r="L53" s="40"/>
      <c r="M53" s="178"/>
      <c r="N53" s="39"/>
      <c r="O53" s="39"/>
      <c r="P53" s="39"/>
      <c r="Q53" s="39"/>
    </row>
    <row r="54" spans="1:17" ht="13.5" hidden="1" customHeight="1">
      <c r="A54" s="38"/>
      <c r="B54" s="96"/>
      <c r="C54" s="322"/>
      <c r="D54" s="40"/>
      <c r="E54" s="40"/>
      <c r="F54" s="40"/>
      <c r="G54" s="40"/>
      <c r="H54" s="40"/>
      <c r="I54" s="40"/>
      <c r="J54" s="40"/>
      <c r="K54" s="40"/>
      <c r="L54" s="40"/>
      <c r="M54" s="178"/>
      <c r="N54" s="39"/>
      <c r="O54" s="39"/>
      <c r="P54" s="39"/>
      <c r="Q54" s="39"/>
    </row>
    <row r="55" spans="1:17" ht="13.5" hidden="1" customHeight="1">
      <c r="A55" s="38"/>
      <c r="B55" s="96"/>
      <c r="C55" s="322"/>
      <c r="D55" s="40"/>
      <c r="E55" s="40"/>
      <c r="F55" s="40"/>
      <c r="G55" s="40"/>
      <c r="H55" s="40"/>
      <c r="I55" s="40"/>
      <c r="J55" s="40"/>
      <c r="K55" s="40"/>
      <c r="L55" s="40"/>
      <c r="M55" s="178"/>
      <c r="N55" s="39"/>
      <c r="O55" s="39"/>
      <c r="P55" s="39"/>
      <c r="Q55" s="39"/>
    </row>
    <row r="56" spans="1:17" ht="9" hidden="1" customHeight="1">
      <c r="A56" s="214"/>
      <c r="B56" s="96"/>
      <c r="C56" s="322"/>
      <c r="D56" s="40"/>
      <c r="E56" s="40"/>
      <c r="F56" s="40"/>
      <c r="G56" s="40"/>
      <c r="H56" s="40"/>
      <c r="I56" s="40"/>
      <c r="J56" s="40"/>
      <c r="K56" s="40"/>
      <c r="L56" s="40"/>
      <c r="M56" s="178"/>
      <c r="N56" s="39"/>
      <c r="O56" s="39"/>
      <c r="P56" s="39"/>
      <c r="Q56" s="39"/>
    </row>
    <row r="57" spans="1:17" ht="9" hidden="1" customHeight="1">
      <c r="A57" s="214"/>
      <c r="B57" s="96"/>
      <c r="C57" s="322"/>
      <c r="D57" s="40"/>
      <c r="E57" s="40"/>
      <c r="F57" s="40"/>
      <c r="G57" s="40"/>
      <c r="H57" s="40"/>
      <c r="I57" s="40"/>
      <c r="J57" s="40"/>
      <c r="K57" s="40"/>
      <c r="L57" s="40"/>
      <c r="M57" s="178"/>
      <c r="N57" s="39"/>
      <c r="O57" s="39"/>
      <c r="P57" s="39"/>
      <c r="Q57" s="39"/>
    </row>
    <row r="58" spans="1:17" ht="9" hidden="1" customHeight="1">
      <c r="A58" s="214"/>
      <c r="B58" s="96"/>
      <c r="C58" s="322"/>
      <c r="D58" s="40"/>
      <c r="E58" s="40"/>
      <c r="F58" s="40"/>
      <c r="G58" s="40"/>
      <c r="H58" s="40"/>
      <c r="I58" s="40"/>
      <c r="J58" s="40"/>
      <c r="K58" s="40"/>
      <c r="L58" s="40"/>
      <c r="M58" s="178"/>
      <c r="N58" s="39"/>
      <c r="O58" s="39"/>
      <c r="P58" s="39"/>
      <c r="Q58" s="39"/>
    </row>
    <row r="59" spans="1:17" ht="9" hidden="1" customHeight="1">
      <c r="A59" s="214"/>
      <c r="B59" s="96"/>
      <c r="C59" s="322"/>
      <c r="D59" s="40"/>
      <c r="E59" s="40"/>
      <c r="F59" s="40"/>
      <c r="G59" s="40"/>
      <c r="H59" s="40"/>
      <c r="I59" s="40"/>
      <c r="J59" s="40"/>
      <c r="K59" s="40"/>
      <c r="L59" s="40"/>
      <c r="M59" s="178"/>
      <c r="N59" s="39"/>
      <c r="O59" s="39"/>
      <c r="P59" s="39"/>
      <c r="Q59" s="39"/>
    </row>
    <row r="60" spans="1:17" ht="9" hidden="1" customHeight="1">
      <c r="A60" s="215"/>
      <c r="B60" s="96"/>
      <c r="C60" s="322"/>
      <c r="D60" s="40"/>
      <c r="E60" s="40"/>
      <c r="F60" s="40"/>
      <c r="G60" s="40"/>
      <c r="H60" s="40"/>
      <c r="I60" s="40"/>
      <c r="J60" s="40"/>
      <c r="K60" s="40"/>
      <c r="L60" s="40"/>
      <c r="M60" s="178"/>
      <c r="N60" s="39"/>
      <c r="O60" s="39"/>
      <c r="P60" s="39"/>
      <c r="Q60" s="39"/>
    </row>
    <row r="61" spans="1:17" ht="9" hidden="1" customHeight="1">
      <c r="A61" s="215"/>
      <c r="C61" s="322"/>
      <c r="D61" s="40"/>
      <c r="E61" s="40"/>
      <c r="F61" s="40"/>
      <c r="G61" s="40"/>
      <c r="H61" s="40"/>
      <c r="I61" s="40"/>
      <c r="J61" s="40"/>
      <c r="K61" s="40"/>
      <c r="L61" s="40"/>
      <c r="M61" s="39"/>
      <c r="N61" s="39"/>
      <c r="O61" s="39"/>
      <c r="P61" s="39"/>
      <c r="Q61" s="39"/>
    </row>
    <row r="62" spans="1:17" ht="9" hidden="1" customHeight="1">
      <c r="A62" s="216"/>
      <c r="C62" s="322"/>
      <c r="D62" s="40"/>
      <c r="E62" s="40"/>
      <c r="F62" s="40"/>
      <c r="G62" s="40"/>
      <c r="H62" s="40"/>
      <c r="I62" s="40"/>
      <c r="J62" s="40"/>
      <c r="K62" s="40"/>
      <c r="L62" s="40"/>
      <c r="M62" s="39"/>
      <c r="N62" s="39"/>
      <c r="O62" s="39"/>
      <c r="P62" s="39"/>
      <c r="Q62" s="39"/>
    </row>
    <row r="63" spans="1:17" ht="9" hidden="1" customHeight="1">
      <c r="A63" s="38"/>
      <c r="C63" s="322"/>
      <c r="D63" s="40"/>
      <c r="E63" s="40"/>
      <c r="F63" s="40"/>
      <c r="G63" s="40"/>
      <c r="H63" s="40"/>
      <c r="I63" s="40"/>
      <c r="J63" s="40"/>
      <c r="K63" s="40"/>
      <c r="L63" s="40"/>
      <c r="M63" s="39"/>
      <c r="N63" s="39"/>
      <c r="O63" s="39"/>
      <c r="P63" s="39"/>
      <c r="Q63" s="39"/>
    </row>
    <row r="64" spans="1:17" ht="9" hidden="1" customHeight="1">
      <c r="A64" s="38"/>
      <c r="C64" s="322"/>
      <c r="D64" s="40"/>
      <c r="E64" s="40"/>
      <c r="F64" s="40"/>
      <c r="G64" s="40"/>
      <c r="H64" s="40"/>
      <c r="I64" s="40"/>
      <c r="J64" s="40"/>
      <c r="K64" s="40"/>
      <c r="L64" s="40"/>
      <c r="M64" s="39"/>
      <c r="N64" s="39"/>
      <c r="O64" s="39"/>
      <c r="P64" s="39"/>
      <c r="Q64" s="39"/>
    </row>
    <row r="65" spans="1:17" ht="9" hidden="1" customHeight="1">
      <c r="A65" s="38"/>
      <c r="C65" s="322"/>
      <c r="D65" s="40"/>
      <c r="E65" s="40"/>
      <c r="F65" s="40"/>
      <c r="G65" s="40"/>
      <c r="H65" s="40"/>
      <c r="I65" s="40"/>
      <c r="J65" s="40"/>
      <c r="K65" s="40"/>
      <c r="L65" s="40"/>
      <c r="M65" s="39"/>
      <c r="N65" s="39"/>
      <c r="O65" s="39"/>
      <c r="P65" s="39"/>
      <c r="Q65" s="39"/>
    </row>
    <row r="66" spans="1:17" ht="9" hidden="1" customHeight="1">
      <c r="A66" s="38"/>
      <c r="C66" s="322"/>
      <c r="D66" s="40"/>
      <c r="E66" s="40"/>
      <c r="F66" s="40"/>
      <c r="G66" s="40"/>
      <c r="H66" s="40"/>
      <c r="I66" s="40"/>
      <c r="J66" s="40"/>
      <c r="K66" s="40"/>
      <c r="L66" s="40"/>
      <c r="M66" s="39"/>
      <c r="N66" s="39"/>
      <c r="O66" s="39"/>
      <c r="P66" s="39"/>
      <c r="Q66" s="39"/>
    </row>
    <row r="67" spans="1:17" ht="9" hidden="1" customHeight="1">
      <c r="A67" s="214"/>
      <c r="C67" s="322"/>
      <c r="D67" s="40"/>
      <c r="E67" s="40"/>
      <c r="F67" s="40"/>
      <c r="G67" s="40"/>
      <c r="H67" s="40"/>
      <c r="I67" s="40"/>
      <c r="J67" s="40"/>
      <c r="K67" s="40"/>
      <c r="L67" s="40"/>
      <c r="M67" s="39"/>
      <c r="N67" s="39"/>
      <c r="O67" s="39"/>
      <c r="P67" s="39"/>
      <c r="Q67" s="39"/>
    </row>
    <row r="68" spans="1:17" ht="9" hidden="1" customHeight="1">
      <c r="A68" s="216"/>
      <c r="C68" s="322"/>
      <c r="D68" s="40"/>
      <c r="E68" s="40"/>
      <c r="F68" s="40"/>
      <c r="G68" s="40"/>
      <c r="H68" s="40"/>
      <c r="I68" s="40"/>
      <c r="J68" s="40"/>
      <c r="K68" s="40"/>
      <c r="L68" s="40"/>
      <c r="M68" s="39"/>
      <c r="N68" s="39"/>
      <c r="O68" s="39"/>
      <c r="P68" s="39"/>
      <c r="Q68" s="39"/>
    </row>
    <row r="69" spans="1:17" ht="9" hidden="1" customHeight="1">
      <c r="A69" s="38"/>
      <c r="C69" s="322"/>
      <c r="D69" s="40"/>
      <c r="E69" s="40"/>
      <c r="F69" s="40"/>
      <c r="G69" s="40"/>
      <c r="H69" s="40"/>
      <c r="I69" s="40"/>
      <c r="J69" s="40"/>
      <c r="K69" s="40"/>
      <c r="L69" s="40"/>
      <c r="M69" s="39"/>
      <c r="N69" s="39"/>
      <c r="O69" s="39"/>
      <c r="P69" s="39"/>
      <c r="Q69" s="39"/>
    </row>
    <row r="70" spans="1:17" ht="9" hidden="1" customHeight="1">
      <c r="A70" s="38"/>
      <c r="C70" s="322"/>
      <c r="D70" s="40"/>
      <c r="E70" s="40"/>
      <c r="F70" s="40"/>
      <c r="G70" s="40"/>
      <c r="H70" s="40"/>
      <c r="I70" s="40"/>
      <c r="J70" s="40"/>
      <c r="K70" s="40"/>
      <c r="L70" s="40"/>
      <c r="M70" s="39"/>
      <c r="N70" s="39"/>
      <c r="O70" s="39"/>
      <c r="P70" s="39"/>
      <c r="Q70" s="39"/>
    </row>
    <row r="71" spans="1:17" ht="9" hidden="1" customHeight="1">
      <c r="A71" s="38"/>
      <c r="C71" s="322"/>
      <c r="D71" s="40"/>
      <c r="E71" s="40"/>
      <c r="F71" s="40"/>
      <c r="G71" s="40"/>
      <c r="H71" s="40"/>
      <c r="I71" s="40"/>
      <c r="J71" s="40"/>
      <c r="K71" s="40"/>
      <c r="L71" s="40"/>
      <c r="M71" s="39"/>
      <c r="N71" s="39"/>
      <c r="O71" s="39"/>
      <c r="P71" s="39"/>
      <c r="Q71" s="39"/>
    </row>
    <row r="72" spans="1:17" ht="9" hidden="1" customHeight="1">
      <c r="A72" s="38"/>
      <c r="C72" s="322"/>
      <c r="D72" s="40"/>
      <c r="E72" s="40"/>
      <c r="F72" s="40"/>
      <c r="G72" s="40"/>
      <c r="H72" s="40"/>
      <c r="I72" s="40"/>
      <c r="J72" s="40"/>
      <c r="K72" s="40"/>
      <c r="L72" s="40"/>
      <c r="M72" s="39"/>
      <c r="N72" s="39"/>
      <c r="O72" s="39"/>
      <c r="P72" s="39"/>
      <c r="Q72" s="39"/>
    </row>
    <row r="73" spans="1:17" ht="9" hidden="1" customHeight="1">
      <c r="A73" s="214"/>
      <c r="C73" s="322"/>
      <c r="D73" s="40"/>
      <c r="E73" s="40"/>
      <c r="F73" s="40"/>
      <c r="G73" s="40"/>
      <c r="H73" s="40"/>
      <c r="I73" s="40"/>
      <c r="J73" s="40"/>
      <c r="K73" s="40"/>
      <c r="L73" s="40"/>
      <c r="M73" s="39"/>
      <c r="N73" s="39"/>
      <c r="O73" s="39"/>
      <c r="P73" s="39"/>
      <c r="Q73" s="39"/>
    </row>
    <row r="74" spans="1:17" ht="9" hidden="1" customHeight="1">
      <c r="A74" s="216"/>
      <c r="C74" s="322"/>
      <c r="D74" s="40"/>
      <c r="E74" s="40"/>
      <c r="F74" s="40"/>
      <c r="G74" s="40"/>
      <c r="H74" s="40"/>
      <c r="I74" s="40"/>
      <c r="J74" s="40"/>
      <c r="K74" s="40"/>
      <c r="L74" s="40"/>
      <c r="M74" s="39"/>
      <c r="N74" s="39"/>
      <c r="O74" s="39"/>
      <c r="P74" s="39"/>
      <c r="Q74" s="39"/>
    </row>
    <row r="75" spans="1:17" ht="9" hidden="1" customHeight="1">
      <c r="A75" s="38"/>
      <c r="C75" s="322"/>
      <c r="D75" s="40"/>
      <c r="E75" s="40"/>
      <c r="F75" s="40"/>
      <c r="G75" s="40"/>
      <c r="H75" s="40"/>
      <c r="I75" s="40"/>
      <c r="J75" s="40"/>
      <c r="K75" s="40"/>
      <c r="L75" s="40"/>
      <c r="M75" s="39"/>
      <c r="N75" s="39"/>
      <c r="O75" s="39"/>
      <c r="P75" s="39"/>
      <c r="Q75" s="39"/>
    </row>
    <row r="76" spans="1:17" ht="9" hidden="1" customHeight="1">
      <c r="A76" s="38"/>
      <c r="C76" s="322"/>
      <c r="D76" s="40"/>
      <c r="E76" s="40"/>
      <c r="F76" s="40"/>
      <c r="G76" s="40"/>
      <c r="H76" s="40"/>
      <c r="I76" s="40"/>
      <c r="J76" s="40"/>
      <c r="K76" s="40"/>
      <c r="L76" s="40"/>
      <c r="M76" s="39"/>
      <c r="N76" s="39"/>
      <c r="O76" s="39"/>
      <c r="P76" s="39"/>
      <c r="Q76" s="39"/>
    </row>
    <row r="77" spans="1:17" ht="9" hidden="1" customHeight="1">
      <c r="A77" s="38"/>
      <c r="C77" s="322"/>
      <c r="D77" s="40"/>
      <c r="E77" s="40"/>
      <c r="F77" s="40"/>
      <c r="G77" s="40"/>
      <c r="H77" s="40"/>
      <c r="I77" s="40"/>
      <c r="J77" s="40"/>
      <c r="K77" s="40"/>
      <c r="L77" s="40"/>
      <c r="M77" s="39"/>
      <c r="N77" s="39"/>
      <c r="O77" s="39"/>
      <c r="P77" s="39"/>
      <c r="Q77" s="39"/>
    </row>
    <row r="78" spans="1:17" ht="9" hidden="1" customHeight="1">
      <c r="A78" s="38"/>
      <c r="C78" s="322"/>
      <c r="D78" s="40"/>
      <c r="E78" s="40"/>
      <c r="F78" s="40"/>
      <c r="G78" s="40"/>
      <c r="H78" s="40"/>
      <c r="I78" s="40"/>
      <c r="J78" s="40"/>
      <c r="K78" s="40"/>
      <c r="L78" s="40"/>
      <c r="M78" s="39"/>
      <c r="N78" s="39"/>
      <c r="O78" s="39"/>
      <c r="P78" s="39"/>
      <c r="Q78" s="39"/>
    </row>
    <row r="79" spans="1:17" hidden="1">
      <c r="A79" s="38"/>
      <c r="C79" s="323"/>
      <c r="D79" s="96"/>
      <c r="E79" s="96"/>
      <c r="F79" s="96"/>
      <c r="G79" s="96"/>
      <c r="H79" s="96"/>
      <c r="I79" s="96"/>
      <c r="J79" s="96"/>
      <c r="K79" s="96"/>
      <c r="L79" s="96"/>
    </row>
    <row r="80" spans="1:17" hidden="1">
      <c r="A80" s="38"/>
      <c r="C80" s="323"/>
      <c r="D80" s="96"/>
      <c r="E80" s="96"/>
      <c r="F80" s="96"/>
      <c r="G80" s="96"/>
      <c r="H80" s="96"/>
      <c r="I80" s="96"/>
      <c r="J80" s="96"/>
      <c r="K80" s="96"/>
      <c r="L80" s="96"/>
    </row>
    <row r="81" spans="1:12" hidden="1">
      <c r="A81" s="38"/>
      <c r="C81" s="323"/>
      <c r="D81" s="96"/>
      <c r="E81" s="96"/>
      <c r="F81" s="96"/>
      <c r="G81" s="96"/>
      <c r="H81" s="96"/>
      <c r="I81" s="96"/>
      <c r="J81" s="96"/>
      <c r="K81" s="96"/>
      <c r="L81" s="96"/>
    </row>
    <row r="82" spans="1:12" hidden="1">
      <c r="A82" s="38"/>
      <c r="C82" s="323"/>
      <c r="D82" s="96"/>
      <c r="E82" s="96"/>
      <c r="F82" s="96"/>
      <c r="G82" s="96"/>
      <c r="H82" s="96"/>
      <c r="I82" s="96"/>
      <c r="J82" s="96"/>
      <c r="K82" s="96"/>
      <c r="L82" s="96"/>
    </row>
    <row r="83" spans="1:12" hidden="1">
      <c r="A83" s="214"/>
      <c r="C83" s="323"/>
      <c r="D83" s="96"/>
      <c r="E83" s="96"/>
      <c r="F83" s="96"/>
      <c r="G83" s="96"/>
      <c r="H83" s="96"/>
      <c r="I83" s="96"/>
      <c r="J83" s="96"/>
      <c r="K83" s="96"/>
      <c r="L83" s="96"/>
    </row>
    <row r="84" spans="1:12" hidden="1">
      <c r="A84" s="216"/>
      <c r="C84" s="323"/>
      <c r="D84" s="96"/>
      <c r="E84" s="96"/>
      <c r="F84" s="96"/>
      <c r="G84" s="96"/>
      <c r="H84" s="96"/>
      <c r="I84" s="96"/>
      <c r="J84" s="96"/>
      <c r="K84" s="96"/>
      <c r="L84" s="96"/>
    </row>
    <row r="85" spans="1:12" hidden="1">
      <c r="A85" s="38"/>
      <c r="C85" s="323"/>
      <c r="D85" s="96"/>
      <c r="E85" s="96"/>
      <c r="F85" s="96"/>
      <c r="G85" s="96"/>
      <c r="H85" s="96"/>
      <c r="I85" s="96"/>
      <c r="J85" s="96"/>
      <c r="K85" s="96"/>
      <c r="L85" s="96"/>
    </row>
    <row r="86" spans="1:12" hidden="1">
      <c r="A86" s="38"/>
      <c r="C86" s="323"/>
      <c r="D86" s="96"/>
      <c r="E86" s="96"/>
      <c r="F86" s="96"/>
      <c r="G86" s="96"/>
      <c r="H86" s="96"/>
      <c r="I86" s="96"/>
      <c r="J86" s="96"/>
      <c r="K86" s="96"/>
      <c r="L86" s="96"/>
    </row>
    <row r="87" spans="1:12" hidden="1">
      <c r="A87" s="38"/>
      <c r="C87" s="323"/>
      <c r="D87" s="96"/>
      <c r="E87" s="96"/>
      <c r="F87" s="96"/>
      <c r="G87" s="96"/>
      <c r="H87" s="96"/>
      <c r="I87" s="96"/>
      <c r="J87" s="96"/>
      <c r="K87" s="96"/>
      <c r="L87" s="96"/>
    </row>
    <row r="88" spans="1:12" hidden="1">
      <c r="A88" s="38"/>
      <c r="C88" s="323"/>
      <c r="D88" s="96"/>
      <c r="E88" s="96"/>
      <c r="F88" s="96"/>
      <c r="G88" s="96"/>
      <c r="H88" s="96"/>
      <c r="I88" s="96"/>
      <c r="J88" s="96"/>
      <c r="K88" s="96"/>
      <c r="L88" s="96"/>
    </row>
    <row r="89" spans="1:12" hidden="1">
      <c r="A89" s="38"/>
      <c r="C89" s="323"/>
      <c r="D89" s="96"/>
      <c r="E89" s="96"/>
      <c r="F89" s="96"/>
      <c r="G89" s="96"/>
      <c r="H89" s="96"/>
      <c r="I89" s="96"/>
      <c r="J89" s="96"/>
      <c r="K89" s="96"/>
      <c r="L89" s="96"/>
    </row>
    <row r="90" spans="1:12" hidden="1">
      <c r="A90" s="38"/>
      <c r="C90" s="323"/>
      <c r="D90" s="96"/>
      <c r="E90" s="96"/>
      <c r="F90" s="96"/>
      <c r="G90" s="96"/>
      <c r="H90" s="96"/>
      <c r="I90" s="96"/>
      <c r="J90" s="96"/>
      <c r="K90" s="96"/>
      <c r="L90" s="96"/>
    </row>
    <row r="91" spans="1:12" hidden="1">
      <c r="A91" s="38"/>
      <c r="C91" s="323"/>
      <c r="D91" s="96"/>
      <c r="E91" s="96"/>
      <c r="F91" s="96"/>
      <c r="G91" s="96"/>
      <c r="H91" s="96"/>
      <c r="I91" s="96"/>
      <c r="J91" s="96"/>
      <c r="K91" s="96"/>
      <c r="L91" s="96"/>
    </row>
    <row r="92" spans="1:12" hidden="1">
      <c r="A92" s="38"/>
      <c r="C92" s="323"/>
      <c r="D92" s="96"/>
      <c r="E92" s="96"/>
      <c r="F92" s="96"/>
      <c r="G92" s="96"/>
      <c r="H92" s="96"/>
      <c r="I92" s="96"/>
      <c r="J92" s="96"/>
      <c r="K92" s="96"/>
      <c r="L92" s="96"/>
    </row>
    <row r="93" spans="1:12" hidden="1">
      <c r="A93" s="38"/>
      <c r="C93" s="323"/>
      <c r="D93" s="96"/>
      <c r="E93" s="96"/>
      <c r="F93" s="96"/>
      <c r="G93" s="96"/>
      <c r="H93" s="96"/>
      <c r="I93" s="96"/>
      <c r="J93" s="96"/>
      <c r="K93" s="96"/>
      <c r="L93" s="96"/>
    </row>
    <row r="94" spans="1:12" hidden="1">
      <c r="A94" s="216"/>
      <c r="C94" s="323"/>
      <c r="D94" s="96"/>
      <c r="E94" s="96"/>
      <c r="F94" s="96"/>
      <c r="G94" s="96"/>
      <c r="H94" s="96"/>
      <c r="I94" s="96"/>
      <c r="J94" s="96"/>
      <c r="K94" s="96"/>
      <c r="L94" s="96"/>
    </row>
    <row r="95" spans="1:12" hidden="1">
      <c r="A95" s="38"/>
      <c r="C95" s="323"/>
      <c r="D95" s="96"/>
      <c r="E95" s="96"/>
      <c r="F95" s="96"/>
      <c r="G95" s="96"/>
      <c r="H95" s="96"/>
      <c r="I95" s="96"/>
      <c r="J95" s="96"/>
      <c r="K95" s="96"/>
      <c r="L95" s="96"/>
    </row>
    <row r="96" spans="1:12" hidden="1">
      <c r="A96" s="38"/>
      <c r="C96" s="323"/>
      <c r="D96" s="96"/>
      <c r="E96" s="96"/>
      <c r="F96" s="96"/>
      <c r="G96" s="96"/>
      <c r="H96" s="96"/>
      <c r="I96" s="96"/>
      <c r="J96" s="96"/>
      <c r="K96" s="96"/>
      <c r="L96" s="96"/>
    </row>
    <row r="97" spans="1:12" hidden="1">
      <c r="A97" s="38"/>
      <c r="C97" s="323"/>
      <c r="D97" s="96"/>
      <c r="E97" s="96"/>
      <c r="F97" s="96"/>
      <c r="G97" s="96"/>
      <c r="H97" s="96"/>
      <c r="I97" s="96"/>
      <c r="J97" s="96"/>
      <c r="K97" s="96"/>
      <c r="L97" s="96"/>
    </row>
    <row r="98" spans="1:12" hidden="1">
      <c r="A98" s="217"/>
      <c r="C98" s="323"/>
      <c r="D98" s="96"/>
      <c r="E98" s="96"/>
      <c r="F98" s="96"/>
      <c r="G98" s="96"/>
      <c r="H98" s="96"/>
      <c r="I98" s="96"/>
      <c r="J98" s="96"/>
      <c r="K98" s="96"/>
      <c r="L98" s="96"/>
    </row>
    <row r="99" spans="1:12" hidden="1">
      <c r="A99" s="217"/>
      <c r="C99" s="323"/>
      <c r="D99" s="96"/>
      <c r="E99" s="96"/>
      <c r="F99" s="96"/>
      <c r="G99" s="96"/>
      <c r="H99" s="96"/>
      <c r="I99" s="96"/>
      <c r="J99" s="96"/>
      <c r="K99" s="96"/>
      <c r="L99" s="96"/>
    </row>
    <row r="100" spans="1:12" hidden="1">
      <c r="A100" s="217"/>
      <c r="C100" s="323"/>
      <c r="D100" s="96"/>
      <c r="E100" s="96"/>
      <c r="F100" s="96"/>
      <c r="G100" s="96"/>
      <c r="H100" s="96"/>
      <c r="I100" s="96"/>
      <c r="J100" s="96"/>
      <c r="K100" s="96"/>
      <c r="L100" s="96"/>
    </row>
    <row r="101" spans="1:12" hidden="1">
      <c r="A101" s="217"/>
      <c r="C101" s="323"/>
      <c r="D101" s="96"/>
      <c r="E101" s="96"/>
      <c r="F101" s="96"/>
      <c r="G101" s="96"/>
      <c r="H101" s="96"/>
      <c r="I101" s="96"/>
      <c r="J101" s="96"/>
      <c r="K101" s="96"/>
      <c r="L101" s="96"/>
    </row>
    <row r="102" spans="1:12" hidden="1">
      <c r="A102" s="217"/>
      <c r="C102" s="323"/>
      <c r="D102" s="96"/>
      <c r="E102" s="96"/>
      <c r="F102" s="96"/>
      <c r="G102" s="96"/>
      <c r="H102" s="96"/>
      <c r="I102" s="96"/>
      <c r="J102" s="96"/>
      <c r="K102" s="96"/>
      <c r="L102" s="96"/>
    </row>
    <row r="103" spans="1:12" hidden="1">
      <c r="A103" s="217"/>
      <c r="C103" s="323"/>
      <c r="D103" s="96"/>
      <c r="E103" s="96"/>
      <c r="F103" s="96"/>
      <c r="G103" s="96"/>
      <c r="H103" s="96"/>
      <c r="I103" s="96"/>
      <c r="J103" s="96"/>
      <c r="K103" s="96"/>
      <c r="L103" s="96"/>
    </row>
    <row r="104" spans="1:12" hidden="1">
      <c r="A104" s="217"/>
      <c r="C104" s="323"/>
      <c r="D104" s="96"/>
      <c r="E104" s="96"/>
      <c r="F104" s="96"/>
      <c r="G104" s="96"/>
      <c r="H104" s="96"/>
      <c r="I104" s="96"/>
      <c r="J104" s="96"/>
      <c r="K104" s="96"/>
      <c r="L104" s="96"/>
    </row>
    <row r="105" spans="1:12" hidden="1">
      <c r="A105" s="217"/>
      <c r="C105" s="323"/>
      <c r="D105" s="96"/>
      <c r="E105" s="96"/>
      <c r="F105" s="96"/>
      <c r="G105" s="96"/>
      <c r="H105" s="96"/>
      <c r="I105" s="96"/>
      <c r="J105" s="96"/>
      <c r="K105" s="96"/>
      <c r="L105" s="96"/>
    </row>
    <row r="106" spans="1:12" hidden="1">
      <c r="A106" s="217"/>
      <c r="C106" s="323"/>
      <c r="D106" s="96"/>
      <c r="E106" s="96"/>
      <c r="F106" s="96"/>
      <c r="G106" s="96"/>
      <c r="H106" s="96"/>
      <c r="I106" s="96"/>
      <c r="J106" s="96"/>
      <c r="K106" s="96"/>
      <c r="L106" s="96"/>
    </row>
    <row r="107" spans="1:12" hidden="1">
      <c r="A107" s="218"/>
      <c r="C107" s="323"/>
      <c r="D107" s="96"/>
      <c r="E107" s="96"/>
      <c r="F107" s="96"/>
      <c r="G107" s="96"/>
      <c r="H107" s="96"/>
      <c r="I107" s="96"/>
      <c r="J107" s="96"/>
      <c r="K107" s="96"/>
      <c r="L107" s="96"/>
    </row>
    <row r="108" spans="1:12" hidden="1">
      <c r="A108" s="218"/>
      <c r="C108" s="323"/>
      <c r="D108" s="96"/>
      <c r="E108" s="96"/>
      <c r="F108" s="96"/>
      <c r="G108" s="96"/>
      <c r="H108" s="96"/>
      <c r="I108" s="96"/>
      <c r="J108" s="96"/>
      <c r="K108" s="96"/>
      <c r="L108" s="96"/>
    </row>
    <row r="109" spans="1:12" hidden="1">
      <c r="A109" s="218"/>
      <c r="C109" s="323"/>
      <c r="D109" s="96"/>
      <c r="E109" s="96"/>
      <c r="F109" s="96"/>
      <c r="G109" s="96"/>
      <c r="H109" s="96"/>
      <c r="I109" s="96"/>
      <c r="J109" s="96"/>
      <c r="K109" s="96"/>
      <c r="L109" s="96"/>
    </row>
    <row r="110" spans="1:12" hidden="1">
      <c r="A110" s="218"/>
      <c r="C110" s="323"/>
      <c r="D110" s="96"/>
      <c r="E110" s="96"/>
      <c r="F110" s="96"/>
      <c r="G110" s="96"/>
      <c r="H110" s="96"/>
      <c r="I110" s="96"/>
      <c r="J110" s="96"/>
      <c r="K110" s="96"/>
      <c r="L110" s="96"/>
    </row>
    <row r="111" spans="1:12" hidden="1">
      <c r="A111" s="218"/>
      <c r="C111" s="323"/>
      <c r="D111" s="96"/>
      <c r="E111" s="96"/>
      <c r="F111" s="96"/>
      <c r="G111" s="96"/>
      <c r="H111" s="96"/>
      <c r="I111" s="96"/>
      <c r="J111" s="96"/>
      <c r="K111" s="96"/>
      <c r="L111" s="96"/>
    </row>
    <row r="112" spans="1:12" hidden="1">
      <c r="A112" s="218"/>
      <c r="C112" s="323"/>
      <c r="D112" s="96"/>
      <c r="E112" s="96"/>
      <c r="F112" s="96"/>
      <c r="G112" s="96"/>
      <c r="H112" s="96"/>
      <c r="I112" s="96"/>
      <c r="J112" s="96"/>
      <c r="K112" s="96"/>
      <c r="L112" s="96"/>
    </row>
    <row r="113" spans="1:12" hidden="1">
      <c r="A113" s="218"/>
      <c r="C113" s="323"/>
      <c r="D113" s="96"/>
      <c r="E113" s="96"/>
      <c r="F113" s="96"/>
      <c r="G113" s="96"/>
      <c r="H113" s="96"/>
      <c r="I113" s="96"/>
      <c r="J113" s="96"/>
      <c r="K113" s="96"/>
      <c r="L113" s="96"/>
    </row>
    <row r="114" spans="1:12" hidden="1">
      <c r="A114" s="218"/>
      <c r="C114" s="323"/>
      <c r="D114" s="96"/>
      <c r="E114" s="96"/>
      <c r="F114" s="96"/>
      <c r="G114" s="96"/>
      <c r="H114" s="96"/>
      <c r="I114" s="96"/>
      <c r="J114" s="96"/>
      <c r="K114" s="96"/>
      <c r="L114" s="96"/>
    </row>
    <row r="115" spans="1:12" hidden="1">
      <c r="A115" s="218"/>
      <c r="C115" s="323"/>
      <c r="D115" s="96"/>
      <c r="E115" s="96"/>
      <c r="F115" s="96"/>
      <c r="G115" s="96"/>
      <c r="H115" s="96"/>
      <c r="I115" s="96"/>
      <c r="J115" s="96"/>
      <c r="K115" s="96"/>
      <c r="L115" s="96"/>
    </row>
    <row r="116" spans="1:12" hidden="1">
      <c r="A116" s="218"/>
      <c r="C116" s="323"/>
      <c r="D116" s="96"/>
      <c r="E116" s="96"/>
      <c r="F116" s="96"/>
      <c r="G116" s="96"/>
      <c r="H116" s="96"/>
      <c r="I116" s="96"/>
      <c r="J116" s="96"/>
      <c r="K116" s="96"/>
      <c r="L116" s="96"/>
    </row>
    <row r="117" spans="1:12" hidden="1">
      <c r="A117" s="218"/>
      <c r="C117" s="323"/>
      <c r="D117" s="96"/>
      <c r="E117" s="96"/>
      <c r="F117" s="96"/>
      <c r="G117" s="96"/>
      <c r="H117" s="96"/>
      <c r="I117" s="96"/>
      <c r="J117" s="96"/>
      <c r="K117" s="96"/>
      <c r="L117" s="96"/>
    </row>
    <row r="118" spans="1:12" hidden="1">
      <c r="A118" s="218"/>
      <c r="C118" s="323"/>
      <c r="D118" s="96"/>
      <c r="E118" s="96"/>
      <c r="F118" s="96"/>
      <c r="G118" s="96"/>
      <c r="H118" s="96"/>
      <c r="I118" s="96"/>
      <c r="J118" s="96"/>
      <c r="K118" s="96"/>
      <c r="L118" s="96"/>
    </row>
    <row r="119" spans="1:12" hidden="1">
      <c r="A119" s="218"/>
      <c r="C119" s="323"/>
      <c r="D119" s="96"/>
      <c r="E119" s="96"/>
      <c r="F119" s="96"/>
      <c r="G119" s="96"/>
      <c r="H119" s="96"/>
      <c r="I119" s="96"/>
      <c r="J119" s="96"/>
      <c r="K119" s="96"/>
      <c r="L119" s="96"/>
    </row>
    <row r="120" spans="1:12" hidden="1">
      <c r="A120" s="218"/>
    </row>
    <row r="121" spans="1:12" hidden="1">
      <c r="A121" s="218"/>
    </row>
    <row r="122" spans="1:12" hidden="1">
      <c r="A122" s="218"/>
    </row>
    <row r="123" spans="1:12" hidden="1">
      <c r="A123" s="218"/>
    </row>
    <row r="124" spans="1:12" hidden="1">
      <c r="A124" s="218"/>
    </row>
    <row r="125" spans="1:12" hidden="1">
      <c r="A125" s="218"/>
    </row>
    <row r="126" spans="1:12" hidden="1">
      <c r="A126" s="218"/>
    </row>
    <row r="127" spans="1:12" hidden="1">
      <c r="A127" s="218"/>
    </row>
    <row r="128" spans="1:12" hidden="1">
      <c r="A128" s="218"/>
    </row>
    <row r="129" spans="1:1" hidden="1">
      <c r="A129" s="218"/>
    </row>
    <row r="130" spans="1:1" hidden="1">
      <c r="A130" s="218"/>
    </row>
    <row r="131" spans="1:1" hidden="1">
      <c r="A131" s="218"/>
    </row>
    <row r="132" spans="1:1" hidden="1">
      <c r="A132" s="218"/>
    </row>
    <row r="133" spans="1:1" hidden="1">
      <c r="A133" s="218"/>
    </row>
    <row r="134" spans="1:1" hidden="1">
      <c r="A134" s="218"/>
    </row>
    <row r="135" spans="1:1" hidden="1">
      <c r="A135" s="218"/>
    </row>
    <row r="136" spans="1:1" hidden="1">
      <c r="A136" s="218"/>
    </row>
    <row r="137" spans="1:1" hidden="1">
      <c r="A137" s="218"/>
    </row>
    <row r="138" spans="1:1" hidden="1">
      <c r="A138" s="218"/>
    </row>
    <row r="139" spans="1:1" hidden="1">
      <c r="A139" s="218"/>
    </row>
    <row r="140" spans="1:1" hidden="1">
      <c r="A140" s="218"/>
    </row>
    <row r="141" spans="1:1" hidden="1">
      <c r="A141" s="218"/>
    </row>
    <row r="142" spans="1:1" hidden="1">
      <c r="A142" s="218"/>
    </row>
    <row r="143" spans="1:1" hidden="1">
      <c r="A143" s="218"/>
    </row>
    <row r="144" spans="1:1" hidden="1">
      <c r="A144" s="218"/>
    </row>
    <row r="145" spans="1:1" hidden="1">
      <c r="A145" s="218"/>
    </row>
    <row r="146" spans="1:1" hidden="1">
      <c r="A146" s="218"/>
    </row>
    <row r="147" spans="1:1" hidden="1">
      <c r="A147" s="218"/>
    </row>
    <row r="148" spans="1:1" hidden="1">
      <c r="A148" s="218"/>
    </row>
    <row r="149" spans="1:1" hidden="1">
      <c r="A149" s="218"/>
    </row>
    <row r="150" spans="1:1" hidden="1">
      <c r="A150" s="218"/>
    </row>
    <row r="151" spans="1:1" hidden="1">
      <c r="A151" s="218"/>
    </row>
    <row r="152" spans="1:1" hidden="1">
      <c r="A152" s="218"/>
    </row>
    <row r="153" spans="1:1" hidden="1">
      <c r="A153" s="218"/>
    </row>
    <row r="154" spans="1:1" hidden="1">
      <c r="A154" s="218"/>
    </row>
    <row r="155" spans="1:1" hidden="1">
      <c r="A155" s="218"/>
    </row>
    <row r="156" spans="1:1" hidden="1">
      <c r="A156" s="218"/>
    </row>
    <row r="157" spans="1:1" hidden="1">
      <c r="A157" s="218"/>
    </row>
    <row r="158" spans="1:1" hidden="1">
      <c r="A158" s="218"/>
    </row>
    <row r="159" spans="1:1" hidden="1">
      <c r="A159" s="218"/>
    </row>
    <row r="160" spans="1:1" hidden="1">
      <c r="A160" s="218"/>
    </row>
    <row r="161" spans="1:1" hidden="1">
      <c r="A161" s="218"/>
    </row>
    <row r="162" spans="1:1" hidden="1">
      <c r="A162" s="218"/>
    </row>
    <row r="163" spans="1:1" hidden="1">
      <c r="A163" s="218"/>
    </row>
    <row r="164" spans="1:1" hidden="1">
      <c r="A164" s="218"/>
    </row>
    <row r="165" spans="1:1" hidden="1">
      <c r="A165" s="218"/>
    </row>
    <row r="166" spans="1:1" hidden="1">
      <c r="A166" s="218"/>
    </row>
    <row r="167" spans="1:1" hidden="1">
      <c r="A167" s="218"/>
    </row>
    <row r="168" spans="1:1" hidden="1">
      <c r="A168" s="218"/>
    </row>
    <row r="169" spans="1:1" hidden="1">
      <c r="A169" s="218"/>
    </row>
    <row r="170" spans="1:1" hidden="1">
      <c r="A170" s="218"/>
    </row>
    <row r="171" spans="1:1" hidden="1">
      <c r="A171" s="218"/>
    </row>
    <row r="172" spans="1:1" hidden="1">
      <c r="A172" s="218"/>
    </row>
    <row r="173" spans="1:1" hidden="1">
      <c r="A173" s="218"/>
    </row>
    <row r="174" spans="1:1" hidden="1">
      <c r="A174" s="218"/>
    </row>
    <row r="175" spans="1:1" hidden="1">
      <c r="A175" s="218"/>
    </row>
    <row r="176" spans="1:1" hidden="1">
      <c r="A176" s="218"/>
    </row>
    <row r="177" spans="1:1" hidden="1">
      <c r="A177" s="218"/>
    </row>
    <row r="178" spans="1:1" hidden="1">
      <c r="A178" s="218"/>
    </row>
    <row r="179" spans="1:1" hidden="1">
      <c r="A179" s="218"/>
    </row>
    <row r="180" spans="1:1" hidden="1">
      <c r="A180" s="218"/>
    </row>
    <row r="181" spans="1:1" hidden="1">
      <c r="A181" s="218"/>
    </row>
    <row r="182" spans="1:1" hidden="1">
      <c r="A182" s="218"/>
    </row>
    <row r="183" spans="1:1" hidden="1">
      <c r="A183" s="218"/>
    </row>
    <row r="184" spans="1:1" hidden="1">
      <c r="A184" s="218"/>
    </row>
    <row r="185" spans="1:1" hidden="1">
      <c r="A185" s="218"/>
    </row>
    <row r="186" spans="1:1" hidden="1">
      <c r="A186" s="218"/>
    </row>
    <row r="187" spans="1:1" hidden="1">
      <c r="A187" s="218"/>
    </row>
    <row r="188" spans="1:1" hidden="1">
      <c r="A188" s="218"/>
    </row>
    <row r="189" spans="1:1" hidden="1">
      <c r="A189" s="218"/>
    </row>
    <row r="190" spans="1:1" hidden="1">
      <c r="A190" s="218"/>
    </row>
    <row r="191" spans="1:1" hidden="1">
      <c r="A191" s="218"/>
    </row>
    <row r="192" spans="1:1" hidden="1">
      <c r="A192" s="218"/>
    </row>
    <row r="193" spans="1:1" hidden="1">
      <c r="A193" s="218"/>
    </row>
    <row r="194" spans="1:1" hidden="1">
      <c r="A194" s="218"/>
    </row>
    <row r="195" spans="1:1" hidden="1">
      <c r="A195" s="218"/>
    </row>
    <row r="196" spans="1:1" hidden="1">
      <c r="A196" s="218"/>
    </row>
    <row r="197" spans="1:1" hidden="1">
      <c r="A197" s="218"/>
    </row>
    <row r="198" spans="1:1" hidden="1">
      <c r="A198" s="218"/>
    </row>
    <row r="199" spans="1:1" hidden="1">
      <c r="A199" s="218"/>
    </row>
    <row r="200" spans="1:1" hidden="1">
      <c r="A200" s="218"/>
    </row>
    <row r="201" spans="1:1" hidden="1">
      <c r="A201" s="218"/>
    </row>
    <row r="202" spans="1:1" hidden="1">
      <c r="A202" s="218"/>
    </row>
    <row r="203" spans="1:1" hidden="1">
      <c r="A203" s="218"/>
    </row>
    <row r="204" spans="1:1" hidden="1">
      <c r="A204" s="218"/>
    </row>
    <row r="205" spans="1:1" hidden="1">
      <c r="A205" s="218"/>
    </row>
    <row r="206" spans="1:1" hidden="1">
      <c r="A206" s="218"/>
    </row>
    <row r="207" spans="1:1" hidden="1">
      <c r="A207" s="218"/>
    </row>
    <row r="208" spans="1:1" hidden="1">
      <c r="A208" s="218"/>
    </row>
    <row r="209" spans="1:1" hidden="1">
      <c r="A209" s="218"/>
    </row>
    <row r="210" spans="1:1" hidden="1">
      <c r="A210" s="218"/>
    </row>
    <row r="211" spans="1:1" hidden="1">
      <c r="A211" s="218"/>
    </row>
    <row r="212" spans="1:1" hidden="1">
      <c r="A212" s="218"/>
    </row>
    <row r="213" spans="1:1" hidden="1">
      <c r="A213" s="218"/>
    </row>
    <row r="214" spans="1:1" hidden="1">
      <c r="A214" s="218"/>
    </row>
    <row r="215" spans="1:1" hidden="1">
      <c r="A215" s="218"/>
    </row>
    <row r="216" spans="1:1" hidden="1">
      <c r="A216" s="218"/>
    </row>
    <row r="217" spans="1:1" hidden="1">
      <c r="A217" s="218"/>
    </row>
    <row r="218" spans="1:1" hidden="1">
      <c r="A218" s="218"/>
    </row>
    <row r="219" spans="1:1" hidden="1">
      <c r="A219" s="218"/>
    </row>
    <row r="220" spans="1:1" hidden="1">
      <c r="A220" s="42"/>
    </row>
    <row r="221" spans="1:1" hidden="1">
      <c r="A221" s="42"/>
    </row>
    <row r="222" spans="1:1" hidden="1">
      <c r="A222" s="42"/>
    </row>
    <row r="223" spans="1:1" hidden="1">
      <c r="A223" s="42"/>
    </row>
    <row r="224" spans="1:1" hidden="1">
      <c r="A224" s="42"/>
    </row>
    <row r="225" spans="1:1" hidden="1">
      <c r="A225" s="42"/>
    </row>
    <row r="226" spans="1:1" hidden="1">
      <c r="A226" s="42"/>
    </row>
    <row r="227" spans="1:1" hidden="1">
      <c r="A227" s="42"/>
    </row>
    <row r="228" spans="1:1" hidden="1">
      <c r="A228" s="42"/>
    </row>
    <row r="229" spans="1:1" hidden="1">
      <c r="A229" s="42"/>
    </row>
    <row r="230" spans="1:1" hidden="1">
      <c r="A230" s="42"/>
    </row>
    <row r="231" spans="1:1" hidden="1">
      <c r="A231" s="42"/>
    </row>
    <row r="232" spans="1:1" hidden="1">
      <c r="A232" s="42"/>
    </row>
    <row r="233" spans="1:1" hidden="1">
      <c r="A233" s="42"/>
    </row>
    <row r="234" spans="1:1" hidden="1">
      <c r="A234" s="42"/>
    </row>
    <row r="235" spans="1:1" hidden="1">
      <c r="A235" s="42"/>
    </row>
    <row r="236" spans="1:1" hidden="1">
      <c r="A236" s="42"/>
    </row>
    <row r="237" spans="1:1" hidden="1">
      <c r="A237" s="42"/>
    </row>
    <row r="238" spans="1:1" hidden="1">
      <c r="A238" s="42"/>
    </row>
    <row r="239" spans="1:1" hidden="1">
      <c r="A239" s="42"/>
    </row>
    <row r="240" spans="1:1" hidden="1">
      <c r="A240" s="42"/>
    </row>
    <row r="241" spans="1:1" hidden="1">
      <c r="A241" s="42"/>
    </row>
    <row r="242" spans="1:1" hidden="1">
      <c r="A242" s="42"/>
    </row>
    <row r="243" spans="1:1" hidden="1">
      <c r="A243" s="42"/>
    </row>
    <row r="244" spans="1:1" hidden="1">
      <c r="A244" s="42"/>
    </row>
    <row r="245" spans="1:1" hidden="1">
      <c r="A245" s="42"/>
    </row>
    <row r="246" spans="1:1" hidden="1">
      <c r="A246" s="42"/>
    </row>
    <row r="247" spans="1:1" hidden="1">
      <c r="A247" s="42"/>
    </row>
    <row r="248" spans="1:1" hidden="1">
      <c r="A248" s="42"/>
    </row>
    <row r="249" spans="1:1" hidden="1">
      <c r="A249" s="42"/>
    </row>
    <row r="250" spans="1:1" hidden="1">
      <c r="A250" s="42"/>
    </row>
    <row r="251" spans="1:1" hidden="1">
      <c r="A251" s="42"/>
    </row>
    <row r="252" spans="1:1" hidden="1">
      <c r="A252" s="42"/>
    </row>
    <row r="253" spans="1:1" hidden="1">
      <c r="A253" s="42"/>
    </row>
    <row r="254" spans="1:1" hidden="1">
      <c r="A254" s="42"/>
    </row>
    <row r="255" spans="1:1" hidden="1">
      <c r="A255" s="42"/>
    </row>
    <row r="256" spans="1:1" hidden="1">
      <c r="A256" s="42"/>
    </row>
    <row r="257" spans="1:1" hidden="1">
      <c r="A257" s="42"/>
    </row>
    <row r="258" spans="1:1" hidden="1">
      <c r="A258" s="42"/>
    </row>
    <row r="259" spans="1:1" hidden="1">
      <c r="A259" s="42"/>
    </row>
    <row r="260" spans="1:1" hidden="1">
      <c r="A260" s="42"/>
    </row>
    <row r="261" spans="1:1" hidden="1">
      <c r="A261" s="42"/>
    </row>
    <row r="262" spans="1:1" hidden="1">
      <c r="A262" s="42"/>
    </row>
    <row r="263" spans="1:1" hidden="1">
      <c r="A263" s="42"/>
    </row>
    <row r="264" spans="1:1" hidden="1">
      <c r="A264" s="42"/>
    </row>
    <row r="265" spans="1:1" hidden="1">
      <c r="A265" s="42"/>
    </row>
    <row r="266" spans="1:1" hidden="1">
      <c r="A266" s="42"/>
    </row>
    <row r="267" spans="1:1" hidden="1">
      <c r="A267" s="42"/>
    </row>
    <row r="268" spans="1:1" hidden="1">
      <c r="A268" s="42"/>
    </row>
    <row r="269" spans="1:1" hidden="1">
      <c r="A269" s="42"/>
    </row>
    <row r="270" spans="1:1" hidden="1">
      <c r="A270" s="42"/>
    </row>
    <row r="271" spans="1:1" hidden="1">
      <c r="A271" s="42"/>
    </row>
    <row r="272" spans="1:1" hidden="1">
      <c r="A272" s="42"/>
    </row>
    <row r="273" spans="1:1" hidden="1">
      <c r="A273" s="42"/>
    </row>
    <row r="274" spans="1:1" hidden="1">
      <c r="A274" s="42"/>
    </row>
    <row r="275" spans="1:1" hidden="1">
      <c r="A275" s="42"/>
    </row>
    <row r="276" spans="1:1" hidden="1">
      <c r="A276" s="42"/>
    </row>
    <row r="277" spans="1:1" hidden="1">
      <c r="A277" s="42"/>
    </row>
    <row r="278" spans="1:1" hidden="1">
      <c r="A278" s="42"/>
    </row>
    <row r="279" spans="1:1" hidden="1">
      <c r="A279" s="42"/>
    </row>
    <row r="280" spans="1:1" hidden="1">
      <c r="A280" s="42"/>
    </row>
    <row r="281" spans="1:1" hidden="1">
      <c r="A281" s="42"/>
    </row>
    <row r="282" spans="1:1" hidden="1">
      <c r="A282" s="42"/>
    </row>
    <row r="283" spans="1:1" hidden="1">
      <c r="A283" s="42"/>
    </row>
    <row r="284" spans="1:1" hidden="1">
      <c r="A284" s="42"/>
    </row>
    <row r="285" spans="1:1" hidden="1">
      <c r="A285" s="42"/>
    </row>
    <row r="286" spans="1:1" hidden="1">
      <c r="A286" s="42"/>
    </row>
    <row r="287" spans="1:1" hidden="1">
      <c r="A287" s="42"/>
    </row>
    <row r="288" spans="1:1" hidden="1">
      <c r="A288" s="42"/>
    </row>
    <row r="289" spans="1:1" hidden="1">
      <c r="A289" s="42"/>
    </row>
    <row r="290" spans="1:1" hidden="1">
      <c r="A290" s="42"/>
    </row>
    <row r="291" spans="1:1" hidden="1">
      <c r="A291" s="42"/>
    </row>
    <row r="292" spans="1:1" hidden="1">
      <c r="A292" s="42"/>
    </row>
    <row r="293" spans="1:1" hidden="1">
      <c r="A293" s="42"/>
    </row>
    <row r="294" spans="1:1" hidden="1">
      <c r="A294" s="42"/>
    </row>
    <row r="295" spans="1:1" hidden="1">
      <c r="A295" s="42"/>
    </row>
    <row r="296" spans="1:1" hidden="1">
      <c r="A296" s="42"/>
    </row>
    <row r="297" spans="1:1" hidden="1">
      <c r="A297" s="42"/>
    </row>
    <row r="298" spans="1:1" hidden="1">
      <c r="A298" s="42"/>
    </row>
    <row r="299" spans="1:1" hidden="1">
      <c r="A299" s="42"/>
    </row>
    <row r="300" spans="1:1" hidden="1">
      <c r="A300" s="42"/>
    </row>
    <row r="301" spans="1:1" hidden="1">
      <c r="A301" s="42"/>
    </row>
    <row r="302" spans="1:1" hidden="1">
      <c r="A302" s="42"/>
    </row>
    <row r="303" spans="1:1" hidden="1">
      <c r="A303" s="42"/>
    </row>
    <row r="304" spans="1:1" hidden="1">
      <c r="A304" s="42"/>
    </row>
    <row r="305" spans="1:1" hidden="1">
      <c r="A305" s="42"/>
    </row>
    <row r="306" spans="1:1" hidden="1">
      <c r="A306" s="42"/>
    </row>
    <row r="307" spans="1:1" hidden="1">
      <c r="A307" s="42"/>
    </row>
    <row r="308" spans="1:1" hidden="1">
      <c r="A308" s="42"/>
    </row>
    <row r="309" spans="1:1" hidden="1">
      <c r="A309" s="42"/>
    </row>
    <row r="310" spans="1:1" hidden="1">
      <c r="A310" s="42"/>
    </row>
    <row r="311" spans="1:1" hidden="1">
      <c r="A311" s="42"/>
    </row>
    <row r="312" spans="1:1" hidden="1">
      <c r="A312" s="42"/>
    </row>
    <row r="313" spans="1:1" hidden="1">
      <c r="A313" s="42"/>
    </row>
    <row r="314" spans="1:1" hidden="1">
      <c r="A314" s="42"/>
    </row>
    <row r="315" spans="1:1" hidden="1">
      <c r="A315" s="42"/>
    </row>
    <row r="316" spans="1:1" hidden="1">
      <c r="A316" s="42"/>
    </row>
    <row r="317" spans="1:1" hidden="1">
      <c r="A317" s="42"/>
    </row>
    <row r="318" spans="1:1" hidden="1">
      <c r="A318" s="42"/>
    </row>
    <row r="319" spans="1:1" hidden="1">
      <c r="A319" s="42"/>
    </row>
    <row r="320" spans="1:1" hidden="1">
      <c r="A320" s="42"/>
    </row>
    <row r="321" spans="1:1" hidden="1">
      <c r="A321" s="42"/>
    </row>
    <row r="322" spans="1:1" hidden="1">
      <c r="A322" s="42"/>
    </row>
    <row r="323" spans="1:1" hidden="1">
      <c r="A323" s="42"/>
    </row>
    <row r="324" spans="1:1" hidden="1">
      <c r="A324" s="42"/>
    </row>
    <row r="325" spans="1:1" hidden="1">
      <c r="A325" s="42"/>
    </row>
    <row r="326" spans="1:1" hidden="1">
      <c r="A326" s="42"/>
    </row>
    <row r="327" spans="1:1" hidden="1">
      <c r="A327" s="42"/>
    </row>
    <row r="328" spans="1:1" hidden="1">
      <c r="A328" s="42"/>
    </row>
    <row r="329" spans="1:1" hidden="1">
      <c r="A329" s="42"/>
    </row>
    <row r="330" spans="1:1" hidden="1">
      <c r="A330" s="42"/>
    </row>
    <row r="331" spans="1:1" hidden="1">
      <c r="A331" s="42"/>
    </row>
    <row r="332" spans="1:1" hidden="1">
      <c r="A332" s="42"/>
    </row>
    <row r="333" spans="1:1" hidden="1">
      <c r="A333" s="42"/>
    </row>
    <row r="334" spans="1:1" hidden="1">
      <c r="A334" s="42"/>
    </row>
    <row r="335" spans="1:1" hidden="1">
      <c r="A335" s="42"/>
    </row>
    <row r="336" spans="1:1" hidden="1">
      <c r="A336" s="42"/>
    </row>
    <row r="337" spans="1:1" hidden="1">
      <c r="A337" s="42"/>
    </row>
    <row r="338" spans="1:1" hidden="1">
      <c r="A338" s="42"/>
    </row>
    <row r="339" spans="1:1" hidden="1">
      <c r="A339" s="42"/>
    </row>
    <row r="340" spans="1:1" hidden="1">
      <c r="A340" s="42"/>
    </row>
    <row r="341" spans="1:1" hidden="1">
      <c r="A341" s="42"/>
    </row>
    <row r="342" spans="1:1" hidden="1">
      <c r="A342" s="42"/>
    </row>
    <row r="343" spans="1:1" hidden="1">
      <c r="A343" s="42"/>
    </row>
    <row r="344" spans="1:1" hidden="1">
      <c r="A344" s="42"/>
    </row>
    <row r="345" spans="1:1" hidden="1">
      <c r="A345" s="42"/>
    </row>
    <row r="346" spans="1:1" hidden="1">
      <c r="A346" s="42"/>
    </row>
    <row r="347" spans="1:1" hidden="1">
      <c r="A347" s="42"/>
    </row>
    <row r="348" spans="1:1" hidden="1">
      <c r="A348" s="42"/>
    </row>
    <row r="349" spans="1:1" hidden="1">
      <c r="A349" s="42"/>
    </row>
    <row r="350" spans="1:1" hidden="1">
      <c r="A350" s="42"/>
    </row>
    <row r="351" spans="1:1" hidden="1">
      <c r="A351" s="42"/>
    </row>
    <row r="352" spans="1:1" hidden="1">
      <c r="A352" s="42"/>
    </row>
    <row r="353" spans="1:1" hidden="1">
      <c r="A353" s="42"/>
    </row>
    <row r="354" spans="1:1" hidden="1">
      <c r="A354" s="42"/>
    </row>
    <row r="355" spans="1:1" hidden="1">
      <c r="A355" s="42"/>
    </row>
    <row r="356" spans="1:1" hidden="1">
      <c r="A356" s="42"/>
    </row>
    <row r="357" spans="1:1" hidden="1">
      <c r="A357" s="42"/>
    </row>
    <row r="358" spans="1:1" hidden="1">
      <c r="A358" s="42"/>
    </row>
    <row r="359" spans="1:1" hidden="1">
      <c r="A359" s="42"/>
    </row>
    <row r="360" spans="1:1" hidden="1">
      <c r="A360" s="42"/>
    </row>
    <row r="361" spans="1:1" hidden="1">
      <c r="A361" s="42"/>
    </row>
    <row r="362" spans="1:1" hidden="1">
      <c r="A362" s="42"/>
    </row>
    <row r="363" spans="1:1" hidden="1">
      <c r="A363" s="42"/>
    </row>
    <row r="364" spans="1:1" hidden="1">
      <c r="A364" s="42"/>
    </row>
    <row r="365" spans="1:1" hidden="1">
      <c r="A365" s="42"/>
    </row>
    <row r="366" spans="1:1" hidden="1">
      <c r="A366" s="42"/>
    </row>
    <row r="367" spans="1:1" hidden="1">
      <c r="A367" s="42"/>
    </row>
    <row r="368" spans="1:1" hidden="1">
      <c r="A368" s="42"/>
    </row>
    <row r="369" spans="1:1" hidden="1">
      <c r="A369" s="42"/>
    </row>
    <row r="370" spans="1:1" hidden="1">
      <c r="A370" s="42"/>
    </row>
    <row r="371" spans="1:1" hidden="1">
      <c r="A371" s="42"/>
    </row>
    <row r="372" spans="1:1" hidden="1">
      <c r="A372" s="42"/>
    </row>
    <row r="373" spans="1:1" hidden="1">
      <c r="A373" s="42"/>
    </row>
    <row r="374" spans="1:1" hidden="1">
      <c r="A374" s="42"/>
    </row>
    <row r="375" spans="1:1" hidden="1">
      <c r="A375" s="42"/>
    </row>
    <row r="376" spans="1:1" hidden="1">
      <c r="A376" s="42"/>
    </row>
    <row r="377" spans="1:1" hidden="1">
      <c r="A377" s="42"/>
    </row>
    <row r="378" spans="1:1" hidden="1">
      <c r="A378" s="42"/>
    </row>
    <row r="379" spans="1:1" hidden="1">
      <c r="A379" s="42"/>
    </row>
    <row r="380" spans="1:1" hidden="1">
      <c r="A380" s="42"/>
    </row>
    <row r="381" spans="1:1" hidden="1">
      <c r="A381" s="42"/>
    </row>
    <row r="382" spans="1:1" hidden="1">
      <c r="A382" s="42"/>
    </row>
    <row r="383" spans="1:1" hidden="1">
      <c r="A383" s="42"/>
    </row>
    <row r="384" spans="1:1" hidden="1">
      <c r="A384" s="42"/>
    </row>
    <row r="385" spans="1:1" hidden="1">
      <c r="A385" s="42"/>
    </row>
    <row r="386" spans="1:1" hidden="1">
      <c r="A386" s="42"/>
    </row>
    <row r="387" spans="1:1" hidden="1">
      <c r="A387" s="42"/>
    </row>
    <row r="388" spans="1:1" hidden="1">
      <c r="A388" s="42"/>
    </row>
    <row r="389" spans="1:1" hidden="1">
      <c r="A389" s="42"/>
    </row>
    <row r="390" spans="1:1" hidden="1">
      <c r="A390" s="42"/>
    </row>
    <row r="391" spans="1:1" hidden="1">
      <c r="A391" s="42"/>
    </row>
    <row r="392" spans="1:1" hidden="1">
      <c r="A392" s="42"/>
    </row>
    <row r="393" spans="1:1" hidden="1">
      <c r="A393" s="42"/>
    </row>
    <row r="394" spans="1:1" hidden="1">
      <c r="A394" s="42"/>
    </row>
    <row r="395" spans="1:1" hidden="1">
      <c r="A395" s="42"/>
    </row>
    <row r="396" spans="1:1" hidden="1">
      <c r="A396" s="42"/>
    </row>
    <row r="397" spans="1:1" hidden="1">
      <c r="A397" s="42"/>
    </row>
    <row r="398" spans="1:1" hidden="1">
      <c r="A398" s="42"/>
    </row>
    <row r="399" spans="1:1" hidden="1">
      <c r="A399" s="42"/>
    </row>
    <row r="400" spans="1:1" hidden="1">
      <c r="A400" s="42"/>
    </row>
    <row r="401" spans="1:1" hidden="1">
      <c r="A401" s="42"/>
    </row>
    <row r="402" spans="1:1" hidden="1">
      <c r="A402" s="42"/>
    </row>
    <row r="403" spans="1:1" hidden="1">
      <c r="A403" s="42"/>
    </row>
    <row r="404" spans="1:1" hidden="1">
      <c r="A404" s="42"/>
    </row>
    <row r="405" spans="1:1" hidden="1">
      <c r="A405" s="42"/>
    </row>
    <row r="406" spans="1:1" hidden="1">
      <c r="A406" s="42"/>
    </row>
    <row r="407" spans="1:1" hidden="1">
      <c r="A407" s="42"/>
    </row>
    <row r="408" spans="1:1" hidden="1">
      <c r="A408" s="42"/>
    </row>
    <row r="409" spans="1:1" hidden="1">
      <c r="A409" s="42"/>
    </row>
    <row r="410" spans="1:1" hidden="1">
      <c r="A410" s="42"/>
    </row>
    <row r="411" spans="1:1" hidden="1">
      <c r="A411" s="42"/>
    </row>
    <row r="412" spans="1:1" hidden="1">
      <c r="A412" s="42"/>
    </row>
    <row r="413" spans="1:1" hidden="1">
      <c r="A413" s="42"/>
    </row>
    <row r="414" spans="1:1" hidden="1">
      <c r="A414" s="42"/>
    </row>
    <row r="415" spans="1:1" hidden="1">
      <c r="A415" s="42"/>
    </row>
    <row r="416" spans="1:1" hidden="1">
      <c r="A416" s="42"/>
    </row>
    <row r="417" spans="1:1" hidden="1">
      <c r="A417" s="42"/>
    </row>
    <row r="418" spans="1:1" hidden="1">
      <c r="A418" s="42"/>
    </row>
    <row r="419" spans="1:1" hidden="1">
      <c r="A419" s="42"/>
    </row>
    <row r="420" spans="1:1" hidden="1">
      <c r="A420" s="42"/>
    </row>
    <row r="421" spans="1:1" hidden="1">
      <c r="A421" s="42"/>
    </row>
    <row r="422" spans="1:1" hidden="1">
      <c r="A422" s="42"/>
    </row>
    <row r="423" spans="1:1" hidden="1">
      <c r="A423" s="42"/>
    </row>
    <row r="424" spans="1:1" hidden="1">
      <c r="A424" s="42"/>
    </row>
    <row r="425" spans="1:1" hidden="1">
      <c r="A425" s="42"/>
    </row>
    <row r="426" spans="1:1" hidden="1">
      <c r="A426" s="42"/>
    </row>
    <row r="427" spans="1:1" hidden="1">
      <c r="A427" s="42"/>
    </row>
    <row r="428" spans="1:1" hidden="1">
      <c r="A428" s="42"/>
    </row>
    <row r="429" spans="1:1" hidden="1">
      <c r="A429" s="42"/>
    </row>
    <row r="430" spans="1:1" hidden="1">
      <c r="A430" s="42"/>
    </row>
    <row r="431" spans="1:1" hidden="1">
      <c r="A431" s="42"/>
    </row>
    <row r="432" spans="1:1" hidden="1">
      <c r="A432" s="42"/>
    </row>
    <row r="433" spans="1:1" hidden="1">
      <c r="A433" s="42"/>
    </row>
    <row r="434" spans="1:1" hidden="1">
      <c r="A434" s="42"/>
    </row>
    <row r="435" spans="1:1" hidden="1">
      <c r="A435" s="42"/>
    </row>
    <row r="436" spans="1:1" hidden="1">
      <c r="A436" s="42"/>
    </row>
    <row r="437" spans="1:1" hidden="1">
      <c r="A437" s="42"/>
    </row>
    <row r="438" spans="1:1" hidden="1">
      <c r="A438" s="42"/>
    </row>
    <row r="439" spans="1:1" hidden="1">
      <c r="A439" s="42"/>
    </row>
    <row r="440" spans="1:1" hidden="1">
      <c r="A440" s="42"/>
    </row>
    <row r="441" spans="1:1" hidden="1">
      <c r="A441" s="42"/>
    </row>
    <row r="442" spans="1:1" hidden="1">
      <c r="A442" s="42"/>
    </row>
    <row r="443" spans="1:1" hidden="1">
      <c r="A443" s="42"/>
    </row>
    <row r="444" spans="1:1" hidden="1">
      <c r="A444" s="42"/>
    </row>
    <row r="445" spans="1:1" hidden="1">
      <c r="A445" s="42"/>
    </row>
    <row r="446" spans="1:1" hidden="1">
      <c r="A446" s="42"/>
    </row>
    <row r="447" spans="1:1" hidden="1">
      <c r="A447" s="42"/>
    </row>
    <row r="448" spans="1:1" hidden="1">
      <c r="A448" s="42"/>
    </row>
    <row r="449" spans="1:1" hidden="1">
      <c r="A449" s="42"/>
    </row>
    <row r="450" spans="1:1" hidden="1">
      <c r="A450" s="42"/>
    </row>
    <row r="451" spans="1:1" hidden="1">
      <c r="A451" s="42"/>
    </row>
    <row r="452" spans="1:1" hidden="1">
      <c r="A452" s="42"/>
    </row>
    <row r="453" spans="1:1" hidden="1">
      <c r="A453" s="42"/>
    </row>
    <row r="454" spans="1:1" hidden="1">
      <c r="A454" s="42"/>
    </row>
    <row r="455" spans="1:1" hidden="1">
      <c r="A455" s="42"/>
    </row>
    <row r="456" spans="1:1" hidden="1">
      <c r="A456" s="42"/>
    </row>
    <row r="457" spans="1:1" hidden="1">
      <c r="A457" s="42"/>
    </row>
    <row r="458" spans="1:1" hidden="1">
      <c r="A458" s="42"/>
    </row>
    <row r="459" spans="1:1" hidden="1">
      <c r="A459" s="42"/>
    </row>
    <row r="460" spans="1:1" hidden="1">
      <c r="A460" s="42"/>
    </row>
    <row r="461" spans="1:1" hidden="1">
      <c r="A461" s="42"/>
    </row>
    <row r="462" spans="1:1" hidden="1">
      <c r="A462" s="42"/>
    </row>
    <row r="463" spans="1:1" hidden="1">
      <c r="A463" s="42"/>
    </row>
    <row r="464" spans="1:1" hidden="1">
      <c r="A464" s="42"/>
    </row>
    <row r="465" spans="1:1" hidden="1">
      <c r="A465" s="42"/>
    </row>
    <row r="466" spans="1:1" hidden="1">
      <c r="A466" s="42"/>
    </row>
    <row r="467" spans="1:1" hidden="1">
      <c r="A467" s="42"/>
    </row>
    <row r="468" spans="1:1" hidden="1">
      <c r="A468" s="42"/>
    </row>
    <row r="469" spans="1:1" hidden="1">
      <c r="A469" s="42"/>
    </row>
    <row r="470" spans="1:1" hidden="1">
      <c r="A470" s="42"/>
    </row>
    <row r="471" spans="1:1" hidden="1">
      <c r="A471" s="42"/>
    </row>
    <row r="472" spans="1:1" hidden="1">
      <c r="A472" s="42"/>
    </row>
    <row r="473" spans="1:1" hidden="1">
      <c r="A473" s="42"/>
    </row>
    <row r="474" spans="1:1" hidden="1">
      <c r="A474" s="42"/>
    </row>
    <row r="475" spans="1:1" hidden="1">
      <c r="A475" s="42"/>
    </row>
    <row r="476" spans="1:1" hidden="1">
      <c r="A476" s="42"/>
    </row>
    <row r="477" spans="1:1" hidden="1">
      <c r="A477" s="42"/>
    </row>
    <row r="478" spans="1:1" hidden="1">
      <c r="A478" s="42"/>
    </row>
    <row r="479" spans="1:1" hidden="1">
      <c r="A479" s="42"/>
    </row>
    <row r="480" spans="1:1" hidden="1">
      <c r="A480" s="42"/>
    </row>
    <row r="481" spans="1:1" hidden="1">
      <c r="A481" s="42"/>
    </row>
    <row r="482" spans="1:1" hidden="1">
      <c r="A482" s="42"/>
    </row>
    <row r="483" spans="1:1" hidden="1">
      <c r="A483" s="42"/>
    </row>
    <row r="484" spans="1:1" hidden="1">
      <c r="A484" s="42"/>
    </row>
    <row r="485" spans="1:1" hidden="1">
      <c r="A485" s="42"/>
    </row>
    <row r="486" spans="1:1" hidden="1">
      <c r="A486" s="42"/>
    </row>
    <row r="487" spans="1:1" hidden="1">
      <c r="A487" s="42"/>
    </row>
    <row r="488" spans="1:1" hidden="1">
      <c r="A488" s="42"/>
    </row>
    <row r="489" spans="1:1" hidden="1">
      <c r="A489" s="42"/>
    </row>
    <row r="490" spans="1:1" hidden="1">
      <c r="A490" s="42"/>
    </row>
    <row r="491" spans="1:1" hidden="1">
      <c r="A491" s="42"/>
    </row>
    <row r="492" spans="1:1" hidden="1">
      <c r="A492" s="42"/>
    </row>
    <row r="493" spans="1:1" hidden="1">
      <c r="A493" s="42"/>
    </row>
    <row r="494" spans="1:1" hidden="1">
      <c r="A494" s="42"/>
    </row>
    <row r="495" spans="1:1" hidden="1">
      <c r="A495" s="42"/>
    </row>
    <row r="496" spans="1:1" hidden="1">
      <c r="A496" s="42"/>
    </row>
    <row r="497" spans="1:1" hidden="1">
      <c r="A497" s="42"/>
    </row>
    <row r="498" spans="1:1" hidden="1">
      <c r="A498" s="42"/>
    </row>
    <row r="499" spans="1:1" hidden="1">
      <c r="A499" s="42"/>
    </row>
    <row r="500" spans="1:1" hidden="1">
      <c r="A500" s="42"/>
    </row>
    <row r="501" spans="1:1" hidden="1">
      <c r="A501" s="42"/>
    </row>
    <row r="502" spans="1:1" hidden="1">
      <c r="A502" s="42"/>
    </row>
    <row r="503" spans="1:1" hidden="1">
      <c r="A503" s="42"/>
    </row>
    <row r="504" spans="1:1" hidden="1">
      <c r="A504" s="42"/>
    </row>
    <row r="505" spans="1:1" hidden="1">
      <c r="A505" s="42"/>
    </row>
    <row r="506" spans="1:1" hidden="1">
      <c r="A506" s="42"/>
    </row>
    <row r="507" spans="1:1" hidden="1">
      <c r="A507" s="42"/>
    </row>
    <row r="508" spans="1:1" hidden="1">
      <c r="A508" s="42"/>
    </row>
    <row r="509" spans="1:1" hidden="1">
      <c r="A509" s="42"/>
    </row>
    <row r="510" spans="1:1" hidden="1">
      <c r="A510" s="42"/>
    </row>
    <row r="511" spans="1:1" hidden="1">
      <c r="A511" s="42"/>
    </row>
    <row r="512" spans="1:1" hidden="1">
      <c r="A512" s="42"/>
    </row>
    <row r="513" spans="1:1" hidden="1">
      <c r="A513" s="42"/>
    </row>
    <row r="514" spans="1:1" hidden="1">
      <c r="A514" s="42"/>
    </row>
    <row r="515" spans="1:1" hidden="1">
      <c r="A515" s="42"/>
    </row>
    <row r="516" spans="1:1" hidden="1">
      <c r="A516" s="42"/>
    </row>
    <row r="517" spans="1:1" hidden="1">
      <c r="A517" s="42"/>
    </row>
    <row r="518" spans="1:1" hidden="1">
      <c r="A518" s="42"/>
    </row>
    <row r="519" spans="1:1" hidden="1">
      <c r="A519" s="42"/>
    </row>
    <row r="520" spans="1:1" hidden="1">
      <c r="A520" s="42"/>
    </row>
    <row r="521" spans="1:1" hidden="1">
      <c r="A521" s="42"/>
    </row>
    <row r="522" spans="1:1" hidden="1">
      <c r="A522" s="42"/>
    </row>
    <row r="523" spans="1:1" hidden="1">
      <c r="A523" s="42"/>
    </row>
    <row r="524" spans="1:1" hidden="1">
      <c r="A524" s="42"/>
    </row>
    <row r="525" spans="1:1" hidden="1">
      <c r="A525" s="42"/>
    </row>
    <row r="526" spans="1:1" hidden="1">
      <c r="A526" s="42"/>
    </row>
    <row r="527" spans="1:1" hidden="1">
      <c r="A527" s="42"/>
    </row>
    <row r="528" spans="1:1" hidden="1">
      <c r="A528" s="42"/>
    </row>
    <row r="529" spans="1:1" hidden="1">
      <c r="A529" s="42"/>
    </row>
    <row r="530" spans="1:1" hidden="1">
      <c r="A530" s="42"/>
    </row>
    <row r="531" spans="1:1" hidden="1">
      <c r="A531" s="42"/>
    </row>
    <row r="532" spans="1:1" hidden="1">
      <c r="A532" s="42"/>
    </row>
    <row r="533" spans="1:1" hidden="1">
      <c r="A533" s="42"/>
    </row>
    <row r="534" spans="1:1" hidden="1">
      <c r="A534" s="42"/>
    </row>
    <row r="535" spans="1:1" hidden="1">
      <c r="A535" s="42"/>
    </row>
    <row r="536" spans="1:1" hidden="1">
      <c r="A536" s="42"/>
    </row>
    <row r="537" spans="1:1" hidden="1">
      <c r="A537" s="42"/>
    </row>
    <row r="538" spans="1:1" hidden="1">
      <c r="A538" s="42"/>
    </row>
    <row r="539" spans="1:1" hidden="1">
      <c r="A539" s="42"/>
    </row>
    <row r="540" spans="1:1" hidden="1">
      <c r="A540" s="42"/>
    </row>
    <row r="541" spans="1:1" hidden="1">
      <c r="A541" s="42"/>
    </row>
    <row r="542" spans="1:1" hidden="1">
      <c r="A542" s="42"/>
    </row>
    <row r="543" spans="1:1" hidden="1">
      <c r="A543" s="42"/>
    </row>
    <row r="544" spans="1:1" hidden="1">
      <c r="A544" s="42"/>
    </row>
    <row r="545" spans="1:1" hidden="1">
      <c r="A545" s="42"/>
    </row>
    <row r="546" spans="1:1" hidden="1">
      <c r="A546" s="42"/>
    </row>
    <row r="547" spans="1:1" hidden="1">
      <c r="A547" s="42"/>
    </row>
    <row r="548" spans="1:1" hidden="1">
      <c r="A548" s="42"/>
    </row>
    <row r="549" spans="1:1" hidden="1">
      <c r="A549" s="42"/>
    </row>
    <row r="550" spans="1:1" hidden="1">
      <c r="A550" s="42"/>
    </row>
    <row r="551" spans="1:1" hidden="1">
      <c r="A551" s="42"/>
    </row>
    <row r="552" spans="1:1" hidden="1">
      <c r="A552" s="42"/>
    </row>
    <row r="553" spans="1:1" hidden="1">
      <c r="A553" s="42"/>
    </row>
    <row r="554" spans="1:1" hidden="1">
      <c r="A554" s="42"/>
    </row>
    <row r="555" spans="1:1" hidden="1">
      <c r="A555" s="42"/>
    </row>
    <row r="556" spans="1:1" hidden="1">
      <c r="A556" s="42"/>
    </row>
    <row r="557" spans="1:1" hidden="1">
      <c r="A557" s="42"/>
    </row>
    <row r="558" spans="1:1" hidden="1">
      <c r="A558" s="42"/>
    </row>
    <row r="559" spans="1:1" hidden="1">
      <c r="A559" s="42"/>
    </row>
    <row r="560" spans="1:1" hidden="1">
      <c r="A560" s="42"/>
    </row>
    <row r="561" spans="1:1" hidden="1">
      <c r="A561" s="42"/>
    </row>
    <row r="562" spans="1:1" hidden="1">
      <c r="A562" s="42"/>
    </row>
    <row r="563" spans="1:1" hidden="1">
      <c r="A563" s="42"/>
    </row>
    <row r="564" spans="1:1" hidden="1">
      <c r="A564" s="42"/>
    </row>
    <row r="565" spans="1:1" hidden="1">
      <c r="A565" s="42"/>
    </row>
    <row r="566" spans="1:1" hidden="1">
      <c r="A566" s="42"/>
    </row>
    <row r="567" spans="1:1" hidden="1">
      <c r="A567" s="42"/>
    </row>
    <row r="568" spans="1:1" hidden="1">
      <c r="A568" s="42"/>
    </row>
    <row r="569" spans="1:1" hidden="1">
      <c r="A569" s="42"/>
    </row>
    <row r="570" spans="1:1" hidden="1">
      <c r="A570" s="42"/>
    </row>
    <row r="571" spans="1:1" hidden="1">
      <c r="A571" s="42"/>
    </row>
    <row r="572" spans="1:1" hidden="1">
      <c r="A572" s="42"/>
    </row>
    <row r="573" spans="1:1" hidden="1">
      <c r="A573" s="42"/>
    </row>
    <row r="574" spans="1:1" hidden="1">
      <c r="A574" s="42"/>
    </row>
    <row r="575" spans="1:1" hidden="1">
      <c r="A575" s="42"/>
    </row>
    <row r="576" spans="1:1" hidden="1">
      <c r="A576" s="42"/>
    </row>
    <row r="577" spans="1:1" hidden="1">
      <c r="A577" s="42"/>
    </row>
    <row r="578" spans="1:1" hidden="1">
      <c r="A578" s="42"/>
    </row>
    <row r="579" spans="1:1" hidden="1">
      <c r="A579" s="42"/>
    </row>
    <row r="580" spans="1:1" hidden="1">
      <c r="A580" s="42"/>
    </row>
    <row r="581" spans="1:1" hidden="1">
      <c r="A581" s="42"/>
    </row>
    <row r="582" spans="1:1" hidden="1">
      <c r="A582" s="42"/>
    </row>
    <row r="583" spans="1:1" hidden="1">
      <c r="A583" s="42"/>
    </row>
    <row r="584" spans="1:1" hidden="1">
      <c r="A584" s="42"/>
    </row>
    <row r="585" spans="1:1" hidden="1">
      <c r="A585" s="42"/>
    </row>
    <row r="586" spans="1:1" hidden="1">
      <c r="A586" s="42"/>
    </row>
    <row r="587" spans="1:1" hidden="1">
      <c r="A587" s="42"/>
    </row>
    <row r="588" spans="1:1" hidden="1">
      <c r="A588" s="42"/>
    </row>
    <row r="589" spans="1:1" hidden="1">
      <c r="A589" s="42"/>
    </row>
    <row r="590" spans="1:1" hidden="1">
      <c r="A590" s="42"/>
    </row>
    <row r="591" spans="1:1" hidden="1">
      <c r="A591" s="42"/>
    </row>
    <row r="592" spans="1:1" hidden="1">
      <c r="A592" s="42"/>
    </row>
    <row r="593" spans="1:1" hidden="1">
      <c r="A593" s="42"/>
    </row>
    <row r="594" spans="1:1" hidden="1">
      <c r="A594" s="42"/>
    </row>
    <row r="595" spans="1:1" hidden="1">
      <c r="A595" s="42"/>
    </row>
    <row r="596" spans="1:1" hidden="1">
      <c r="A596" s="42"/>
    </row>
    <row r="597" spans="1:1" hidden="1">
      <c r="A597" s="42"/>
    </row>
    <row r="598" spans="1:1" hidden="1">
      <c r="A598" s="42"/>
    </row>
    <row r="599" spans="1:1" hidden="1">
      <c r="A599" s="42"/>
    </row>
    <row r="600" spans="1:1" hidden="1">
      <c r="A600" s="42"/>
    </row>
    <row r="601" spans="1:1" hidden="1">
      <c r="A601" s="42"/>
    </row>
    <row r="602" spans="1:1" hidden="1">
      <c r="A602" s="42"/>
    </row>
    <row r="603" spans="1:1" hidden="1">
      <c r="A603" s="42"/>
    </row>
    <row r="604" spans="1:1" hidden="1">
      <c r="A604" s="42"/>
    </row>
    <row r="605" spans="1:1" hidden="1">
      <c r="A605" s="42"/>
    </row>
    <row r="606" spans="1:1" hidden="1">
      <c r="A606" s="42"/>
    </row>
    <row r="607" spans="1:1" hidden="1">
      <c r="A607" s="42"/>
    </row>
    <row r="608" spans="1:1" hidden="1">
      <c r="A608" s="42"/>
    </row>
    <row r="609" spans="1:1" hidden="1">
      <c r="A609" s="42"/>
    </row>
    <row r="610" spans="1:1" hidden="1">
      <c r="A610" s="42"/>
    </row>
    <row r="611" spans="1:1" hidden="1">
      <c r="A611" s="42"/>
    </row>
    <row r="612" spans="1:1" hidden="1">
      <c r="A612" s="42"/>
    </row>
    <row r="613" spans="1:1" hidden="1">
      <c r="A613" s="42"/>
    </row>
    <row r="614" spans="1:1" hidden="1">
      <c r="A614" s="42"/>
    </row>
    <row r="615" spans="1:1" hidden="1">
      <c r="A615" s="42"/>
    </row>
    <row r="616" spans="1:1" hidden="1">
      <c r="A616" s="42"/>
    </row>
    <row r="617" spans="1:1" hidden="1">
      <c r="A617" s="42"/>
    </row>
    <row r="618" spans="1:1" hidden="1">
      <c r="A618" s="42"/>
    </row>
    <row r="619" spans="1:1" hidden="1">
      <c r="A619" s="42"/>
    </row>
    <row r="620" spans="1:1" hidden="1">
      <c r="A620" s="42"/>
    </row>
    <row r="621" spans="1:1" hidden="1">
      <c r="A621" s="42"/>
    </row>
    <row r="622" spans="1:1" hidden="1">
      <c r="A622" s="42"/>
    </row>
    <row r="623" spans="1:1" hidden="1">
      <c r="A623" s="42"/>
    </row>
    <row r="624" spans="1:1" hidden="1">
      <c r="A624" s="42"/>
    </row>
    <row r="625" spans="1:1" hidden="1">
      <c r="A625" s="42"/>
    </row>
    <row r="626" spans="1:1" hidden="1">
      <c r="A626" s="42"/>
    </row>
    <row r="627" spans="1:1" hidden="1">
      <c r="A627" s="42"/>
    </row>
    <row r="628" spans="1:1" hidden="1">
      <c r="A628" s="42"/>
    </row>
    <row r="629" spans="1:1" hidden="1">
      <c r="A629" s="42"/>
    </row>
    <row r="630" spans="1:1" hidden="1">
      <c r="A630" s="42"/>
    </row>
    <row r="631" spans="1:1" hidden="1">
      <c r="A631" s="42"/>
    </row>
    <row r="632" spans="1:1" hidden="1">
      <c r="A632" s="42"/>
    </row>
    <row r="633" spans="1:1" hidden="1">
      <c r="A633" s="42"/>
    </row>
    <row r="634" spans="1:1" hidden="1">
      <c r="A634" s="42"/>
    </row>
    <row r="635" spans="1:1" hidden="1">
      <c r="A635" s="42"/>
    </row>
    <row r="636" spans="1:1" hidden="1">
      <c r="A636" s="42"/>
    </row>
    <row r="637" spans="1:1" hidden="1">
      <c r="A637" s="42"/>
    </row>
    <row r="638" spans="1:1" hidden="1">
      <c r="A638" s="42"/>
    </row>
    <row r="639" spans="1:1" hidden="1">
      <c r="A639" s="42"/>
    </row>
    <row r="640" spans="1:1" hidden="1">
      <c r="A640" s="42"/>
    </row>
    <row r="641" spans="1:1" hidden="1">
      <c r="A641" s="42"/>
    </row>
    <row r="642" spans="1:1" hidden="1">
      <c r="A642" s="42"/>
    </row>
    <row r="643" spans="1:1" hidden="1">
      <c r="A643" s="42"/>
    </row>
    <row r="644" spans="1:1" hidden="1">
      <c r="A644" s="42"/>
    </row>
    <row r="645" spans="1:1" hidden="1">
      <c r="A645" s="42"/>
    </row>
    <row r="646" spans="1:1" hidden="1">
      <c r="A646" s="42"/>
    </row>
    <row r="647" spans="1:1" hidden="1">
      <c r="A647" s="42"/>
    </row>
    <row r="648" spans="1:1" hidden="1">
      <c r="A648" s="42"/>
    </row>
    <row r="649" spans="1:1" hidden="1">
      <c r="A649" s="42"/>
    </row>
    <row r="650" spans="1:1" hidden="1">
      <c r="A650" s="42"/>
    </row>
    <row r="651" spans="1:1" hidden="1">
      <c r="A651" s="42"/>
    </row>
    <row r="652" spans="1:1" hidden="1">
      <c r="A652" s="42"/>
    </row>
    <row r="653" spans="1:1" hidden="1">
      <c r="A653" s="4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WWK653"/>
  <sheetViews>
    <sheetView topLeftCell="A2" zoomScale="20" zoomScaleNormal="20" workbookViewId="0">
      <selection activeCell="B12" sqref="B12"/>
    </sheetView>
  </sheetViews>
  <sheetFormatPr defaultColWidth="0" defaultRowHeight="60" zeroHeight="1"/>
  <cols>
    <col min="1" max="1" width="253" style="43" customWidth="1"/>
    <col min="2" max="2" width="39.42578125" style="24" customWidth="1"/>
    <col min="3" max="3" width="48.7109375" style="295" customWidth="1"/>
    <col min="4" max="4" width="41.140625" style="24" customWidth="1"/>
    <col min="5" max="5" width="48.7109375" style="24" customWidth="1"/>
    <col min="6" max="6" width="51.140625" style="24" customWidth="1"/>
    <col min="7" max="7" width="48.7109375" style="24" customWidth="1"/>
    <col min="8" max="8" width="64" style="24" customWidth="1"/>
    <col min="9" max="9" width="42.42578125" style="24" customWidth="1"/>
    <col min="10" max="10" width="39.42578125" style="24" customWidth="1"/>
    <col min="11" max="11" width="48.7109375" style="24" customWidth="1"/>
    <col min="12" max="12" width="41.140625" style="24" customWidth="1"/>
    <col min="13" max="13" width="48.7109375" style="24" customWidth="1"/>
    <col min="14" max="14" width="51.140625" style="24" customWidth="1"/>
    <col min="15" max="15" width="48.7109375" style="24" customWidth="1"/>
    <col min="16" max="16" width="64" style="24" customWidth="1"/>
    <col min="17" max="17" width="42.42578125" style="24" customWidth="1"/>
    <col min="18" max="18" width="6.5703125" style="296" hidden="1"/>
    <col min="19" max="24" width="9.140625" style="24" hidden="1"/>
    <col min="25" max="25" width="11.28515625" style="24" hidden="1"/>
    <col min="26" max="26" width="10.140625" style="24" hidden="1"/>
    <col min="27" max="28" width="9.140625" style="24" hidden="1"/>
    <col min="29" max="29" width="10.140625" style="24" hidden="1"/>
    <col min="30" max="256" width="9.140625" style="24" hidden="1"/>
    <col min="257" max="257" width="253" style="24" hidden="1"/>
    <col min="258" max="258" width="39.42578125" style="24" hidden="1"/>
    <col min="259" max="259" width="48.7109375" style="24" hidden="1"/>
    <col min="260" max="260" width="41.140625" style="24" hidden="1"/>
    <col min="261" max="261" width="48.7109375" style="24" hidden="1"/>
    <col min="262" max="262" width="51.140625" style="24" hidden="1"/>
    <col min="263" max="263" width="48.7109375" style="24" hidden="1"/>
    <col min="264" max="264" width="64" style="24" hidden="1"/>
    <col min="265" max="265" width="42.42578125" style="24" hidden="1"/>
    <col min="266" max="266" width="39.42578125" style="24" hidden="1"/>
    <col min="267" max="267" width="48.7109375" style="24" hidden="1"/>
    <col min="268" max="268" width="41.140625" style="24" hidden="1"/>
    <col min="269" max="269" width="48.7109375" style="24" hidden="1"/>
    <col min="270" max="270" width="51.140625" style="24" hidden="1"/>
    <col min="271" max="271" width="48.7109375" style="24" hidden="1"/>
    <col min="272" max="272" width="64" style="24" hidden="1"/>
    <col min="273" max="273" width="42.42578125" style="24" hidden="1"/>
    <col min="274" max="274" width="6.5703125" style="24" hidden="1"/>
    <col min="275" max="280" width="9.140625" style="24" hidden="1"/>
    <col min="281" max="281" width="11.28515625" style="24" hidden="1"/>
    <col min="282" max="282" width="10.140625" style="24" hidden="1"/>
    <col min="283" max="284" width="9.140625" style="24" hidden="1"/>
    <col min="285" max="285" width="10.140625" style="24" hidden="1"/>
    <col min="286" max="512" width="9.140625" style="24" hidden="1"/>
    <col min="513" max="513" width="253" style="24" hidden="1"/>
    <col min="514" max="514" width="39.42578125" style="24" hidden="1"/>
    <col min="515" max="515" width="48.7109375" style="24" hidden="1"/>
    <col min="516" max="516" width="41.140625" style="24" hidden="1"/>
    <col min="517" max="517" width="48.7109375" style="24" hidden="1"/>
    <col min="518" max="518" width="51.140625" style="24" hidden="1"/>
    <col min="519" max="519" width="48.7109375" style="24" hidden="1"/>
    <col min="520" max="520" width="64" style="24" hidden="1"/>
    <col min="521" max="521" width="42.42578125" style="24" hidden="1"/>
    <col min="522" max="522" width="39.42578125" style="24" hidden="1"/>
    <col min="523" max="523" width="48.7109375" style="24" hidden="1"/>
    <col min="524" max="524" width="41.140625" style="24" hidden="1"/>
    <col min="525" max="525" width="48.7109375" style="24" hidden="1"/>
    <col min="526" max="526" width="51.140625" style="24" hidden="1"/>
    <col min="527" max="527" width="48.7109375" style="24" hidden="1"/>
    <col min="528" max="528" width="64" style="24" hidden="1"/>
    <col min="529" max="529" width="42.42578125" style="24" hidden="1"/>
    <col min="530" max="530" width="6.5703125" style="24" hidden="1"/>
    <col min="531" max="536" width="9.140625" style="24" hidden="1"/>
    <col min="537" max="537" width="11.28515625" style="24" hidden="1"/>
    <col min="538" max="538" width="10.140625" style="24" hidden="1"/>
    <col min="539" max="540" width="9.140625" style="24" hidden="1"/>
    <col min="541" max="541" width="10.140625" style="24" hidden="1"/>
    <col min="542" max="768" width="9.140625" style="24" hidden="1"/>
    <col min="769" max="769" width="253" style="24" hidden="1"/>
    <col min="770" max="770" width="39.42578125" style="24" hidden="1"/>
    <col min="771" max="771" width="48.7109375" style="24" hidden="1"/>
    <col min="772" max="772" width="41.140625" style="24" hidden="1"/>
    <col min="773" max="773" width="48.7109375" style="24" hidden="1"/>
    <col min="774" max="774" width="51.140625" style="24" hidden="1"/>
    <col min="775" max="775" width="48.7109375" style="24" hidden="1"/>
    <col min="776" max="776" width="64" style="24" hidden="1"/>
    <col min="777" max="777" width="42.42578125" style="24" hidden="1"/>
    <col min="778" max="778" width="39.42578125" style="24" hidden="1"/>
    <col min="779" max="779" width="48.7109375" style="24" hidden="1"/>
    <col min="780" max="780" width="41.140625" style="24" hidden="1"/>
    <col min="781" max="781" width="48.7109375" style="24" hidden="1"/>
    <col min="782" max="782" width="51.140625" style="24" hidden="1"/>
    <col min="783" max="783" width="48.7109375" style="24" hidden="1"/>
    <col min="784" max="784" width="64" style="24" hidden="1"/>
    <col min="785" max="785" width="42.42578125" style="24" hidden="1"/>
    <col min="786" max="786" width="6.5703125" style="24" hidden="1"/>
    <col min="787" max="792" width="9.140625" style="24" hidden="1"/>
    <col min="793" max="793" width="11.28515625" style="24" hidden="1"/>
    <col min="794" max="794" width="10.140625" style="24" hidden="1"/>
    <col min="795" max="796" width="9.140625" style="24" hidden="1"/>
    <col min="797" max="797" width="10.140625" style="24" hidden="1"/>
    <col min="798" max="1024" width="9.140625" style="24" hidden="1"/>
    <col min="1025" max="1025" width="253" style="24" hidden="1"/>
    <col min="1026" max="1026" width="39.42578125" style="24" hidden="1"/>
    <col min="1027" max="1027" width="48.7109375" style="24" hidden="1"/>
    <col min="1028" max="1028" width="41.140625" style="24" hidden="1"/>
    <col min="1029" max="1029" width="48.7109375" style="24" hidden="1"/>
    <col min="1030" max="1030" width="51.140625" style="24" hidden="1"/>
    <col min="1031" max="1031" width="48.7109375" style="24" hidden="1"/>
    <col min="1032" max="1032" width="64" style="24" hidden="1"/>
    <col min="1033" max="1033" width="42.42578125" style="24" hidden="1"/>
    <col min="1034" max="1034" width="39.42578125" style="24" hidden="1"/>
    <col min="1035" max="1035" width="48.7109375" style="24" hidden="1"/>
    <col min="1036" max="1036" width="41.140625" style="24" hidden="1"/>
    <col min="1037" max="1037" width="48.7109375" style="24" hidden="1"/>
    <col min="1038" max="1038" width="51.140625" style="24" hidden="1"/>
    <col min="1039" max="1039" width="48.7109375" style="24" hidden="1"/>
    <col min="1040" max="1040" width="64" style="24" hidden="1"/>
    <col min="1041" max="1041" width="42.42578125" style="24" hidden="1"/>
    <col min="1042" max="1042" width="6.5703125" style="24" hidden="1"/>
    <col min="1043" max="1048" width="9.140625" style="24" hidden="1"/>
    <col min="1049" max="1049" width="11.28515625" style="24" hidden="1"/>
    <col min="1050" max="1050" width="10.140625" style="24" hidden="1"/>
    <col min="1051" max="1052" width="9.140625" style="24" hidden="1"/>
    <col min="1053" max="1053" width="10.140625" style="24" hidden="1"/>
    <col min="1054" max="1280" width="9.140625" style="24" hidden="1"/>
    <col min="1281" max="1281" width="253" style="24" hidden="1"/>
    <col min="1282" max="1282" width="39.42578125" style="24" hidden="1"/>
    <col min="1283" max="1283" width="48.7109375" style="24" hidden="1"/>
    <col min="1284" max="1284" width="41.140625" style="24" hidden="1"/>
    <col min="1285" max="1285" width="48.7109375" style="24" hidden="1"/>
    <col min="1286" max="1286" width="51.140625" style="24" hidden="1"/>
    <col min="1287" max="1287" width="48.7109375" style="24" hidden="1"/>
    <col min="1288" max="1288" width="64" style="24" hidden="1"/>
    <col min="1289" max="1289" width="42.42578125" style="24" hidden="1"/>
    <col min="1290" max="1290" width="39.42578125" style="24" hidden="1"/>
    <col min="1291" max="1291" width="48.7109375" style="24" hidden="1"/>
    <col min="1292" max="1292" width="41.140625" style="24" hidden="1"/>
    <col min="1293" max="1293" width="48.7109375" style="24" hidden="1"/>
    <col min="1294" max="1294" width="51.140625" style="24" hidden="1"/>
    <col min="1295" max="1295" width="48.7109375" style="24" hidden="1"/>
    <col min="1296" max="1296" width="64" style="24" hidden="1"/>
    <col min="1297" max="1297" width="42.42578125" style="24" hidden="1"/>
    <col min="1298" max="1298" width="6.5703125" style="24" hidden="1"/>
    <col min="1299" max="1304" width="9.140625" style="24" hidden="1"/>
    <col min="1305" max="1305" width="11.28515625" style="24" hidden="1"/>
    <col min="1306" max="1306" width="10.140625" style="24" hidden="1"/>
    <col min="1307" max="1308" width="9.140625" style="24" hidden="1"/>
    <col min="1309" max="1309" width="10.140625" style="24" hidden="1"/>
    <col min="1310" max="1536" width="9.140625" style="24" hidden="1"/>
    <col min="1537" max="1537" width="253" style="24" hidden="1"/>
    <col min="1538" max="1538" width="39.42578125" style="24" hidden="1"/>
    <col min="1539" max="1539" width="48.7109375" style="24" hidden="1"/>
    <col min="1540" max="1540" width="41.140625" style="24" hidden="1"/>
    <col min="1541" max="1541" width="48.7109375" style="24" hidden="1"/>
    <col min="1542" max="1542" width="51.140625" style="24" hidden="1"/>
    <col min="1543" max="1543" width="48.7109375" style="24" hidden="1"/>
    <col min="1544" max="1544" width="64" style="24" hidden="1"/>
    <col min="1545" max="1545" width="42.42578125" style="24" hidden="1"/>
    <col min="1546" max="1546" width="39.42578125" style="24" hidden="1"/>
    <col min="1547" max="1547" width="48.7109375" style="24" hidden="1"/>
    <col min="1548" max="1548" width="41.140625" style="24" hidden="1"/>
    <col min="1549" max="1549" width="48.7109375" style="24" hidden="1"/>
    <col min="1550" max="1550" width="51.140625" style="24" hidden="1"/>
    <col min="1551" max="1551" width="48.7109375" style="24" hidden="1"/>
    <col min="1552" max="1552" width="64" style="24" hidden="1"/>
    <col min="1553" max="1553" width="42.42578125" style="24" hidden="1"/>
    <col min="1554" max="1554" width="6.5703125" style="24" hidden="1"/>
    <col min="1555" max="1560" width="9.140625" style="24" hidden="1"/>
    <col min="1561" max="1561" width="11.28515625" style="24" hidden="1"/>
    <col min="1562" max="1562" width="10.140625" style="24" hidden="1"/>
    <col min="1563" max="1564" width="9.140625" style="24" hidden="1"/>
    <col min="1565" max="1565" width="10.140625" style="24" hidden="1"/>
    <col min="1566" max="1792" width="9.140625" style="24" hidden="1"/>
    <col min="1793" max="1793" width="253" style="24" hidden="1"/>
    <col min="1794" max="1794" width="39.42578125" style="24" hidden="1"/>
    <col min="1795" max="1795" width="48.7109375" style="24" hidden="1"/>
    <col min="1796" max="1796" width="41.140625" style="24" hidden="1"/>
    <col min="1797" max="1797" width="48.7109375" style="24" hidden="1"/>
    <col min="1798" max="1798" width="51.140625" style="24" hidden="1"/>
    <col min="1799" max="1799" width="48.7109375" style="24" hidden="1"/>
    <col min="1800" max="1800" width="64" style="24" hidden="1"/>
    <col min="1801" max="1801" width="42.42578125" style="24" hidden="1"/>
    <col min="1802" max="1802" width="39.42578125" style="24" hidden="1"/>
    <col min="1803" max="1803" width="48.7109375" style="24" hidden="1"/>
    <col min="1804" max="1804" width="41.140625" style="24" hidden="1"/>
    <col min="1805" max="1805" width="48.7109375" style="24" hidden="1"/>
    <col min="1806" max="1806" width="51.140625" style="24" hidden="1"/>
    <col min="1807" max="1807" width="48.7109375" style="24" hidden="1"/>
    <col min="1808" max="1808" width="64" style="24" hidden="1"/>
    <col min="1809" max="1809" width="42.42578125" style="24" hidden="1"/>
    <col min="1810" max="1810" width="6.5703125" style="24" hidden="1"/>
    <col min="1811" max="1816" width="9.140625" style="24" hidden="1"/>
    <col min="1817" max="1817" width="11.28515625" style="24" hidden="1"/>
    <col min="1818" max="1818" width="10.140625" style="24" hidden="1"/>
    <col min="1819" max="1820" width="9.140625" style="24" hidden="1"/>
    <col min="1821" max="1821" width="10.140625" style="24" hidden="1"/>
    <col min="1822" max="2048" width="9.140625" style="24" hidden="1"/>
    <col min="2049" max="2049" width="253" style="24" hidden="1"/>
    <col min="2050" max="2050" width="39.42578125" style="24" hidden="1"/>
    <col min="2051" max="2051" width="48.7109375" style="24" hidden="1"/>
    <col min="2052" max="2052" width="41.140625" style="24" hidden="1"/>
    <col min="2053" max="2053" width="48.7109375" style="24" hidden="1"/>
    <col min="2054" max="2054" width="51.140625" style="24" hidden="1"/>
    <col min="2055" max="2055" width="48.7109375" style="24" hidden="1"/>
    <col min="2056" max="2056" width="64" style="24" hidden="1"/>
    <col min="2057" max="2057" width="42.42578125" style="24" hidden="1"/>
    <col min="2058" max="2058" width="39.42578125" style="24" hidden="1"/>
    <col min="2059" max="2059" width="48.7109375" style="24" hidden="1"/>
    <col min="2060" max="2060" width="41.140625" style="24" hidden="1"/>
    <col min="2061" max="2061" width="48.7109375" style="24" hidden="1"/>
    <col min="2062" max="2062" width="51.140625" style="24" hidden="1"/>
    <col min="2063" max="2063" width="48.7109375" style="24" hidden="1"/>
    <col min="2064" max="2064" width="64" style="24" hidden="1"/>
    <col min="2065" max="2065" width="42.42578125" style="24" hidden="1"/>
    <col min="2066" max="2066" width="6.5703125" style="24" hidden="1"/>
    <col min="2067" max="2072" width="9.140625" style="24" hidden="1"/>
    <col min="2073" max="2073" width="11.28515625" style="24" hidden="1"/>
    <col min="2074" max="2074" width="10.140625" style="24" hidden="1"/>
    <col min="2075" max="2076" width="9.140625" style="24" hidden="1"/>
    <col min="2077" max="2077" width="10.140625" style="24" hidden="1"/>
    <col min="2078" max="2304" width="9.140625" style="24" hidden="1"/>
    <col min="2305" max="2305" width="253" style="24" hidden="1"/>
    <col min="2306" max="2306" width="39.42578125" style="24" hidden="1"/>
    <col min="2307" max="2307" width="48.7109375" style="24" hidden="1"/>
    <col min="2308" max="2308" width="41.140625" style="24" hidden="1"/>
    <col min="2309" max="2309" width="48.7109375" style="24" hidden="1"/>
    <col min="2310" max="2310" width="51.140625" style="24" hidden="1"/>
    <col min="2311" max="2311" width="48.7109375" style="24" hidden="1"/>
    <col min="2312" max="2312" width="64" style="24" hidden="1"/>
    <col min="2313" max="2313" width="42.42578125" style="24" hidden="1"/>
    <col min="2314" max="2314" width="39.42578125" style="24" hidden="1"/>
    <col min="2315" max="2315" width="48.7109375" style="24" hidden="1"/>
    <col min="2316" max="2316" width="41.140625" style="24" hidden="1"/>
    <col min="2317" max="2317" width="48.7109375" style="24" hidden="1"/>
    <col min="2318" max="2318" width="51.140625" style="24" hidden="1"/>
    <col min="2319" max="2319" width="48.7109375" style="24" hidden="1"/>
    <col min="2320" max="2320" width="64" style="24" hidden="1"/>
    <col min="2321" max="2321" width="42.42578125" style="24" hidden="1"/>
    <col min="2322" max="2322" width="6.5703125" style="24" hidden="1"/>
    <col min="2323" max="2328" width="9.140625" style="24" hidden="1"/>
    <col min="2329" max="2329" width="11.28515625" style="24" hidden="1"/>
    <col min="2330" max="2330" width="10.140625" style="24" hidden="1"/>
    <col min="2331" max="2332" width="9.140625" style="24" hidden="1"/>
    <col min="2333" max="2333" width="10.140625" style="24" hidden="1"/>
    <col min="2334" max="2560" width="9.140625" style="24" hidden="1"/>
    <col min="2561" max="2561" width="253" style="24" hidden="1"/>
    <col min="2562" max="2562" width="39.42578125" style="24" hidden="1"/>
    <col min="2563" max="2563" width="48.7109375" style="24" hidden="1"/>
    <col min="2564" max="2564" width="41.140625" style="24" hidden="1"/>
    <col min="2565" max="2565" width="48.7109375" style="24" hidden="1"/>
    <col min="2566" max="2566" width="51.140625" style="24" hidden="1"/>
    <col min="2567" max="2567" width="48.7109375" style="24" hidden="1"/>
    <col min="2568" max="2568" width="64" style="24" hidden="1"/>
    <col min="2569" max="2569" width="42.42578125" style="24" hidden="1"/>
    <col min="2570" max="2570" width="39.42578125" style="24" hidden="1"/>
    <col min="2571" max="2571" width="48.7109375" style="24" hidden="1"/>
    <col min="2572" max="2572" width="41.140625" style="24" hidden="1"/>
    <col min="2573" max="2573" width="48.7109375" style="24" hidden="1"/>
    <col min="2574" max="2574" width="51.140625" style="24" hidden="1"/>
    <col min="2575" max="2575" width="48.7109375" style="24" hidden="1"/>
    <col min="2576" max="2576" width="64" style="24" hidden="1"/>
    <col min="2577" max="2577" width="42.42578125" style="24" hidden="1"/>
    <col min="2578" max="2578" width="6.5703125" style="24" hidden="1"/>
    <col min="2579" max="2584" width="9.140625" style="24" hidden="1"/>
    <col min="2585" max="2585" width="11.28515625" style="24" hidden="1"/>
    <col min="2586" max="2586" width="10.140625" style="24" hidden="1"/>
    <col min="2587" max="2588" width="9.140625" style="24" hidden="1"/>
    <col min="2589" max="2589" width="10.140625" style="24" hidden="1"/>
    <col min="2590" max="2816" width="9.140625" style="24" hidden="1"/>
    <col min="2817" max="2817" width="253" style="24" hidden="1"/>
    <col min="2818" max="2818" width="39.42578125" style="24" hidden="1"/>
    <col min="2819" max="2819" width="48.7109375" style="24" hidden="1"/>
    <col min="2820" max="2820" width="41.140625" style="24" hidden="1"/>
    <col min="2821" max="2821" width="48.7109375" style="24" hidden="1"/>
    <col min="2822" max="2822" width="51.140625" style="24" hidden="1"/>
    <col min="2823" max="2823" width="48.7109375" style="24" hidden="1"/>
    <col min="2824" max="2824" width="64" style="24" hidden="1"/>
    <col min="2825" max="2825" width="42.42578125" style="24" hidden="1"/>
    <col min="2826" max="2826" width="39.42578125" style="24" hidden="1"/>
    <col min="2827" max="2827" width="48.7109375" style="24" hidden="1"/>
    <col min="2828" max="2828" width="41.140625" style="24" hidden="1"/>
    <col min="2829" max="2829" width="48.7109375" style="24" hidden="1"/>
    <col min="2830" max="2830" width="51.140625" style="24" hidden="1"/>
    <col min="2831" max="2831" width="48.7109375" style="24" hidden="1"/>
    <col min="2832" max="2832" width="64" style="24" hidden="1"/>
    <col min="2833" max="2833" width="42.42578125" style="24" hidden="1"/>
    <col min="2834" max="2834" width="6.5703125" style="24" hidden="1"/>
    <col min="2835" max="2840" width="9.140625" style="24" hidden="1"/>
    <col min="2841" max="2841" width="11.28515625" style="24" hidden="1"/>
    <col min="2842" max="2842" width="10.140625" style="24" hidden="1"/>
    <col min="2843" max="2844" width="9.140625" style="24" hidden="1"/>
    <col min="2845" max="2845" width="10.140625" style="24" hidden="1"/>
    <col min="2846" max="3072" width="9.140625" style="24" hidden="1"/>
    <col min="3073" max="3073" width="253" style="24" hidden="1"/>
    <col min="3074" max="3074" width="39.42578125" style="24" hidden="1"/>
    <col min="3075" max="3075" width="48.7109375" style="24" hidden="1"/>
    <col min="3076" max="3076" width="41.140625" style="24" hidden="1"/>
    <col min="3077" max="3077" width="48.7109375" style="24" hidden="1"/>
    <col min="3078" max="3078" width="51.140625" style="24" hidden="1"/>
    <col min="3079" max="3079" width="48.7109375" style="24" hidden="1"/>
    <col min="3080" max="3080" width="64" style="24" hidden="1"/>
    <col min="3081" max="3081" width="42.42578125" style="24" hidden="1"/>
    <col min="3082" max="3082" width="39.42578125" style="24" hidden="1"/>
    <col min="3083" max="3083" width="48.7109375" style="24" hidden="1"/>
    <col min="3084" max="3084" width="41.140625" style="24" hidden="1"/>
    <col min="3085" max="3085" width="48.7109375" style="24" hidden="1"/>
    <col min="3086" max="3086" width="51.140625" style="24" hidden="1"/>
    <col min="3087" max="3087" width="48.7109375" style="24" hidden="1"/>
    <col min="3088" max="3088" width="64" style="24" hidden="1"/>
    <col min="3089" max="3089" width="42.42578125" style="24" hidden="1"/>
    <col min="3090" max="3090" width="6.5703125" style="24" hidden="1"/>
    <col min="3091" max="3096" width="9.140625" style="24" hidden="1"/>
    <col min="3097" max="3097" width="11.28515625" style="24" hidden="1"/>
    <col min="3098" max="3098" width="10.140625" style="24" hidden="1"/>
    <col min="3099" max="3100" width="9.140625" style="24" hidden="1"/>
    <col min="3101" max="3101" width="10.140625" style="24" hidden="1"/>
    <col min="3102" max="3328" width="9.140625" style="24" hidden="1"/>
    <col min="3329" max="3329" width="253" style="24" hidden="1"/>
    <col min="3330" max="3330" width="39.42578125" style="24" hidden="1"/>
    <col min="3331" max="3331" width="48.7109375" style="24" hidden="1"/>
    <col min="3332" max="3332" width="41.140625" style="24" hidden="1"/>
    <col min="3333" max="3333" width="48.7109375" style="24" hidden="1"/>
    <col min="3334" max="3334" width="51.140625" style="24" hidden="1"/>
    <col min="3335" max="3335" width="48.7109375" style="24" hidden="1"/>
    <col min="3336" max="3336" width="64" style="24" hidden="1"/>
    <col min="3337" max="3337" width="42.42578125" style="24" hidden="1"/>
    <col min="3338" max="3338" width="39.42578125" style="24" hidden="1"/>
    <col min="3339" max="3339" width="48.7109375" style="24" hidden="1"/>
    <col min="3340" max="3340" width="41.140625" style="24" hidden="1"/>
    <col min="3341" max="3341" width="48.7109375" style="24" hidden="1"/>
    <col min="3342" max="3342" width="51.140625" style="24" hidden="1"/>
    <col min="3343" max="3343" width="48.7109375" style="24" hidden="1"/>
    <col min="3344" max="3344" width="64" style="24" hidden="1"/>
    <col min="3345" max="3345" width="42.42578125" style="24" hidden="1"/>
    <col min="3346" max="3346" width="6.5703125" style="24" hidden="1"/>
    <col min="3347" max="3352" width="9.140625" style="24" hidden="1"/>
    <col min="3353" max="3353" width="11.28515625" style="24" hidden="1"/>
    <col min="3354" max="3354" width="10.140625" style="24" hidden="1"/>
    <col min="3355" max="3356" width="9.140625" style="24" hidden="1"/>
    <col min="3357" max="3357" width="10.140625" style="24" hidden="1"/>
    <col min="3358" max="3584" width="9.140625" style="24" hidden="1"/>
    <col min="3585" max="3585" width="253" style="24" hidden="1"/>
    <col min="3586" max="3586" width="39.42578125" style="24" hidden="1"/>
    <col min="3587" max="3587" width="48.7109375" style="24" hidden="1"/>
    <col min="3588" max="3588" width="41.140625" style="24" hidden="1"/>
    <col min="3589" max="3589" width="48.7109375" style="24" hidden="1"/>
    <col min="3590" max="3590" width="51.140625" style="24" hidden="1"/>
    <col min="3591" max="3591" width="48.7109375" style="24" hidden="1"/>
    <col min="3592" max="3592" width="64" style="24" hidden="1"/>
    <col min="3593" max="3593" width="42.42578125" style="24" hidden="1"/>
    <col min="3594" max="3594" width="39.42578125" style="24" hidden="1"/>
    <col min="3595" max="3595" width="48.7109375" style="24" hidden="1"/>
    <col min="3596" max="3596" width="41.140625" style="24" hidden="1"/>
    <col min="3597" max="3597" width="48.7109375" style="24" hidden="1"/>
    <col min="3598" max="3598" width="51.140625" style="24" hidden="1"/>
    <col min="3599" max="3599" width="48.7109375" style="24" hidden="1"/>
    <col min="3600" max="3600" width="64" style="24" hidden="1"/>
    <col min="3601" max="3601" width="42.42578125" style="24" hidden="1"/>
    <col min="3602" max="3602" width="6.5703125" style="24" hidden="1"/>
    <col min="3603" max="3608" width="9.140625" style="24" hidden="1"/>
    <col min="3609" max="3609" width="11.28515625" style="24" hidden="1"/>
    <col min="3610" max="3610" width="10.140625" style="24" hidden="1"/>
    <col min="3611" max="3612" width="9.140625" style="24" hidden="1"/>
    <col min="3613" max="3613" width="10.140625" style="24" hidden="1"/>
    <col min="3614" max="3840" width="9.140625" style="24" hidden="1"/>
    <col min="3841" max="3841" width="253" style="24" hidden="1"/>
    <col min="3842" max="3842" width="39.42578125" style="24" hidden="1"/>
    <col min="3843" max="3843" width="48.7109375" style="24" hidden="1"/>
    <col min="3844" max="3844" width="41.140625" style="24" hidden="1"/>
    <col min="3845" max="3845" width="48.7109375" style="24" hidden="1"/>
    <col min="3846" max="3846" width="51.140625" style="24" hidden="1"/>
    <col min="3847" max="3847" width="48.7109375" style="24" hidden="1"/>
    <col min="3848" max="3848" width="64" style="24" hidden="1"/>
    <col min="3849" max="3849" width="42.42578125" style="24" hidden="1"/>
    <col min="3850" max="3850" width="39.42578125" style="24" hidden="1"/>
    <col min="3851" max="3851" width="48.7109375" style="24" hidden="1"/>
    <col min="3852" max="3852" width="41.140625" style="24" hidden="1"/>
    <col min="3853" max="3853" width="48.7109375" style="24" hidden="1"/>
    <col min="3854" max="3854" width="51.140625" style="24" hidden="1"/>
    <col min="3855" max="3855" width="48.7109375" style="24" hidden="1"/>
    <col min="3856" max="3856" width="64" style="24" hidden="1"/>
    <col min="3857" max="3857" width="42.42578125" style="24" hidden="1"/>
    <col min="3858" max="3858" width="6.5703125" style="24" hidden="1"/>
    <col min="3859" max="3864" width="9.140625" style="24" hidden="1"/>
    <col min="3865" max="3865" width="11.28515625" style="24" hidden="1"/>
    <col min="3866" max="3866" width="10.140625" style="24" hidden="1"/>
    <col min="3867" max="3868" width="9.140625" style="24" hidden="1"/>
    <col min="3869" max="3869" width="10.140625" style="24" hidden="1"/>
    <col min="3870" max="4096" width="9.140625" style="24" hidden="1"/>
    <col min="4097" max="4097" width="253" style="24" hidden="1"/>
    <col min="4098" max="4098" width="39.42578125" style="24" hidden="1"/>
    <col min="4099" max="4099" width="48.7109375" style="24" hidden="1"/>
    <col min="4100" max="4100" width="41.140625" style="24" hidden="1"/>
    <col min="4101" max="4101" width="48.7109375" style="24" hidden="1"/>
    <col min="4102" max="4102" width="51.140625" style="24" hidden="1"/>
    <col min="4103" max="4103" width="48.7109375" style="24" hidden="1"/>
    <col min="4104" max="4104" width="64" style="24" hidden="1"/>
    <col min="4105" max="4105" width="42.42578125" style="24" hidden="1"/>
    <col min="4106" max="4106" width="39.42578125" style="24" hidden="1"/>
    <col min="4107" max="4107" width="48.7109375" style="24" hidden="1"/>
    <col min="4108" max="4108" width="41.140625" style="24" hidden="1"/>
    <col min="4109" max="4109" width="48.7109375" style="24" hidden="1"/>
    <col min="4110" max="4110" width="51.140625" style="24" hidden="1"/>
    <col min="4111" max="4111" width="48.7109375" style="24" hidden="1"/>
    <col min="4112" max="4112" width="64" style="24" hidden="1"/>
    <col min="4113" max="4113" width="42.42578125" style="24" hidden="1"/>
    <col min="4114" max="4114" width="6.5703125" style="24" hidden="1"/>
    <col min="4115" max="4120" width="9.140625" style="24" hidden="1"/>
    <col min="4121" max="4121" width="11.28515625" style="24" hidden="1"/>
    <col min="4122" max="4122" width="10.140625" style="24" hidden="1"/>
    <col min="4123" max="4124" width="9.140625" style="24" hidden="1"/>
    <col min="4125" max="4125" width="10.140625" style="24" hidden="1"/>
    <col min="4126" max="4352" width="9.140625" style="24" hidden="1"/>
    <col min="4353" max="4353" width="253" style="24" hidden="1"/>
    <col min="4354" max="4354" width="39.42578125" style="24" hidden="1"/>
    <col min="4355" max="4355" width="48.7109375" style="24" hidden="1"/>
    <col min="4356" max="4356" width="41.140625" style="24" hidden="1"/>
    <col min="4357" max="4357" width="48.7109375" style="24" hidden="1"/>
    <col min="4358" max="4358" width="51.140625" style="24" hidden="1"/>
    <col min="4359" max="4359" width="48.7109375" style="24" hidden="1"/>
    <col min="4360" max="4360" width="64" style="24" hidden="1"/>
    <col min="4361" max="4361" width="42.42578125" style="24" hidden="1"/>
    <col min="4362" max="4362" width="39.42578125" style="24" hidden="1"/>
    <col min="4363" max="4363" width="48.7109375" style="24" hidden="1"/>
    <col min="4364" max="4364" width="41.140625" style="24" hidden="1"/>
    <col min="4365" max="4365" width="48.7109375" style="24" hidden="1"/>
    <col min="4366" max="4366" width="51.140625" style="24" hidden="1"/>
    <col min="4367" max="4367" width="48.7109375" style="24" hidden="1"/>
    <col min="4368" max="4368" width="64" style="24" hidden="1"/>
    <col min="4369" max="4369" width="42.42578125" style="24" hidden="1"/>
    <col min="4370" max="4370" width="6.5703125" style="24" hidden="1"/>
    <col min="4371" max="4376" width="9.140625" style="24" hidden="1"/>
    <col min="4377" max="4377" width="11.28515625" style="24" hidden="1"/>
    <col min="4378" max="4378" width="10.140625" style="24" hidden="1"/>
    <col min="4379" max="4380" width="9.140625" style="24" hidden="1"/>
    <col min="4381" max="4381" width="10.140625" style="24" hidden="1"/>
    <col min="4382" max="4608" width="9.140625" style="24" hidden="1"/>
    <col min="4609" max="4609" width="253" style="24" hidden="1"/>
    <col min="4610" max="4610" width="39.42578125" style="24" hidden="1"/>
    <col min="4611" max="4611" width="48.7109375" style="24" hidden="1"/>
    <col min="4612" max="4612" width="41.140625" style="24" hidden="1"/>
    <col min="4613" max="4613" width="48.7109375" style="24" hidden="1"/>
    <col min="4614" max="4614" width="51.140625" style="24" hidden="1"/>
    <col min="4615" max="4615" width="48.7109375" style="24" hidden="1"/>
    <col min="4616" max="4616" width="64" style="24" hidden="1"/>
    <col min="4617" max="4617" width="42.42578125" style="24" hidden="1"/>
    <col min="4618" max="4618" width="39.42578125" style="24" hidden="1"/>
    <col min="4619" max="4619" width="48.7109375" style="24" hidden="1"/>
    <col min="4620" max="4620" width="41.140625" style="24" hidden="1"/>
    <col min="4621" max="4621" width="48.7109375" style="24" hidden="1"/>
    <col min="4622" max="4622" width="51.140625" style="24" hidden="1"/>
    <col min="4623" max="4623" width="48.7109375" style="24" hidden="1"/>
    <col min="4624" max="4624" width="64" style="24" hidden="1"/>
    <col min="4625" max="4625" width="42.42578125" style="24" hidden="1"/>
    <col min="4626" max="4626" width="6.5703125" style="24" hidden="1"/>
    <col min="4627" max="4632" width="9.140625" style="24" hidden="1"/>
    <col min="4633" max="4633" width="11.28515625" style="24" hidden="1"/>
    <col min="4634" max="4634" width="10.140625" style="24" hidden="1"/>
    <col min="4635" max="4636" width="9.140625" style="24" hidden="1"/>
    <col min="4637" max="4637" width="10.140625" style="24" hidden="1"/>
    <col min="4638" max="4864" width="9.140625" style="24" hidden="1"/>
    <col min="4865" max="4865" width="253" style="24" hidden="1"/>
    <col min="4866" max="4866" width="39.42578125" style="24" hidden="1"/>
    <col min="4867" max="4867" width="48.7109375" style="24" hidden="1"/>
    <col min="4868" max="4868" width="41.140625" style="24" hidden="1"/>
    <col min="4869" max="4869" width="48.7109375" style="24" hidden="1"/>
    <col min="4870" max="4870" width="51.140625" style="24" hidden="1"/>
    <col min="4871" max="4871" width="48.7109375" style="24" hidden="1"/>
    <col min="4872" max="4872" width="64" style="24" hidden="1"/>
    <col min="4873" max="4873" width="42.42578125" style="24" hidden="1"/>
    <col min="4874" max="4874" width="39.42578125" style="24" hidden="1"/>
    <col min="4875" max="4875" width="48.7109375" style="24" hidden="1"/>
    <col min="4876" max="4876" width="41.140625" style="24" hidden="1"/>
    <col min="4877" max="4877" width="48.7109375" style="24" hidden="1"/>
    <col min="4878" max="4878" width="51.140625" style="24" hidden="1"/>
    <col min="4879" max="4879" width="48.7109375" style="24" hidden="1"/>
    <col min="4880" max="4880" width="64" style="24" hidden="1"/>
    <col min="4881" max="4881" width="42.42578125" style="24" hidden="1"/>
    <col min="4882" max="4882" width="6.5703125" style="24" hidden="1"/>
    <col min="4883" max="4888" width="9.140625" style="24" hidden="1"/>
    <col min="4889" max="4889" width="11.28515625" style="24" hidden="1"/>
    <col min="4890" max="4890" width="10.140625" style="24" hidden="1"/>
    <col min="4891" max="4892" width="9.140625" style="24" hidden="1"/>
    <col min="4893" max="4893" width="10.140625" style="24" hidden="1"/>
    <col min="4894" max="5120" width="9.140625" style="24" hidden="1"/>
    <col min="5121" max="5121" width="253" style="24" hidden="1"/>
    <col min="5122" max="5122" width="39.42578125" style="24" hidden="1"/>
    <col min="5123" max="5123" width="48.7109375" style="24" hidden="1"/>
    <col min="5124" max="5124" width="41.140625" style="24" hidden="1"/>
    <col min="5125" max="5125" width="48.7109375" style="24" hidden="1"/>
    <col min="5126" max="5126" width="51.140625" style="24" hidden="1"/>
    <col min="5127" max="5127" width="48.7109375" style="24" hidden="1"/>
    <col min="5128" max="5128" width="64" style="24" hidden="1"/>
    <col min="5129" max="5129" width="42.42578125" style="24" hidden="1"/>
    <col min="5130" max="5130" width="39.42578125" style="24" hidden="1"/>
    <col min="5131" max="5131" width="48.7109375" style="24" hidden="1"/>
    <col min="5132" max="5132" width="41.140625" style="24" hidden="1"/>
    <col min="5133" max="5133" width="48.7109375" style="24" hidden="1"/>
    <col min="5134" max="5134" width="51.140625" style="24" hidden="1"/>
    <col min="5135" max="5135" width="48.7109375" style="24" hidden="1"/>
    <col min="5136" max="5136" width="64" style="24" hidden="1"/>
    <col min="5137" max="5137" width="42.42578125" style="24" hidden="1"/>
    <col min="5138" max="5138" width="6.5703125" style="24" hidden="1"/>
    <col min="5139" max="5144" width="9.140625" style="24" hidden="1"/>
    <col min="5145" max="5145" width="11.28515625" style="24" hidden="1"/>
    <col min="5146" max="5146" width="10.140625" style="24" hidden="1"/>
    <col min="5147" max="5148" width="9.140625" style="24" hidden="1"/>
    <col min="5149" max="5149" width="10.140625" style="24" hidden="1"/>
    <col min="5150" max="5376" width="9.140625" style="24" hidden="1"/>
    <col min="5377" max="5377" width="253" style="24" hidden="1"/>
    <col min="5378" max="5378" width="39.42578125" style="24" hidden="1"/>
    <col min="5379" max="5379" width="48.7109375" style="24" hidden="1"/>
    <col min="5380" max="5380" width="41.140625" style="24" hidden="1"/>
    <col min="5381" max="5381" width="48.7109375" style="24" hidden="1"/>
    <col min="5382" max="5382" width="51.140625" style="24" hidden="1"/>
    <col min="5383" max="5383" width="48.7109375" style="24" hidden="1"/>
    <col min="5384" max="5384" width="64" style="24" hidden="1"/>
    <col min="5385" max="5385" width="42.42578125" style="24" hidden="1"/>
    <col min="5386" max="5386" width="39.42578125" style="24" hidden="1"/>
    <col min="5387" max="5387" width="48.7109375" style="24" hidden="1"/>
    <col min="5388" max="5388" width="41.140625" style="24" hidden="1"/>
    <col min="5389" max="5389" width="48.7109375" style="24" hidden="1"/>
    <col min="5390" max="5390" width="51.140625" style="24" hidden="1"/>
    <col min="5391" max="5391" width="48.7109375" style="24" hidden="1"/>
    <col min="5392" max="5392" width="64" style="24" hidden="1"/>
    <col min="5393" max="5393" width="42.42578125" style="24" hidden="1"/>
    <col min="5394" max="5394" width="6.5703125" style="24" hidden="1"/>
    <col min="5395" max="5400" width="9.140625" style="24" hidden="1"/>
    <col min="5401" max="5401" width="11.28515625" style="24" hidden="1"/>
    <col min="5402" max="5402" width="10.140625" style="24" hidden="1"/>
    <col min="5403" max="5404" width="9.140625" style="24" hidden="1"/>
    <col min="5405" max="5405" width="10.140625" style="24" hidden="1"/>
    <col min="5406" max="5632" width="9.140625" style="24" hidden="1"/>
    <col min="5633" max="5633" width="253" style="24" hidden="1"/>
    <col min="5634" max="5634" width="39.42578125" style="24" hidden="1"/>
    <col min="5635" max="5635" width="48.7109375" style="24" hidden="1"/>
    <col min="5636" max="5636" width="41.140625" style="24" hidden="1"/>
    <col min="5637" max="5637" width="48.7109375" style="24" hidden="1"/>
    <col min="5638" max="5638" width="51.140625" style="24" hidden="1"/>
    <col min="5639" max="5639" width="48.7109375" style="24" hidden="1"/>
    <col min="5640" max="5640" width="64" style="24" hidden="1"/>
    <col min="5641" max="5641" width="42.42578125" style="24" hidden="1"/>
    <col min="5642" max="5642" width="39.42578125" style="24" hidden="1"/>
    <col min="5643" max="5643" width="48.7109375" style="24" hidden="1"/>
    <col min="5644" max="5644" width="41.140625" style="24" hidden="1"/>
    <col min="5645" max="5645" width="48.7109375" style="24" hidden="1"/>
    <col min="5646" max="5646" width="51.140625" style="24" hidden="1"/>
    <col min="5647" max="5647" width="48.7109375" style="24" hidden="1"/>
    <col min="5648" max="5648" width="64" style="24" hidden="1"/>
    <col min="5649" max="5649" width="42.42578125" style="24" hidden="1"/>
    <col min="5650" max="5650" width="6.5703125" style="24" hidden="1"/>
    <col min="5651" max="5656" width="9.140625" style="24" hidden="1"/>
    <col min="5657" max="5657" width="11.28515625" style="24" hidden="1"/>
    <col min="5658" max="5658" width="10.140625" style="24" hidden="1"/>
    <col min="5659" max="5660" width="9.140625" style="24" hidden="1"/>
    <col min="5661" max="5661" width="10.140625" style="24" hidden="1"/>
    <col min="5662" max="5888" width="9.140625" style="24" hidden="1"/>
    <col min="5889" max="5889" width="253" style="24" hidden="1"/>
    <col min="5890" max="5890" width="39.42578125" style="24" hidden="1"/>
    <col min="5891" max="5891" width="48.7109375" style="24" hidden="1"/>
    <col min="5892" max="5892" width="41.140625" style="24" hidden="1"/>
    <col min="5893" max="5893" width="48.7109375" style="24" hidden="1"/>
    <col min="5894" max="5894" width="51.140625" style="24" hidden="1"/>
    <col min="5895" max="5895" width="48.7109375" style="24" hidden="1"/>
    <col min="5896" max="5896" width="64" style="24" hidden="1"/>
    <col min="5897" max="5897" width="42.42578125" style="24" hidden="1"/>
    <col min="5898" max="5898" width="39.42578125" style="24" hidden="1"/>
    <col min="5899" max="5899" width="48.7109375" style="24" hidden="1"/>
    <col min="5900" max="5900" width="41.140625" style="24" hidden="1"/>
    <col min="5901" max="5901" width="48.7109375" style="24" hidden="1"/>
    <col min="5902" max="5902" width="51.140625" style="24" hidden="1"/>
    <col min="5903" max="5903" width="48.7109375" style="24" hidden="1"/>
    <col min="5904" max="5904" width="64" style="24" hidden="1"/>
    <col min="5905" max="5905" width="42.42578125" style="24" hidden="1"/>
    <col min="5906" max="5906" width="6.5703125" style="24" hidden="1"/>
    <col min="5907" max="5912" width="9.140625" style="24" hidden="1"/>
    <col min="5913" max="5913" width="11.28515625" style="24" hidden="1"/>
    <col min="5914" max="5914" width="10.140625" style="24" hidden="1"/>
    <col min="5915" max="5916" width="9.140625" style="24" hidden="1"/>
    <col min="5917" max="5917" width="10.140625" style="24" hidden="1"/>
    <col min="5918" max="6144" width="9.140625" style="24" hidden="1"/>
    <col min="6145" max="6145" width="253" style="24" hidden="1"/>
    <col min="6146" max="6146" width="39.42578125" style="24" hidden="1"/>
    <col min="6147" max="6147" width="48.7109375" style="24" hidden="1"/>
    <col min="6148" max="6148" width="41.140625" style="24" hidden="1"/>
    <col min="6149" max="6149" width="48.7109375" style="24" hidden="1"/>
    <col min="6150" max="6150" width="51.140625" style="24" hidden="1"/>
    <col min="6151" max="6151" width="48.7109375" style="24" hidden="1"/>
    <col min="6152" max="6152" width="64" style="24" hidden="1"/>
    <col min="6153" max="6153" width="42.42578125" style="24" hidden="1"/>
    <col min="6154" max="6154" width="39.42578125" style="24" hidden="1"/>
    <col min="6155" max="6155" width="48.7109375" style="24" hidden="1"/>
    <col min="6156" max="6156" width="41.140625" style="24" hidden="1"/>
    <col min="6157" max="6157" width="48.7109375" style="24" hidden="1"/>
    <col min="6158" max="6158" width="51.140625" style="24" hidden="1"/>
    <col min="6159" max="6159" width="48.7109375" style="24" hidden="1"/>
    <col min="6160" max="6160" width="64" style="24" hidden="1"/>
    <col min="6161" max="6161" width="42.42578125" style="24" hidden="1"/>
    <col min="6162" max="6162" width="6.5703125" style="24" hidden="1"/>
    <col min="6163" max="6168" width="9.140625" style="24" hidden="1"/>
    <col min="6169" max="6169" width="11.28515625" style="24" hidden="1"/>
    <col min="6170" max="6170" width="10.140625" style="24" hidden="1"/>
    <col min="6171" max="6172" width="9.140625" style="24" hidden="1"/>
    <col min="6173" max="6173" width="10.140625" style="24" hidden="1"/>
    <col min="6174" max="6400" width="9.140625" style="24" hidden="1"/>
    <col min="6401" max="6401" width="253" style="24" hidden="1"/>
    <col min="6402" max="6402" width="39.42578125" style="24" hidden="1"/>
    <col min="6403" max="6403" width="48.7109375" style="24" hidden="1"/>
    <col min="6404" max="6404" width="41.140625" style="24" hidden="1"/>
    <col min="6405" max="6405" width="48.7109375" style="24" hidden="1"/>
    <col min="6406" max="6406" width="51.140625" style="24" hidden="1"/>
    <col min="6407" max="6407" width="48.7109375" style="24" hidden="1"/>
    <col min="6408" max="6408" width="64" style="24" hidden="1"/>
    <col min="6409" max="6409" width="42.42578125" style="24" hidden="1"/>
    <col min="6410" max="6410" width="39.42578125" style="24" hidden="1"/>
    <col min="6411" max="6411" width="48.7109375" style="24" hidden="1"/>
    <col min="6412" max="6412" width="41.140625" style="24" hidden="1"/>
    <col min="6413" max="6413" width="48.7109375" style="24" hidden="1"/>
    <col min="6414" max="6414" width="51.140625" style="24" hidden="1"/>
    <col min="6415" max="6415" width="48.7109375" style="24" hidden="1"/>
    <col min="6416" max="6416" width="64" style="24" hidden="1"/>
    <col min="6417" max="6417" width="42.42578125" style="24" hidden="1"/>
    <col min="6418" max="6418" width="6.5703125" style="24" hidden="1"/>
    <col min="6419" max="6424" width="9.140625" style="24" hidden="1"/>
    <col min="6425" max="6425" width="11.28515625" style="24" hidden="1"/>
    <col min="6426" max="6426" width="10.140625" style="24" hidden="1"/>
    <col min="6427" max="6428" width="9.140625" style="24" hidden="1"/>
    <col min="6429" max="6429" width="10.140625" style="24" hidden="1"/>
    <col min="6430" max="6656" width="9.140625" style="24" hidden="1"/>
    <col min="6657" max="6657" width="253" style="24" hidden="1"/>
    <col min="6658" max="6658" width="39.42578125" style="24" hidden="1"/>
    <col min="6659" max="6659" width="48.7109375" style="24" hidden="1"/>
    <col min="6660" max="6660" width="41.140625" style="24" hidden="1"/>
    <col min="6661" max="6661" width="48.7109375" style="24" hidden="1"/>
    <col min="6662" max="6662" width="51.140625" style="24" hidden="1"/>
    <col min="6663" max="6663" width="48.7109375" style="24" hidden="1"/>
    <col min="6664" max="6664" width="64" style="24" hidden="1"/>
    <col min="6665" max="6665" width="42.42578125" style="24" hidden="1"/>
    <col min="6666" max="6666" width="39.42578125" style="24" hidden="1"/>
    <col min="6667" max="6667" width="48.7109375" style="24" hidden="1"/>
    <col min="6668" max="6668" width="41.140625" style="24" hidden="1"/>
    <col min="6669" max="6669" width="48.7109375" style="24" hidden="1"/>
    <col min="6670" max="6670" width="51.140625" style="24" hidden="1"/>
    <col min="6671" max="6671" width="48.7109375" style="24" hidden="1"/>
    <col min="6672" max="6672" width="64" style="24" hidden="1"/>
    <col min="6673" max="6673" width="42.42578125" style="24" hidden="1"/>
    <col min="6674" max="6674" width="6.5703125" style="24" hidden="1"/>
    <col min="6675" max="6680" width="9.140625" style="24" hidden="1"/>
    <col min="6681" max="6681" width="11.28515625" style="24" hidden="1"/>
    <col min="6682" max="6682" width="10.140625" style="24" hidden="1"/>
    <col min="6683" max="6684" width="9.140625" style="24" hidden="1"/>
    <col min="6685" max="6685" width="10.140625" style="24" hidden="1"/>
    <col min="6686" max="6912" width="9.140625" style="24" hidden="1"/>
    <col min="6913" max="6913" width="253" style="24" hidden="1"/>
    <col min="6914" max="6914" width="39.42578125" style="24" hidden="1"/>
    <col min="6915" max="6915" width="48.7109375" style="24" hidden="1"/>
    <col min="6916" max="6916" width="41.140625" style="24" hidden="1"/>
    <col min="6917" max="6917" width="48.7109375" style="24" hidden="1"/>
    <col min="6918" max="6918" width="51.140625" style="24" hidden="1"/>
    <col min="6919" max="6919" width="48.7109375" style="24" hidden="1"/>
    <col min="6920" max="6920" width="64" style="24" hidden="1"/>
    <col min="6921" max="6921" width="42.42578125" style="24" hidden="1"/>
    <col min="6922" max="6922" width="39.42578125" style="24" hidden="1"/>
    <col min="6923" max="6923" width="48.7109375" style="24" hidden="1"/>
    <col min="6924" max="6924" width="41.140625" style="24" hidden="1"/>
    <col min="6925" max="6925" width="48.7109375" style="24" hidden="1"/>
    <col min="6926" max="6926" width="51.140625" style="24" hidden="1"/>
    <col min="6927" max="6927" width="48.7109375" style="24" hidden="1"/>
    <col min="6928" max="6928" width="64" style="24" hidden="1"/>
    <col min="6929" max="6929" width="42.42578125" style="24" hidden="1"/>
    <col min="6930" max="6930" width="6.5703125" style="24" hidden="1"/>
    <col min="6931" max="6936" width="9.140625" style="24" hidden="1"/>
    <col min="6937" max="6937" width="11.28515625" style="24" hidden="1"/>
    <col min="6938" max="6938" width="10.140625" style="24" hidden="1"/>
    <col min="6939" max="6940" width="9.140625" style="24" hidden="1"/>
    <col min="6941" max="6941" width="10.140625" style="24" hidden="1"/>
    <col min="6942" max="7168" width="9.140625" style="24" hidden="1"/>
    <col min="7169" max="7169" width="253" style="24" hidden="1"/>
    <col min="7170" max="7170" width="39.42578125" style="24" hidden="1"/>
    <col min="7171" max="7171" width="48.7109375" style="24" hidden="1"/>
    <col min="7172" max="7172" width="41.140625" style="24" hidden="1"/>
    <col min="7173" max="7173" width="48.7109375" style="24" hidden="1"/>
    <col min="7174" max="7174" width="51.140625" style="24" hidden="1"/>
    <col min="7175" max="7175" width="48.7109375" style="24" hidden="1"/>
    <col min="7176" max="7176" width="64" style="24" hidden="1"/>
    <col min="7177" max="7177" width="42.42578125" style="24" hidden="1"/>
    <col min="7178" max="7178" width="39.42578125" style="24" hidden="1"/>
    <col min="7179" max="7179" width="48.7109375" style="24" hidden="1"/>
    <col min="7180" max="7180" width="41.140625" style="24" hidden="1"/>
    <col min="7181" max="7181" width="48.7109375" style="24" hidden="1"/>
    <col min="7182" max="7182" width="51.140625" style="24" hidden="1"/>
    <col min="7183" max="7183" width="48.7109375" style="24" hidden="1"/>
    <col min="7184" max="7184" width="64" style="24" hidden="1"/>
    <col min="7185" max="7185" width="42.42578125" style="24" hidden="1"/>
    <col min="7186" max="7186" width="6.5703125" style="24" hidden="1"/>
    <col min="7187" max="7192" width="9.140625" style="24" hidden="1"/>
    <col min="7193" max="7193" width="11.28515625" style="24" hidden="1"/>
    <col min="7194" max="7194" width="10.140625" style="24" hidden="1"/>
    <col min="7195" max="7196" width="9.140625" style="24" hidden="1"/>
    <col min="7197" max="7197" width="10.140625" style="24" hidden="1"/>
    <col min="7198" max="7424" width="9.140625" style="24" hidden="1"/>
    <col min="7425" max="7425" width="253" style="24" hidden="1"/>
    <col min="7426" max="7426" width="39.42578125" style="24" hidden="1"/>
    <col min="7427" max="7427" width="48.7109375" style="24" hidden="1"/>
    <col min="7428" max="7428" width="41.140625" style="24" hidden="1"/>
    <col min="7429" max="7429" width="48.7109375" style="24" hidden="1"/>
    <col min="7430" max="7430" width="51.140625" style="24" hidden="1"/>
    <col min="7431" max="7431" width="48.7109375" style="24" hidden="1"/>
    <col min="7432" max="7432" width="64" style="24" hidden="1"/>
    <col min="7433" max="7433" width="42.42578125" style="24" hidden="1"/>
    <col min="7434" max="7434" width="39.42578125" style="24" hidden="1"/>
    <col min="7435" max="7435" width="48.7109375" style="24" hidden="1"/>
    <col min="7436" max="7436" width="41.140625" style="24" hidden="1"/>
    <col min="7437" max="7437" width="48.7109375" style="24" hidden="1"/>
    <col min="7438" max="7438" width="51.140625" style="24" hidden="1"/>
    <col min="7439" max="7439" width="48.7109375" style="24" hidden="1"/>
    <col min="7440" max="7440" width="64" style="24" hidden="1"/>
    <col min="7441" max="7441" width="42.42578125" style="24" hidden="1"/>
    <col min="7442" max="7442" width="6.5703125" style="24" hidden="1"/>
    <col min="7443" max="7448" width="9.140625" style="24" hidden="1"/>
    <col min="7449" max="7449" width="11.28515625" style="24" hidden="1"/>
    <col min="7450" max="7450" width="10.140625" style="24" hidden="1"/>
    <col min="7451" max="7452" width="9.140625" style="24" hidden="1"/>
    <col min="7453" max="7453" width="10.140625" style="24" hidden="1"/>
    <col min="7454" max="7680" width="9.140625" style="24" hidden="1"/>
    <col min="7681" max="7681" width="253" style="24" hidden="1"/>
    <col min="7682" max="7682" width="39.42578125" style="24" hidden="1"/>
    <col min="7683" max="7683" width="48.7109375" style="24" hidden="1"/>
    <col min="7684" max="7684" width="41.140625" style="24" hidden="1"/>
    <col min="7685" max="7685" width="48.7109375" style="24" hidden="1"/>
    <col min="7686" max="7686" width="51.140625" style="24" hidden="1"/>
    <col min="7687" max="7687" width="48.7109375" style="24" hidden="1"/>
    <col min="7688" max="7688" width="64" style="24" hidden="1"/>
    <col min="7689" max="7689" width="42.42578125" style="24" hidden="1"/>
    <col min="7690" max="7690" width="39.42578125" style="24" hidden="1"/>
    <col min="7691" max="7691" width="48.7109375" style="24" hidden="1"/>
    <col min="7692" max="7692" width="41.140625" style="24" hidden="1"/>
    <col min="7693" max="7693" width="48.7109375" style="24" hidden="1"/>
    <col min="7694" max="7694" width="51.140625" style="24" hidden="1"/>
    <col min="7695" max="7695" width="48.7109375" style="24" hidden="1"/>
    <col min="7696" max="7696" width="64" style="24" hidden="1"/>
    <col min="7697" max="7697" width="42.42578125" style="24" hidden="1"/>
    <col min="7698" max="7698" width="6.5703125" style="24" hidden="1"/>
    <col min="7699" max="7704" width="9.140625" style="24" hidden="1"/>
    <col min="7705" max="7705" width="11.28515625" style="24" hidden="1"/>
    <col min="7706" max="7706" width="10.140625" style="24" hidden="1"/>
    <col min="7707" max="7708" width="9.140625" style="24" hidden="1"/>
    <col min="7709" max="7709" width="10.140625" style="24" hidden="1"/>
    <col min="7710" max="7936" width="9.140625" style="24" hidden="1"/>
    <col min="7937" max="7937" width="253" style="24" hidden="1"/>
    <col min="7938" max="7938" width="39.42578125" style="24" hidden="1"/>
    <col min="7939" max="7939" width="48.7109375" style="24" hidden="1"/>
    <col min="7940" max="7940" width="41.140625" style="24" hidden="1"/>
    <col min="7941" max="7941" width="48.7109375" style="24" hidden="1"/>
    <col min="7942" max="7942" width="51.140625" style="24" hidden="1"/>
    <col min="7943" max="7943" width="48.7109375" style="24" hidden="1"/>
    <col min="7944" max="7944" width="64" style="24" hidden="1"/>
    <col min="7945" max="7945" width="42.42578125" style="24" hidden="1"/>
    <col min="7946" max="7946" width="39.42578125" style="24" hidden="1"/>
    <col min="7947" max="7947" width="48.7109375" style="24" hidden="1"/>
    <col min="7948" max="7948" width="41.140625" style="24" hidden="1"/>
    <col min="7949" max="7949" width="48.7109375" style="24" hidden="1"/>
    <col min="7950" max="7950" width="51.140625" style="24" hidden="1"/>
    <col min="7951" max="7951" width="48.7109375" style="24" hidden="1"/>
    <col min="7952" max="7952" width="64" style="24" hidden="1"/>
    <col min="7953" max="7953" width="42.42578125" style="24" hidden="1"/>
    <col min="7954" max="7954" width="6.5703125" style="24" hidden="1"/>
    <col min="7955" max="7960" width="9.140625" style="24" hidden="1"/>
    <col min="7961" max="7961" width="11.28515625" style="24" hidden="1"/>
    <col min="7962" max="7962" width="10.140625" style="24" hidden="1"/>
    <col min="7963" max="7964" width="9.140625" style="24" hidden="1"/>
    <col min="7965" max="7965" width="10.140625" style="24" hidden="1"/>
    <col min="7966" max="8192" width="9.140625" style="24" hidden="1"/>
    <col min="8193" max="8193" width="253" style="24" hidden="1"/>
    <col min="8194" max="8194" width="39.42578125" style="24" hidden="1"/>
    <col min="8195" max="8195" width="48.7109375" style="24" hidden="1"/>
    <col min="8196" max="8196" width="41.140625" style="24" hidden="1"/>
    <col min="8197" max="8197" width="48.7109375" style="24" hidden="1"/>
    <col min="8198" max="8198" width="51.140625" style="24" hidden="1"/>
    <col min="8199" max="8199" width="48.7109375" style="24" hidden="1"/>
    <col min="8200" max="8200" width="64" style="24" hidden="1"/>
    <col min="8201" max="8201" width="42.42578125" style="24" hidden="1"/>
    <col min="8202" max="8202" width="39.42578125" style="24" hidden="1"/>
    <col min="8203" max="8203" width="48.7109375" style="24" hidden="1"/>
    <col min="8204" max="8204" width="41.140625" style="24" hidden="1"/>
    <col min="8205" max="8205" width="48.7109375" style="24" hidden="1"/>
    <col min="8206" max="8206" width="51.140625" style="24" hidden="1"/>
    <col min="8207" max="8207" width="48.7109375" style="24" hidden="1"/>
    <col min="8208" max="8208" width="64" style="24" hidden="1"/>
    <col min="8209" max="8209" width="42.42578125" style="24" hidden="1"/>
    <col min="8210" max="8210" width="6.5703125" style="24" hidden="1"/>
    <col min="8211" max="8216" width="9.140625" style="24" hidden="1"/>
    <col min="8217" max="8217" width="11.28515625" style="24" hidden="1"/>
    <col min="8218" max="8218" width="10.140625" style="24" hidden="1"/>
    <col min="8219" max="8220" width="9.140625" style="24" hidden="1"/>
    <col min="8221" max="8221" width="10.140625" style="24" hidden="1"/>
    <col min="8222" max="8448" width="9.140625" style="24" hidden="1"/>
    <col min="8449" max="8449" width="253" style="24" hidden="1"/>
    <col min="8450" max="8450" width="39.42578125" style="24" hidden="1"/>
    <col min="8451" max="8451" width="48.7109375" style="24" hidden="1"/>
    <col min="8452" max="8452" width="41.140625" style="24" hidden="1"/>
    <col min="8453" max="8453" width="48.7109375" style="24" hidden="1"/>
    <col min="8454" max="8454" width="51.140625" style="24" hidden="1"/>
    <col min="8455" max="8455" width="48.7109375" style="24" hidden="1"/>
    <col min="8456" max="8456" width="64" style="24" hidden="1"/>
    <col min="8457" max="8457" width="42.42578125" style="24" hidden="1"/>
    <col min="8458" max="8458" width="39.42578125" style="24" hidden="1"/>
    <col min="8459" max="8459" width="48.7109375" style="24" hidden="1"/>
    <col min="8460" max="8460" width="41.140625" style="24" hidden="1"/>
    <col min="8461" max="8461" width="48.7109375" style="24" hidden="1"/>
    <col min="8462" max="8462" width="51.140625" style="24" hidden="1"/>
    <col min="8463" max="8463" width="48.7109375" style="24" hidden="1"/>
    <col min="8464" max="8464" width="64" style="24" hidden="1"/>
    <col min="8465" max="8465" width="42.42578125" style="24" hidden="1"/>
    <col min="8466" max="8466" width="6.5703125" style="24" hidden="1"/>
    <col min="8467" max="8472" width="9.140625" style="24" hidden="1"/>
    <col min="8473" max="8473" width="11.28515625" style="24" hidden="1"/>
    <col min="8474" max="8474" width="10.140625" style="24" hidden="1"/>
    <col min="8475" max="8476" width="9.140625" style="24" hidden="1"/>
    <col min="8477" max="8477" width="10.140625" style="24" hidden="1"/>
    <col min="8478" max="8704" width="9.140625" style="24" hidden="1"/>
    <col min="8705" max="8705" width="253" style="24" hidden="1"/>
    <col min="8706" max="8706" width="39.42578125" style="24" hidden="1"/>
    <col min="8707" max="8707" width="48.7109375" style="24" hidden="1"/>
    <col min="8708" max="8708" width="41.140625" style="24" hidden="1"/>
    <col min="8709" max="8709" width="48.7109375" style="24" hidden="1"/>
    <col min="8710" max="8710" width="51.140625" style="24" hidden="1"/>
    <col min="8711" max="8711" width="48.7109375" style="24" hidden="1"/>
    <col min="8712" max="8712" width="64" style="24" hidden="1"/>
    <col min="8713" max="8713" width="42.42578125" style="24" hidden="1"/>
    <col min="8714" max="8714" width="39.42578125" style="24" hidden="1"/>
    <col min="8715" max="8715" width="48.7109375" style="24" hidden="1"/>
    <col min="8716" max="8716" width="41.140625" style="24" hidden="1"/>
    <col min="8717" max="8717" width="48.7109375" style="24" hidden="1"/>
    <col min="8718" max="8718" width="51.140625" style="24" hidden="1"/>
    <col min="8719" max="8719" width="48.7109375" style="24" hidden="1"/>
    <col min="8720" max="8720" width="64" style="24" hidden="1"/>
    <col min="8721" max="8721" width="42.42578125" style="24" hidden="1"/>
    <col min="8722" max="8722" width="6.5703125" style="24" hidden="1"/>
    <col min="8723" max="8728" width="9.140625" style="24" hidden="1"/>
    <col min="8729" max="8729" width="11.28515625" style="24" hidden="1"/>
    <col min="8730" max="8730" width="10.140625" style="24" hidden="1"/>
    <col min="8731" max="8732" width="9.140625" style="24" hidden="1"/>
    <col min="8733" max="8733" width="10.140625" style="24" hidden="1"/>
    <col min="8734" max="8960" width="9.140625" style="24" hidden="1"/>
    <col min="8961" max="8961" width="253" style="24" hidden="1"/>
    <col min="8962" max="8962" width="39.42578125" style="24" hidden="1"/>
    <col min="8963" max="8963" width="48.7109375" style="24" hidden="1"/>
    <col min="8964" max="8964" width="41.140625" style="24" hidden="1"/>
    <col min="8965" max="8965" width="48.7109375" style="24" hidden="1"/>
    <col min="8966" max="8966" width="51.140625" style="24" hidden="1"/>
    <col min="8967" max="8967" width="48.7109375" style="24" hidden="1"/>
    <col min="8968" max="8968" width="64" style="24" hidden="1"/>
    <col min="8969" max="8969" width="42.42578125" style="24" hidden="1"/>
    <col min="8970" max="8970" width="39.42578125" style="24" hidden="1"/>
    <col min="8971" max="8971" width="48.7109375" style="24" hidden="1"/>
    <col min="8972" max="8972" width="41.140625" style="24" hidden="1"/>
    <col min="8973" max="8973" width="48.7109375" style="24" hidden="1"/>
    <col min="8974" max="8974" width="51.140625" style="24" hidden="1"/>
    <col min="8975" max="8975" width="48.7109375" style="24" hidden="1"/>
    <col min="8976" max="8976" width="64" style="24" hidden="1"/>
    <col min="8977" max="8977" width="42.42578125" style="24" hidden="1"/>
    <col min="8978" max="8978" width="6.5703125" style="24" hidden="1"/>
    <col min="8979" max="8984" width="9.140625" style="24" hidden="1"/>
    <col min="8985" max="8985" width="11.28515625" style="24" hidden="1"/>
    <col min="8986" max="8986" width="10.140625" style="24" hidden="1"/>
    <col min="8987" max="8988" width="9.140625" style="24" hidden="1"/>
    <col min="8989" max="8989" width="10.140625" style="24" hidden="1"/>
    <col min="8990" max="9216" width="9.140625" style="24" hidden="1"/>
    <col min="9217" max="9217" width="253" style="24" hidden="1"/>
    <col min="9218" max="9218" width="39.42578125" style="24" hidden="1"/>
    <col min="9219" max="9219" width="48.7109375" style="24" hidden="1"/>
    <col min="9220" max="9220" width="41.140625" style="24" hidden="1"/>
    <col min="9221" max="9221" width="48.7109375" style="24" hidden="1"/>
    <col min="9222" max="9222" width="51.140625" style="24" hidden="1"/>
    <col min="9223" max="9223" width="48.7109375" style="24" hidden="1"/>
    <col min="9224" max="9224" width="64" style="24" hidden="1"/>
    <col min="9225" max="9225" width="42.42578125" style="24" hidden="1"/>
    <col min="9226" max="9226" width="39.42578125" style="24" hidden="1"/>
    <col min="9227" max="9227" width="48.7109375" style="24" hidden="1"/>
    <col min="9228" max="9228" width="41.140625" style="24" hidden="1"/>
    <col min="9229" max="9229" width="48.7109375" style="24" hidden="1"/>
    <col min="9230" max="9230" width="51.140625" style="24" hidden="1"/>
    <col min="9231" max="9231" width="48.7109375" style="24" hidden="1"/>
    <col min="9232" max="9232" width="64" style="24" hidden="1"/>
    <col min="9233" max="9233" width="42.42578125" style="24" hidden="1"/>
    <col min="9234" max="9234" width="6.5703125" style="24" hidden="1"/>
    <col min="9235" max="9240" width="9.140625" style="24" hidden="1"/>
    <col min="9241" max="9241" width="11.28515625" style="24" hidden="1"/>
    <col min="9242" max="9242" width="10.140625" style="24" hidden="1"/>
    <col min="9243" max="9244" width="9.140625" style="24" hidden="1"/>
    <col min="9245" max="9245" width="10.140625" style="24" hidden="1"/>
    <col min="9246" max="9472" width="9.140625" style="24" hidden="1"/>
    <col min="9473" max="9473" width="253" style="24" hidden="1"/>
    <col min="9474" max="9474" width="39.42578125" style="24" hidden="1"/>
    <col min="9475" max="9475" width="48.7109375" style="24" hidden="1"/>
    <col min="9476" max="9476" width="41.140625" style="24" hidden="1"/>
    <col min="9477" max="9477" width="48.7109375" style="24" hidden="1"/>
    <col min="9478" max="9478" width="51.140625" style="24" hidden="1"/>
    <col min="9479" max="9479" width="48.7109375" style="24" hidden="1"/>
    <col min="9480" max="9480" width="64" style="24" hidden="1"/>
    <col min="9481" max="9481" width="42.42578125" style="24" hidden="1"/>
    <col min="9482" max="9482" width="39.42578125" style="24" hidden="1"/>
    <col min="9483" max="9483" width="48.7109375" style="24" hidden="1"/>
    <col min="9484" max="9484" width="41.140625" style="24" hidden="1"/>
    <col min="9485" max="9485" width="48.7109375" style="24" hidden="1"/>
    <col min="9486" max="9486" width="51.140625" style="24" hidden="1"/>
    <col min="9487" max="9487" width="48.7109375" style="24" hidden="1"/>
    <col min="9488" max="9488" width="64" style="24" hidden="1"/>
    <col min="9489" max="9489" width="42.42578125" style="24" hidden="1"/>
    <col min="9490" max="9490" width="6.5703125" style="24" hidden="1"/>
    <col min="9491" max="9496" width="9.140625" style="24" hidden="1"/>
    <col min="9497" max="9497" width="11.28515625" style="24" hidden="1"/>
    <col min="9498" max="9498" width="10.140625" style="24" hidden="1"/>
    <col min="9499" max="9500" width="9.140625" style="24" hidden="1"/>
    <col min="9501" max="9501" width="10.140625" style="24" hidden="1"/>
    <col min="9502" max="9728" width="9.140625" style="24" hidden="1"/>
    <col min="9729" max="9729" width="253" style="24" hidden="1"/>
    <col min="9730" max="9730" width="39.42578125" style="24" hidden="1"/>
    <col min="9731" max="9731" width="48.7109375" style="24" hidden="1"/>
    <col min="9732" max="9732" width="41.140625" style="24" hidden="1"/>
    <col min="9733" max="9733" width="48.7109375" style="24" hidden="1"/>
    <col min="9734" max="9734" width="51.140625" style="24" hidden="1"/>
    <col min="9735" max="9735" width="48.7109375" style="24" hidden="1"/>
    <col min="9736" max="9736" width="64" style="24" hidden="1"/>
    <col min="9737" max="9737" width="42.42578125" style="24" hidden="1"/>
    <col min="9738" max="9738" width="39.42578125" style="24" hidden="1"/>
    <col min="9739" max="9739" width="48.7109375" style="24" hidden="1"/>
    <col min="9740" max="9740" width="41.140625" style="24" hidden="1"/>
    <col min="9741" max="9741" width="48.7109375" style="24" hidden="1"/>
    <col min="9742" max="9742" width="51.140625" style="24" hidden="1"/>
    <col min="9743" max="9743" width="48.7109375" style="24" hidden="1"/>
    <col min="9744" max="9744" width="64" style="24" hidden="1"/>
    <col min="9745" max="9745" width="42.42578125" style="24" hidden="1"/>
    <col min="9746" max="9746" width="6.5703125" style="24" hidden="1"/>
    <col min="9747" max="9752" width="9.140625" style="24" hidden="1"/>
    <col min="9753" max="9753" width="11.28515625" style="24" hidden="1"/>
    <col min="9754" max="9754" width="10.140625" style="24" hidden="1"/>
    <col min="9755" max="9756" width="9.140625" style="24" hidden="1"/>
    <col min="9757" max="9757" width="10.140625" style="24" hidden="1"/>
    <col min="9758" max="9984" width="9.140625" style="24" hidden="1"/>
    <col min="9985" max="9985" width="253" style="24" hidden="1"/>
    <col min="9986" max="9986" width="39.42578125" style="24" hidden="1"/>
    <col min="9987" max="9987" width="48.7109375" style="24" hidden="1"/>
    <col min="9988" max="9988" width="41.140625" style="24" hidden="1"/>
    <col min="9989" max="9989" width="48.7109375" style="24" hidden="1"/>
    <col min="9990" max="9990" width="51.140625" style="24" hidden="1"/>
    <col min="9991" max="9991" width="48.7109375" style="24" hidden="1"/>
    <col min="9992" max="9992" width="64" style="24" hidden="1"/>
    <col min="9993" max="9993" width="42.42578125" style="24" hidden="1"/>
    <col min="9994" max="9994" width="39.42578125" style="24" hidden="1"/>
    <col min="9995" max="9995" width="48.7109375" style="24" hidden="1"/>
    <col min="9996" max="9996" width="41.140625" style="24" hidden="1"/>
    <col min="9997" max="9997" width="48.7109375" style="24" hidden="1"/>
    <col min="9998" max="9998" width="51.140625" style="24" hidden="1"/>
    <col min="9999" max="9999" width="48.7109375" style="24" hidden="1"/>
    <col min="10000" max="10000" width="64" style="24" hidden="1"/>
    <col min="10001" max="10001" width="42.42578125" style="24" hidden="1"/>
    <col min="10002" max="10002" width="6.5703125" style="24" hidden="1"/>
    <col min="10003" max="10008" width="9.140625" style="24" hidden="1"/>
    <col min="10009" max="10009" width="11.28515625" style="24" hidden="1"/>
    <col min="10010" max="10010" width="10.140625" style="24" hidden="1"/>
    <col min="10011" max="10012" width="9.140625" style="24" hidden="1"/>
    <col min="10013" max="10013" width="10.140625" style="24" hidden="1"/>
    <col min="10014" max="10240" width="9.140625" style="24" hidden="1"/>
    <col min="10241" max="10241" width="253" style="24" hidden="1"/>
    <col min="10242" max="10242" width="39.42578125" style="24" hidden="1"/>
    <col min="10243" max="10243" width="48.7109375" style="24" hidden="1"/>
    <col min="10244" max="10244" width="41.140625" style="24" hidden="1"/>
    <col min="10245" max="10245" width="48.7109375" style="24" hidden="1"/>
    <col min="10246" max="10246" width="51.140625" style="24" hidden="1"/>
    <col min="10247" max="10247" width="48.7109375" style="24" hidden="1"/>
    <col min="10248" max="10248" width="64" style="24" hidden="1"/>
    <col min="10249" max="10249" width="42.42578125" style="24" hidden="1"/>
    <col min="10250" max="10250" width="39.42578125" style="24" hidden="1"/>
    <col min="10251" max="10251" width="48.7109375" style="24" hidden="1"/>
    <col min="10252" max="10252" width="41.140625" style="24" hidden="1"/>
    <col min="10253" max="10253" width="48.7109375" style="24" hidden="1"/>
    <col min="10254" max="10254" width="51.140625" style="24" hidden="1"/>
    <col min="10255" max="10255" width="48.7109375" style="24" hidden="1"/>
    <col min="10256" max="10256" width="64" style="24" hidden="1"/>
    <col min="10257" max="10257" width="42.42578125" style="24" hidden="1"/>
    <col min="10258" max="10258" width="6.5703125" style="24" hidden="1"/>
    <col min="10259" max="10264" width="9.140625" style="24" hidden="1"/>
    <col min="10265" max="10265" width="11.28515625" style="24" hidden="1"/>
    <col min="10266" max="10266" width="10.140625" style="24" hidden="1"/>
    <col min="10267" max="10268" width="9.140625" style="24" hidden="1"/>
    <col min="10269" max="10269" width="10.140625" style="24" hidden="1"/>
    <col min="10270" max="10496" width="9.140625" style="24" hidden="1"/>
    <col min="10497" max="10497" width="253" style="24" hidden="1"/>
    <col min="10498" max="10498" width="39.42578125" style="24" hidden="1"/>
    <col min="10499" max="10499" width="48.7109375" style="24" hidden="1"/>
    <col min="10500" max="10500" width="41.140625" style="24" hidden="1"/>
    <col min="10501" max="10501" width="48.7109375" style="24" hidden="1"/>
    <col min="10502" max="10502" width="51.140625" style="24" hidden="1"/>
    <col min="10503" max="10503" width="48.7109375" style="24" hidden="1"/>
    <col min="10504" max="10504" width="64" style="24" hidden="1"/>
    <col min="10505" max="10505" width="42.42578125" style="24" hidden="1"/>
    <col min="10506" max="10506" width="39.42578125" style="24" hidden="1"/>
    <col min="10507" max="10507" width="48.7109375" style="24" hidden="1"/>
    <col min="10508" max="10508" width="41.140625" style="24" hidden="1"/>
    <col min="10509" max="10509" width="48.7109375" style="24" hidden="1"/>
    <col min="10510" max="10510" width="51.140625" style="24" hidden="1"/>
    <col min="10511" max="10511" width="48.7109375" style="24" hidden="1"/>
    <col min="10512" max="10512" width="64" style="24" hidden="1"/>
    <col min="10513" max="10513" width="42.42578125" style="24" hidden="1"/>
    <col min="10514" max="10514" width="6.5703125" style="24" hidden="1"/>
    <col min="10515" max="10520" width="9.140625" style="24" hidden="1"/>
    <col min="10521" max="10521" width="11.28515625" style="24" hidden="1"/>
    <col min="10522" max="10522" width="10.140625" style="24" hidden="1"/>
    <col min="10523" max="10524" width="9.140625" style="24" hidden="1"/>
    <col min="10525" max="10525" width="10.140625" style="24" hidden="1"/>
    <col min="10526" max="10752" width="9.140625" style="24" hidden="1"/>
    <col min="10753" max="10753" width="253" style="24" hidden="1"/>
    <col min="10754" max="10754" width="39.42578125" style="24" hidden="1"/>
    <col min="10755" max="10755" width="48.7109375" style="24" hidden="1"/>
    <col min="10756" max="10756" width="41.140625" style="24" hidden="1"/>
    <col min="10757" max="10757" width="48.7109375" style="24" hidden="1"/>
    <col min="10758" max="10758" width="51.140625" style="24" hidden="1"/>
    <col min="10759" max="10759" width="48.7109375" style="24" hidden="1"/>
    <col min="10760" max="10760" width="64" style="24" hidden="1"/>
    <col min="10761" max="10761" width="42.42578125" style="24" hidden="1"/>
    <col min="10762" max="10762" width="39.42578125" style="24" hidden="1"/>
    <col min="10763" max="10763" width="48.7109375" style="24" hidden="1"/>
    <col min="10764" max="10764" width="41.140625" style="24" hidden="1"/>
    <col min="10765" max="10765" width="48.7109375" style="24" hidden="1"/>
    <col min="10766" max="10766" width="51.140625" style="24" hidden="1"/>
    <col min="10767" max="10767" width="48.7109375" style="24" hidden="1"/>
    <col min="10768" max="10768" width="64" style="24" hidden="1"/>
    <col min="10769" max="10769" width="42.42578125" style="24" hidden="1"/>
    <col min="10770" max="10770" width="6.5703125" style="24" hidden="1"/>
    <col min="10771" max="10776" width="9.140625" style="24" hidden="1"/>
    <col min="10777" max="10777" width="11.28515625" style="24" hidden="1"/>
    <col min="10778" max="10778" width="10.140625" style="24" hidden="1"/>
    <col min="10779" max="10780" width="9.140625" style="24" hidden="1"/>
    <col min="10781" max="10781" width="10.140625" style="24" hidden="1"/>
    <col min="10782" max="11008" width="9.140625" style="24" hidden="1"/>
    <col min="11009" max="11009" width="253" style="24" hidden="1"/>
    <col min="11010" max="11010" width="39.42578125" style="24" hidden="1"/>
    <col min="11011" max="11011" width="48.7109375" style="24" hidden="1"/>
    <col min="11012" max="11012" width="41.140625" style="24" hidden="1"/>
    <col min="11013" max="11013" width="48.7109375" style="24" hidden="1"/>
    <col min="11014" max="11014" width="51.140625" style="24" hidden="1"/>
    <col min="11015" max="11015" width="48.7109375" style="24" hidden="1"/>
    <col min="11016" max="11016" width="64" style="24" hidden="1"/>
    <col min="11017" max="11017" width="42.42578125" style="24" hidden="1"/>
    <col min="11018" max="11018" width="39.42578125" style="24" hidden="1"/>
    <col min="11019" max="11019" width="48.7109375" style="24" hidden="1"/>
    <col min="11020" max="11020" width="41.140625" style="24" hidden="1"/>
    <col min="11021" max="11021" width="48.7109375" style="24" hidden="1"/>
    <col min="11022" max="11022" width="51.140625" style="24" hidden="1"/>
    <col min="11023" max="11023" width="48.7109375" style="24" hidden="1"/>
    <col min="11024" max="11024" width="64" style="24" hidden="1"/>
    <col min="11025" max="11025" width="42.42578125" style="24" hidden="1"/>
    <col min="11026" max="11026" width="6.5703125" style="24" hidden="1"/>
    <col min="11027" max="11032" width="9.140625" style="24" hidden="1"/>
    <col min="11033" max="11033" width="11.28515625" style="24" hidden="1"/>
    <col min="11034" max="11034" width="10.140625" style="24" hidden="1"/>
    <col min="11035" max="11036" width="9.140625" style="24" hidden="1"/>
    <col min="11037" max="11037" width="10.140625" style="24" hidden="1"/>
    <col min="11038" max="11264" width="9.140625" style="24" hidden="1"/>
    <col min="11265" max="11265" width="253" style="24" hidden="1"/>
    <col min="11266" max="11266" width="39.42578125" style="24" hidden="1"/>
    <col min="11267" max="11267" width="48.7109375" style="24" hidden="1"/>
    <col min="11268" max="11268" width="41.140625" style="24" hidden="1"/>
    <col min="11269" max="11269" width="48.7109375" style="24" hidden="1"/>
    <col min="11270" max="11270" width="51.140625" style="24" hidden="1"/>
    <col min="11271" max="11271" width="48.7109375" style="24" hidden="1"/>
    <col min="11272" max="11272" width="64" style="24" hidden="1"/>
    <col min="11273" max="11273" width="42.42578125" style="24" hidden="1"/>
    <col min="11274" max="11274" width="39.42578125" style="24" hidden="1"/>
    <col min="11275" max="11275" width="48.7109375" style="24" hidden="1"/>
    <col min="11276" max="11276" width="41.140625" style="24" hidden="1"/>
    <col min="11277" max="11277" width="48.7109375" style="24" hidden="1"/>
    <col min="11278" max="11278" width="51.140625" style="24" hidden="1"/>
    <col min="11279" max="11279" width="48.7109375" style="24" hidden="1"/>
    <col min="11280" max="11280" width="64" style="24" hidden="1"/>
    <col min="11281" max="11281" width="42.42578125" style="24" hidden="1"/>
    <col min="11282" max="11282" width="6.5703125" style="24" hidden="1"/>
    <col min="11283" max="11288" width="9.140625" style="24" hidden="1"/>
    <col min="11289" max="11289" width="11.28515625" style="24" hidden="1"/>
    <col min="11290" max="11290" width="10.140625" style="24" hidden="1"/>
    <col min="11291" max="11292" width="9.140625" style="24" hidden="1"/>
    <col min="11293" max="11293" width="10.140625" style="24" hidden="1"/>
    <col min="11294" max="11520" width="9.140625" style="24" hidden="1"/>
    <col min="11521" max="11521" width="253" style="24" hidden="1"/>
    <col min="11522" max="11522" width="39.42578125" style="24" hidden="1"/>
    <col min="11523" max="11523" width="48.7109375" style="24" hidden="1"/>
    <col min="11524" max="11524" width="41.140625" style="24" hidden="1"/>
    <col min="11525" max="11525" width="48.7109375" style="24" hidden="1"/>
    <col min="11526" max="11526" width="51.140625" style="24" hidden="1"/>
    <col min="11527" max="11527" width="48.7109375" style="24" hidden="1"/>
    <col min="11528" max="11528" width="64" style="24" hidden="1"/>
    <col min="11529" max="11529" width="42.42578125" style="24" hidden="1"/>
    <col min="11530" max="11530" width="39.42578125" style="24" hidden="1"/>
    <col min="11531" max="11531" width="48.7109375" style="24" hidden="1"/>
    <col min="11532" max="11532" width="41.140625" style="24" hidden="1"/>
    <col min="11533" max="11533" width="48.7109375" style="24" hidden="1"/>
    <col min="11534" max="11534" width="51.140625" style="24" hidden="1"/>
    <col min="11535" max="11535" width="48.7109375" style="24" hidden="1"/>
    <col min="11536" max="11536" width="64" style="24" hidden="1"/>
    <col min="11537" max="11537" width="42.42578125" style="24" hidden="1"/>
    <col min="11538" max="11538" width="6.5703125" style="24" hidden="1"/>
    <col min="11539" max="11544" width="9.140625" style="24" hidden="1"/>
    <col min="11545" max="11545" width="11.28515625" style="24" hidden="1"/>
    <col min="11546" max="11546" width="10.140625" style="24" hidden="1"/>
    <col min="11547" max="11548" width="9.140625" style="24" hidden="1"/>
    <col min="11549" max="11549" width="10.140625" style="24" hidden="1"/>
    <col min="11550" max="11776" width="9.140625" style="24" hidden="1"/>
    <col min="11777" max="11777" width="253" style="24" hidden="1"/>
    <col min="11778" max="11778" width="39.42578125" style="24" hidden="1"/>
    <col min="11779" max="11779" width="48.7109375" style="24" hidden="1"/>
    <col min="11780" max="11780" width="41.140625" style="24" hidden="1"/>
    <col min="11781" max="11781" width="48.7109375" style="24" hidden="1"/>
    <col min="11782" max="11782" width="51.140625" style="24" hidden="1"/>
    <col min="11783" max="11783" width="48.7109375" style="24" hidden="1"/>
    <col min="11784" max="11784" width="64" style="24" hidden="1"/>
    <col min="11785" max="11785" width="42.42578125" style="24" hidden="1"/>
    <col min="11786" max="11786" width="39.42578125" style="24" hidden="1"/>
    <col min="11787" max="11787" width="48.7109375" style="24" hidden="1"/>
    <col min="11788" max="11788" width="41.140625" style="24" hidden="1"/>
    <col min="11789" max="11789" width="48.7109375" style="24" hidden="1"/>
    <col min="11790" max="11790" width="51.140625" style="24" hidden="1"/>
    <col min="11791" max="11791" width="48.7109375" style="24" hidden="1"/>
    <col min="11792" max="11792" width="64" style="24" hidden="1"/>
    <col min="11793" max="11793" width="42.42578125" style="24" hidden="1"/>
    <col min="11794" max="11794" width="6.5703125" style="24" hidden="1"/>
    <col min="11795" max="11800" width="9.140625" style="24" hidden="1"/>
    <col min="11801" max="11801" width="11.28515625" style="24" hidden="1"/>
    <col min="11802" max="11802" width="10.140625" style="24" hidden="1"/>
    <col min="11803" max="11804" width="9.140625" style="24" hidden="1"/>
    <col min="11805" max="11805" width="10.140625" style="24" hidden="1"/>
    <col min="11806" max="12032" width="9.140625" style="24" hidden="1"/>
    <col min="12033" max="12033" width="253" style="24" hidden="1"/>
    <col min="12034" max="12034" width="39.42578125" style="24" hidden="1"/>
    <col min="12035" max="12035" width="48.7109375" style="24" hidden="1"/>
    <col min="12036" max="12036" width="41.140625" style="24" hidden="1"/>
    <col min="12037" max="12037" width="48.7109375" style="24" hidden="1"/>
    <col min="12038" max="12038" width="51.140625" style="24" hidden="1"/>
    <col min="12039" max="12039" width="48.7109375" style="24" hidden="1"/>
    <col min="12040" max="12040" width="64" style="24" hidden="1"/>
    <col min="12041" max="12041" width="42.42578125" style="24" hidden="1"/>
    <col min="12042" max="12042" width="39.42578125" style="24" hidden="1"/>
    <col min="12043" max="12043" width="48.7109375" style="24" hidden="1"/>
    <col min="12044" max="12044" width="41.140625" style="24" hidden="1"/>
    <col min="12045" max="12045" width="48.7109375" style="24" hidden="1"/>
    <col min="12046" max="12046" width="51.140625" style="24" hidden="1"/>
    <col min="12047" max="12047" width="48.7109375" style="24" hidden="1"/>
    <col min="12048" max="12048" width="64" style="24" hidden="1"/>
    <col min="12049" max="12049" width="42.42578125" style="24" hidden="1"/>
    <col min="12050" max="12050" width="6.5703125" style="24" hidden="1"/>
    <col min="12051" max="12056" width="9.140625" style="24" hidden="1"/>
    <col min="12057" max="12057" width="11.28515625" style="24" hidden="1"/>
    <col min="12058" max="12058" width="10.140625" style="24" hidden="1"/>
    <col min="12059" max="12060" width="9.140625" style="24" hidden="1"/>
    <col min="12061" max="12061" width="10.140625" style="24" hidden="1"/>
    <col min="12062" max="12288" width="9.140625" style="24" hidden="1"/>
    <col min="12289" max="12289" width="253" style="24" hidden="1"/>
    <col min="12290" max="12290" width="39.42578125" style="24" hidden="1"/>
    <col min="12291" max="12291" width="48.7109375" style="24" hidden="1"/>
    <col min="12292" max="12292" width="41.140625" style="24" hidden="1"/>
    <col min="12293" max="12293" width="48.7109375" style="24" hidden="1"/>
    <col min="12294" max="12294" width="51.140625" style="24" hidden="1"/>
    <col min="12295" max="12295" width="48.7109375" style="24" hidden="1"/>
    <col min="12296" max="12296" width="64" style="24" hidden="1"/>
    <col min="12297" max="12297" width="42.42578125" style="24" hidden="1"/>
    <col min="12298" max="12298" width="39.42578125" style="24" hidden="1"/>
    <col min="12299" max="12299" width="48.7109375" style="24" hidden="1"/>
    <col min="12300" max="12300" width="41.140625" style="24" hidden="1"/>
    <col min="12301" max="12301" width="48.7109375" style="24" hidden="1"/>
    <col min="12302" max="12302" width="51.140625" style="24" hidden="1"/>
    <col min="12303" max="12303" width="48.7109375" style="24" hidden="1"/>
    <col min="12304" max="12304" width="64" style="24" hidden="1"/>
    <col min="12305" max="12305" width="42.42578125" style="24" hidden="1"/>
    <col min="12306" max="12306" width="6.5703125" style="24" hidden="1"/>
    <col min="12307" max="12312" width="9.140625" style="24" hidden="1"/>
    <col min="12313" max="12313" width="11.28515625" style="24" hidden="1"/>
    <col min="12314" max="12314" width="10.140625" style="24" hidden="1"/>
    <col min="12315" max="12316" width="9.140625" style="24" hidden="1"/>
    <col min="12317" max="12317" width="10.140625" style="24" hidden="1"/>
    <col min="12318" max="12544" width="9.140625" style="24" hidden="1"/>
    <col min="12545" max="12545" width="253" style="24" hidden="1"/>
    <col min="12546" max="12546" width="39.42578125" style="24" hidden="1"/>
    <col min="12547" max="12547" width="48.7109375" style="24" hidden="1"/>
    <col min="12548" max="12548" width="41.140625" style="24" hidden="1"/>
    <col min="12549" max="12549" width="48.7109375" style="24" hidden="1"/>
    <col min="12550" max="12550" width="51.140625" style="24" hidden="1"/>
    <col min="12551" max="12551" width="48.7109375" style="24" hidden="1"/>
    <col min="12552" max="12552" width="64" style="24" hidden="1"/>
    <col min="12553" max="12553" width="42.42578125" style="24" hidden="1"/>
    <col min="12554" max="12554" width="39.42578125" style="24" hidden="1"/>
    <col min="12555" max="12555" width="48.7109375" style="24" hidden="1"/>
    <col min="12556" max="12556" width="41.140625" style="24" hidden="1"/>
    <col min="12557" max="12557" width="48.7109375" style="24" hidden="1"/>
    <col min="12558" max="12558" width="51.140625" style="24" hidden="1"/>
    <col min="12559" max="12559" width="48.7109375" style="24" hidden="1"/>
    <col min="12560" max="12560" width="64" style="24" hidden="1"/>
    <col min="12561" max="12561" width="42.42578125" style="24" hidden="1"/>
    <col min="12562" max="12562" width="6.5703125" style="24" hidden="1"/>
    <col min="12563" max="12568" width="9.140625" style="24" hidden="1"/>
    <col min="12569" max="12569" width="11.28515625" style="24" hidden="1"/>
    <col min="12570" max="12570" width="10.140625" style="24" hidden="1"/>
    <col min="12571" max="12572" width="9.140625" style="24" hidden="1"/>
    <col min="12573" max="12573" width="10.140625" style="24" hidden="1"/>
    <col min="12574" max="12800" width="9.140625" style="24" hidden="1"/>
    <col min="12801" max="12801" width="253" style="24" hidden="1"/>
    <col min="12802" max="12802" width="39.42578125" style="24" hidden="1"/>
    <col min="12803" max="12803" width="48.7109375" style="24" hidden="1"/>
    <col min="12804" max="12804" width="41.140625" style="24" hidden="1"/>
    <col min="12805" max="12805" width="48.7109375" style="24" hidden="1"/>
    <col min="12806" max="12806" width="51.140625" style="24" hidden="1"/>
    <col min="12807" max="12807" width="48.7109375" style="24" hidden="1"/>
    <col min="12808" max="12808" width="64" style="24" hidden="1"/>
    <col min="12809" max="12809" width="42.42578125" style="24" hidden="1"/>
    <col min="12810" max="12810" width="39.42578125" style="24" hidden="1"/>
    <col min="12811" max="12811" width="48.7109375" style="24" hidden="1"/>
    <col min="12812" max="12812" width="41.140625" style="24" hidden="1"/>
    <col min="12813" max="12813" width="48.7109375" style="24" hidden="1"/>
    <col min="12814" max="12814" width="51.140625" style="24" hidden="1"/>
    <col min="12815" max="12815" width="48.7109375" style="24" hidden="1"/>
    <col min="12816" max="12816" width="64" style="24" hidden="1"/>
    <col min="12817" max="12817" width="42.42578125" style="24" hidden="1"/>
    <col min="12818" max="12818" width="6.5703125" style="24" hidden="1"/>
    <col min="12819" max="12824" width="9.140625" style="24" hidden="1"/>
    <col min="12825" max="12825" width="11.28515625" style="24" hidden="1"/>
    <col min="12826" max="12826" width="10.140625" style="24" hidden="1"/>
    <col min="12827" max="12828" width="9.140625" style="24" hidden="1"/>
    <col min="12829" max="12829" width="10.140625" style="24" hidden="1"/>
    <col min="12830" max="13056" width="9.140625" style="24" hidden="1"/>
    <col min="13057" max="13057" width="253" style="24" hidden="1"/>
    <col min="13058" max="13058" width="39.42578125" style="24" hidden="1"/>
    <col min="13059" max="13059" width="48.7109375" style="24" hidden="1"/>
    <col min="13060" max="13060" width="41.140625" style="24" hidden="1"/>
    <col min="13061" max="13061" width="48.7109375" style="24" hidden="1"/>
    <col min="13062" max="13062" width="51.140625" style="24" hidden="1"/>
    <col min="13063" max="13063" width="48.7109375" style="24" hidden="1"/>
    <col min="13064" max="13064" width="64" style="24" hidden="1"/>
    <col min="13065" max="13065" width="42.42578125" style="24" hidden="1"/>
    <col min="13066" max="13066" width="39.42578125" style="24" hidden="1"/>
    <col min="13067" max="13067" width="48.7109375" style="24" hidden="1"/>
    <col min="13068" max="13068" width="41.140625" style="24" hidden="1"/>
    <col min="13069" max="13069" width="48.7109375" style="24" hidden="1"/>
    <col min="13070" max="13070" width="51.140625" style="24" hidden="1"/>
    <col min="13071" max="13071" width="48.7109375" style="24" hidden="1"/>
    <col min="13072" max="13072" width="64" style="24" hidden="1"/>
    <col min="13073" max="13073" width="42.42578125" style="24" hidden="1"/>
    <col min="13074" max="13074" width="6.5703125" style="24" hidden="1"/>
    <col min="13075" max="13080" width="9.140625" style="24" hidden="1"/>
    <col min="13081" max="13081" width="11.28515625" style="24" hidden="1"/>
    <col min="13082" max="13082" width="10.140625" style="24" hidden="1"/>
    <col min="13083" max="13084" width="9.140625" style="24" hidden="1"/>
    <col min="13085" max="13085" width="10.140625" style="24" hidden="1"/>
    <col min="13086" max="13312" width="9.140625" style="24" hidden="1"/>
    <col min="13313" max="13313" width="253" style="24" hidden="1"/>
    <col min="13314" max="13314" width="39.42578125" style="24" hidden="1"/>
    <col min="13315" max="13315" width="48.7109375" style="24" hidden="1"/>
    <col min="13316" max="13316" width="41.140625" style="24" hidden="1"/>
    <col min="13317" max="13317" width="48.7109375" style="24" hidden="1"/>
    <col min="13318" max="13318" width="51.140625" style="24" hidden="1"/>
    <col min="13319" max="13319" width="48.7109375" style="24" hidden="1"/>
    <col min="13320" max="13320" width="64" style="24" hidden="1"/>
    <col min="13321" max="13321" width="42.42578125" style="24" hidden="1"/>
    <col min="13322" max="13322" width="39.42578125" style="24" hidden="1"/>
    <col min="13323" max="13323" width="48.7109375" style="24" hidden="1"/>
    <col min="13324" max="13324" width="41.140625" style="24" hidden="1"/>
    <col min="13325" max="13325" width="48.7109375" style="24" hidden="1"/>
    <col min="13326" max="13326" width="51.140625" style="24" hidden="1"/>
    <col min="13327" max="13327" width="48.7109375" style="24" hidden="1"/>
    <col min="13328" max="13328" width="64" style="24" hidden="1"/>
    <col min="13329" max="13329" width="42.42578125" style="24" hidden="1"/>
    <col min="13330" max="13330" width="6.5703125" style="24" hidden="1"/>
    <col min="13331" max="13336" width="9.140625" style="24" hidden="1"/>
    <col min="13337" max="13337" width="11.28515625" style="24" hidden="1"/>
    <col min="13338" max="13338" width="10.140625" style="24" hidden="1"/>
    <col min="13339" max="13340" width="9.140625" style="24" hidden="1"/>
    <col min="13341" max="13341" width="10.140625" style="24" hidden="1"/>
    <col min="13342" max="13568" width="9.140625" style="24" hidden="1"/>
    <col min="13569" max="13569" width="253" style="24" hidden="1"/>
    <col min="13570" max="13570" width="39.42578125" style="24" hidden="1"/>
    <col min="13571" max="13571" width="48.7109375" style="24" hidden="1"/>
    <col min="13572" max="13572" width="41.140625" style="24" hidden="1"/>
    <col min="13573" max="13573" width="48.7109375" style="24" hidden="1"/>
    <col min="13574" max="13574" width="51.140625" style="24" hidden="1"/>
    <col min="13575" max="13575" width="48.7109375" style="24" hidden="1"/>
    <col min="13576" max="13576" width="64" style="24" hidden="1"/>
    <col min="13577" max="13577" width="42.42578125" style="24" hidden="1"/>
    <col min="13578" max="13578" width="39.42578125" style="24" hidden="1"/>
    <col min="13579" max="13579" width="48.7109375" style="24" hidden="1"/>
    <col min="13580" max="13580" width="41.140625" style="24" hidden="1"/>
    <col min="13581" max="13581" width="48.7109375" style="24" hidden="1"/>
    <col min="13582" max="13582" width="51.140625" style="24" hidden="1"/>
    <col min="13583" max="13583" width="48.7109375" style="24" hidden="1"/>
    <col min="13584" max="13584" width="64" style="24" hidden="1"/>
    <col min="13585" max="13585" width="42.42578125" style="24" hidden="1"/>
    <col min="13586" max="13586" width="6.5703125" style="24" hidden="1"/>
    <col min="13587" max="13592" width="9.140625" style="24" hidden="1"/>
    <col min="13593" max="13593" width="11.28515625" style="24" hidden="1"/>
    <col min="13594" max="13594" width="10.140625" style="24" hidden="1"/>
    <col min="13595" max="13596" width="9.140625" style="24" hidden="1"/>
    <col min="13597" max="13597" width="10.140625" style="24" hidden="1"/>
    <col min="13598" max="13824" width="9.140625" style="24" hidden="1"/>
    <col min="13825" max="13825" width="253" style="24" hidden="1"/>
    <col min="13826" max="13826" width="39.42578125" style="24" hidden="1"/>
    <col min="13827" max="13827" width="48.7109375" style="24" hidden="1"/>
    <col min="13828" max="13828" width="41.140625" style="24" hidden="1"/>
    <col min="13829" max="13829" width="48.7109375" style="24" hidden="1"/>
    <col min="13830" max="13830" width="51.140625" style="24" hidden="1"/>
    <col min="13831" max="13831" width="48.7109375" style="24" hidden="1"/>
    <col min="13832" max="13832" width="64" style="24" hidden="1"/>
    <col min="13833" max="13833" width="42.42578125" style="24" hidden="1"/>
    <col min="13834" max="13834" width="39.42578125" style="24" hidden="1"/>
    <col min="13835" max="13835" width="48.7109375" style="24" hidden="1"/>
    <col min="13836" max="13836" width="41.140625" style="24" hidden="1"/>
    <col min="13837" max="13837" width="48.7109375" style="24" hidden="1"/>
    <col min="13838" max="13838" width="51.140625" style="24" hidden="1"/>
    <col min="13839" max="13839" width="48.7109375" style="24" hidden="1"/>
    <col min="13840" max="13840" width="64" style="24" hidden="1"/>
    <col min="13841" max="13841" width="42.42578125" style="24" hidden="1"/>
    <col min="13842" max="13842" width="6.5703125" style="24" hidden="1"/>
    <col min="13843" max="13848" width="9.140625" style="24" hidden="1"/>
    <col min="13849" max="13849" width="11.28515625" style="24" hidden="1"/>
    <col min="13850" max="13850" width="10.140625" style="24" hidden="1"/>
    <col min="13851" max="13852" width="9.140625" style="24" hidden="1"/>
    <col min="13853" max="13853" width="10.140625" style="24" hidden="1"/>
    <col min="13854" max="14080" width="9.140625" style="24" hidden="1"/>
    <col min="14081" max="14081" width="253" style="24" hidden="1"/>
    <col min="14082" max="14082" width="39.42578125" style="24" hidden="1"/>
    <col min="14083" max="14083" width="48.7109375" style="24" hidden="1"/>
    <col min="14084" max="14084" width="41.140625" style="24" hidden="1"/>
    <col min="14085" max="14085" width="48.7109375" style="24" hidden="1"/>
    <col min="14086" max="14086" width="51.140625" style="24" hidden="1"/>
    <col min="14087" max="14087" width="48.7109375" style="24" hidden="1"/>
    <col min="14088" max="14088" width="64" style="24" hidden="1"/>
    <col min="14089" max="14089" width="42.42578125" style="24" hidden="1"/>
    <col min="14090" max="14090" width="39.42578125" style="24" hidden="1"/>
    <col min="14091" max="14091" width="48.7109375" style="24" hidden="1"/>
    <col min="14092" max="14092" width="41.140625" style="24" hidden="1"/>
    <col min="14093" max="14093" width="48.7109375" style="24" hidden="1"/>
    <col min="14094" max="14094" width="51.140625" style="24" hidden="1"/>
    <col min="14095" max="14095" width="48.7109375" style="24" hidden="1"/>
    <col min="14096" max="14096" width="64" style="24" hidden="1"/>
    <col min="14097" max="14097" width="42.42578125" style="24" hidden="1"/>
    <col min="14098" max="14098" width="6.5703125" style="24" hidden="1"/>
    <col min="14099" max="14104" width="9.140625" style="24" hidden="1"/>
    <col min="14105" max="14105" width="11.28515625" style="24" hidden="1"/>
    <col min="14106" max="14106" width="10.140625" style="24" hidden="1"/>
    <col min="14107" max="14108" width="9.140625" style="24" hidden="1"/>
    <col min="14109" max="14109" width="10.140625" style="24" hidden="1"/>
    <col min="14110" max="14336" width="9.140625" style="24" hidden="1"/>
    <col min="14337" max="14337" width="253" style="24" hidden="1"/>
    <col min="14338" max="14338" width="39.42578125" style="24" hidden="1"/>
    <col min="14339" max="14339" width="48.7109375" style="24" hidden="1"/>
    <col min="14340" max="14340" width="41.140625" style="24" hidden="1"/>
    <col min="14341" max="14341" width="48.7109375" style="24" hidden="1"/>
    <col min="14342" max="14342" width="51.140625" style="24" hidden="1"/>
    <col min="14343" max="14343" width="48.7109375" style="24" hidden="1"/>
    <col min="14344" max="14344" width="64" style="24" hidden="1"/>
    <col min="14345" max="14345" width="42.42578125" style="24" hidden="1"/>
    <col min="14346" max="14346" width="39.42578125" style="24" hidden="1"/>
    <col min="14347" max="14347" width="48.7109375" style="24" hidden="1"/>
    <col min="14348" max="14348" width="41.140625" style="24" hidden="1"/>
    <col min="14349" max="14349" width="48.7109375" style="24" hidden="1"/>
    <col min="14350" max="14350" width="51.140625" style="24" hidden="1"/>
    <col min="14351" max="14351" width="48.7109375" style="24" hidden="1"/>
    <col min="14352" max="14352" width="64" style="24" hidden="1"/>
    <col min="14353" max="14353" width="42.42578125" style="24" hidden="1"/>
    <col min="14354" max="14354" width="6.5703125" style="24" hidden="1"/>
    <col min="14355" max="14360" width="9.140625" style="24" hidden="1"/>
    <col min="14361" max="14361" width="11.28515625" style="24" hidden="1"/>
    <col min="14362" max="14362" width="10.140625" style="24" hidden="1"/>
    <col min="14363" max="14364" width="9.140625" style="24" hidden="1"/>
    <col min="14365" max="14365" width="10.140625" style="24" hidden="1"/>
    <col min="14366" max="14592" width="9.140625" style="24" hidden="1"/>
    <col min="14593" max="14593" width="253" style="24" hidden="1"/>
    <col min="14594" max="14594" width="39.42578125" style="24" hidden="1"/>
    <col min="14595" max="14595" width="48.7109375" style="24" hidden="1"/>
    <col min="14596" max="14596" width="41.140625" style="24" hidden="1"/>
    <col min="14597" max="14597" width="48.7109375" style="24" hidden="1"/>
    <col min="14598" max="14598" width="51.140625" style="24" hidden="1"/>
    <col min="14599" max="14599" width="48.7109375" style="24" hidden="1"/>
    <col min="14600" max="14600" width="64" style="24" hidden="1"/>
    <col min="14601" max="14601" width="42.42578125" style="24" hidden="1"/>
    <col min="14602" max="14602" width="39.42578125" style="24" hidden="1"/>
    <col min="14603" max="14603" width="48.7109375" style="24" hidden="1"/>
    <col min="14604" max="14604" width="41.140625" style="24" hidden="1"/>
    <col min="14605" max="14605" width="48.7109375" style="24" hidden="1"/>
    <col min="14606" max="14606" width="51.140625" style="24" hidden="1"/>
    <col min="14607" max="14607" width="48.7109375" style="24" hidden="1"/>
    <col min="14608" max="14608" width="64" style="24" hidden="1"/>
    <col min="14609" max="14609" width="42.42578125" style="24" hidden="1"/>
    <col min="14610" max="14610" width="6.5703125" style="24" hidden="1"/>
    <col min="14611" max="14616" width="9.140625" style="24" hidden="1"/>
    <col min="14617" max="14617" width="11.28515625" style="24" hidden="1"/>
    <col min="14618" max="14618" width="10.140625" style="24" hidden="1"/>
    <col min="14619" max="14620" width="9.140625" style="24" hidden="1"/>
    <col min="14621" max="14621" width="10.140625" style="24" hidden="1"/>
    <col min="14622" max="14848" width="9.140625" style="24" hidden="1"/>
    <col min="14849" max="14849" width="253" style="24" hidden="1"/>
    <col min="14850" max="14850" width="39.42578125" style="24" hidden="1"/>
    <col min="14851" max="14851" width="48.7109375" style="24" hidden="1"/>
    <col min="14852" max="14852" width="41.140625" style="24" hidden="1"/>
    <col min="14853" max="14853" width="48.7109375" style="24" hidden="1"/>
    <col min="14854" max="14854" width="51.140625" style="24" hidden="1"/>
    <col min="14855" max="14855" width="48.7109375" style="24" hidden="1"/>
    <col min="14856" max="14856" width="64" style="24" hidden="1"/>
    <col min="14857" max="14857" width="42.42578125" style="24" hidden="1"/>
    <col min="14858" max="14858" width="39.42578125" style="24" hidden="1"/>
    <col min="14859" max="14859" width="48.7109375" style="24" hidden="1"/>
    <col min="14860" max="14860" width="41.140625" style="24" hidden="1"/>
    <col min="14861" max="14861" width="48.7109375" style="24" hidden="1"/>
    <col min="14862" max="14862" width="51.140625" style="24" hidden="1"/>
    <col min="14863" max="14863" width="48.7109375" style="24" hidden="1"/>
    <col min="14864" max="14864" width="64" style="24" hidden="1"/>
    <col min="14865" max="14865" width="42.42578125" style="24" hidden="1"/>
    <col min="14866" max="14866" width="6.5703125" style="24" hidden="1"/>
    <col min="14867" max="14872" width="9.140625" style="24" hidden="1"/>
    <col min="14873" max="14873" width="11.28515625" style="24" hidden="1"/>
    <col min="14874" max="14874" width="10.140625" style="24" hidden="1"/>
    <col min="14875" max="14876" width="9.140625" style="24" hidden="1"/>
    <col min="14877" max="14877" width="10.140625" style="24" hidden="1"/>
    <col min="14878" max="15104" width="9.140625" style="24" hidden="1"/>
    <col min="15105" max="15105" width="253" style="24" hidden="1"/>
    <col min="15106" max="15106" width="39.42578125" style="24" hidden="1"/>
    <col min="15107" max="15107" width="48.7109375" style="24" hidden="1"/>
    <col min="15108" max="15108" width="41.140625" style="24" hidden="1"/>
    <col min="15109" max="15109" width="48.7109375" style="24" hidden="1"/>
    <col min="15110" max="15110" width="51.140625" style="24" hidden="1"/>
    <col min="15111" max="15111" width="48.7109375" style="24" hidden="1"/>
    <col min="15112" max="15112" width="64" style="24" hidden="1"/>
    <col min="15113" max="15113" width="42.42578125" style="24" hidden="1"/>
    <col min="15114" max="15114" width="39.42578125" style="24" hidden="1"/>
    <col min="15115" max="15115" width="48.7109375" style="24" hidden="1"/>
    <col min="15116" max="15116" width="41.140625" style="24" hidden="1"/>
    <col min="15117" max="15117" width="48.7109375" style="24" hidden="1"/>
    <col min="15118" max="15118" width="51.140625" style="24" hidden="1"/>
    <col min="15119" max="15119" width="48.7109375" style="24" hidden="1"/>
    <col min="15120" max="15120" width="64" style="24" hidden="1"/>
    <col min="15121" max="15121" width="42.42578125" style="24" hidden="1"/>
    <col min="15122" max="15122" width="6.5703125" style="24" hidden="1"/>
    <col min="15123" max="15128" width="9.140625" style="24" hidden="1"/>
    <col min="15129" max="15129" width="11.28515625" style="24" hidden="1"/>
    <col min="15130" max="15130" width="10.140625" style="24" hidden="1"/>
    <col min="15131" max="15132" width="9.140625" style="24" hidden="1"/>
    <col min="15133" max="15133" width="10.140625" style="24" hidden="1"/>
    <col min="15134" max="15360" width="9.140625" style="24" hidden="1"/>
    <col min="15361" max="15361" width="253" style="24" hidden="1"/>
    <col min="15362" max="15362" width="39.42578125" style="24" hidden="1"/>
    <col min="15363" max="15363" width="48.7109375" style="24" hidden="1"/>
    <col min="15364" max="15364" width="41.140625" style="24" hidden="1"/>
    <col min="15365" max="15365" width="48.7109375" style="24" hidden="1"/>
    <col min="15366" max="15366" width="51.140625" style="24" hidden="1"/>
    <col min="15367" max="15367" width="48.7109375" style="24" hidden="1"/>
    <col min="15368" max="15368" width="64" style="24" hidden="1"/>
    <col min="15369" max="15369" width="42.42578125" style="24" hidden="1"/>
    <col min="15370" max="15370" width="39.42578125" style="24" hidden="1"/>
    <col min="15371" max="15371" width="48.7109375" style="24" hidden="1"/>
    <col min="15372" max="15372" width="41.140625" style="24" hidden="1"/>
    <col min="15373" max="15373" width="48.7109375" style="24" hidden="1"/>
    <col min="15374" max="15374" width="51.140625" style="24" hidden="1"/>
    <col min="15375" max="15375" width="48.7109375" style="24" hidden="1"/>
    <col min="15376" max="15376" width="64" style="24" hidden="1"/>
    <col min="15377" max="15377" width="42.42578125" style="24" hidden="1"/>
    <col min="15378" max="15378" width="6.5703125" style="24" hidden="1"/>
    <col min="15379" max="15384" width="9.140625" style="24" hidden="1"/>
    <col min="15385" max="15385" width="11.28515625" style="24" hidden="1"/>
    <col min="15386" max="15386" width="10.140625" style="24" hidden="1"/>
    <col min="15387" max="15388" width="9.140625" style="24" hidden="1"/>
    <col min="15389" max="15389" width="10.140625" style="24" hidden="1"/>
    <col min="15390" max="15616" width="9.140625" style="24" hidden="1"/>
    <col min="15617" max="15617" width="253" style="24" hidden="1"/>
    <col min="15618" max="15618" width="39.42578125" style="24" hidden="1"/>
    <col min="15619" max="15619" width="48.7109375" style="24" hidden="1"/>
    <col min="15620" max="15620" width="41.140625" style="24" hidden="1"/>
    <col min="15621" max="15621" width="48.7109375" style="24" hidden="1"/>
    <col min="15622" max="15622" width="51.140625" style="24" hidden="1"/>
    <col min="15623" max="15623" width="48.7109375" style="24" hidden="1"/>
    <col min="15624" max="15624" width="64" style="24" hidden="1"/>
    <col min="15625" max="15625" width="42.42578125" style="24" hidden="1"/>
    <col min="15626" max="15626" width="39.42578125" style="24" hidden="1"/>
    <col min="15627" max="15627" width="48.7109375" style="24" hidden="1"/>
    <col min="15628" max="15628" width="41.140625" style="24" hidden="1"/>
    <col min="15629" max="15629" width="48.7109375" style="24" hidden="1"/>
    <col min="15630" max="15630" width="51.140625" style="24" hidden="1"/>
    <col min="15631" max="15631" width="48.7109375" style="24" hidden="1"/>
    <col min="15632" max="15632" width="64" style="24" hidden="1"/>
    <col min="15633" max="15633" width="42.42578125" style="24" hidden="1"/>
    <col min="15634" max="15634" width="6.5703125" style="24" hidden="1"/>
    <col min="15635" max="15640" width="9.140625" style="24" hidden="1"/>
    <col min="15641" max="15641" width="11.28515625" style="24" hidden="1"/>
    <col min="15642" max="15642" width="10.140625" style="24" hidden="1"/>
    <col min="15643" max="15644" width="9.140625" style="24" hidden="1"/>
    <col min="15645" max="15645" width="10.140625" style="24" hidden="1"/>
    <col min="15646" max="15872" width="9.140625" style="24" hidden="1"/>
    <col min="15873" max="15873" width="253" style="24" hidden="1"/>
    <col min="15874" max="15874" width="39.42578125" style="24" hidden="1"/>
    <col min="15875" max="15875" width="48.7109375" style="24" hidden="1"/>
    <col min="15876" max="15876" width="41.140625" style="24" hidden="1"/>
    <col min="15877" max="15877" width="48.7109375" style="24" hidden="1"/>
    <col min="15878" max="15878" width="51.140625" style="24" hidden="1"/>
    <col min="15879" max="15879" width="48.7109375" style="24" hidden="1"/>
    <col min="15880" max="15880" width="64" style="24" hidden="1"/>
    <col min="15881" max="15881" width="42.42578125" style="24" hidden="1"/>
    <col min="15882" max="15882" width="39.42578125" style="24" hidden="1"/>
    <col min="15883" max="15883" width="48.7109375" style="24" hidden="1"/>
    <col min="15884" max="15884" width="41.140625" style="24" hidden="1"/>
    <col min="15885" max="15885" width="48.7109375" style="24" hidden="1"/>
    <col min="15886" max="15886" width="51.140625" style="24" hidden="1"/>
    <col min="15887" max="15887" width="48.7109375" style="24" hidden="1"/>
    <col min="15888" max="15888" width="64" style="24" hidden="1"/>
    <col min="15889" max="15889" width="42.42578125" style="24" hidden="1"/>
    <col min="15890" max="15890" width="6.5703125" style="24" hidden="1"/>
    <col min="15891" max="15896" width="9.140625" style="24" hidden="1"/>
    <col min="15897" max="15897" width="11.28515625" style="24" hidden="1"/>
    <col min="15898" max="15898" width="10.140625" style="24" hidden="1"/>
    <col min="15899" max="15900" width="9.140625" style="24" hidden="1"/>
    <col min="15901" max="15901" width="10.140625" style="24" hidden="1"/>
    <col min="15902" max="16128" width="9.140625" style="24" hidden="1"/>
    <col min="16129" max="16129" width="253" style="24" hidden="1"/>
    <col min="16130" max="16130" width="39.42578125" style="24" hidden="1"/>
    <col min="16131" max="16131" width="48.7109375" style="24" hidden="1"/>
    <col min="16132" max="16132" width="41.140625" style="24" hidden="1"/>
    <col min="16133" max="16133" width="48.7109375" style="24" hidden="1"/>
    <col min="16134" max="16134" width="51.140625" style="24" hidden="1"/>
    <col min="16135" max="16135" width="48.7109375" style="24" hidden="1"/>
    <col min="16136" max="16136" width="64" style="24" hidden="1"/>
    <col min="16137" max="16137" width="42.42578125" style="24" hidden="1"/>
    <col min="16138" max="16138" width="39.42578125" style="24" hidden="1"/>
    <col min="16139" max="16139" width="48.7109375" style="24" hidden="1"/>
    <col min="16140" max="16140" width="41.140625" style="24" hidden="1"/>
    <col min="16141" max="16141" width="48.7109375" style="24" hidden="1"/>
    <col min="16142" max="16142" width="51.140625" style="24" hidden="1"/>
    <col min="16143" max="16143" width="48.7109375" style="24" hidden="1"/>
    <col min="16144" max="16144" width="64" style="24" hidden="1"/>
    <col min="16145" max="16145" width="42.42578125" style="24" hidden="1"/>
    <col min="16146" max="16146" width="6.5703125" style="24" hidden="1"/>
    <col min="16147" max="16152" width="9.140625" style="24" hidden="1"/>
    <col min="16153" max="16153" width="11.28515625" style="24" hidden="1"/>
    <col min="16154" max="16154" width="10.140625" style="24" hidden="1"/>
    <col min="16155" max="16156" width="9.140625" style="24" hidden="1"/>
    <col min="16157" max="16157" width="10.140625" style="24" hidden="1"/>
    <col min="16158" max="16384" width="9.140625" style="24" hidden="1"/>
  </cols>
  <sheetData>
    <row r="1" spans="1:26" s="4" customFormat="1" ht="5.25" hidden="1" customHeight="1">
      <c r="A1" s="148"/>
      <c r="B1" s="149"/>
      <c r="C1" s="290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291"/>
    </row>
    <row r="2" spans="1:26" s="6" customFormat="1" ht="145.5" customHeight="1">
      <c r="A2" s="292" t="s">
        <v>0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1"/>
    </row>
    <row r="3" spans="1:26" s="6" customFormat="1" ht="75" customHeight="1">
      <c r="A3" s="292" t="s">
        <v>259</v>
      </c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  <c r="P3" s="292"/>
      <c r="Q3" s="292"/>
      <c r="R3" s="291"/>
    </row>
    <row r="4" spans="1:26" s="6" customFormat="1" ht="63" customHeight="1">
      <c r="A4" s="292" t="s">
        <v>2</v>
      </c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  <c r="N4" s="292"/>
      <c r="O4" s="292"/>
      <c r="P4" s="292"/>
      <c r="Q4" s="292"/>
      <c r="R4" s="291"/>
    </row>
    <row r="5" spans="1:26" s="9" customFormat="1" ht="144.75" customHeight="1">
      <c r="A5" s="293" t="s">
        <v>3</v>
      </c>
      <c r="B5" s="293"/>
      <c r="C5" s="293"/>
      <c r="D5" s="293"/>
      <c r="E5" s="293"/>
      <c r="F5" s="293"/>
      <c r="G5" s="293"/>
      <c r="H5" s="293"/>
      <c r="I5" s="293"/>
      <c r="J5" s="293"/>
      <c r="K5" s="293"/>
      <c r="L5" s="293"/>
      <c r="M5" s="293"/>
      <c r="N5" s="293"/>
      <c r="O5" s="293"/>
      <c r="P5" s="293"/>
      <c r="Q5" s="293"/>
      <c r="R5" s="294"/>
    </row>
    <row r="6" spans="1:26" ht="6" customHeight="1"/>
    <row r="7" spans="1:26" ht="63.75" customHeight="1">
      <c r="A7" s="259"/>
      <c r="B7" s="260"/>
      <c r="C7" s="297"/>
      <c r="D7" s="261"/>
      <c r="E7" s="261"/>
      <c r="F7" s="260"/>
      <c r="G7" s="260"/>
      <c r="H7" s="260"/>
      <c r="I7" s="260"/>
      <c r="J7" s="260"/>
      <c r="K7" s="261"/>
      <c r="L7" s="260"/>
      <c r="M7" s="260"/>
      <c r="N7" s="261"/>
      <c r="O7" s="261"/>
      <c r="P7" s="260"/>
      <c r="Q7" s="261"/>
      <c r="R7" s="298"/>
    </row>
    <row r="8" spans="1:26" s="301" customFormat="1" ht="118.5" customHeight="1">
      <c r="A8" s="299"/>
      <c r="B8" s="300" t="s">
        <v>69</v>
      </c>
      <c r="C8" s="300"/>
      <c r="D8" s="300"/>
      <c r="E8" s="300"/>
      <c r="F8" s="300"/>
      <c r="G8" s="300"/>
      <c r="H8" s="300"/>
      <c r="I8" s="300"/>
      <c r="J8" s="300" t="s">
        <v>200</v>
      </c>
      <c r="K8" s="300"/>
      <c r="L8" s="300"/>
      <c r="M8" s="300"/>
      <c r="N8" s="300"/>
      <c r="O8" s="300"/>
      <c r="P8" s="300"/>
      <c r="Q8" s="300"/>
      <c r="R8" s="298"/>
      <c r="Y8" s="301">
        <v>1</v>
      </c>
      <c r="Z8" s="301">
        <v>1</v>
      </c>
    </row>
    <row r="9" spans="1:26" s="308" customFormat="1" ht="262.5" customHeight="1">
      <c r="A9" s="302"/>
      <c r="B9" s="302" t="s">
        <v>260</v>
      </c>
      <c r="C9" s="303" t="s">
        <v>261</v>
      </c>
      <c r="D9" s="302" t="s">
        <v>262</v>
      </c>
      <c r="E9" s="304" t="s">
        <v>263</v>
      </c>
      <c r="F9" s="305" t="s">
        <v>264</v>
      </c>
      <c r="G9" s="304" t="s">
        <v>265</v>
      </c>
      <c r="H9" s="302" t="s">
        <v>266</v>
      </c>
      <c r="I9" s="305" t="s">
        <v>115</v>
      </c>
      <c r="J9" s="302" t="s">
        <v>260</v>
      </c>
      <c r="K9" s="304" t="s">
        <v>261</v>
      </c>
      <c r="L9" s="305" t="s">
        <v>262</v>
      </c>
      <c r="M9" s="304" t="s">
        <v>263</v>
      </c>
      <c r="N9" s="302" t="s">
        <v>264</v>
      </c>
      <c r="O9" s="304" t="s">
        <v>265</v>
      </c>
      <c r="P9" s="302" t="s">
        <v>266</v>
      </c>
      <c r="Q9" s="302" t="s">
        <v>115</v>
      </c>
      <c r="R9" s="306"/>
      <c r="S9" s="307"/>
      <c r="T9" s="307"/>
      <c r="U9" s="306"/>
      <c r="V9" s="307"/>
      <c r="W9" s="307"/>
      <c r="X9" s="306"/>
      <c r="Y9" s="307">
        <v>1</v>
      </c>
      <c r="Z9" s="308">
        <v>1</v>
      </c>
    </row>
    <row r="10" spans="1:26" ht="168" customHeight="1">
      <c r="A10" s="309" t="s">
        <v>222</v>
      </c>
      <c r="B10" s="310">
        <v>84348.285470000003</v>
      </c>
      <c r="C10" s="310">
        <v>192.77072000000001</v>
      </c>
      <c r="D10" s="310">
        <v>60.333320000000001</v>
      </c>
      <c r="E10" s="310">
        <v>0</v>
      </c>
      <c r="F10" s="310">
        <v>716.36278000000004</v>
      </c>
      <c r="G10" s="310">
        <v>0</v>
      </c>
      <c r="H10" s="310">
        <v>706.29024000000004</v>
      </c>
      <c r="I10" s="310">
        <v>86024.042530000006</v>
      </c>
      <c r="J10" s="310">
        <v>2796025.6481500003</v>
      </c>
      <c r="K10" s="310">
        <v>39269.938390000003</v>
      </c>
      <c r="L10" s="310">
        <v>2870.2168900000001</v>
      </c>
      <c r="M10" s="310">
        <v>9320.0120999999999</v>
      </c>
      <c r="N10" s="310">
        <v>13415.33245</v>
      </c>
      <c r="O10" s="310">
        <v>10103.839189999999</v>
      </c>
      <c r="P10" s="310">
        <v>16855.35758</v>
      </c>
      <c r="Q10" s="310">
        <v>2887860.3447500002</v>
      </c>
      <c r="R10" s="298"/>
    </row>
    <row r="11" spans="1:26" ht="168" customHeight="1">
      <c r="A11" s="309" t="s">
        <v>223</v>
      </c>
      <c r="B11" s="311">
        <v>926.12711999999999</v>
      </c>
      <c r="C11" s="311">
        <v>0</v>
      </c>
      <c r="D11" s="311">
        <v>0</v>
      </c>
      <c r="E11" s="311">
        <v>0</v>
      </c>
      <c r="F11" s="311">
        <v>0</v>
      </c>
      <c r="G11" s="311">
        <v>0</v>
      </c>
      <c r="H11" s="311">
        <v>16.824060000000003</v>
      </c>
      <c r="I11" s="311">
        <v>942.95118000000002</v>
      </c>
      <c r="J11" s="311">
        <v>25204.736829999998</v>
      </c>
      <c r="K11" s="311">
        <v>3523.3040000000001</v>
      </c>
      <c r="L11" s="310">
        <v>87.275030000000001</v>
      </c>
      <c r="M11" s="310">
        <v>0</v>
      </c>
      <c r="N11" s="310">
        <v>2901.4425899999997</v>
      </c>
      <c r="O11" s="310">
        <v>359.31063</v>
      </c>
      <c r="P11" s="310">
        <v>549.89446999999996</v>
      </c>
      <c r="Q11" s="310">
        <v>32625.96355</v>
      </c>
      <c r="R11" s="298"/>
    </row>
    <row r="12" spans="1:26" ht="168" customHeight="1">
      <c r="A12" s="309" t="s">
        <v>224</v>
      </c>
      <c r="B12" s="311">
        <v>391.14893999999998</v>
      </c>
      <c r="C12" s="311">
        <v>0</v>
      </c>
      <c r="D12" s="311">
        <v>0</v>
      </c>
      <c r="E12" s="311">
        <v>0</v>
      </c>
      <c r="F12" s="311">
        <v>0</v>
      </c>
      <c r="G12" s="311">
        <v>0</v>
      </c>
      <c r="H12" s="311">
        <v>3.5605500000000001</v>
      </c>
      <c r="I12" s="311">
        <v>394.70949000000002</v>
      </c>
      <c r="J12" s="311">
        <v>203113.57519</v>
      </c>
      <c r="K12" s="311">
        <v>886.81259999999997</v>
      </c>
      <c r="L12" s="310">
        <v>3478.74863</v>
      </c>
      <c r="M12" s="310">
        <v>0</v>
      </c>
      <c r="N12" s="310">
        <v>768.50563</v>
      </c>
      <c r="O12" s="310">
        <v>0</v>
      </c>
      <c r="P12" s="310">
        <v>505368.43952999997</v>
      </c>
      <c r="Q12" s="310">
        <v>713616.08158</v>
      </c>
      <c r="R12" s="298"/>
    </row>
    <row r="13" spans="1:26" ht="168" customHeight="1">
      <c r="A13" s="309" t="s">
        <v>225</v>
      </c>
      <c r="B13" s="310">
        <v>3705.3197700000001</v>
      </c>
      <c r="C13" s="310">
        <v>0</v>
      </c>
      <c r="D13" s="310">
        <v>0</v>
      </c>
      <c r="E13" s="310">
        <v>0</v>
      </c>
      <c r="F13" s="310">
        <v>11.9992</v>
      </c>
      <c r="G13" s="310">
        <v>0</v>
      </c>
      <c r="H13" s="310">
        <v>153.69029999999998</v>
      </c>
      <c r="I13" s="310">
        <v>3871.00927</v>
      </c>
      <c r="J13" s="310">
        <v>279112.79476999998</v>
      </c>
      <c r="K13" s="310">
        <v>1907.6046999999999</v>
      </c>
      <c r="L13" s="310">
        <v>114.38153</v>
      </c>
      <c r="M13" s="310">
        <v>0</v>
      </c>
      <c r="N13" s="310">
        <v>511.87349999999998</v>
      </c>
      <c r="O13" s="310">
        <v>0</v>
      </c>
      <c r="P13" s="310">
        <v>324074.62091</v>
      </c>
      <c r="Q13" s="310">
        <v>605721.27541</v>
      </c>
      <c r="R13" s="298"/>
    </row>
    <row r="14" spans="1:26" ht="168" customHeight="1">
      <c r="A14" s="309" t="s">
        <v>226</v>
      </c>
      <c r="B14" s="310">
        <v>77946.816590000002</v>
      </c>
      <c r="C14" s="310">
        <v>326.76440000000002</v>
      </c>
      <c r="D14" s="310">
        <v>799.17266000000006</v>
      </c>
      <c r="E14" s="310">
        <v>0</v>
      </c>
      <c r="F14" s="310">
        <v>1902.9355800000001</v>
      </c>
      <c r="G14" s="310">
        <v>69.727509999999995</v>
      </c>
      <c r="H14" s="310">
        <v>4577.08554</v>
      </c>
      <c r="I14" s="310">
        <v>85622.502280000001</v>
      </c>
      <c r="J14" s="310">
        <v>8413114.3108799998</v>
      </c>
      <c r="K14" s="310">
        <v>163931.89358999999</v>
      </c>
      <c r="L14" s="310">
        <v>21693.234489999999</v>
      </c>
      <c r="M14" s="310">
        <v>2266.7827000000002</v>
      </c>
      <c r="N14" s="310">
        <v>58587.726170000002</v>
      </c>
      <c r="O14" s="310">
        <v>56343.449430000001</v>
      </c>
      <c r="P14" s="310">
        <v>611078.47789999994</v>
      </c>
      <c r="Q14" s="310">
        <v>9327015.8751599994</v>
      </c>
      <c r="R14" s="298"/>
    </row>
    <row r="15" spans="1:26" ht="168" customHeight="1">
      <c r="A15" s="309" t="s">
        <v>227</v>
      </c>
      <c r="B15" s="310">
        <v>251.91403</v>
      </c>
      <c r="C15" s="310">
        <v>0</v>
      </c>
      <c r="D15" s="310">
        <v>0</v>
      </c>
      <c r="E15" s="310">
        <v>0</v>
      </c>
      <c r="F15" s="310">
        <v>0</v>
      </c>
      <c r="G15" s="310">
        <v>0</v>
      </c>
      <c r="H15" s="310">
        <v>39.84919</v>
      </c>
      <c r="I15" s="310">
        <v>291.76321999999999</v>
      </c>
      <c r="J15" s="310">
        <v>337031.52638</v>
      </c>
      <c r="K15" s="310">
        <v>0</v>
      </c>
      <c r="L15" s="310">
        <v>2.5156499999999999</v>
      </c>
      <c r="M15" s="310">
        <v>0</v>
      </c>
      <c r="N15" s="310">
        <v>1054.413</v>
      </c>
      <c r="O15" s="310">
        <v>7647.9107899999999</v>
      </c>
      <c r="P15" s="310">
        <v>235550.31007000001</v>
      </c>
      <c r="Q15" s="310">
        <v>581286.67588999995</v>
      </c>
      <c r="R15" s="298"/>
    </row>
    <row r="16" spans="1:26" ht="168" customHeight="1">
      <c r="A16" s="309" t="s">
        <v>134</v>
      </c>
      <c r="B16" s="310">
        <v>81855.405230000004</v>
      </c>
      <c r="C16" s="310">
        <v>42.033050000000003</v>
      </c>
      <c r="D16" s="310">
        <v>948.41677000000004</v>
      </c>
      <c r="E16" s="310">
        <v>0</v>
      </c>
      <c r="F16" s="310">
        <v>760.73745999999994</v>
      </c>
      <c r="G16" s="310">
        <v>247.19745999999998</v>
      </c>
      <c r="H16" s="310">
        <v>23026.367590000002</v>
      </c>
      <c r="I16" s="310">
        <v>106880.15756000001</v>
      </c>
      <c r="J16" s="310">
        <v>6234091.2588400003</v>
      </c>
      <c r="K16" s="310">
        <v>395283.40239999996</v>
      </c>
      <c r="L16" s="310">
        <v>37425.569000000003</v>
      </c>
      <c r="M16" s="310">
        <v>15127.08466</v>
      </c>
      <c r="N16" s="310">
        <v>77785.129910000003</v>
      </c>
      <c r="O16" s="310">
        <v>45541.011920000004</v>
      </c>
      <c r="P16" s="310">
        <v>2762707.2495999997</v>
      </c>
      <c r="Q16" s="310">
        <v>9567960.7063299995</v>
      </c>
      <c r="R16" s="298"/>
    </row>
    <row r="17" spans="1:18" ht="168" customHeight="1">
      <c r="A17" s="309" t="s">
        <v>228</v>
      </c>
      <c r="B17" s="310">
        <v>367938.73576000001</v>
      </c>
      <c r="C17" s="310">
        <v>435.65240999999997</v>
      </c>
      <c r="D17" s="310">
        <v>2815.36375</v>
      </c>
      <c r="E17" s="310">
        <v>45.593269999999997</v>
      </c>
      <c r="F17" s="310">
        <v>6891.1880599999995</v>
      </c>
      <c r="G17" s="310">
        <v>234.02784</v>
      </c>
      <c r="H17" s="310">
        <v>18003.09491</v>
      </c>
      <c r="I17" s="310">
        <v>396363.65600000002</v>
      </c>
      <c r="J17" s="310">
        <v>15580710.45676</v>
      </c>
      <c r="K17" s="310">
        <v>199948.97847</v>
      </c>
      <c r="L17" s="310">
        <v>79468.029819999996</v>
      </c>
      <c r="M17" s="310">
        <v>2863.0024399999998</v>
      </c>
      <c r="N17" s="310">
        <v>135703.60234000001</v>
      </c>
      <c r="O17" s="310">
        <v>16999.924230000001</v>
      </c>
      <c r="P17" s="310">
        <v>1373664.25817</v>
      </c>
      <c r="Q17" s="310">
        <v>17389358.25223</v>
      </c>
      <c r="R17" s="298"/>
    </row>
    <row r="18" spans="1:18" ht="168" customHeight="1">
      <c r="A18" s="309" t="s">
        <v>229</v>
      </c>
      <c r="B18" s="310">
        <v>23168.650430000002</v>
      </c>
      <c r="C18" s="310">
        <v>140.79654000000002</v>
      </c>
      <c r="D18" s="310">
        <v>210.76446999999999</v>
      </c>
      <c r="E18" s="310">
        <v>0</v>
      </c>
      <c r="F18" s="310">
        <v>456.14820000000003</v>
      </c>
      <c r="G18" s="310">
        <v>0</v>
      </c>
      <c r="H18" s="310">
        <v>1119.3813500000001</v>
      </c>
      <c r="I18" s="310">
        <v>25095.740989999998</v>
      </c>
      <c r="J18" s="310">
        <v>923219.09280999994</v>
      </c>
      <c r="K18" s="310">
        <v>68530.402870000005</v>
      </c>
      <c r="L18" s="310">
        <v>6137.52207</v>
      </c>
      <c r="M18" s="310">
        <v>174.00014000000002</v>
      </c>
      <c r="N18" s="310">
        <v>6970.1710800000001</v>
      </c>
      <c r="O18" s="310">
        <v>23303.026469999997</v>
      </c>
      <c r="P18" s="310">
        <v>13599.62363</v>
      </c>
      <c r="Q18" s="310">
        <v>1041933.8390700001</v>
      </c>
      <c r="R18" s="298"/>
    </row>
    <row r="19" spans="1:18" ht="168" customHeight="1">
      <c r="A19" s="309" t="s">
        <v>230</v>
      </c>
      <c r="B19" s="310">
        <v>133917.58676999999</v>
      </c>
      <c r="C19" s="310">
        <v>741.35958999999991</v>
      </c>
      <c r="D19" s="310">
        <v>1150.5450800000001</v>
      </c>
      <c r="E19" s="310">
        <v>0</v>
      </c>
      <c r="F19" s="310">
        <v>1237.7283799999998</v>
      </c>
      <c r="G19" s="310">
        <v>15.71618</v>
      </c>
      <c r="H19" s="310">
        <v>6405.6295799999998</v>
      </c>
      <c r="I19" s="310">
        <v>143468.56558000002</v>
      </c>
      <c r="J19" s="310">
        <v>3661264.5350600001</v>
      </c>
      <c r="K19" s="310">
        <v>10542.715460000001</v>
      </c>
      <c r="L19" s="310">
        <v>12459.180849999999</v>
      </c>
      <c r="M19" s="310">
        <v>740.16922999999997</v>
      </c>
      <c r="N19" s="310">
        <v>15530.415929999999</v>
      </c>
      <c r="O19" s="310">
        <v>11999.08037</v>
      </c>
      <c r="P19" s="310">
        <v>491982.52487000002</v>
      </c>
      <c r="Q19" s="310">
        <v>4204518.6217700001</v>
      </c>
      <c r="R19" s="298"/>
    </row>
    <row r="20" spans="1:18" ht="168" customHeight="1">
      <c r="A20" s="309" t="s">
        <v>231</v>
      </c>
      <c r="B20" s="310">
        <v>22304.035829999997</v>
      </c>
      <c r="C20" s="310">
        <v>703.46076000000005</v>
      </c>
      <c r="D20" s="310">
        <v>187.14613</v>
      </c>
      <c r="E20" s="310">
        <v>0</v>
      </c>
      <c r="F20" s="310">
        <v>531.73604</v>
      </c>
      <c r="G20" s="310">
        <v>7.3958300000000001</v>
      </c>
      <c r="H20" s="310">
        <v>2002.2561699999999</v>
      </c>
      <c r="I20" s="310">
        <v>25736.030760000001</v>
      </c>
      <c r="J20" s="310">
        <v>398471.05170999997</v>
      </c>
      <c r="K20" s="310">
        <v>1830.9515700000002</v>
      </c>
      <c r="L20" s="310">
        <v>657.87153999999998</v>
      </c>
      <c r="M20" s="310">
        <v>0</v>
      </c>
      <c r="N20" s="310">
        <v>3484.4741600000002</v>
      </c>
      <c r="O20" s="310">
        <v>7.3958300000000001</v>
      </c>
      <c r="P20" s="310">
        <v>2394552.7094399999</v>
      </c>
      <c r="Q20" s="310">
        <v>2799004.45425</v>
      </c>
      <c r="R20" s="298"/>
    </row>
    <row r="21" spans="1:18" ht="168" customHeight="1">
      <c r="A21" s="309" t="s">
        <v>232</v>
      </c>
      <c r="B21" s="310">
        <v>67473.997370000012</v>
      </c>
      <c r="C21" s="310">
        <v>1010.6723499999999</v>
      </c>
      <c r="D21" s="310">
        <v>289.25731000000002</v>
      </c>
      <c r="E21" s="310">
        <v>0</v>
      </c>
      <c r="F21" s="310">
        <v>1179.4155000000001</v>
      </c>
      <c r="G21" s="310">
        <v>61.899650000000001</v>
      </c>
      <c r="H21" s="310">
        <v>6349.9088300000003</v>
      </c>
      <c r="I21" s="310">
        <v>76365.151010000001</v>
      </c>
      <c r="J21" s="310">
        <v>13882379.958280001</v>
      </c>
      <c r="K21" s="310">
        <v>106556.29511000001</v>
      </c>
      <c r="L21" s="310">
        <v>58115.519560000001</v>
      </c>
      <c r="M21" s="310">
        <v>843.78912000000003</v>
      </c>
      <c r="N21" s="310">
        <v>101811.27206999999</v>
      </c>
      <c r="O21" s="310">
        <v>16402.263340000001</v>
      </c>
      <c r="P21" s="310">
        <v>811289.29607000004</v>
      </c>
      <c r="Q21" s="310">
        <v>14977398.393549999</v>
      </c>
      <c r="R21" s="298"/>
    </row>
    <row r="22" spans="1:18" ht="168" customHeight="1">
      <c r="A22" s="309" t="s">
        <v>233</v>
      </c>
      <c r="B22" s="310">
        <v>1593.5390199999999</v>
      </c>
      <c r="C22" s="310">
        <v>0</v>
      </c>
      <c r="D22" s="310">
        <v>0</v>
      </c>
      <c r="E22" s="310">
        <v>0</v>
      </c>
      <c r="F22" s="310">
        <v>15.382350000000001</v>
      </c>
      <c r="G22" s="310">
        <v>0</v>
      </c>
      <c r="H22" s="310">
        <v>539.71759999999995</v>
      </c>
      <c r="I22" s="310">
        <v>2148.6389700000004</v>
      </c>
      <c r="J22" s="310">
        <v>32512.461299999999</v>
      </c>
      <c r="K22" s="310">
        <v>26.048819999999999</v>
      </c>
      <c r="L22" s="310">
        <v>157.28644</v>
      </c>
      <c r="M22" s="310">
        <v>2.9852500000000002</v>
      </c>
      <c r="N22" s="310">
        <v>250.30907999999999</v>
      </c>
      <c r="O22" s="310">
        <v>0</v>
      </c>
      <c r="P22" s="310">
        <v>3070.0754500000003</v>
      </c>
      <c r="Q22" s="310">
        <v>36019.166340000003</v>
      </c>
      <c r="R22" s="298"/>
    </row>
    <row r="23" spans="1:18" ht="168" customHeight="1">
      <c r="A23" s="309" t="s">
        <v>234</v>
      </c>
      <c r="B23" s="310">
        <v>3734.85302</v>
      </c>
      <c r="C23" s="310">
        <v>0</v>
      </c>
      <c r="D23" s="310">
        <v>0</v>
      </c>
      <c r="E23" s="310">
        <v>0</v>
      </c>
      <c r="F23" s="310">
        <v>64.879559999999998</v>
      </c>
      <c r="G23" s="310">
        <v>13.335700000000001</v>
      </c>
      <c r="H23" s="310">
        <v>1060.3618300000001</v>
      </c>
      <c r="I23" s="310">
        <v>4873.4301100000002</v>
      </c>
      <c r="J23" s="310">
        <v>260764.18878999999</v>
      </c>
      <c r="K23" s="310">
        <v>8223.9950100000005</v>
      </c>
      <c r="L23" s="310">
        <v>626.75344999999993</v>
      </c>
      <c r="M23" s="310">
        <v>20.821570000000001</v>
      </c>
      <c r="N23" s="310">
        <v>1061.46515</v>
      </c>
      <c r="O23" s="310">
        <v>5037.3330500000002</v>
      </c>
      <c r="P23" s="310">
        <v>4089.4243700000002</v>
      </c>
      <c r="Q23" s="310">
        <v>279823.98138999997</v>
      </c>
      <c r="R23" s="298"/>
    </row>
    <row r="24" spans="1:18" ht="168" customHeight="1">
      <c r="A24" s="309" t="s">
        <v>235</v>
      </c>
      <c r="B24" s="310">
        <v>25653.16762</v>
      </c>
      <c r="C24" s="310">
        <v>6.85189</v>
      </c>
      <c r="D24" s="310">
        <v>152.20065</v>
      </c>
      <c r="E24" s="310">
        <v>0</v>
      </c>
      <c r="F24" s="310">
        <v>563.01130000000001</v>
      </c>
      <c r="G24" s="310">
        <v>0</v>
      </c>
      <c r="H24" s="310">
        <v>3194.4729400000001</v>
      </c>
      <c r="I24" s="310">
        <v>29569.704399999999</v>
      </c>
      <c r="J24" s="310">
        <v>1695291.17408</v>
      </c>
      <c r="K24" s="310">
        <v>15699.76424</v>
      </c>
      <c r="L24" s="310">
        <v>13131.412060000001</v>
      </c>
      <c r="M24" s="310">
        <v>239.74360000000001</v>
      </c>
      <c r="N24" s="310">
        <v>18305.21716</v>
      </c>
      <c r="O24" s="310">
        <v>2724.40175</v>
      </c>
      <c r="P24" s="310">
        <v>221944.40039</v>
      </c>
      <c r="Q24" s="310">
        <v>1967336.1132799999</v>
      </c>
      <c r="R24" s="298"/>
    </row>
    <row r="25" spans="1:18" ht="168" customHeight="1">
      <c r="A25" s="309" t="s">
        <v>236</v>
      </c>
      <c r="B25" s="310">
        <v>203.50648000000001</v>
      </c>
      <c r="C25" s="310">
        <v>0</v>
      </c>
      <c r="D25" s="310">
        <v>0</v>
      </c>
      <c r="E25" s="310">
        <v>0</v>
      </c>
      <c r="F25" s="310">
        <v>0</v>
      </c>
      <c r="G25" s="310">
        <v>0</v>
      </c>
      <c r="H25" s="310">
        <v>8.7539200000000008</v>
      </c>
      <c r="I25" s="310">
        <v>212.2604</v>
      </c>
      <c r="J25" s="310">
        <v>3271.1986699999998</v>
      </c>
      <c r="K25" s="310">
        <v>0</v>
      </c>
      <c r="L25" s="310">
        <v>0</v>
      </c>
      <c r="M25" s="310">
        <v>0</v>
      </c>
      <c r="N25" s="310">
        <v>0</v>
      </c>
      <c r="O25" s="310">
        <v>0</v>
      </c>
      <c r="P25" s="310">
        <v>1801.6402</v>
      </c>
      <c r="Q25" s="310">
        <v>5072.8388700000005</v>
      </c>
      <c r="R25" s="298"/>
    </row>
    <row r="26" spans="1:18" ht="168" customHeight="1">
      <c r="A26" s="309" t="s">
        <v>237</v>
      </c>
      <c r="B26" s="310">
        <v>92.59939</v>
      </c>
      <c r="C26" s="310">
        <v>0</v>
      </c>
      <c r="D26" s="310">
        <v>0</v>
      </c>
      <c r="E26" s="310">
        <v>0</v>
      </c>
      <c r="F26" s="310">
        <v>0</v>
      </c>
      <c r="G26" s="310">
        <v>0</v>
      </c>
      <c r="H26" s="310">
        <v>36.93479</v>
      </c>
      <c r="I26" s="310">
        <v>129.53417999999999</v>
      </c>
      <c r="J26" s="310">
        <v>688.4485699999999</v>
      </c>
      <c r="K26" s="310">
        <v>0</v>
      </c>
      <c r="L26" s="310">
        <v>0</v>
      </c>
      <c r="M26" s="310">
        <v>0</v>
      </c>
      <c r="N26" s="310">
        <v>0</v>
      </c>
      <c r="O26" s="310">
        <v>0</v>
      </c>
      <c r="P26" s="310">
        <v>4942.9565400000001</v>
      </c>
      <c r="Q26" s="310">
        <v>5631.4051100000006</v>
      </c>
      <c r="R26" s="298"/>
    </row>
    <row r="27" spans="1:18" s="230" customFormat="1" ht="261.75" customHeight="1" thickBot="1">
      <c r="A27" s="312" t="s">
        <v>238</v>
      </c>
      <c r="B27" s="313">
        <v>1257.8336999999999</v>
      </c>
      <c r="C27" s="313">
        <v>0</v>
      </c>
      <c r="D27" s="313">
        <v>0</v>
      </c>
      <c r="E27" s="313">
        <v>0</v>
      </c>
      <c r="F27" s="313">
        <v>79.788589999999999</v>
      </c>
      <c r="G27" s="313">
        <v>0</v>
      </c>
      <c r="H27" s="313">
        <v>808.18667000000005</v>
      </c>
      <c r="I27" s="313">
        <v>2145.8089599999998</v>
      </c>
      <c r="J27" s="313">
        <v>3851.5601299999998</v>
      </c>
      <c r="K27" s="313">
        <v>15.74939</v>
      </c>
      <c r="L27" s="313">
        <v>25.59788</v>
      </c>
      <c r="M27" s="313">
        <v>0.96739999999999993</v>
      </c>
      <c r="N27" s="313">
        <v>91.755049999999997</v>
      </c>
      <c r="O27" s="313">
        <v>0</v>
      </c>
      <c r="P27" s="313">
        <v>1632.0928999999999</v>
      </c>
      <c r="Q27" s="313">
        <v>5617.7227499999999</v>
      </c>
      <c r="R27" s="314"/>
    </row>
    <row r="28" spans="1:18" s="230" customFormat="1" ht="87.75" customHeight="1" thickTop="1" thickBot="1">
      <c r="A28" s="315" t="s">
        <v>257</v>
      </c>
      <c r="B28" s="316">
        <f>SUM(B10:B27)</f>
        <v>896763.52254000003</v>
      </c>
      <c r="C28" s="316">
        <f t="shared" ref="C28:Q28" si="0">SUM(C10:C27)</f>
        <v>3600.3617099999997</v>
      </c>
      <c r="D28" s="316">
        <f t="shared" si="0"/>
        <v>6613.2001399999999</v>
      </c>
      <c r="E28" s="316">
        <f t="shared" si="0"/>
        <v>45.593269999999997</v>
      </c>
      <c r="F28" s="316">
        <f t="shared" si="0"/>
        <v>14411.312999999998</v>
      </c>
      <c r="G28" s="316">
        <f t="shared" si="0"/>
        <v>649.30016999999998</v>
      </c>
      <c r="H28" s="316">
        <f t="shared" si="0"/>
        <v>68052.36606</v>
      </c>
      <c r="I28" s="316">
        <f t="shared" si="0"/>
        <v>990135.6568900001</v>
      </c>
      <c r="J28" s="316">
        <f t="shared" si="0"/>
        <v>54730117.977199994</v>
      </c>
      <c r="K28" s="316">
        <f t="shared" si="0"/>
        <v>1016177.85662</v>
      </c>
      <c r="L28" s="316">
        <f t="shared" si="0"/>
        <v>236451.11488999997</v>
      </c>
      <c r="M28" s="316">
        <f t="shared" si="0"/>
        <v>31599.358210000006</v>
      </c>
      <c r="N28" s="316">
        <f t="shared" si="0"/>
        <v>438233.10526999994</v>
      </c>
      <c r="O28" s="316">
        <f t="shared" si="0"/>
        <v>196468.94699999996</v>
      </c>
      <c r="P28" s="316">
        <f t="shared" si="0"/>
        <v>9778753.3520899992</v>
      </c>
      <c r="Q28" s="316">
        <f t="shared" si="0"/>
        <v>66427801.711279996</v>
      </c>
      <c r="R28" s="314"/>
    </row>
    <row r="29" spans="1:18" ht="27.75" customHeight="1" thickTop="1" thickBot="1">
      <c r="A29" s="317"/>
      <c r="B29" s="318"/>
      <c r="C29" s="319"/>
      <c r="D29" s="320"/>
      <c r="E29" s="320"/>
      <c r="F29" s="320"/>
      <c r="G29" s="320"/>
      <c r="H29" s="320"/>
      <c r="I29" s="320"/>
      <c r="J29" s="320"/>
      <c r="K29" s="320"/>
      <c r="L29" s="318"/>
      <c r="M29" s="318"/>
      <c r="N29" s="318"/>
      <c r="O29" s="318"/>
      <c r="P29" s="318"/>
      <c r="Q29" s="318"/>
      <c r="R29" s="298"/>
    </row>
    <row r="30" spans="1:18" ht="96.75" customHeight="1" thickTop="1">
      <c r="A30" s="295" t="s">
        <v>267</v>
      </c>
      <c r="B30" s="204"/>
      <c r="C30" s="321"/>
      <c r="D30" s="241"/>
      <c r="E30" s="241"/>
      <c r="F30" s="241"/>
      <c r="G30" s="241"/>
      <c r="H30" s="241"/>
      <c r="I30" s="241"/>
      <c r="J30" s="241"/>
      <c r="K30" s="241"/>
      <c r="L30" s="242"/>
      <c r="M30" s="242"/>
      <c r="N30" s="39"/>
      <c r="O30" s="39"/>
      <c r="P30" s="39"/>
      <c r="Q30" s="39"/>
    </row>
    <row r="31" spans="1:18" ht="13.5" hidden="1" customHeight="1">
      <c r="A31" s="38"/>
      <c r="B31" s="96"/>
      <c r="C31" s="322"/>
      <c r="D31" s="40"/>
      <c r="E31" s="40"/>
      <c r="F31" s="40"/>
      <c r="G31" s="40"/>
      <c r="H31" s="40"/>
      <c r="I31" s="40"/>
      <c r="J31" s="40"/>
      <c r="K31" s="40"/>
      <c r="L31" s="40"/>
      <c r="M31" s="178"/>
      <c r="N31" s="39"/>
      <c r="O31" s="39"/>
      <c r="P31" s="39"/>
      <c r="Q31" s="39"/>
    </row>
    <row r="32" spans="1:18" ht="13.5" hidden="1" customHeight="1">
      <c r="A32" s="38"/>
      <c r="B32" s="96"/>
      <c r="C32" s="322"/>
      <c r="D32" s="40"/>
      <c r="E32" s="40"/>
      <c r="F32" s="40"/>
      <c r="G32" s="40"/>
      <c r="H32" s="40"/>
      <c r="I32" s="40"/>
      <c r="J32" s="40"/>
      <c r="K32" s="40"/>
      <c r="L32" s="40"/>
      <c r="M32" s="178"/>
      <c r="N32" s="39"/>
      <c r="O32" s="39"/>
      <c r="P32" s="39"/>
      <c r="Q32" s="39"/>
    </row>
    <row r="33" spans="1:17" ht="13.5" hidden="1" customHeight="1">
      <c r="A33" s="38"/>
      <c r="B33" s="96"/>
      <c r="C33" s="322"/>
      <c r="D33" s="40"/>
      <c r="E33" s="40"/>
      <c r="F33" s="40"/>
      <c r="G33" s="40"/>
      <c r="H33" s="40"/>
      <c r="I33" s="40"/>
      <c r="J33" s="40"/>
      <c r="K33" s="40"/>
      <c r="L33" s="40"/>
      <c r="M33" s="178"/>
      <c r="N33" s="39"/>
      <c r="O33" s="39"/>
      <c r="P33" s="39"/>
      <c r="Q33" s="39"/>
    </row>
    <row r="34" spans="1:17" ht="13.5" hidden="1" customHeight="1">
      <c r="A34" s="38"/>
      <c r="B34" s="96"/>
      <c r="C34" s="322"/>
      <c r="D34" s="40"/>
      <c r="E34" s="40"/>
      <c r="F34" s="40"/>
      <c r="G34" s="40"/>
      <c r="H34" s="40"/>
      <c r="I34" s="40"/>
      <c r="J34" s="40"/>
      <c r="K34" s="40"/>
      <c r="L34" s="40"/>
      <c r="M34" s="178"/>
      <c r="N34" s="39"/>
      <c r="O34" s="39"/>
      <c r="P34" s="39"/>
      <c r="Q34" s="39"/>
    </row>
    <row r="35" spans="1:17" ht="13.5" hidden="1" customHeight="1">
      <c r="A35" s="38"/>
      <c r="B35" s="96"/>
      <c r="C35" s="322"/>
      <c r="D35" s="40"/>
      <c r="E35" s="40"/>
      <c r="F35" s="40"/>
      <c r="G35" s="40"/>
      <c r="H35" s="40"/>
      <c r="I35" s="40"/>
      <c r="J35" s="40"/>
      <c r="K35" s="40"/>
      <c r="L35" s="40"/>
      <c r="M35" s="178"/>
      <c r="N35" s="39"/>
      <c r="O35" s="39"/>
      <c r="P35" s="39"/>
      <c r="Q35" s="39"/>
    </row>
    <row r="36" spans="1:17" ht="13.5" hidden="1" customHeight="1">
      <c r="A36" s="38"/>
      <c r="B36" s="96"/>
      <c r="C36" s="322"/>
      <c r="D36" s="40"/>
      <c r="E36" s="40"/>
      <c r="F36" s="40"/>
      <c r="G36" s="40"/>
      <c r="H36" s="40"/>
      <c r="I36" s="40"/>
      <c r="J36" s="40"/>
      <c r="K36" s="40"/>
      <c r="L36" s="40"/>
      <c r="M36" s="178"/>
      <c r="N36" s="39"/>
      <c r="O36" s="39"/>
      <c r="P36" s="39"/>
      <c r="Q36" s="39"/>
    </row>
    <row r="37" spans="1:17" ht="13.5" hidden="1" customHeight="1">
      <c r="A37" s="216"/>
      <c r="B37" s="289"/>
      <c r="C37" s="322"/>
      <c r="D37" s="40"/>
      <c r="E37" s="40"/>
      <c r="F37" s="40"/>
      <c r="G37" s="40"/>
      <c r="H37" s="40"/>
      <c r="I37" s="40"/>
      <c r="J37" s="40"/>
      <c r="K37" s="40"/>
      <c r="L37" s="40"/>
      <c r="M37" s="178"/>
      <c r="N37" s="39"/>
      <c r="O37" s="39"/>
      <c r="P37" s="39"/>
      <c r="Q37" s="39"/>
    </row>
    <row r="38" spans="1:17" ht="13.5" hidden="1" customHeight="1">
      <c r="A38" s="38"/>
      <c r="B38" s="289"/>
      <c r="C38" s="322"/>
      <c r="D38" s="40"/>
      <c r="E38" s="40"/>
      <c r="F38" s="40"/>
      <c r="G38" s="40"/>
      <c r="H38" s="40"/>
      <c r="I38" s="40"/>
      <c r="J38" s="40"/>
      <c r="K38" s="40"/>
      <c r="L38" s="40"/>
      <c r="M38" s="178"/>
      <c r="N38" s="39"/>
      <c r="O38" s="39"/>
      <c r="P38" s="39"/>
      <c r="Q38" s="39"/>
    </row>
    <row r="39" spans="1:17" ht="13.5" hidden="1" customHeight="1">
      <c r="A39" s="38"/>
      <c r="B39" s="289"/>
      <c r="C39" s="322"/>
      <c r="D39" s="40"/>
      <c r="E39" s="40"/>
      <c r="F39" s="40"/>
      <c r="G39" s="40"/>
      <c r="H39" s="40"/>
      <c r="I39" s="40"/>
      <c r="J39" s="40"/>
      <c r="K39" s="40"/>
      <c r="L39" s="40"/>
      <c r="M39" s="178"/>
      <c r="N39" s="39"/>
      <c r="O39" s="39"/>
      <c r="P39" s="39"/>
      <c r="Q39" s="39"/>
    </row>
    <row r="40" spans="1:17" ht="13.5" hidden="1" customHeight="1">
      <c r="A40" s="38"/>
      <c r="B40" s="289"/>
      <c r="C40" s="322"/>
      <c r="D40" s="40"/>
      <c r="E40" s="40"/>
      <c r="F40" s="40"/>
      <c r="G40" s="40"/>
      <c r="H40" s="40"/>
      <c r="I40" s="40"/>
      <c r="J40" s="40"/>
      <c r="K40" s="40"/>
      <c r="L40" s="40"/>
      <c r="M40" s="178"/>
      <c r="N40" s="39"/>
      <c r="O40" s="39"/>
      <c r="P40" s="39"/>
      <c r="Q40" s="39"/>
    </row>
    <row r="41" spans="1:17" ht="13.5" hidden="1" customHeight="1">
      <c r="A41" s="38"/>
      <c r="B41" s="289"/>
      <c r="C41" s="322"/>
      <c r="D41" s="40"/>
      <c r="E41" s="40"/>
      <c r="F41" s="40"/>
      <c r="G41" s="40"/>
      <c r="H41" s="40"/>
      <c r="I41" s="40"/>
      <c r="J41" s="40"/>
      <c r="K41" s="40"/>
      <c r="L41" s="40"/>
      <c r="M41" s="178"/>
      <c r="N41" s="39"/>
      <c r="O41" s="39"/>
      <c r="P41" s="39"/>
      <c r="Q41" s="39"/>
    </row>
    <row r="42" spans="1:17" ht="13.5" hidden="1" customHeight="1">
      <c r="A42" s="38"/>
      <c r="B42" s="289"/>
      <c r="C42" s="322"/>
      <c r="D42" s="40"/>
      <c r="E42" s="40"/>
      <c r="F42" s="40"/>
      <c r="G42" s="40"/>
      <c r="H42" s="40"/>
      <c r="I42" s="40"/>
      <c r="J42" s="40"/>
      <c r="K42" s="40"/>
      <c r="L42" s="40"/>
      <c r="M42" s="178"/>
      <c r="N42" s="39"/>
      <c r="O42" s="39"/>
      <c r="P42" s="39"/>
      <c r="Q42" s="39"/>
    </row>
    <row r="43" spans="1:17" ht="13.5" hidden="1" customHeight="1">
      <c r="A43" s="216"/>
      <c r="B43" s="289"/>
      <c r="C43" s="322"/>
      <c r="D43" s="40"/>
      <c r="E43" s="40"/>
      <c r="F43" s="40"/>
      <c r="G43" s="40"/>
      <c r="H43" s="40"/>
      <c r="I43" s="40"/>
      <c r="J43" s="40"/>
      <c r="K43" s="40"/>
      <c r="L43" s="40"/>
      <c r="M43" s="178"/>
      <c r="N43" s="39"/>
      <c r="O43" s="39"/>
      <c r="P43" s="39"/>
      <c r="Q43" s="39"/>
    </row>
    <row r="44" spans="1:17" ht="13.5" hidden="1" customHeight="1">
      <c r="A44" s="38"/>
      <c r="B44" s="96"/>
      <c r="C44" s="322"/>
      <c r="D44" s="40"/>
      <c r="E44" s="40"/>
      <c r="F44" s="40"/>
      <c r="G44" s="40"/>
      <c r="H44" s="40"/>
      <c r="I44" s="40"/>
      <c r="J44" s="40"/>
      <c r="K44" s="40"/>
      <c r="L44" s="40"/>
      <c r="M44" s="178"/>
      <c r="N44" s="39"/>
      <c r="O44" s="39"/>
      <c r="P44" s="39"/>
      <c r="Q44" s="39"/>
    </row>
    <row r="45" spans="1:17" ht="13.5" hidden="1" customHeight="1">
      <c r="A45" s="38"/>
      <c r="B45" s="96"/>
      <c r="C45" s="322"/>
      <c r="D45" s="40"/>
      <c r="E45" s="40"/>
      <c r="F45" s="40"/>
      <c r="G45" s="40"/>
      <c r="H45" s="40"/>
      <c r="I45" s="40"/>
      <c r="J45" s="40"/>
      <c r="K45" s="40"/>
      <c r="L45" s="40"/>
      <c r="M45" s="178"/>
      <c r="N45" s="39"/>
      <c r="O45" s="39"/>
      <c r="P45" s="39"/>
      <c r="Q45" s="39"/>
    </row>
    <row r="46" spans="1:17" ht="13.5" hidden="1" customHeight="1">
      <c r="A46" s="38"/>
      <c r="B46" s="96"/>
      <c r="C46" s="322"/>
      <c r="D46" s="40"/>
      <c r="E46" s="40"/>
      <c r="F46" s="40"/>
      <c r="G46" s="40"/>
      <c r="H46" s="40"/>
      <c r="I46" s="40"/>
      <c r="J46" s="40"/>
      <c r="K46" s="40"/>
      <c r="L46" s="40"/>
      <c r="M46" s="178"/>
      <c r="N46" s="39"/>
      <c r="O46" s="39"/>
      <c r="P46" s="39"/>
      <c r="Q46" s="39"/>
    </row>
    <row r="47" spans="1:17" ht="13.5" hidden="1" customHeight="1">
      <c r="A47" s="216"/>
      <c r="B47" s="96"/>
      <c r="C47" s="322"/>
      <c r="D47" s="40"/>
      <c r="E47" s="40"/>
      <c r="F47" s="40"/>
      <c r="G47" s="40"/>
      <c r="H47" s="40"/>
      <c r="I47" s="40"/>
      <c r="J47" s="40"/>
      <c r="K47" s="40"/>
      <c r="L47" s="40"/>
      <c r="M47" s="178"/>
      <c r="N47" s="39"/>
      <c r="O47" s="39"/>
      <c r="P47" s="39"/>
      <c r="Q47" s="39"/>
    </row>
    <row r="48" spans="1:17" ht="13.5" hidden="1" customHeight="1">
      <c r="A48" s="38"/>
      <c r="B48" s="96"/>
      <c r="C48" s="322"/>
      <c r="D48" s="40"/>
      <c r="E48" s="40"/>
      <c r="F48" s="40"/>
      <c r="G48" s="40"/>
      <c r="H48" s="40"/>
      <c r="I48" s="40"/>
      <c r="J48" s="40"/>
      <c r="K48" s="40"/>
      <c r="L48" s="40"/>
      <c r="M48" s="178"/>
      <c r="N48" s="39"/>
      <c r="O48" s="39"/>
      <c r="P48" s="39"/>
      <c r="Q48" s="39"/>
    </row>
    <row r="49" spans="1:17" ht="13.5" hidden="1" customHeight="1">
      <c r="A49" s="38"/>
      <c r="B49" s="96"/>
      <c r="C49" s="322"/>
      <c r="D49" s="40"/>
      <c r="E49" s="40"/>
      <c r="F49" s="40"/>
      <c r="G49" s="40"/>
      <c r="H49" s="40"/>
      <c r="I49" s="40"/>
      <c r="J49" s="40"/>
      <c r="K49" s="40"/>
      <c r="L49" s="40"/>
      <c r="M49" s="178"/>
      <c r="N49" s="39"/>
      <c r="O49" s="39"/>
      <c r="P49" s="39"/>
      <c r="Q49" s="39"/>
    </row>
    <row r="50" spans="1:17" ht="13.5" hidden="1" customHeight="1">
      <c r="A50" s="38"/>
      <c r="B50" s="96"/>
      <c r="C50" s="322"/>
      <c r="D50" s="40"/>
      <c r="E50" s="40"/>
      <c r="F50" s="40"/>
      <c r="G50" s="40"/>
      <c r="H50" s="40"/>
      <c r="I50" s="40"/>
      <c r="J50" s="40"/>
      <c r="K50" s="40"/>
      <c r="L50" s="40"/>
      <c r="M50" s="178"/>
      <c r="N50" s="39"/>
      <c r="O50" s="39"/>
      <c r="P50" s="39"/>
      <c r="Q50" s="39"/>
    </row>
    <row r="51" spans="1:17" ht="13.5" hidden="1" customHeight="1">
      <c r="A51" s="38"/>
      <c r="B51" s="96"/>
      <c r="C51" s="322"/>
      <c r="D51" s="40"/>
      <c r="E51" s="40"/>
      <c r="F51" s="40"/>
      <c r="G51" s="40"/>
      <c r="H51" s="40"/>
      <c r="I51" s="40"/>
      <c r="J51" s="40"/>
      <c r="K51" s="40"/>
      <c r="L51" s="40"/>
      <c r="M51" s="178"/>
      <c r="N51" s="39"/>
      <c r="O51" s="39"/>
      <c r="P51" s="39"/>
      <c r="Q51" s="39"/>
    </row>
    <row r="52" spans="1:17" ht="13.5" hidden="1" customHeight="1">
      <c r="A52" s="216"/>
      <c r="B52" s="96"/>
      <c r="C52" s="322"/>
      <c r="D52" s="40"/>
      <c r="E52" s="40"/>
      <c r="F52" s="40"/>
      <c r="G52" s="40"/>
      <c r="H52" s="40"/>
      <c r="I52" s="40"/>
      <c r="J52" s="40"/>
      <c r="K52" s="40"/>
      <c r="L52" s="40"/>
      <c r="M52" s="178"/>
      <c r="N52" s="39"/>
      <c r="O52" s="39"/>
      <c r="P52" s="39"/>
      <c r="Q52" s="39"/>
    </row>
    <row r="53" spans="1:17" ht="13.5" hidden="1" customHeight="1">
      <c r="A53" s="38"/>
      <c r="B53" s="96"/>
      <c r="C53" s="322"/>
      <c r="D53" s="40"/>
      <c r="E53" s="40"/>
      <c r="F53" s="40"/>
      <c r="G53" s="40"/>
      <c r="H53" s="40"/>
      <c r="I53" s="40"/>
      <c r="J53" s="40"/>
      <c r="K53" s="40"/>
      <c r="L53" s="40"/>
      <c r="M53" s="178"/>
      <c r="N53" s="39"/>
      <c r="O53" s="39"/>
      <c r="P53" s="39"/>
      <c r="Q53" s="39"/>
    </row>
    <row r="54" spans="1:17" ht="13.5" hidden="1" customHeight="1">
      <c r="A54" s="38"/>
      <c r="B54" s="96"/>
      <c r="C54" s="322"/>
      <c r="D54" s="40"/>
      <c r="E54" s="40"/>
      <c r="F54" s="40"/>
      <c r="G54" s="40"/>
      <c r="H54" s="40"/>
      <c r="I54" s="40"/>
      <c r="J54" s="40"/>
      <c r="K54" s="40"/>
      <c r="L54" s="40"/>
      <c r="M54" s="178"/>
      <c r="N54" s="39"/>
      <c r="O54" s="39"/>
      <c r="P54" s="39"/>
      <c r="Q54" s="39"/>
    </row>
    <row r="55" spans="1:17" ht="13.5" hidden="1" customHeight="1">
      <c r="A55" s="38"/>
      <c r="B55" s="96"/>
      <c r="C55" s="322"/>
      <c r="D55" s="40"/>
      <c r="E55" s="40"/>
      <c r="F55" s="40"/>
      <c r="G55" s="40"/>
      <c r="H55" s="40"/>
      <c r="I55" s="40"/>
      <c r="J55" s="40"/>
      <c r="K55" s="40"/>
      <c r="L55" s="40"/>
      <c r="M55" s="178"/>
      <c r="N55" s="39"/>
      <c r="O55" s="39"/>
      <c r="P55" s="39"/>
      <c r="Q55" s="39"/>
    </row>
    <row r="56" spans="1:17" ht="9" hidden="1" customHeight="1">
      <c r="A56" s="214"/>
      <c r="B56" s="96"/>
      <c r="C56" s="322"/>
      <c r="D56" s="40"/>
      <c r="E56" s="40"/>
      <c r="F56" s="40"/>
      <c r="G56" s="40"/>
      <c r="H56" s="40"/>
      <c r="I56" s="40"/>
      <c r="J56" s="40"/>
      <c r="K56" s="40"/>
      <c r="L56" s="40"/>
      <c r="M56" s="178"/>
      <c r="N56" s="39"/>
      <c r="O56" s="39"/>
      <c r="P56" s="39"/>
      <c r="Q56" s="39"/>
    </row>
    <row r="57" spans="1:17" ht="9" hidden="1" customHeight="1">
      <c r="A57" s="214"/>
      <c r="B57" s="96"/>
      <c r="C57" s="322"/>
      <c r="D57" s="40"/>
      <c r="E57" s="40"/>
      <c r="F57" s="40"/>
      <c r="G57" s="40"/>
      <c r="H57" s="40"/>
      <c r="I57" s="40"/>
      <c r="J57" s="40"/>
      <c r="K57" s="40"/>
      <c r="L57" s="40"/>
      <c r="M57" s="178"/>
      <c r="N57" s="39"/>
      <c r="O57" s="39"/>
      <c r="P57" s="39"/>
      <c r="Q57" s="39"/>
    </row>
    <row r="58" spans="1:17" ht="9" hidden="1" customHeight="1">
      <c r="A58" s="214"/>
      <c r="B58" s="96"/>
      <c r="C58" s="322"/>
      <c r="D58" s="40"/>
      <c r="E58" s="40"/>
      <c r="F58" s="40"/>
      <c r="G58" s="40"/>
      <c r="H58" s="40"/>
      <c r="I58" s="40"/>
      <c r="J58" s="40"/>
      <c r="K58" s="40"/>
      <c r="L58" s="40"/>
      <c r="M58" s="178"/>
      <c r="N58" s="39"/>
      <c r="O58" s="39"/>
      <c r="P58" s="39"/>
      <c r="Q58" s="39"/>
    </row>
    <row r="59" spans="1:17" ht="9" hidden="1" customHeight="1">
      <c r="A59" s="214"/>
      <c r="B59" s="96"/>
      <c r="C59" s="322"/>
      <c r="D59" s="40"/>
      <c r="E59" s="40"/>
      <c r="F59" s="40"/>
      <c r="G59" s="40"/>
      <c r="H59" s="40"/>
      <c r="I59" s="40"/>
      <c r="J59" s="40"/>
      <c r="K59" s="40"/>
      <c r="L59" s="40"/>
      <c r="M59" s="178"/>
      <c r="N59" s="39"/>
      <c r="O59" s="39"/>
      <c r="P59" s="39"/>
      <c r="Q59" s="39"/>
    </row>
    <row r="60" spans="1:17" ht="9" hidden="1" customHeight="1">
      <c r="A60" s="215"/>
      <c r="B60" s="96"/>
      <c r="C60" s="322"/>
      <c r="D60" s="40"/>
      <c r="E60" s="40"/>
      <c r="F60" s="40"/>
      <c r="G60" s="40"/>
      <c r="H60" s="40"/>
      <c r="I60" s="40"/>
      <c r="J60" s="40"/>
      <c r="K60" s="40"/>
      <c r="L60" s="40"/>
      <c r="M60" s="178"/>
      <c r="N60" s="39"/>
      <c r="O60" s="39"/>
      <c r="P60" s="39"/>
      <c r="Q60" s="39"/>
    </row>
    <row r="61" spans="1:17" ht="9" hidden="1" customHeight="1">
      <c r="A61" s="215"/>
      <c r="C61" s="322"/>
      <c r="D61" s="40"/>
      <c r="E61" s="40"/>
      <c r="F61" s="40"/>
      <c r="G61" s="40"/>
      <c r="H61" s="40"/>
      <c r="I61" s="40"/>
      <c r="J61" s="40"/>
      <c r="K61" s="40"/>
      <c r="L61" s="40"/>
      <c r="M61" s="39"/>
      <c r="N61" s="39"/>
      <c r="O61" s="39"/>
      <c r="P61" s="39"/>
      <c r="Q61" s="39"/>
    </row>
    <row r="62" spans="1:17" ht="9" hidden="1" customHeight="1">
      <c r="A62" s="216"/>
      <c r="C62" s="322"/>
      <c r="D62" s="40"/>
      <c r="E62" s="40"/>
      <c r="F62" s="40"/>
      <c r="G62" s="40"/>
      <c r="H62" s="40"/>
      <c r="I62" s="40"/>
      <c r="J62" s="40"/>
      <c r="K62" s="40"/>
      <c r="L62" s="40"/>
      <c r="M62" s="39"/>
      <c r="N62" s="39"/>
      <c r="O62" s="39"/>
      <c r="P62" s="39"/>
      <c r="Q62" s="39"/>
    </row>
    <row r="63" spans="1:17" ht="9" hidden="1" customHeight="1">
      <c r="A63" s="38"/>
      <c r="C63" s="322"/>
      <c r="D63" s="40"/>
      <c r="E63" s="40"/>
      <c r="F63" s="40"/>
      <c r="G63" s="40"/>
      <c r="H63" s="40"/>
      <c r="I63" s="40"/>
      <c r="J63" s="40"/>
      <c r="K63" s="40"/>
      <c r="L63" s="40"/>
      <c r="M63" s="39"/>
      <c r="N63" s="39"/>
      <c r="O63" s="39"/>
      <c r="P63" s="39"/>
      <c r="Q63" s="39"/>
    </row>
    <row r="64" spans="1:17" ht="9" hidden="1" customHeight="1">
      <c r="A64" s="38"/>
      <c r="C64" s="322"/>
      <c r="D64" s="40"/>
      <c r="E64" s="40"/>
      <c r="F64" s="40"/>
      <c r="G64" s="40"/>
      <c r="H64" s="40"/>
      <c r="I64" s="40"/>
      <c r="J64" s="40"/>
      <c r="K64" s="40"/>
      <c r="L64" s="40"/>
      <c r="M64" s="39"/>
      <c r="N64" s="39"/>
      <c r="O64" s="39"/>
      <c r="P64" s="39"/>
      <c r="Q64" s="39"/>
    </row>
    <row r="65" spans="1:17" ht="9" hidden="1" customHeight="1">
      <c r="A65" s="38"/>
      <c r="C65" s="322"/>
      <c r="D65" s="40"/>
      <c r="E65" s="40"/>
      <c r="F65" s="40"/>
      <c r="G65" s="40"/>
      <c r="H65" s="40"/>
      <c r="I65" s="40"/>
      <c r="J65" s="40"/>
      <c r="K65" s="40"/>
      <c r="L65" s="40"/>
      <c r="M65" s="39"/>
      <c r="N65" s="39"/>
      <c r="O65" s="39"/>
      <c r="P65" s="39"/>
      <c r="Q65" s="39"/>
    </row>
    <row r="66" spans="1:17" ht="9" hidden="1" customHeight="1">
      <c r="A66" s="38"/>
      <c r="C66" s="322"/>
      <c r="D66" s="40"/>
      <c r="E66" s="40"/>
      <c r="F66" s="40"/>
      <c r="G66" s="40"/>
      <c r="H66" s="40"/>
      <c r="I66" s="40"/>
      <c r="J66" s="40"/>
      <c r="K66" s="40"/>
      <c r="L66" s="40"/>
      <c r="M66" s="39"/>
      <c r="N66" s="39"/>
      <c r="O66" s="39"/>
      <c r="P66" s="39"/>
      <c r="Q66" s="39"/>
    </row>
    <row r="67" spans="1:17" ht="9" hidden="1" customHeight="1">
      <c r="A67" s="214"/>
      <c r="C67" s="322"/>
      <c r="D67" s="40"/>
      <c r="E67" s="40"/>
      <c r="F67" s="40"/>
      <c r="G67" s="40"/>
      <c r="H67" s="40"/>
      <c r="I67" s="40"/>
      <c r="J67" s="40"/>
      <c r="K67" s="40"/>
      <c r="L67" s="40"/>
      <c r="M67" s="39"/>
      <c r="N67" s="39"/>
      <c r="O67" s="39"/>
      <c r="P67" s="39"/>
      <c r="Q67" s="39"/>
    </row>
    <row r="68" spans="1:17" ht="9" hidden="1" customHeight="1">
      <c r="A68" s="216"/>
      <c r="C68" s="322"/>
      <c r="D68" s="40"/>
      <c r="E68" s="40"/>
      <c r="F68" s="40"/>
      <c r="G68" s="40"/>
      <c r="H68" s="40"/>
      <c r="I68" s="40"/>
      <c r="J68" s="40"/>
      <c r="K68" s="40"/>
      <c r="L68" s="40"/>
      <c r="M68" s="39"/>
      <c r="N68" s="39"/>
      <c r="O68" s="39"/>
      <c r="P68" s="39"/>
      <c r="Q68" s="39"/>
    </row>
    <row r="69" spans="1:17" ht="9" hidden="1" customHeight="1">
      <c r="A69" s="38"/>
      <c r="C69" s="322"/>
      <c r="D69" s="40"/>
      <c r="E69" s="40"/>
      <c r="F69" s="40"/>
      <c r="G69" s="40"/>
      <c r="H69" s="40"/>
      <c r="I69" s="40"/>
      <c r="J69" s="40"/>
      <c r="K69" s="40"/>
      <c r="L69" s="40"/>
      <c r="M69" s="39"/>
      <c r="N69" s="39"/>
      <c r="O69" s="39"/>
      <c r="P69" s="39"/>
      <c r="Q69" s="39"/>
    </row>
    <row r="70" spans="1:17" ht="9" hidden="1" customHeight="1">
      <c r="A70" s="38"/>
      <c r="C70" s="322"/>
      <c r="D70" s="40"/>
      <c r="E70" s="40"/>
      <c r="F70" s="40"/>
      <c r="G70" s="40"/>
      <c r="H70" s="40"/>
      <c r="I70" s="40"/>
      <c r="J70" s="40"/>
      <c r="K70" s="40"/>
      <c r="L70" s="40"/>
      <c r="M70" s="39"/>
      <c r="N70" s="39"/>
      <c r="O70" s="39"/>
      <c r="P70" s="39"/>
      <c r="Q70" s="39"/>
    </row>
    <row r="71" spans="1:17" ht="9" hidden="1" customHeight="1">
      <c r="A71" s="38"/>
      <c r="C71" s="322"/>
      <c r="D71" s="40"/>
      <c r="E71" s="40"/>
      <c r="F71" s="40"/>
      <c r="G71" s="40"/>
      <c r="H71" s="40"/>
      <c r="I71" s="40"/>
      <c r="J71" s="40"/>
      <c r="K71" s="40"/>
      <c r="L71" s="40"/>
      <c r="M71" s="39"/>
      <c r="N71" s="39"/>
      <c r="O71" s="39"/>
      <c r="P71" s="39"/>
      <c r="Q71" s="39"/>
    </row>
    <row r="72" spans="1:17" ht="9" hidden="1" customHeight="1">
      <c r="A72" s="38"/>
      <c r="C72" s="322"/>
      <c r="D72" s="40"/>
      <c r="E72" s="40"/>
      <c r="F72" s="40"/>
      <c r="G72" s="40"/>
      <c r="H72" s="40"/>
      <c r="I72" s="40"/>
      <c r="J72" s="40"/>
      <c r="K72" s="40"/>
      <c r="L72" s="40"/>
      <c r="M72" s="39"/>
      <c r="N72" s="39"/>
      <c r="O72" s="39"/>
      <c r="P72" s="39"/>
      <c r="Q72" s="39"/>
    </row>
    <row r="73" spans="1:17" ht="9" hidden="1" customHeight="1">
      <c r="A73" s="214"/>
      <c r="C73" s="322"/>
      <c r="D73" s="40"/>
      <c r="E73" s="40"/>
      <c r="F73" s="40"/>
      <c r="G73" s="40"/>
      <c r="H73" s="40"/>
      <c r="I73" s="40"/>
      <c r="J73" s="40"/>
      <c r="K73" s="40"/>
      <c r="L73" s="40"/>
      <c r="M73" s="39"/>
      <c r="N73" s="39"/>
      <c r="O73" s="39"/>
      <c r="P73" s="39"/>
      <c r="Q73" s="39"/>
    </row>
    <row r="74" spans="1:17" ht="9" hidden="1" customHeight="1">
      <c r="A74" s="216"/>
      <c r="C74" s="322"/>
      <c r="D74" s="40"/>
      <c r="E74" s="40"/>
      <c r="F74" s="40"/>
      <c r="G74" s="40"/>
      <c r="H74" s="40"/>
      <c r="I74" s="40"/>
      <c r="J74" s="40"/>
      <c r="K74" s="40"/>
      <c r="L74" s="40"/>
      <c r="M74" s="39"/>
      <c r="N74" s="39"/>
      <c r="O74" s="39"/>
      <c r="P74" s="39"/>
      <c r="Q74" s="39"/>
    </row>
    <row r="75" spans="1:17" ht="9" hidden="1" customHeight="1">
      <c r="A75" s="38"/>
      <c r="C75" s="322"/>
      <c r="D75" s="40"/>
      <c r="E75" s="40"/>
      <c r="F75" s="40"/>
      <c r="G75" s="40"/>
      <c r="H75" s="40"/>
      <c r="I75" s="40"/>
      <c r="J75" s="40"/>
      <c r="K75" s="40"/>
      <c r="L75" s="40"/>
      <c r="M75" s="39"/>
      <c r="N75" s="39"/>
      <c r="O75" s="39"/>
      <c r="P75" s="39"/>
      <c r="Q75" s="39"/>
    </row>
    <row r="76" spans="1:17" ht="9" hidden="1" customHeight="1">
      <c r="A76" s="38"/>
      <c r="C76" s="322"/>
      <c r="D76" s="40"/>
      <c r="E76" s="40"/>
      <c r="F76" s="40"/>
      <c r="G76" s="40"/>
      <c r="H76" s="40"/>
      <c r="I76" s="40"/>
      <c r="J76" s="40"/>
      <c r="K76" s="40"/>
      <c r="L76" s="40"/>
      <c r="M76" s="39"/>
      <c r="N76" s="39"/>
      <c r="O76" s="39"/>
      <c r="P76" s="39"/>
      <c r="Q76" s="39"/>
    </row>
    <row r="77" spans="1:17" ht="9" hidden="1" customHeight="1">
      <c r="A77" s="38"/>
      <c r="C77" s="322"/>
      <c r="D77" s="40"/>
      <c r="E77" s="40"/>
      <c r="F77" s="40"/>
      <c r="G77" s="40"/>
      <c r="H77" s="40"/>
      <c r="I77" s="40"/>
      <c r="J77" s="40"/>
      <c r="K77" s="40"/>
      <c r="L77" s="40"/>
      <c r="M77" s="39"/>
      <c r="N77" s="39"/>
      <c r="O77" s="39"/>
      <c r="P77" s="39"/>
      <c r="Q77" s="39"/>
    </row>
    <row r="78" spans="1:17" ht="9" hidden="1" customHeight="1">
      <c r="A78" s="38"/>
      <c r="C78" s="322"/>
      <c r="D78" s="40"/>
      <c r="E78" s="40"/>
      <c r="F78" s="40"/>
      <c r="G78" s="40"/>
      <c r="H78" s="40"/>
      <c r="I78" s="40"/>
      <c r="J78" s="40"/>
      <c r="K78" s="40"/>
      <c r="L78" s="40"/>
      <c r="M78" s="39"/>
      <c r="N78" s="39"/>
      <c r="O78" s="39"/>
      <c r="P78" s="39"/>
      <c r="Q78" s="39"/>
    </row>
    <row r="79" spans="1:17" hidden="1">
      <c r="A79" s="38"/>
      <c r="C79" s="323"/>
      <c r="D79" s="96"/>
      <c r="E79" s="96"/>
      <c r="F79" s="96"/>
      <c r="G79" s="96"/>
      <c r="H79" s="96"/>
      <c r="I79" s="96"/>
      <c r="J79" s="96"/>
      <c r="K79" s="96"/>
      <c r="L79" s="96"/>
    </row>
    <row r="80" spans="1:17" hidden="1">
      <c r="A80" s="38"/>
      <c r="C80" s="323"/>
      <c r="D80" s="96"/>
      <c r="E80" s="96"/>
      <c r="F80" s="96"/>
      <c r="G80" s="96"/>
      <c r="H80" s="96"/>
      <c r="I80" s="96"/>
      <c r="J80" s="96"/>
      <c r="K80" s="96"/>
      <c r="L80" s="96"/>
    </row>
    <row r="81" spans="1:12" hidden="1">
      <c r="A81" s="38"/>
      <c r="C81" s="323"/>
      <c r="D81" s="96"/>
      <c r="E81" s="96"/>
      <c r="F81" s="96"/>
      <c r="G81" s="96"/>
      <c r="H81" s="96"/>
      <c r="I81" s="96"/>
      <c r="J81" s="96"/>
      <c r="K81" s="96"/>
      <c r="L81" s="96"/>
    </row>
    <row r="82" spans="1:12" hidden="1">
      <c r="A82" s="38"/>
      <c r="C82" s="323"/>
      <c r="D82" s="96"/>
      <c r="E82" s="96"/>
      <c r="F82" s="96"/>
      <c r="G82" s="96"/>
      <c r="H82" s="96"/>
      <c r="I82" s="96"/>
      <c r="J82" s="96"/>
      <c r="K82" s="96"/>
      <c r="L82" s="96"/>
    </row>
    <row r="83" spans="1:12" hidden="1">
      <c r="A83" s="214"/>
      <c r="C83" s="323"/>
      <c r="D83" s="96"/>
      <c r="E83" s="96"/>
      <c r="F83" s="96"/>
      <c r="G83" s="96"/>
      <c r="H83" s="96"/>
      <c r="I83" s="96"/>
      <c r="J83" s="96"/>
      <c r="K83" s="96"/>
      <c r="L83" s="96"/>
    </row>
    <row r="84" spans="1:12" hidden="1">
      <c r="A84" s="216"/>
      <c r="C84" s="323"/>
      <c r="D84" s="96"/>
      <c r="E84" s="96"/>
      <c r="F84" s="96"/>
      <c r="G84" s="96"/>
      <c r="H84" s="96"/>
      <c r="I84" s="96"/>
      <c r="J84" s="96"/>
      <c r="K84" s="96"/>
      <c r="L84" s="96"/>
    </row>
    <row r="85" spans="1:12" hidden="1">
      <c r="A85" s="38"/>
      <c r="C85" s="323"/>
      <c r="D85" s="96"/>
      <c r="E85" s="96"/>
      <c r="F85" s="96"/>
      <c r="G85" s="96"/>
      <c r="H85" s="96"/>
      <c r="I85" s="96"/>
      <c r="J85" s="96"/>
      <c r="K85" s="96"/>
      <c r="L85" s="96"/>
    </row>
    <row r="86" spans="1:12" hidden="1">
      <c r="A86" s="38"/>
      <c r="C86" s="323"/>
      <c r="D86" s="96"/>
      <c r="E86" s="96"/>
      <c r="F86" s="96"/>
      <c r="G86" s="96"/>
      <c r="H86" s="96"/>
      <c r="I86" s="96"/>
      <c r="J86" s="96"/>
      <c r="K86" s="96"/>
      <c r="L86" s="96"/>
    </row>
    <row r="87" spans="1:12" hidden="1">
      <c r="A87" s="38"/>
      <c r="C87" s="323"/>
      <c r="D87" s="96"/>
      <c r="E87" s="96"/>
      <c r="F87" s="96"/>
      <c r="G87" s="96"/>
      <c r="H87" s="96"/>
      <c r="I87" s="96"/>
      <c r="J87" s="96"/>
      <c r="K87" s="96"/>
      <c r="L87" s="96"/>
    </row>
    <row r="88" spans="1:12" hidden="1">
      <c r="A88" s="38"/>
      <c r="C88" s="323"/>
      <c r="D88" s="96"/>
      <c r="E88" s="96"/>
      <c r="F88" s="96"/>
      <c r="G88" s="96"/>
      <c r="H88" s="96"/>
      <c r="I88" s="96"/>
      <c r="J88" s="96"/>
      <c r="K88" s="96"/>
      <c r="L88" s="96"/>
    </row>
    <row r="89" spans="1:12" hidden="1">
      <c r="A89" s="38"/>
      <c r="C89" s="323"/>
      <c r="D89" s="96"/>
      <c r="E89" s="96"/>
      <c r="F89" s="96"/>
      <c r="G89" s="96"/>
      <c r="H89" s="96"/>
      <c r="I89" s="96"/>
      <c r="J89" s="96"/>
      <c r="K89" s="96"/>
      <c r="L89" s="96"/>
    </row>
    <row r="90" spans="1:12" hidden="1">
      <c r="A90" s="38"/>
      <c r="C90" s="323"/>
      <c r="D90" s="96"/>
      <c r="E90" s="96"/>
      <c r="F90" s="96"/>
      <c r="G90" s="96"/>
      <c r="H90" s="96"/>
      <c r="I90" s="96"/>
      <c r="J90" s="96"/>
      <c r="K90" s="96"/>
      <c r="L90" s="96"/>
    </row>
    <row r="91" spans="1:12" hidden="1">
      <c r="A91" s="38"/>
      <c r="C91" s="323"/>
      <c r="D91" s="96"/>
      <c r="E91" s="96"/>
      <c r="F91" s="96"/>
      <c r="G91" s="96"/>
      <c r="H91" s="96"/>
      <c r="I91" s="96"/>
      <c r="J91" s="96"/>
      <c r="K91" s="96"/>
      <c r="L91" s="96"/>
    </row>
    <row r="92" spans="1:12" hidden="1">
      <c r="A92" s="38"/>
      <c r="C92" s="323"/>
      <c r="D92" s="96"/>
      <c r="E92" s="96"/>
      <c r="F92" s="96"/>
      <c r="G92" s="96"/>
      <c r="H92" s="96"/>
      <c r="I92" s="96"/>
      <c r="J92" s="96"/>
      <c r="K92" s="96"/>
      <c r="L92" s="96"/>
    </row>
    <row r="93" spans="1:12" hidden="1">
      <c r="A93" s="38"/>
      <c r="C93" s="323"/>
      <c r="D93" s="96"/>
      <c r="E93" s="96"/>
      <c r="F93" s="96"/>
      <c r="G93" s="96"/>
      <c r="H93" s="96"/>
      <c r="I93" s="96"/>
      <c r="J93" s="96"/>
      <c r="K93" s="96"/>
      <c r="L93" s="96"/>
    </row>
    <row r="94" spans="1:12" hidden="1">
      <c r="A94" s="216"/>
      <c r="C94" s="323"/>
      <c r="D94" s="96"/>
      <c r="E94" s="96"/>
      <c r="F94" s="96"/>
      <c r="G94" s="96"/>
      <c r="H94" s="96"/>
      <c r="I94" s="96"/>
      <c r="J94" s="96"/>
      <c r="K94" s="96"/>
      <c r="L94" s="96"/>
    </row>
    <row r="95" spans="1:12" hidden="1">
      <c r="A95" s="38"/>
      <c r="C95" s="323"/>
      <c r="D95" s="96"/>
      <c r="E95" s="96"/>
      <c r="F95" s="96"/>
      <c r="G95" s="96"/>
      <c r="H95" s="96"/>
      <c r="I95" s="96"/>
      <c r="J95" s="96"/>
      <c r="K95" s="96"/>
      <c r="L95" s="96"/>
    </row>
    <row r="96" spans="1:12" hidden="1">
      <c r="A96" s="38"/>
      <c r="C96" s="323"/>
      <c r="D96" s="96"/>
      <c r="E96" s="96"/>
      <c r="F96" s="96"/>
      <c r="G96" s="96"/>
      <c r="H96" s="96"/>
      <c r="I96" s="96"/>
      <c r="J96" s="96"/>
      <c r="K96" s="96"/>
      <c r="L96" s="96"/>
    </row>
    <row r="97" spans="1:12" hidden="1">
      <c r="A97" s="38"/>
      <c r="C97" s="323"/>
      <c r="D97" s="96"/>
      <c r="E97" s="96"/>
      <c r="F97" s="96"/>
      <c r="G97" s="96"/>
      <c r="H97" s="96"/>
      <c r="I97" s="96"/>
      <c r="J97" s="96"/>
      <c r="K97" s="96"/>
      <c r="L97" s="96"/>
    </row>
    <row r="98" spans="1:12" hidden="1">
      <c r="A98" s="217"/>
      <c r="C98" s="323"/>
      <c r="D98" s="96"/>
      <c r="E98" s="96"/>
      <c r="F98" s="96"/>
      <c r="G98" s="96"/>
      <c r="H98" s="96"/>
      <c r="I98" s="96"/>
      <c r="J98" s="96"/>
      <c r="K98" s="96"/>
      <c r="L98" s="96"/>
    </row>
    <row r="99" spans="1:12" hidden="1">
      <c r="A99" s="217"/>
      <c r="C99" s="323"/>
      <c r="D99" s="96"/>
      <c r="E99" s="96"/>
      <c r="F99" s="96"/>
      <c r="G99" s="96"/>
      <c r="H99" s="96"/>
      <c r="I99" s="96"/>
      <c r="J99" s="96"/>
      <c r="K99" s="96"/>
      <c r="L99" s="96"/>
    </row>
    <row r="100" spans="1:12" hidden="1">
      <c r="A100" s="217"/>
      <c r="C100" s="323"/>
      <c r="D100" s="96"/>
      <c r="E100" s="96"/>
      <c r="F100" s="96"/>
      <c r="G100" s="96"/>
      <c r="H100" s="96"/>
      <c r="I100" s="96"/>
      <c r="J100" s="96"/>
      <c r="K100" s="96"/>
      <c r="L100" s="96"/>
    </row>
    <row r="101" spans="1:12" hidden="1">
      <c r="A101" s="217"/>
      <c r="C101" s="323"/>
      <c r="D101" s="96"/>
      <c r="E101" s="96"/>
      <c r="F101" s="96"/>
      <c r="G101" s="96"/>
      <c r="H101" s="96"/>
      <c r="I101" s="96"/>
      <c r="J101" s="96"/>
      <c r="K101" s="96"/>
      <c r="L101" s="96"/>
    </row>
    <row r="102" spans="1:12" hidden="1">
      <c r="A102" s="217"/>
      <c r="C102" s="323"/>
      <c r="D102" s="96"/>
      <c r="E102" s="96"/>
      <c r="F102" s="96"/>
      <c r="G102" s="96"/>
      <c r="H102" s="96"/>
      <c r="I102" s="96"/>
      <c r="J102" s="96"/>
      <c r="K102" s="96"/>
      <c r="L102" s="96"/>
    </row>
    <row r="103" spans="1:12" hidden="1">
      <c r="A103" s="217"/>
      <c r="C103" s="323"/>
      <c r="D103" s="96"/>
      <c r="E103" s="96"/>
      <c r="F103" s="96"/>
      <c r="G103" s="96"/>
      <c r="H103" s="96"/>
      <c r="I103" s="96"/>
      <c r="J103" s="96"/>
      <c r="K103" s="96"/>
      <c r="L103" s="96"/>
    </row>
    <row r="104" spans="1:12" hidden="1">
      <c r="A104" s="217"/>
      <c r="C104" s="323"/>
      <c r="D104" s="96"/>
      <c r="E104" s="96"/>
      <c r="F104" s="96"/>
      <c r="G104" s="96"/>
      <c r="H104" s="96"/>
      <c r="I104" s="96"/>
      <c r="J104" s="96"/>
      <c r="K104" s="96"/>
      <c r="L104" s="96"/>
    </row>
    <row r="105" spans="1:12" hidden="1">
      <c r="A105" s="217"/>
      <c r="C105" s="323"/>
      <c r="D105" s="96"/>
      <c r="E105" s="96"/>
      <c r="F105" s="96"/>
      <c r="G105" s="96"/>
      <c r="H105" s="96"/>
      <c r="I105" s="96"/>
      <c r="J105" s="96"/>
      <c r="K105" s="96"/>
      <c r="L105" s="96"/>
    </row>
    <row r="106" spans="1:12" hidden="1">
      <c r="A106" s="217"/>
      <c r="C106" s="323"/>
      <c r="D106" s="96"/>
      <c r="E106" s="96"/>
      <c r="F106" s="96"/>
      <c r="G106" s="96"/>
      <c r="H106" s="96"/>
      <c r="I106" s="96"/>
      <c r="J106" s="96"/>
      <c r="K106" s="96"/>
      <c r="L106" s="96"/>
    </row>
    <row r="107" spans="1:12" hidden="1">
      <c r="A107" s="218"/>
      <c r="C107" s="323"/>
      <c r="D107" s="96"/>
      <c r="E107" s="96"/>
      <c r="F107" s="96"/>
      <c r="G107" s="96"/>
      <c r="H107" s="96"/>
      <c r="I107" s="96"/>
      <c r="J107" s="96"/>
      <c r="K107" s="96"/>
      <c r="L107" s="96"/>
    </row>
    <row r="108" spans="1:12" hidden="1">
      <c r="A108" s="218"/>
      <c r="C108" s="323"/>
      <c r="D108" s="96"/>
      <c r="E108" s="96"/>
      <c r="F108" s="96"/>
      <c r="G108" s="96"/>
      <c r="H108" s="96"/>
      <c r="I108" s="96"/>
      <c r="J108" s="96"/>
      <c r="K108" s="96"/>
      <c r="L108" s="96"/>
    </row>
    <row r="109" spans="1:12" hidden="1">
      <c r="A109" s="218"/>
      <c r="C109" s="323"/>
      <c r="D109" s="96"/>
      <c r="E109" s="96"/>
      <c r="F109" s="96"/>
      <c r="G109" s="96"/>
      <c r="H109" s="96"/>
      <c r="I109" s="96"/>
      <c r="J109" s="96"/>
      <c r="K109" s="96"/>
      <c r="L109" s="96"/>
    </row>
    <row r="110" spans="1:12" hidden="1">
      <c r="A110" s="218"/>
      <c r="C110" s="323"/>
      <c r="D110" s="96"/>
      <c r="E110" s="96"/>
      <c r="F110" s="96"/>
      <c r="G110" s="96"/>
      <c r="H110" s="96"/>
      <c r="I110" s="96"/>
      <c r="J110" s="96"/>
      <c r="K110" s="96"/>
      <c r="L110" s="96"/>
    </row>
    <row r="111" spans="1:12" hidden="1">
      <c r="A111" s="218"/>
      <c r="C111" s="323"/>
      <c r="D111" s="96"/>
      <c r="E111" s="96"/>
      <c r="F111" s="96"/>
      <c r="G111" s="96"/>
      <c r="H111" s="96"/>
      <c r="I111" s="96"/>
      <c r="J111" s="96"/>
      <c r="K111" s="96"/>
      <c r="L111" s="96"/>
    </row>
    <row r="112" spans="1:12" hidden="1">
      <c r="A112" s="218"/>
      <c r="C112" s="323"/>
      <c r="D112" s="96"/>
      <c r="E112" s="96"/>
      <c r="F112" s="96"/>
      <c r="G112" s="96"/>
      <c r="H112" s="96"/>
      <c r="I112" s="96"/>
      <c r="J112" s="96"/>
      <c r="K112" s="96"/>
      <c r="L112" s="96"/>
    </row>
    <row r="113" spans="1:12" hidden="1">
      <c r="A113" s="218"/>
      <c r="C113" s="323"/>
      <c r="D113" s="96"/>
      <c r="E113" s="96"/>
      <c r="F113" s="96"/>
      <c r="G113" s="96"/>
      <c r="H113" s="96"/>
      <c r="I113" s="96"/>
      <c r="J113" s="96"/>
      <c r="K113" s="96"/>
      <c r="L113" s="96"/>
    </row>
    <row r="114" spans="1:12" hidden="1">
      <c r="A114" s="218"/>
      <c r="C114" s="323"/>
      <c r="D114" s="96"/>
      <c r="E114" s="96"/>
      <c r="F114" s="96"/>
      <c r="G114" s="96"/>
      <c r="H114" s="96"/>
      <c r="I114" s="96"/>
      <c r="J114" s="96"/>
      <c r="K114" s="96"/>
      <c r="L114" s="96"/>
    </row>
    <row r="115" spans="1:12" hidden="1">
      <c r="A115" s="218"/>
      <c r="C115" s="323"/>
      <c r="D115" s="96"/>
      <c r="E115" s="96"/>
      <c r="F115" s="96"/>
      <c r="G115" s="96"/>
      <c r="H115" s="96"/>
      <c r="I115" s="96"/>
      <c r="J115" s="96"/>
      <c r="K115" s="96"/>
      <c r="L115" s="96"/>
    </row>
    <row r="116" spans="1:12" hidden="1">
      <c r="A116" s="218"/>
      <c r="C116" s="323"/>
      <c r="D116" s="96"/>
      <c r="E116" s="96"/>
      <c r="F116" s="96"/>
      <c r="G116" s="96"/>
      <c r="H116" s="96"/>
      <c r="I116" s="96"/>
      <c r="J116" s="96"/>
      <c r="K116" s="96"/>
      <c r="L116" s="96"/>
    </row>
    <row r="117" spans="1:12" hidden="1">
      <c r="A117" s="218"/>
      <c r="C117" s="323"/>
      <c r="D117" s="96"/>
      <c r="E117" s="96"/>
      <c r="F117" s="96"/>
      <c r="G117" s="96"/>
      <c r="H117" s="96"/>
      <c r="I117" s="96"/>
      <c r="J117" s="96"/>
      <c r="K117" s="96"/>
      <c r="L117" s="96"/>
    </row>
    <row r="118" spans="1:12" hidden="1">
      <c r="A118" s="218"/>
      <c r="C118" s="323"/>
      <c r="D118" s="96"/>
      <c r="E118" s="96"/>
      <c r="F118" s="96"/>
      <c r="G118" s="96"/>
      <c r="H118" s="96"/>
      <c r="I118" s="96"/>
      <c r="J118" s="96"/>
      <c r="K118" s="96"/>
      <c r="L118" s="96"/>
    </row>
    <row r="119" spans="1:12" hidden="1">
      <c r="A119" s="218"/>
      <c r="C119" s="323"/>
      <c r="D119" s="96"/>
      <c r="E119" s="96"/>
      <c r="F119" s="96"/>
      <c r="G119" s="96"/>
      <c r="H119" s="96"/>
      <c r="I119" s="96"/>
      <c r="J119" s="96"/>
      <c r="K119" s="96"/>
      <c r="L119" s="96"/>
    </row>
    <row r="120" spans="1:12" hidden="1">
      <c r="A120" s="218"/>
    </row>
    <row r="121" spans="1:12" hidden="1">
      <c r="A121" s="218"/>
    </row>
    <row r="122" spans="1:12" hidden="1">
      <c r="A122" s="218"/>
    </row>
    <row r="123" spans="1:12" hidden="1">
      <c r="A123" s="218"/>
    </row>
    <row r="124" spans="1:12" hidden="1">
      <c r="A124" s="218"/>
    </row>
    <row r="125" spans="1:12" hidden="1">
      <c r="A125" s="218"/>
    </row>
    <row r="126" spans="1:12" hidden="1">
      <c r="A126" s="218"/>
    </row>
    <row r="127" spans="1:12" hidden="1">
      <c r="A127" s="218"/>
    </row>
    <row r="128" spans="1:12" hidden="1">
      <c r="A128" s="218"/>
    </row>
    <row r="129" spans="1:1" hidden="1">
      <c r="A129" s="218"/>
    </row>
    <row r="130" spans="1:1" hidden="1">
      <c r="A130" s="218"/>
    </row>
    <row r="131" spans="1:1" hidden="1">
      <c r="A131" s="218"/>
    </row>
    <row r="132" spans="1:1" hidden="1">
      <c r="A132" s="218"/>
    </row>
    <row r="133" spans="1:1" hidden="1">
      <c r="A133" s="218"/>
    </row>
    <row r="134" spans="1:1" hidden="1">
      <c r="A134" s="218"/>
    </row>
    <row r="135" spans="1:1" hidden="1">
      <c r="A135" s="218"/>
    </row>
    <row r="136" spans="1:1" hidden="1">
      <c r="A136" s="218"/>
    </row>
    <row r="137" spans="1:1" hidden="1">
      <c r="A137" s="218"/>
    </row>
    <row r="138" spans="1:1" hidden="1">
      <c r="A138" s="218"/>
    </row>
    <row r="139" spans="1:1" hidden="1">
      <c r="A139" s="218"/>
    </row>
    <row r="140" spans="1:1" hidden="1">
      <c r="A140" s="218"/>
    </row>
    <row r="141" spans="1:1" hidden="1">
      <c r="A141" s="218"/>
    </row>
    <row r="142" spans="1:1" hidden="1">
      <c r="A142" s="218"/>
    </row>
    <row r="143" spans="1:1" hidden="1">
      <c r="A143" s="218"/>
    </row>
    <row r="144" spans="1:1" hidden="1">
      <c r="A144" s="218"/>
    </row>
    <row r="145" spans="1:1" hidden="1">
      <c r="A145" s="218"/>
    </row>
    <row r="146" spans="1:1" hidden="1">
      <c r="A146" s="218"/>
    </row>
    <row r="147" spans="1:1" hidden="1">
      <c r="A147" s="218"/>
    </row>
    <row r="148" spans="1:1" hidden="1">
      <c r="A148" s="218"/>
    </row>
    <row r="149" spans="1:1" hidden="1">
      <c r="A149" s="218"/>
    </row>
    <row r="150" spans="1:1" hidden="1">
      <c r="A150" s="218"/>
    </row>
    <row r="151" spans="1:1" hidden="1">
      <c r="A151" s="218"/>
    </row>
    <row r="152" spans="1:1" hidden="1">
      <c r="A152" s="218"/>
    </row>
    <row r="153" spans="1:1" hidden="1">
      <c r="A153" s="218"/>
    </row>
    <row r="154" spans="1:1" hidden="1">
      <c r="A154" s="218"/>
    </row>
    <row r="155" spans="1:1" hidden="1">
      <c r="A155" s="218"/>
    </row>
    <row r="156" spans="1:1" hidden="1">
      <c r="A156" s="218"/>
    </row>
    <row r="157" spans="1:1" hidden="1">
      <c r="A157" s="218"/>
    </row>
    <row r="158" spans="1:1" hidden="1">
      <c r="A158" s="218"/>
    </row>
    <row r="159" spans="1:1" hidden="1">
      <c r="A159" s="218"/>
    </row>
    <row r="160" spans="1:1" hidden="1">
      <c r="A160" s="218"/>
    </row>
    <row r="161" spans="1:1" hidden="1">
      <c r="A161" s="218"/>
    </row>
    <row r="162" spans="1:1" hidden="1">
      <c r="A162" s="218"/>
    </row>
    <row r="163" spans="1:1" hidden="1">
      <c r="A163" s="218"/>
    </row>
    <row r="164" spans="1:1" hidden="1">
      <c r="A164" s="218"/>
    </row>
    <row r="165" spans="1:1" hidden="1">
      <c r="A165" s="218"/>
    </row>
    <row r="166" spans="1:1" hidden="1">
      <c r="A166" s="218"/>
    </row>
    <row r="167" spans="1:1" hidden="1">
      <c r="A167" s="218"/>
    </row>
    <row r="168" spans="1:1" hidden="1">
      <c r="A168" s="218"/>
    </row>
    <row r="169" spans="1:1" hidden="1">
      <c r="A169" s="218"/>
    </row>
    <row r="170" spans="1:1" hidden="1">
      <c r="A170" s="218"/>
    </row>
    <row r="171" spans="1:1" hidden="1">
      <c r="A171" s="218"/>
    </row>
    <row r="172" spans="1:1" hidden="1">
      <c r="A172" s="218"/>
    </row>
    <row r="173" spans="1:1" hidden="1">
      <c r="A173" s="218"/>
    </row>
    <row r="174" spans="1:1" hidden="1">
      <c r="A174" s="218"/>
    </row>
    <row r="175" spans="1:1" hidden="1">
      <c r="A175" s="218"/>
    </row>
    <row r="176" spans="1:1" hidden="1">
      <c r="A176" s="218"/>
    </row>
    <row r="177" spans="1:1" hidden="1">
      <c r="A177" s="218"/>
    </row>
    <row r="178" spans="1:1" hidden="1">
      <c r="A178" s="218"/>
    </row>
    <row r="179" spans="1:1" hidden="1">
      <c r="A179" s="218"/>
    </row>
    <row r="180" spans="1:1" hidden="1">
      <c r="A180" s="218"/>
    </row>
    <row r="181" spans="1:1" hidden="1">
      <c r="A181" s="218"/>
    </row>
    <row r="182" spans="1:1" hidden="1">
      <c r="A182" s="218"/>
    </row>
    <row r="183" spans="1:1" hidden="1">
      <c r="A183" s="218"/>
    </row>
    <row r="184" spans="1:1" hidden="1">
      <c r="A184" s="218"/>
    </row>
    <row r="185" spans="1:1" hidden="1">
      <c r="A185" s="218"/>
    </row>
    <row r="186" spans="1:1" hidden="1">
      <c r="A186" s="218"/>
    </row>
    <row r="187" spans="1:1" hidden="1">
      <c r="A187" s="218"/>
    </row>
    <row r="188" spans="1:1" hidden="1">
      <c r="A188" s="218"/>
    </row>
    <row r="189" spans="1:1" hidden="1">
      <c r="A189" s="218"/>
    </row>
    <row r="190" spans="1:1" hidden="1">
      <c r="A190" s="218"/>
    </row>
    <row r="191" spans="1:1" hidden="1">
      <c r="A191" s="218"/>
    </row>
    <row r="192" spans="1:1" hidden="1">
      <c r="A192" s="218"/>
    </row>
    <row r="193" spans="1:1" hidden="1">
      <c r="A193" s="218"/>
    </row>
    <row r="194" spans="1:1" hidden="1">
      <c r="A194" s="218"/>
    </row>
    <row r="195" spans="1:1" hidden="1">
      <c r="A195" s="218"/>
    </row>
    <row r="196" spans="1:1" hidden="1">
      <c r="A196" s="218"/>
    </row>
    <row r="197" spans="1:1" hidden="1">
      <c r="A197" s="218"/>
    </row>
    <row r="198" spans="1:1" hidden="1">
      <c r="A198" s="218"/>
    </row>
    <row r="199" spans="1:1" hidden="1">
      <c r="A199" s="218"/>
    </row>
    <row r="200" spans="1:1" hidden="1">
      <c r="A200" s="218"/>
    </row>
    <row r="201" spans="1:1" hidden="1">
      <c r="A201" s="218"/>
    </row>
    <row r="202" spans="1:1" hidden="1">
      <c r="A202" s="218"/>
    </row>
    <row r="203" spans="1:1" hidden="1">
      <c r="A203" s="218"/>
    </row>
    <row r="204" spans="1:1" hidden="1">
      <c r="A204" s="218"/>
    </row>
    <row r="205" spans="1:1" hidden="1">
      <c r="A205" s="218"/>
    </row>
    <row r="206" spans="1:1" hidden="1">
      <c r="A206" s="218"/>
    </row>
    <row r="207" spans="1:1" hidden="1">
      <c r="A207" s="218"/>
    </row>
    <row r="208" spans="1:1" hidden="1">
      <c r="A208" s="218"/>
    </row>
    <row r="209" spans="1:1" hidden="1">
      <c r="A209" s="218"/>
    </row>
    <row r="210" spans="1:1" hidden="1">
      <c r="A210" s="218"/>
    </row>
    <row r="211" spans="1:1" hidden="1">
      <c r="A211" s="218"/>
    </row>
    <row r="212" spans="1:1" hidden="1">
      <c r="A212" s="218"/>
    </row>
    <row r="213" spans="1:1" hidden="1">
      <c r="A213" s="218"/>
    </row>
    <row r="214" spans="1:1" hidden="1">
      <c r="A214" s="218"/>
    </row>
    <row r="215" spans="1:1" hidden="1">
      <c r="A215" s="218"/>
    </row>
    <row r="216" spans="1:1" hidden="1">
      <c r="A216" s="218"/>
    </row>
    <row r="217" spans="1:1" hidden="1">
      <c r="A217" s="218"/>
    </row>
    <row r="218" spans="1:1" hidden="1">
      <c r="A218" s="218"/>
    </row>
    <row r="219" spans="1:1" hidden="1">
      <c r="A219" s="218"/>
    </row>
    <row r="220" spans="1:1" hidden="1">
      <c r="A220" s="42"/>
    </row>
    <row r="221" spans="1:1" hidden="1">
      <c r="A221" s="42"/>
    </row>
    <row r="222" spans="1:1" hidden="1">
      <c r="A222" s="42"/>
    </row>
    <row r="223" spans="1:1" hidden="1">
      <c r="A223" s="42"/>
    </row>
    <row r="224" spans="1:1" hidden="1">
      <c r="A224" s="42"/>
    </row>
    <row r="225" spans="1:1" hidden="1">
      <c r="A225" s="42"/>
    </row>
    <row r="226" spans="1:1" hidden="1">
      <c r="A226" s="42"/>
    </row>
    <row r="227" spans="1:1" hidden="1">
      <c r="A227" s="42"/>
    </row>
    <row r="228" spans="1:1" hidden="1">
      <c r="A228" s="42"/>
    </row>
    <row r="229" spans="1:1" hidden="1">
      <c r="A229" s="42"/>
    </row>
    <row r="230" spans="1:1" hidden="1">
      <c r="A230" s="42"/>
    </row>
    <row r="231" spans="1:1" hidden="1">
      <c r="A231" s="42"/>
    </row>
    <row r="232" spans="1:1" hidden="1">
      <c r="A232" s="42"/>
    </row>
    <row r="233" spans="1:1" hidden="1">
      <c r="A233" s="42"/>
    </row>
    <row r="234" spans="1:1" hidden="1">
      <c r="A234" s="42"/>
    </row>
    <row r="235" spans="1:1" hidden="1">
      <c r="A235" s="42"/>
    </row>
    <row r="236" spans="1:1" hidden="1">
      <c r="A236" s="42"/>
    </row>
    <row r="237" spans="1:1" hidden="1">
      <c r="A237" s="42"/>
    </row>
    <row r="238" spans="1:1" hidden="1">
      <c r="A238" s="42"/>
    </row>
    <row r="239" spans="1:1" hidden="1">
      <c r="A239" s="42"/>
    </row>
    <row r="240" spans="1:1" hidden="1">
      <c r="A240" s="42"/>
    </row>
    <row r="241" spans="1:1" hidden="1">
      <c r="A241" s="42"/>
    </row>
    <row r="242" spans="1:1" hidden="1">
      <c r="A242" s="42"/>
    </row>
    <row r="243" spans="1:1" hidden="1">
      <c r="A243" s="42"/>
    </row>
    <row r="244" spans="1:1" hidden="1">
      <c r="A244" s="42"/>
    </row>
    <row r="245" spans="1:1" hidden="1">
      <c r="A245" s="42"/>
    </row>
    <row r="246" spans="1:1" hidden="1">
      <c r="A246" s="42"/>
    </row>
    <row r="247" spans="1:1" hidden="1">
      <c r="A247" s="42"/>
    </row>
    <row r="248" spans="1:1" hidden="1">
      <c r="A248" s="42"/>
    </row>
    <row r="249" spans="1:1" hidden="1">
      <c r="A249" s="42"/>
    </row>
    <row r="250" spans="1:1" hidden="1">
      <c r="A250" s="42"/>
    </row>
    <row r="251" spans="1:1" hidden="1">
      <c r="A251" s="42"/>
    </row>
    <row r="252" spans="1:1" hidden="1">
      <c r="A252" s="42"/>
    </row>
    <row r="253" spans="1:1" hidden="1">
      <c r="A253" s="42"/>
    </row>
    <row r="254" spans="1:1" hidden="1">
      <c r="A254" s="42"/>
    </row>
    <row r="255" spans="1:1" hidden="1">
      <c r="A255" s="42"/>
    </row>
    <row r="256" spans="1:1" hidden="1">
      <c r="A256" s="42"/>
    </row>
    <row r="257" spans="1:1" hidden="1">
      <c r="A257" s="42"/>
    </row>
    <row r="258" spans="1:1" hidden="1">
      <c r="A258" s="42"/>
    </row>
    <row r="259" spans="1:1" hidden="1">
      <c r="A259" s="42"/>
    </row>
    <row r="260" spans="1:1" hidden="1">
      <c r="A260" s="42"/>
    </row>
    <row r="261" spans="1:1" hidden="1">
      <c r="A261" s="42"/>
    </row>
    <row r="262" spans="1:1" hidden="1">
      <c r="A262" s="42"/>
    </row>
    <row r="263" spans="1:1" hidden="1">
      <c r="A263" s="42"/>
    </row>
    <row r="264" spans="1:1" hidden="1">
      <c r="A264" s="42"/>
    </row>
    <row r="265" spans="1:1" hidden="1">
      <c r="A265" s="42"/>
    </row>
    <row r="266" spans="1:1" hidden="1">
      <c r="A266" s="42"/>
    </row>
    <row r="267" spans="1:1" hidden="1">
      <c r="A267" s="42"/>
    </row>
    <row r="268" spans="1:1" hidden="1">
      <c r="A268" s="42"/>
    </row>
    <row r="269" spans="1:1" hidden="1">
      <c r="A269" s="42"/>
    </row>
    <row r="270" spans="1:1" hidden="1">
      <c r="A270" s="42"/>
    </row>
    <row r="271" spans="1:1" hidden="1">
      <c r="A271" s="42"/>
    </row>
    <row r="272" spans="1:1" hidden="1">
      <c r="A272" s="42"/>
    </row>
    <row r="273" spans="1:1" hidden="1">
      <c r="A273" s="42"/>
    </row>
    <row r="274" spans="1:1" hidden="1">
      <c r="A274" s="42"/>
    </row>
    <row r="275" spans="1:1" hidden="1">
      <c r="A275" s="42"/>
    </row>
    <row r="276" spans="1:1" hidden="1">
      <c r="A276" s="42"/>
    </row>
    <row r="277" spans="1:1" hidden="1">
      <c r="A277" s="42"/>
    </row>
    <row r="278" spans="1:1" hidden="1">
      <c r="A278" s="42"/>
    </row>
    <row r="279" spans="1:1" hidden="1">
      <c r="A279" s="42"/>
    </row>
    <row r="280" spans="1:1" hidden="1">
      <c r="A280" s="42"/>
    </row>
    <row r="281" spans="1:1" hidden="1">
      <c r="A281" s="42"/>
    </row>
    <row r="282" spans="1:1" hidden="1">
      <c r="A282" s="42"/>
    </row>
    <row r="283" spans="1:1" hidden="1">
      <c r="A283" s="42"/>
    </row>
    <row r="284" spans="1:1" hidden="1">
      <c r="A284" s="42"/>
    </row>
    <row r="285" spans="1:1" hidden="1">
      <c r="A285" s="42"/>
    </row>
    <row r="286" spans="1:1" hidden="1">
      <c r="A286" s="42"/>
    </row>
    <row r="287" spans="1:1" hidden="1">
      <c r="A287" s="42"/>
    </row>
    <row r="288" spans="1:1" hidden="1">
      <c r="A288" s="42"/>
    </row>
    <row r="289" spans="1:1" hidden="1">
      <c r="A289" s="42"/>
    </row>
    <row r="290" spans="1:1" hidden="1">
      <c r="A290" s="42"/>
    </row>
    <row r="291" spans="1:1" hidden="1">
      <c r="A291" s="42"/>
    </row>
    <row r="292" spans="1:1" hidden="1">
      <c r="A292" s="42"/>
    </row>
    <row r="293" spans="1:1" hidden="1">
      <c r="A293" s="42"/>
    </row>
    <row r="294" spans="1:1" hidden="1">
      <c r="A294" s="42"/>
    </row>
    <row r="295" spans="1:1" hidden="1">
      <c r="A295" s="42"/>
    </row>
    <row r="296" spans="1:1" hidden="1">
      <c r="A296" s="42"/>
    </row>
    <row r="297" spans="1:1" hidden="1">
      <c r="A297" s="42"/>
    </row>
    <row r="298" spans="1:1" hidden="1">
      <c r="A298" s="42"/>
    </row>
    <row r="299" spans="1:1" hidden="1">
      <c r="A299" s="42"/>
    </row>
    <row r="300" spans="1:1" hidden="1">
      <c r="A300" s="42"/>
    </row>
    <row r="301" spans="1:1" hidden="1">
      <c r="A301" s="42"/>
    </row>
    <row r="302" spans="1:1" hidden="1">
      <c r="A302" s="42"/>
    </row>
    <row r="303" spans="1:1" hidden="1">
      <c r="A303" s="42"/>
    </row>
    <row r="304" spans="1:1" hidden="1">
      <c r="A304" s="42"/>
    </row>
    <row r="305" spans="1:1" hidden="1">
      <c r="A305" s="42"/>
    </row>
    <row r="306" spans="1:1" hidden="1">
      <c r="A306" s="42"/>
    </row>
    <row r="307" spans="1:1" hidden="1">
      <c r="A307" s="42"/>
    </row>
    <row r="308" spans="1:1" hidden="1">
      <c r="A308" s="42"/>
    </row>
    <row r="309" spans="1:1" hidden="1">
      <c r="A309" s="42"/>
    </row>
    <row r="310" spans="1:1" hidden="1">
      <c r="A310" s="42"/>
    </row>
    <row r="311" spans="1:1" hidden="1">
      <c r="A311" s="42"/>
    </row>
    <row r="312" spans="1:1" hidden="1">
      <c r="A312" s="42"/>
    </row>
    <row r="313" spans="1:1" hidden="1">
      <c r="A313" s="42"/>
    </row>
    <row r="314" spans="1:1" hidden="1">
      <c r="A314" s="42"/>
    </row>
    <row r="315" spans="1:1" hidden="1">
      <c r="A315" s="42"/>
    </row>
    <row r="316" spans="1:1" hidden="1">
      <c r="A316" s="42"/>
    </row>
    <row r="317" spans="1:1" hidden="1">
      <c r="A317" s="42"/>
    </row>
    <row r="318" spans="1:1" hidden="1">
      <c r="A318" s="42"/>
    </row>
    <row r="319" spans="1:1" hidden="1">
      <c r="A319" s="42"/>
    </row>
    <row r="320" spans="1:1" hidden="1">
      <c r="A320" s="42"/>
    </row>
    <row r="321" spans="1:1" hidden="1">
      <c r="A321" s="42"/>
    </row>
    <row r="322" spans="1:1" hidden="1">
      <c r="A322" s="42"/>
    </row>
    <row r="323" spans="1:1" hidden="1">
      <c r="A323" s="42"/>
    </row>
    <row r="324" spans="1:1" hidden="1">
      <c r="A324" s="42"/>
    </row>
    <row r="325" spans="1:1" hidden="1">
      <c r="A325" s="42"/>
    </row>
    <row r="326" spans="1:1" hidden="1">
      <c r="A326" s="42"/>
    </row>
    <row r="327" spans="1:1" hidden="1">
      <c r="A327" s="42"/>
    </row>
    <row r="328" spans="1:1" hidden="1">
      <c r="A328" s="42"/>
    </row>
    <row r="329" spans="1:1" hidden="1">
      <c r="A329" s="42"/>
    </row>
    <row r="330" spans="1:1" hidden="1">
      <c r="A330" s="42"/>
    </row>
    <row r="331" spans="1:1" hidden="1">
      <c r="A331" s="42"/>
    </row>
    <row r="332" spans="1:1" hidden="1">
      <c r="A332" s="42"/>
    </row>
    <row r="333" spans="1:1" hidden="1">
      <c r="A333" s="42"/>
    </row>
    <row r="334" spans="1:1" hidden="1">
      <c r="A334" s="42"/>
    </row>
    <row r="335" spans="1:1" hidden="1">
      <c r="A335" s="42"/>
    </row>
    <row r="336" spans="1:1" hidden="1">
      <c r="A336" s="42"/>
    </row>
    <row r="337" spans="1:1" hidden="1">
      <c r="A337" s="42"/>
    </row>
    <row r="338" spans="1:1" hidden="1">
      <c r="A338" s="42"/>
    </row>
    <row r="339" spans="1:1" hidden="1">
      <c r="A339" s="42"/>
    </row>
    <row r="340" spans="1:1" hidden="1">
      <c r="A340" s="42"/>
    </row>
    <row r="341" spans="1:1" hidden="1">
      <c r="A341" s="42"/>
    </row>
    <row r="342" spans="1:1" hidden="1">
      <c r="A342" s="42"/>
    </row>
    <row r="343" spans="1:1" hidden="1">
      <c r="A343" s="42"/>
    </row>
    <row r="344" spans="1:1" hidden="1">
      <c r="A344" s="42"/>
    </row>
    <row r="345" spans="1:1" hidden="1">
      <c r="A345" s="42"/>
    </row>
    <row r="346" spans="1:1" hidden="1">
      <c r="A346" s="42"/>
    </row>
    <row r="347" spans="1:1" hidden="1">
      <c r="A347" s="42"/>
    </row>
    <row r="348" spans="1:1" hidden="1">
      <c r="A348" s="42"/>
    </row>
    <row r="349" spans="1:1" hidden="1">
      <c r="A349" s="42"/>
    </row>
    <row r="350" spans="1:1" hidden="1">
      <c r="A350" s="42"/>
    </row>
    <row r="351" spans="1:1" hidden="1">
      <c r="A351" s="42"/>
    </row>
    <row r="352" spans="1:1" hidden="1">
      <c r="A352" s="42"/>
    </row>
    <row r="353" spans="1:1" hidden="1">
      <c r="A353" s="42"/>
    </row>
    <row r="354" spans="1:1" hidden="1">
      <c r="A354" s="42"/>
    </row>
    <row r="355" spans="1:1" hidden="1">
      <c r="A355" s="42"/>
    </row>
    <row r="356" spans="1:1" hidden="1">
      <c r="A356" s="42"/>
    </row>
    <row r="357" spans="1:1" hidden="1">
      <c r="A357" s="42"/>
    </row>
    <row r="358" spans="1:1" hidden="1">
      <c r="A358" s="42"/>
    </row>
    <row r="359" spans="1:1" hidden="1">
      <c r="A359" s="42"/>
    </row>
    <row r="360" spans="1:1" hidden="1">
      <c r="A360" s="42"/>
    </row>
    <row r="361" spans="1:1" hidden="1">
      <c r="A361" s="42"/>
    </row>
    <row r="362" spans="1:1" hidden="1">
      <c r="A362" s="42"/>
    </row>
    <row r="363" spans="1:1" hidden="1">
      <c r="A363" s="42"/>
    </row>
    <row r="364" spans="1:1" hidden="1">
      <c r="A364" s="42"/>
    </row>
    <row r="365" spans="1:1" hidden="1">
      <c r="A365" s="42"/>
    </row>
    <row r="366" spans="1:1" hidden="1">
      <c r="A366" s="42"/>
    </row>
    <row r="367" spans="1:1" hidden="1">
      <c r="A367" s="42"/>
    </row>
    <row r="368" spans="1:1" hidden="1">
      <c r="A368" s="42"/>
    </row>
    <row r="369" spans="1:1" hidden="1">
      <c r="A369" s="42"/>
    </row>
    <row r="370" spans="1:1" hidden="1">
      <c r="A370" s="42"/>
    </row>
    <row r="371" spans="1:1" hidden="1">
      <c r="A371" s="42"/>
    </row>
    <row r="372" spans="1:1" hidden="1">
      <c r="A372" s="42"/>
    </row>
    <row r="373" spans="1:1" hidden="1">
      <c r="A373" s="42"/>
    </row>
    <row r="374" spans="1:1" hidden="1">
      <c r="A374" s="42"/>
    </row>
    <row r="375" spans="1:1" hidden="1">
      <c r="A375" s="42"/>
    </row>
    <row r="376" spans="1:1" hidden="1">
      <c r="A376" s="42"/>
    </row>
    <row r="377" spans="1:1" hidden="1">
      <c r="A377" s="42"/>
    </row>
    <row r="378" spans="1:1" hidden="1">
      <c r="A378" s="42"/>
    </row>
    <row r="379" spans="1:1" hidden="1">
      <c r="A379" s="42"/>
    </row>
    <row r="380" spans="1:1" hidden="1">
      <c r="A380" s="42"/>
    </row>
    <row r="381" spans="1:1" hidden="1">
      <c r="A381" s="42"/>
    </row>
    <row r="382" spans="1:1" hidden="1">
      <c r="A382" s="42"/>
    </row>
    <row r="383" spans="1:1" hidden="1">
      <c r="A383" s="42"/>
    </row>
    <row r="384" spans="1:1" hidden="1">
      <c r="A384" s="42"/>
    </row>
    <row r="385" spans="1:1" hidden="1">
      <c r="A385" s="42"/>
    </row>
    <row r="386" spans="1:1" hidden="1">
      <c r="A386" s="42"/>
    </row>
    <row r="387" spans="1:1" hidden="1">
      <c r="A387" s="42"/>
    </row>
    <row r="388" spans="1:1" hidden="1">
      <c r="A388" s="42"/>
    </row>
    <row r="389" spans="1:1" hidden="1">
      <c r="A389" s="42"/>
    </row>
    <row r="390" spans="1:1" hidden="1">
      <c r="A390" s="42"/>
    </row>
    <row r="391" spans="1:1" hidden="1">
      <c r="A391" s="42"/>
    </row>
    <row r="392" spans="1:1" hidden="1">
      <c r="A392" s="42"/>
    </row>
    <row r="393" spans="1:1" hidden="1">
      <c r="A393" s="42"/>
    </row>
    <row r="394" spans="1:1" hidden="1">
      <c r="A394" s="42"/>
    </row>
    <row r="395" spans="1:1" hidden="1">
      <c r="A395" s="42"/>
    </row>
    <row r="396" spans="1:1" hidden="1">
      <c r="A396" s="42"/>
    </row>
    <row r="397" spans="1:1" hidden="1">
      <c r="A397" s="42"/>
    </row>
    <row r="398" spans="1:1" hidden="1">
      <c r="A398" s="42"/>
    </row>
    <row r="399" spans="1:1" hidden="1">
      <c r="A399" s="42"/>
    </row>
    <row r="400" spans="1:1" hidden="1">
      <c r="A400" s="42"/>
    </row>
    <row r="401" spans="1:1" hidden="1">
      <c r="A401" s="42"/>
    </row>
    <row r="402" spans="1:1" hidden="1">
      <c r="A402" s="42"/>
    </row>
    <row r="403" spans="1:1" hidden="1">
      <c r="A403" s="42"/>
    </row>
    <row r="404" spans="1:1" hidden="1">
      <c r="A404" s="42"/>
    </row>
    <row r="405" spans="1:1" hidden="1">
      <c r="A405" s="42"/>
    </row>
    <row r="406" spans="1:1" hidden="1">
      <c r="A406" s="42"/>
    </row>
    <row r="407" spans="1:1" hidden="1">
      <c r="A407" s="42"/>
    </row>
    <row r="408" spans="1:1" hidden="1">
      <c r="A408" s="42"/>
    </row>
    <row r="409" spans="1:1" hidden="1">
      <c r="A409" s="42"/>
    </row>
    <row r="410" spans="1:1" hidden="1">
      <c r="A410" s="42"/>
    </row>
    <row r="411" spans="1:1" hidden="1">
      <c r="A411" s="42"/>
    </row>
    <row r="412" spans="1:1" hidden="1">
      <c r="A412" s="42"/>
    </row>
    <row r="413" spans="1:1" hidden="1">
      <c r="A413" s="42"/>
    </row>
    <row r="414" spans="1:1" hidden="1">
      <c r="A414" s="42"/>
    </row>
    <row r="415" spans="1:1" hidden="1">
      <c r="A415" s="42"/>
    </row>
    <row r="416" spans="1:1" hidden="1">
      <c r="A416" s="42"/>
    </row>
    <row r="417" spans="1:1" hidden="1">
      <c r="A417" s="42"/>
    </row>
    <row r="418" spans="1:1" hidden="1">
      <c r="A418" s="42"/>
    </row>
    <row r="419" spans="1:1" hidden="1">
      <c r="A419" s="42"/>
    </row>
    <row r="420" spans="1:1" hidden="1">
      <c r="A420" s="42"/>
    </row>
    <row r="421" spans="1:1" hidden="1">
      <c r="A421" s="42"/>
    </row>
    <row r="422" spans="1:1" hidden="1">
      <c r="A422" s="42"/>
    </row>
    <row r="423" spans="1:1" hidden="1">
      <c r="A423" s="42"/>
    </row>
    <row r="424" spans="1:1" hidden="1">
      <c r="A424" s="42"/>
    </row>
    <row r="425" spans="1:1" hidden="1">
      <c r="A425" s="42"/>
    </row>
    <row r="426" spans="1:1" hidden="1">
      <c r="A426" s="42"/>
    </row>
    <row r="427" spans="1:1" hidden="1">
      <c r="A427" s="42"/>
    </row>
    <row r="428" spans="1:1" hidden="1">
      <c r="A428" s="42"/>
    </row>
    <row r="429" spans="1:1" hidden="1">
      <c r="A429" s="42"/>
    </row>
    <row r="430" spans="1:1" hidden="1">
      <c r="A430" s="42"/>
    </row>
    <row r="431" spans="1:1" hidden="1">
      <c r="A431" s="42"/>
    </row>
    <row r="432" spans="1:1" hidden="1">
      <c r="A432" s="42"/>
    </row>
    <row r="433" spans="1:1" hidden="1">
      <c r="A433" s="42"/>
    </row>
    <row r="434" spans="1:1" hidden="1">
      <c r="A434" s="42"/>
    </row>
    <row r="435" spans="1:1" hidden="1">
      <c r="A435" s="42"/>
    </row>
    <row r="436" spans="1:1" hidden="1">
      <c r="A436" s="42"/>
    </row>
    <row r="437" spans="1:1" hidden="1">
      <c r="A437" s="42"/>
    </row>
    <row r="438" spans="1:1" hidden="1">
      <c r="A438" s="42"/>
    </row>
    <row r="439" spans="1:1" hidden="1">
      <c r="A439" s="42"/>
    </row>
    <row r="440" spans="1:1" hidden="1">
      <c r="A440" s="42"/>
    </row>
    <row r="441" spans="1:1" hidden="1">
      <c r="A441" s="42"/>
    </row>
    <row r="442" spans="1:1" hidden="1">
      <c r="A442" s="42"/>
    </row>
    <row r="443" spans="1:1" hidden="1">
      <c r="A443" s="42"/>
    </row>
    <row r="444" spans="1:1" hidden="1">
      <c r="A444" s="42"/>
    </row>
    <row r="445" spans="1:1" hidden="1">
      <c r="A445" s="42"/>
    </row>
    <row r="446" spans="1:1" hidden="1">
      <c r="A446" s="42"/>
    </row>
    <row r="447" spans="1:1" hidden="1">
      <c r="A447" s="42"/>
    </row>
    <row r="448" spans="1:1" hidden="1">
      <c r="A448" s="42"/>
    </row>
    <row r="449" spans="1:1" hidden="1">
      <c r="A449" s="42"/>
    </row>
    <row r="450" spans="1:1" hidden="1">
      <c r="A450" s="42"/>
    </row>
    <row r="451" spans="1:1" hidden="1">
      <c r="A451" s="42"/>
    </row>
    <row r="452" spans="1:1" hidden="1">
      <c r="A452" s="42"/>
    </row>
    <row r="453" spans="1:1" hidden="1">
      <c r="A453" s="42"/>
    </row>
    <row r="454" spans="1:1" hidden="1">
      <c r="A454" s="42"/>
    </row>
    <row r="455" spans="1:1" hidden="1">
      <c r="A455" s="42"/>
    </row>
    <row r="456" spans="1:1" hidden="1">
      <c r="A456" s="42"/>
    </row>
    <row r="457" spans="1:1" hidden="1">
      <c r="A457" s="42"/>
    </row>
    <row r="458" spans="1:1" hidden="1">
      <c r="A458" s="42"/>
    </row>
    <row r="459" spans="1:1" hidden="1">
      <c r="A459" s="42"/>
    </row>
    <row r="460" spans="1:1" hidden="1">
      <c r="A460" s="42"/>
    </row>
    <row r="461" spans="1:1" hidden="1">
      <c r="A461" s="42"/>
    </row>
    <row r="462" spans="1:1" hidden="1">
      <c r="A462" s="42"/>
    </row>
    <row r="463" spans="1:1" hidden="1">
      <c r="A463" s="42"/>
    </row>
    <row r="464" spans="1:1" hidden="1">
      <c r="A464" s="42"/>
    </row>
    <row r="465" spans="1:1" hidden="1">
      <c r="A465" s="42"/>
    </row>
    <row r="466" spans="1:1" hidden="1">
      <c r="A466" s="42"/>
    </row>
    <row r="467" spans="1:1" hidden="1">
      <c r="A467" s="42"/>
    </row>
    <row r="468" spans="1:1" hidden="1">
      <c r="A468" s="42"/>
    </row>
    <row r="469" spans="1:1" hidden="1">
      <c r="A469" s="42"/>
    </row>
    <row r="470" spans="1:1" hidden="1">
      <c r="A470" s="42"/>
    </row>
    <row r="471" spans="1:1" hidden="1">
      <c r="A471" s="42"/>
    </row>
    <row r="472" spans="1:1" hidden="1">
      <c r="A472" s="42"/>
    </row>
    <row r="473" spans="1:1" hidden="1">
      <c r="A473" s="42"/>
    </row>
    <row r="474" spans="1:1" hidden="1">
      <c r="A474" s="42"/>
    </row>
    <row r="475" spans="1:1" hidden="1">
      <c r="A475" s="42"/>
    </row>
    <row r="476" spans="1:1" hidden="1">
      <c r="A476" s="42"/>
    </row>
    <row r="477" spans="1:1" hidden="1">
      <c r="A477" s="42"/>
    </row>
    <row r="478" spans="1:1" hidden="1">
      <c r="A478" s="42"/>
    </row>
    <row r="479" spans="1:1" hidden="1">
      <c r="A479" s="42"/>
    </row>
    <row r="480" spans="1:1" hidden="1">
      <c r="A480" s="42"/>
    </row>
    <row r="481" spans="1:1" hidden="1">
      <c r="A481" s="42"/>
    </row>
    <row r="482" spans="1:1" hidden="1">
      <c r="A482" s="42"/>
    </row>
    <row r="483" spans="1:1" hidden="1">
      <c r="A483" s="42"/>
    </row>
    <row r="484" spans="1:1" hidden="1">
      <c r="A484" s="42"/>
    </row>
    <row r="485" spans="1:1" hidden="1">
      <c r="A485" s="42"/>
    </row>
    <row r="486" spans="1:1" hidden="1">
      <c r="A486" s="42"/>
    </row>
    <row r="487" spans="1:1" hidden="1">
      <c r="A487" s="42"/>
    </row>
    <row r="488" spans="1:1" hidden="1">
      <c r="A488" s="42"/>
    </row>
    <row r="489" spans="1:1" hidden="1">
      <c r="A489" s="42"/>
    </row>
    <row r="490" spans="1:1" hidden="1">
      <c r="A490" s="42"/>
    </row>
    <row r="491" spans="1:1" hidden="1">
      <c r="A491" s="42"/>
    </row>
    <row r="492" spans="1:1" hidden="1">
      <c r="A492" s="42"/>
    </row>
    <row r="493" spans="1:1" hidden="1">
      <c r="A493" s="42"/>
    </row>
    <row r="494" spans="1:1" hidden="1">
      <c r="A494" s="42"/>
    </row>
    <row r="495" spans="1:1" hidden="1">
      <c r="A495" s="42"/>
    </row>
    <row r="496" spans="1:1" hidden="1">
      <c r="A496" s="42"/>
    </row>
    <row r="497" spans="1:1" hidden="1">
      <c r="A497" s="42"/>
    </row>
    <row r="498" spans="1:1" hidden="1">
      <c r="A498" s="42"/>
    </row>
    <row r="499" spans="1:1" hidden="1">
      <c r="A499" s="42"/>
    </row>
    <row r="500" spans="1:1" hidden="1">
      <c r="A500" s="42"/>
    </row>
    <row r="501" spans="1:1" hidden="1">
      <c r="A501" s="42"/>
    </row>
    <row r="502" spans="1:1" hidden="1">
      <c r="A502" s="42"/>
    </row>
    <row r="503" spans="1:1" hidden="1">
      <c r="A503" s="42"/>
    </row>
    <row r="504" spans="1:1" hidden="1">
      <c r="A504" s="42"/>
    </row>
    <row r="505" spans="1:1" hidden="1">
      <c r="A505" s="42"/>
    </row>
    <row r="506" spans="1:1" hidden="1">
      <c r="A506" s="42"/>
    </row>
    <row r="507" spans="1:1" hidden="1">
      <c r="A507" s="42"/>
    </row>
    <row r="508" spans="1:1" hidden="1">
      <c r="A508" s="42"/>
    </row>
    <row r="509" spans="1:1" hidden="1">
      <c r="A509" s="42"/>
    </row>
    <row r="510" spans="1:1" hidden="1">
      <c r="A510" s="42"/>
    </row>
    <row r="511" spans="1:1" hidden="1">
      <c r="A511" s="42"/>
    </row>
    <row r="512" spans="1:1" hidden="1">
      <c r="A512" s="42"/>
    </row>
    <row r="513" spans="1:1" hidden="1">
      <c r="A513" s="42"/>
    </row>
    <row r="514" spans="1:1" hidden="1">
      <c r="A514" s="42"/>
    </row>
    <row r="515" spans="1:1" hidden="1">
      <c r="A515" s="42"/>
    </row>
    <row r="516" spans="1:1" hidden="1">
      <c r="A516" s="42"/>
    </row>
    <row r="517" spans="1:1" hidden="1">
      <c r="A517" s="42"/>
    </row>
    <row r="518" spans="1:1" hidden="1">
      <c r="A518" s="42"/>
    </row>
    <row r="519" spans="1:1" hidden="1">
      <c r="A519" s="42"/>
    </row>
    <row r="520" spans="1:1" hidden="1">
      <c r="A520" s="42"/>
    </row>
    <row r="521" spans="1:1" hidden="1">
      <c r="A521" s="42"/>
    </row>
    <row r="522" spans="1:1" hidden="1">
      <c r="A522" s="42"/>
    </row>
    <row r="523" spans="1:1" hidden="1">
      <c r="A523" s="42"/>
    </row>
    <row r="524" spans="1:1" hidden="1">
      <c r="A524" s="42"/>
    </row>
    <row r="525" spans="1:1" hidden="1">
      <c r="A525" s="42"/>
    </row>
    <row r="526" spans="1:1" hidden="1">
      <c r="A526" s="42"/>
    </row>
    <row r="527" spans="1:1" hidden="1">
      <c r="A527" s="42"/>
    </row>
    <row r="528" spans="1:1" hidden="1">
      <c r="A528" s="42"/>
    </row>
    <row r="529" spans="1:1" hidden="1">
      <c r="A529" s="42"/>
    </row>
    <row r="530" spans="1:1" hidden="1">
      <c r="A530" s="42"/>
    </row>
    <row r="531" spans="1:1" hidden="1">
      <c r="A531" s="42"/>
    </row>
    <row r="532" spans="1:1" hidden="1">
      <c r="A532" s="42"/>
    </row>
    <row r="533" spans="1:1" hidden="1">
      <c r="A533" s="42"/>
    </row>
    <row r="534" spans="1:1" hidden="1">
      <c r="A534" s="42"/>
    </row>
    <row r="535" spans="1:1" hidden="1">
      <c r="A535" s="42"/>
    </row>
    <row r="536" spans="1:1" hidden="1">
      <c r="A536" s="42"/>
    </row>
    <row r="537" spans="1:1" hidden="1">
      <c r="A537" s="42"/>
    </row>
    <row r="538" spans="1:1" hidden="1">
      <c r="A538" s="42"/>
    </row>
    <row r="539" spans="1:1" hidden="1">
      <c r="A539" s="42"/>
    </row>
    <row r="540" spans="1:1" hidden="1">
      <c r="A540" s="42"/>
    </row>
    <row r="541" spans="1:1" hidden="1">
      <c r="A541" s="42"/>
    </row>
    <row r="542" spans="1:1" hidden="1">
      <c r="A542" s="42"/>
    </row>
    <row r="543" spans="1:1" hidden="1">
      <c r="A543" s="42"/>
    </row>
    <row r="544" spans="1:1" hidden="1">
      <c r="A544" s="42"/>
    </row>
    <row r="545" spans="1:1" hidden="1">
      <c r="A545" s="42"/>
    </row>
    <row r="546" spans="1:1" hidden="1">
      <c r="A546" s="42"/>
    </row>
    <row r="547" spans="1:1" hidden="1">
      <c r="A547" s="42"/>
    </row>
    <row r="548" spans="1:1" hidden="1">
      <c r="A548" s="42"/>
    </row>
    <row r="549" spans="1:1" hidden="1">
      <c r="A549" s="42"/>
    </row>
    <row r="550" spans="1:1" hidden="1">
      <c r="A550" s="42"/>
    </row>
    <row r="551" spans="1:1" hidden="1">
      <c r="A551" s="42"/>
    </row>
    <row r="552" spans="1:1" hidden="1">
      <c r="A552" s="42"/>
    </row>
    <row r="553" spans="1:1" hidden="1">
      <c r="A553" s="42"/>
    </row>
    <row r="554" spans="1:1" hidden="1">
      <c r="A554" s="42"/>
    </row>
    <row r="555" spans="1:1" hidden="1">
      <c r="A555" s="42"/>
    </row>
    <row r="556" spans="1:1" hidden="1">
      <c r="A556" s="42"/>
    </row>
    <row r="557" spans="1:1" hidden="1">
      <c r="A557" s="42"/>
    </row>
    <row r="558" spans="1:1" hidden="1">
      <c r="A558" s="42"/>
    </row>
    <row r="559" spans="1:1" hidden="1">
      <c r="A559" s="42"/>
    </row>
    <row r="560" spans="1:1" hidden="1">
      <c r="A560" s="42"/>
    </row>
    <row r="561" spans="1:1" hidden="1">
      <c r="A561" s="42"/>
    </row>
    <row r="562" spans="1:1" hidden="1">
      <c r="A562" s="42"/>
    </row>
    <row r="563" spans="1:1" hidden="1">
      <c r="A563" s="42"/>
    </row>
    <row r="564" spans="1:1" hidden="1">
      <c r="A564" s="42"/>
    </row>
    <row r="565" spans="1:1" hidden="1">
      <c r="A565" s="42"/>
    </row>
    <row r="566" spans="1:1" hidden="1">
      <c r="A566" s="42"/>
    </row>
    <row r="567" spans="1:1" hidden="1">
      <c r="A567" s="42"/>
    </row>
    <row r="568" spans="1:1" hidden="1">
      <c r="A568" s="42"/>
    </row>
    <row r="569" spans="1:1" hidden="1">
      <c r="A569" s="42"/>
    </row>
    <row r="570" spans="1:1" hidden="1">
      <c r="A570" s="42"/>
    </row>
    <row r="571" spans="1:1" hidden="1">
      <c r="A571" s="42"/>
    </row>
    <row r="572" spans="1:1" hidden="1">
      <c r="A572" s="42"/>
    </row>
    <row r="573" spans="1:1" hidden="1">
      <c r="A573" s="42"/>
    </row>
    <row r="574" spans="1:1" hidden="1">
      <c r="A574" s="42"/>
    </row>
    <row r="575" spans="1:1" hidden="1">
      <c r="A575" s="42"/>
    </row>
    <row r="576" spans="1:1" hidden="1">
      <c r="A576" s="42"/>
    </row>
    <row r="577" spans="1:1" hidden="1">
      <c r="A577" s="42"/>
    </row>
    <row r="578" spans="1:1" hidden="1">
      <c r="A578" s="42"/>
    </row>
    <row r="579" spans="1:1" hidden="1">
      <c r="A579" s="42"/>
    </row>
    <row r="580" spans="1:1" hidden="1">
      <c r="A580" s="42"/>
    </row>
    <row r="581" spans="1:1" hidden="1">
      <c r="A581" s="42"/>
    </row>
    <row r="582" spans="1:1" hidden="1">
      <c r="A582" s="42"/>
    </row>
    <row r="583" spans="1:1" hidden="1">
      <c r="A583" s="42"/>
    </row>
    <row r="584" spans="1:1" hidden="1">
      <c r="A584" s="42"/>
    </row>
    <row r="585" spans="1:1" hidden="1">
      <c r="A585" s="42"/>
    </row>
    <row r="586" spans="1:1" hidden="1">
      <c r="A586" s="42"/>
    </row>
    <row r="587" spans="1:1" hidden="1">
      <c r="A587" s="42"/>
    </row>
    <row r="588" spans="1:1" hidden="1">
      <c r="A588" s="42"/>
    </row>
    <row r="589" spans="1:1" hidden="1">
      <c r="A589" s="42"/>
    </row>
    <row r="590" spans="1:1" hidden="1">
      <c r="A590" s="42"/>
    </row>
    <row r="591" spans="1:1" hidden="1">
      <c r="A591" s="42"/>
    </row>
    <row r="592" spans="1:1" hidden="1">
      <c r="A592" s="42"/>
    </row>
    <row r="593" spans="1:1" hidden="1">
      <c r="A593" s="42"/>
    </row>
    <row r="594" spans="1:1" hidden="1">
      <c r="A594" s="42"/>
    </row>
    <row r="595" spans="1:1" hidden="1">
      <c r="A595" s="42"/>
    </row>
    <row r="596" spans="1:1" hidden="1">
      <c r="A596" s="42"/>
    </row>
    <row r="597" spans="1:1" hidden="1">
      <c r="A597" s="42"/>
    </row>
    <row r="598" spans="1:1" hidden="1">
      <c r="A598" s="42"/>
    </row>
    <row r="599" spans="1:1" hidden="1">
      <c r="A599" s="42"/>
    </row>
    <row r="600" spans="1:1" hidden="1">
      <c r="A600" s="42"/>
    </row>
    <row r="601" spans="1:1" hidden="1">
      <c r="A601" s="42"/>
    </row>
    <row r="602" spans="1:1" hidden="1">
      <c r="A602" s="42"/>
    </row>
    <row r="603" spans="1:1" hidden="1">
      <c r="A603" s="42"/>
    </row>
    <row r="604" spans="1:1" hidden="1">
      <c r="A604" s="42"/>
    </row>
    <row r="605" spans="1:1" hidden="1">
      <c r="A605" s="42"/>
    </row>
    <row r="606" spans="1:1" hidden="1">
      <c r="A606" s="42"/>
    </row>
    <row r="607" spans="1:1" hidden="1">
      <c r="A607" s="42"/>
    </row>
    <row r="608" spans="1:1" hidden="1">
      <c r="A608" s="42"/>
    </row>
    <row r="609" spans="1:1" hidden="1">
      <c r="A609" s="42"/>
    </row>
    <row r="610" spans="1:1" hidden="1">
      <c r="A610" s="42"/>
    </row>
    <row r="611" spans="1:1" hidden="1">
      <c r="A611" s="42"/>
    </row>
    <row r="612" spans="1:1" hidden="1">
      <c r="A612" s="42"/>
    </row>
    <row r="613" spans="1:1" hidden="1">
      <c r="A613" s="42"/>
    </row>
    <row r="614" spans="1:1" hidden="1">
      <c r="A614" s="42"/>
    </row>
    <row r="615" spans="1:1" hidden="1">
      <c r="A615" s="42"/>
    </row>
    <row r="616" spans="1:1" hidden="1">
      <c r="A616" s="42"/>
    </row>
    <row r="617" spans="1:1" hidden="1">
      <c r="A617" s="42"/>
    </row>
    <row r="618" spans="1:1" hidden="1">
      <c r="A618" s="42"/>
    </row>
    <row r="619" spans="1:1" hidden="1">
      <c r="A619" s="42"/>
    </row>
    <row r="620" spans="1:1" hidden="1">
      <c r="A620" s="42"/>
    </row>
    <row r="621" spans="1:1" hidden="1">
      <c r="A621" s="42"/>
    </row>
    <row r="622" spans="1:1" hidden="1">
      <c r="A622" s="42"/>
    </row>
    <row r="623" spans="1:1" hidden="1">
      <c r="A623" s="42"/>
    </row>
    <row r="624" spans="1:1" hidden="1">
      <c r="A624" s="42"/>
    </row>
    <row r="625" spans="1:1" hidden="1">
      <c r="A625" s="42"/>
    </row>
    <row r="626" spans="1:1" hidden="1">
      <c r="A626" s="42"/>
    </row>
    <row r="627" spans="1:1" hidden="1">
      <c r="A627" s="42"/>
    </row>
    <row r="628" spans="1:1" hidden="1">
      <c r="A628" s="42"/>
    </row>
    <row r="629" spans="1:1" hidden="1">
      <c r="A629" s="42"/>
    </row>
    <row r="630" spans="1:1" hidden="1">
      <c r="A630" s="42"/>
    </row>
    <row r="631" spans="1:1" hidden="1">
      <c r="A631" s="42"/>
    </row>
    <row r="632" spans="1:1" hidden="1">
      <c r="A632" s="42"/>
    </row>
    <row r="633" spans="1:1" hidden="1">
      <c r="A633" s="42"/>
    </row>
    <row r="634" spans="1:1" hidden="1">
      <c r="A634" s="42"/>
    </row>
    <row r="635" spans="1:1" hidden="1">
      <c r="A635" s="42"/>
    </row>
    <row r="636" spans="1:1" hidden="1">
      <c r="A636" s="42"/>
    </row>
    <row r="637" spans="1:1" hidden="1">
      <c r="A637" s="42"/>
    </row>
    <row r="638" spans="1:1" hidden="1">
      <c r="A638" s="42"/>
    </row>
    <row r="639" spans="1:1" hidden="1">
      <c r="A639" s="42"/>
    </row>
    <row r="640" spans="1:1" hidden="1">
      <c r="A640" s="42"/>
    </row>
    <row r="641" spans="1:1" hidden="1">
      <c r="A641" s="42"/>
    </row>
    <row r="642" spans="1:1" hidden="1">
      <c r="A642" s="42"/>
    </row>
    <row r="643" spans="1:1" hidden="1">
      <c r="A643" s="42"/>
    </row>
    <row r="644" spans="1:1" hidden="1">
      <c r="A644" s="42"/>
    </row>
    <row r="645" spans="1:1" hidden="1">
      <c r="A645" s="42"/>
    </row>
    <row r="646" spans="1:1" hidden="1">
      <c r="A646" s="42"/>
    </row>
    <row r="647" spans="1:1" hidden="1">
      <c r="A647" s="42"/>
    </row>
    <row r="648" spans="1:1" hidden="1">
      <c r="A648" s="42"/>
    </row>
    <row r="649" spans="1:1" hidden="1">
      <c r="A649" s="42"/>
    </row>
    <row r="650" spans="1:1" hidden="1">
      <c r="A650" s="42"/>
    </row>
    <row r="651" spans="1:1" hidden="1">
      <c r="A651" s="42"/>
    </row>
    <row r="652" spans="1:1" hidden="1">
      <c r="A652" s="42"/>
    </row>
    <row r="653" spans="1:1" hidden="1">
      <c r="A653" s="4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WVV653"/>
  <sheetViews>
    <sheetView topLeftCell="A2" zoomScale="38" zoomScaleNormal="38" workbookViewId="0">
      <selection activeCell="A31" sqref="A31:XFD1048576"/>
    </sheetView>
  </sheetViews>
  <sheetFormatPr defaultColWidth="0" defaultRowHeight="12.75" zeroHeight="1"/>
  <cols>
    <col min="1" max="1" width="125.85546875" style="43" customWidth="1"/>
    <col min="2" max="2" width="20.140625" style="24" customWidth="1"/>
    <col min="3" max="3" width="22" style="24" customWidth="1"/>
    <col min="4" max="4" width="21.7109375" style="24" customWidth="1"/>
    <col min="5" max="5" width="22.28515625" style="24" customWidth="1"/>
    <col min="6" max="6" width="20.140625" style="24" customWidth="1"/>
    <col min="7" max="7" width="22.7109375" style="24" customWidth="1"/>
    <col min="8" max="8" width="21.7109375" style="24" customWidth="1"/>
    <col min="9" max="9" width="22.140625" style="24" customWidth="1"/>
    <col min="10" max="10" width="20.140625" style="24" customWidth="1"/>
    <col min="11" max="11" width="22.42578125" style="24" customWidth="1"/>
    <col min="12" max="12" width="21.7109375" style="24" customWidth="1"/>
    <col min="13" max="13" width="22.140625" style="24" customWidth="1"/>
    <col min="14" max="14" width="3.42578125" style="329" hidden="1"/>
    <col min="15" max="256" width="9.140625" style="24" hidden="1"/>
    <col min="257" max="257" width="125.85546875" style="24" hidden="1"/>
    <col min="258" max="258" width="20.140625" style="24" hidden="1"/>
    <col min="259" max="259" width="22" style="24" hidden="1"/>
    <col min="260" max="260" width="21.7109375" style="24" hidden="1"/>
    <col min="261" max="261" width="22.28515625" style="24" hidden="1"/>
    <col min="262" max="262" width="20.140625" style="24" hidden="1"/>
    <col min="263" max="263" width="22.7109375" style="24" hidden="1"/>
    <col min="264" max="264" width="21.7109375" style="24" hidden="1"/>
    <col min="265" max="265" width="22.140625" style="24" hidden="1"/>
    <col min="266" max="266" width="20.140625" style="24" hidden="1"/>
    <col min="267" max="267" width="22.42578125" style="24" hidden="1"/>
    <col min="268" max="268" width="21.7109375" style="24" hidden="1"/>
    <col min="269" max="269" width="22.140625" style="24" hidden="1"/>
    <col min="270" max="270" width="3.42578125" style="24" hidden="1"/>
    <col min="271" max="512" width="9.140625" style="24" hidden="1"/>
    <col min="513" max="513" width="125.85546875" style="24" hidden="1"/>
    <col min="514" max="514" width="20.140625" style="24" hidden="1"/>
    <col min="515" max="515" width="22" style="24" hidden="1"/>
    <col min="516" max="516" width="21.7109375" style="24" hidden="1"/>
    <col min="517" max="517" width="22.28515625" style="24" hidden="1"/>
    <col min="518" max="518" width="20.140625" style="24" hidden="1"/>
    <col min="519" max="519" width="22.7109375" style="24" hidden="1"/>
    <col min="520" max="520" width="21.7109375" style="24" hidden="1"/>
    <col min="521" max="521" width="22.140625" style="24" hidden="1"/>
    <col min="522" max="522" width="20.140625" style="24" hidden="1"/>
    <col min="523" max="523" width="22.42578125" style="24" hidden="1"/>
    <col min="524" max="524" width="21.7109375" style="24" hidden="1"/>
    <col min="525" max="525" width="22.140625" style="24" hidden="1"/>
    <col min="526" max="526" width="3.42578125" style="24" hidden="1"/>
    <col min="527" max="768" width="9.140625" style="24" hidden="1"/>
    <col min="769" max="769" width="125.85546875" style="24" hidden="1"/>
    <col min="770" max="770" width="20.140625" style="24" hidden="1"/>
    <col min="771" max="771" width="22" style="24" hidden="1"/>
    <col min="772" max="772" width="21.7109375" style="24" hidden="1"/>
    <col min="773" max="773" width="22.28515625" style="24" hidden="1"/>
    <col min="774" max="774" width="20.140625" style="24" hidden="1"/>
    <col min="775" max="775" width="22.7109375" style="24" hidden="1"/>
    <col min="776" max="776" width="21.7109375" style="24" hidden="1"/>
    <col min="777" max="777" width="22.140625" style="24" hidden="1"/>
    <col min="778" max="778" width="20.140625" style="24" hidden="1"/>
    <col min="779" max="779" width="22.42578125" style="24" hidden="1"/>
    <col min="780" max="780" width="21.7109375" style="24" hidden="1"/>
    <col min="781" max="781" width="22.140625" style="24" hidden="1"/>
    <col min="782" max="782" width="3.42578125" style="24" hidden="1"/>
    <col min="783" max="1024" width="9.140625" style="24" hidden="1"/>
    <col min="1025" max="1025" width="125.85546875" style="24" hidden="1"/>
    <col min="1026" max="1026" width="20.140625" style="24" hidden="1"/>
    <col min="1027" max="1027" width="22" style="24" hidden="1"/>
    <col min="1028" max="1028" width="21.7109375" style="24" hidden="1"/>
    <col min="1029" max="1029" width="22.28515625" style="24" hidden="1"/>
    <col min="1030" max="1030" width="20.140625" style="24" hidden="1"/>
    <col min="1031" max="1031" width="22.7109375" style="24" hidden="1"/>
    <col min="1032" max="1032" width="21.7109375" style="24" hidden="1"/>
    <col min="1033" max="1033" width="22.140625" style="24" hidden="1"/>
    <col min="1034" max="1034" width="20.140625" style="24" hidden="1"/>
    <col min="1035" max="1035" width="22.42578125" style="24" hidden="1"/>
    <col min="1036" max="1036" width="21.7109375" style="24" hidden="1"/>
    <col min="1037" max="1037" width="22.140625" style="24" hidden="1"/>
    <col min="1038" max="1038" width="3.42578125" style="24" hidden="1"/>
    <col min="1039" max="1280" width="9.140625" style="24" hidden="1"/>
    <col min="1281" max="1281" width="125.85546875" style="24" hidden="1"/>
    <col min="1282" max="1282" width="20.140625" style="24" hidden="1"/>
    <col min="1283" max="1283" width="22" style="24" hidden="1"/>
    <col min="1284" max="1284" width="21.7109375" style="24" hidden="1"/>
    <col min="1285" max="1285" width="22.28515625" style="24" hidden="1"/>
    <col min="1286" max="1286" width="20.140625" style="24" hidden="1"/>
    <col min="1287" max="1287" width="22.7109375" style="24" hidden="1"/>
    <col min="1288" max="1288" width="21.7109375" style="24" hidden="1"/>
    <col min="1289" max="1289" width="22.140625" style="24" hidden="1"/>
    <col min="1290" max="1290" width="20.140625" style="24" hidden="1"/>
    <col min="1291" max="1291" width="22.42578125" style="24" hidden="1"/>
    <col min="1292" max="1292" width="21.7109375" style="24" hidden="1"/>
    <col min="1293" max="1293" width="22.140625" style="24" hidden="1"/>
    <col min="1294" max="1294" width="3.42578125" style="24" hidden="1"/>
    <col min="1295" max="1536" width="9.140625" style="24" hidden="1"/>
    <col min="1537" max="1537" width="125.85546875" style="24" hidden="1"/>
    <col min="1538" max="1538" width="20.140625" style="24" hidden="1"/>
    <col min="1539" max="1539" width="22" style="24" hidden="1"/>
    <col min="1540" max="1540" width="21.7109375" style="24" hidden="1"/>
    <col min="1541" max="1541" width="22.28515625" style="24" hidden="1"/>
    <col min="1542" max="1542" width="20.140625" style="24" hidden="1"/>
    <col min="1543" max="1543" width="22.7109375" style="24" hidden="1"/>
    <col min="1544" max="1544" width="21.7109375" style="24" hidden="1"/>
    <col min="1545" max="1545" width="22.140625" style="24" hidden="1"/>
    <col min="1546" max="1546" width="20.140625" style="24" hidden="1"/>
    <col min="1547" max="1547" width="22.42578125" style="24" hidden="1"/>
    <col min="1548" max="1548" width="21.7109375" style="24" hidden="1"/>
    <col min="1549" max="1549" width="22.140625" style="24" hidden="1"/>
    <col min="1550" max="1550" width="3.42578125" style="24" hidden="1"/>
    <col min="1551" max="1792" width="9.140625" style="24" hidden="1"/>
    <col min="1793" max="1793" width="125.85546875" style="24" hidden="1"/>
    <col min="1794" max="1794" width="20.140625" style="24" hidden="1"/>
    <col min="1795" max="1795" width="22" style="24" hidden="1"/>
    <col min="1796" max="1796" width="21.7109375" style="24" hidden="1"/>
    <col min="1797" max="1797" width="22.28515625" style="24" hidden="1"/>
    <col min="1798" max="1798" width="20.140625" style="24" hidden="1"/>
    <col min="1799" max="1799" width="22.7109375" style="24" hidden="1"/>
    <col min="1800" max="1800" width="21.7109375" style="24" hidden="1"/>
    <col min="1801" max="1801" width="22.140625" style="24" hidden="1"/>
    <col min="1802" max="1802" width="20.140625" style="24" hidden="1"/>
    <col min="1803" max="1803" width="22.42578125" style="24" hidden="1"/>
    <col min="1804" max="1804" width="21.7109375" style="24" hidden="1"/>
    <col min="1805" max="1805" width="22.140625" style="24" hidden="1"/>
    <col min="1806" max="1806" width="3.42578125" style="24" hidden="1"/>
    <col min="1807" max="2048" width="9.140625" style="24" hidden="1"/>
    <col min="2049" max="2049" width="125.85546875" style="24" hidden="1"/>
    <col min="2050" max="2050" width="20.140625" style="24" hidden="1"/>
    <col min="2051" max="2051" width="22" style="24" hidden="1"/>
    <col min="2052" max="2052" width="21.7109375" style="24" hidden="1"/>
    <col min="2053" max="2053" width="22.28515625" style="24" hidden="1"/>
    <col min="2054" max="2054" width="20.140625" style="24" hidden="1"/>
    <col min="2055" max="2055" width="22.7109375" style="24" hidden="1"/>
    <col min="2056" max="2056" width="21.7109375" style="24" hidden="1"/>
    <col min="2057" max="2057" width="22.140625" style="24" hidden="1"/>
    <col min="2058" max="2058" width="20.140625" style="24" hidden="1"/>
    <col min="2059" max="2059" width="22.42578125" style="24" hidden="1"/>
    <col min="2060" max="2060" width="21.7109375" style="24" hidden="1"/>
    <col min="2061" max="2061" width="22.140625" style="24" hidden="1"/>
    <col min="2062" max="2062" width="3.42578125" style="24" hidden="1"/>
    <col min="2063" max="2304" width="9.140625" style="24" hidden="1"/>
    <col min="2305" max="2305" width="125.85546875" style="24" hidden="1"/>
    <col min="2306" max="2306" width="20.140625" style="24" hidden="1"/>
    <col min="2307" max="2307" width="22" style="24" hidden="1"/>
    <col min="2308" max="2308" width="21.7109375" style="24" hidden="1"/>
    <col min="2309" max="2309" width="22.28515625" style="24" hidden="1"/>
    <col min="2310" max="2310" width="20.140625" style="24" hidden="1"/>
    <col min="2311" max="2311" width="22.7109375" style="24" hidden="1"/>
    <col min="2312" max="2312" width="21.7109375" style="24" hidden="1"/>
    <col min="2313" max="2313" width="22.140625" style="24" hidden="1"/>
    <col min="2314" max="2314" width="20.140625" style="24" hidden="1"/>
    <col min="2315" max="2315" width="22.42578125" style="24" hidden="1"/>
    <col min="2316" max="2316" width="21.7109375" style="24" hidden="1"/>
    <col min="2317" max="2317" width="22.140625" style="24" hidden="1"/>
    <col min="2318" max="2318" width="3.42578125" style="24" hidden="1"/>
    <col min="2319" max="2560" width="9.140625" style="24" hidden="1"/>
    <col min="2561" max="2561" width="125.85546875" style="24" hidden="1"/>
    <col min="2562" max="2562" width="20.140625" style="24" hidden="1"/>
    <col min="2563" max="2563" width="22" style="24" hidden="1"/>
    <col min="2564" max="2564" width="21.7109375" style="24" hidden="1"/>
    <col min="2565" max="2565" width="22.28515625" style="24" hidden="1"/>
    <col min="2566" max="2566" width="20.140625" style="24" hidden="1"/>
    <col min="2567" max="2567" width="22.7109375" style="24" hidden="1"/>
    <col min="2568" max="2568" width="21.7109375" style="24" hidden="1"/>
    <col min="2569" max="2569" width="22.140625" style="24" hidden="1"/>
    <col min="2570" max="2570" width="20.140625" style="24" hidden="1"/>
    <col min="2571" max="2571" width="22.42578125" style="24" hidden="1"/>
    <col min="2572" max="2572" width="21.7109375" style="24" hidden="1"/>
    <col min="2573" max="2573" width="22.140625" style="24" hidden="1"/>
    <col min="2574" max="2574" width="3.42578125" style="24" hidden="1"/>
    <col min="2575" max="2816" width="9.140625" style="24" hidden="1"/>
    <col min="2817" max="2817" width="125.85546875" style="24" hidden="1"/>
    <col min="2818" max="2818" width="20.140625" style="24" hidden="1"/>
    <col min="2819" max="2819" width="22" style="24" hidden="1"/>
    <col min="2820" max="2820" width="21.7109375" style="24" hidden="1"/>
    <col min="2821" max="2821" width="22.28515625" style="24" hidden="1"/>
    <col min="2822" max="2822" width="20.140625" style="24" hidden="1"/>
    <col min="2823" max="2823" width="22.7109375" style="24" hidden="1"/>
    <col min="2824" max="2824" width="21.7109375" style="24" hidden="1"/>
    <col min="2825" max="2825" width="22.140625" style="24" hidden="1"/>
    <col min="2826" max="2826" width="20.140625" style="24" hidden="1"/>
    <col min="2827" max="2827" width="22.42578125" style="24" hidden="1"/>
    <col min="2828" max="2828" width="21.7109375" style="24" hidden="1"/>
    <col min="2829" max="2829" width="22.140625" style="24" hidden="1"/>
    <col min="2830" max="2830" width="3.42578125" style="24" hidden="1"/>
    <col min="2831" max="3072" width="9.140625" style="24" hidden="1"/>
    <col min="3073" max="3073" width="125.85546875" style="24" hidden="1"/>
    <col min="3074" max="3074" width="20.140625" style="24" hidden="1"/>
    <col min="3075" max="3075" width="22" style="24" hidden="1"/>
    <col min="3076" max="3076" width="21.7109375" style="24" hidden="1"/>
    <col min="3077" max="3077" width="22.28515625" style="24" hidden="1"/>
    <col min="3078" max="3078" width="20.140625" style="24" hidden="1"/>
    <col min="3079" max="3079" width="22.7109375" style="24" hidden="1"/>
    <col min="3080" max="3080" width="21.7109375" style="24" hidden="1"/>
    <col min="3081" max="3081" width="22.140625" style="24" hidden="1"/>
    <col min="3082" max="3082" width="20.140625" style="24" hidden="1"/>
    <col min="3083" max="3083" width="22.42578125" style="24" hidden="1"/>
    <col min="3084" max="3084" width="21.7109375" style="24" hidden="1"/>
    <col min="3085" max="3085" width="22.140625" style="24" hidden="1"/>
    <col min="3086" max="3086" width="3.42578125" style="24" hidden="1"/>
    <col min="3087" max="3328" width="9.140625" style="24" hidden="1"/>
    <col min="3329" max="3329" width="125.85546875" style="24" hidden="1"/>
    <col min="3330" max="3330" width="20.140625" style="24" hidden="1"/>
    <col min="3331" max="3331" width="22" style="24" hidden="1"/>
    <col min="3332" max="3332" width="21.7109375" style="24" hidden="1"/>
    <col min="3333" max="3333" width="22.28515625" style="24" hidden="1"/>
    <col min="3334" max="3334" width="20.140625" style="24" hidden="1"/>
    <col min="3335" max="3335" width="22.7109375" style="24" hidden="1"/>
    <col min="3336" max="3336" width="21.7109375" style="24" hidden="1"/>
    <col min="3337" max="3337" width="22.140625" style="24" hidden="1"/>
    <col min="3338" max="3338" width="20.140625" style="24" hidden="1"/>
    <col min="3339" max="3339" width="22.42578125" style="24" hidden="1"/>
    <col min="3340" max="3340" width="21.7109375" style="24" hidden="1"/>
    <col min="3341" max="3341" width="22.140625" style="24" hidden="1"/>
    <col min="3342" max="3342" width="3.42578125" style="24" hidden="1"/>
    <col min="3343" max="3584" width="9.140625" style="24" hidden="1"/>
    <col min="3585" max="3585" width="125.85546875" style="24" hidden="1"/>
    <col min="3586" max="3586" width="20.140625" style="24" hidden="1"/>
    <col min="3587" max="3587" width="22" style="24" hidden="1"/>
    <col min="3588" max="3588" width="21.7109375" style="24" hidden="1"/>
    <col min="3589" max="3589" width="22.28515625" style="24" hidden="1"/>
    <col min="3590" max="3590" width="20.140625" style="24" hidden="1"/>
    <col min="3591" max="3591" width="22.7109375" style="24" hidden="1"/>
    <col min="3592" max="3592" width="21.7109375" style="24" hidden="1"/>
    <col min="3593" max="3593" width="22.140625" style="24" hidden="1"/>
    <col min="3594" max="3594" width="20.140625" style="24" hidden="1"/>
    <col min="3595" max="3595" width="22.42578125" style="24" hidden="1"/>
    <col min="3596" max="3596" width="21.7109375" style="24" hidden="1"/>
    <col min="3597" max="3597" width="22.140625" style="24" hidden="1"/>
    <col min="3598" max="3598" width="3.42578125" style="24" hidden="1"/>
    <col min="3599" max="3840" width="9.140625" style="24" hidden="1"/>
    <col min="3841" max="3841" width="125.85546875" style="24" hidden="1"/>
    <col min="3842" max="3842" width="20.140625" style="24" hidden="1"/>
    <col min="3843" max="3843" width="22" style="24" hidden="1"/>
    <col min="3844" max="3844" width="21.7109375" style="24" hidden="1"/>
    <col min="3845" max="3845" width="22.28515625" style="24" hidden="1"/>
    <col min="3846" max="3846" width="20.140625" style="24" hidden="1"/>
    <col min="3847" max="3847" width="22.7109375" style="24" hidden="1"/>
    <col min="3848" max="3848" width="21.7109375" style="24" hidden="1"/>
    <col min="3849" max="3849" width="22.140625" style="24" hidden="1"/>
    <col min="3850" max="3850" width="20.140625" style="24" hidden="1"/>
    <col min="3851" max="3851" width="22.42578125" style="24" hidden="1"/>
    <col min="3852" max="3852" width="21.7109375" style="24" hidden="1"/>
    <col min="3853" max="3853" width="22.140625" style="24" hidden="1"/>
    <col min="3854" max="3854" width="3.42578125" style="24" hidden="1"/>
    <col min="3855" max="4096" width="9.140625" style="24" hidden="1"/>
    <col min="4097" max="4097" width="125.85546875" style="24" hidden="1"/>
    <col min="4098" max="4098" width="20.140625" style="24" hidden="1"/>
    <col min="4099" max="4099" width="22" style="24" hidden="1"/>
    <col min="4100" max="4100" width="21.7109375" style="24" hidden="1"/>
    <col min="4101" max="4101" width="22.28515625" style="24" hidden="1"/>
    <col min="4102" max="4102" width="20.140625" style="24" hidden="1"/>
    <col min="4103" max="4103" width="22.7109375" style="24" hidden="1"/>
    <col min="4104" max="4104" width="21.7109375" style="24" hidden="1"/>
    <col min="4105" max="4105" width="22.140625" style="24" hidden="1"/>
    <col min="4106" max="4106" width="20.140625" style="24" hidden="1"/>
    <col min="4107" max="4107" width="22.42578125" style="24" hidden="1"/>
    <col min="4108" max="4108" width="21.7109375" style="24" hidden="1"/>
    <col min="4109" max="4109" width="22.140625" style="24" hidden="1"/>
    <col min="4110" max="4110" width="3.42578125" style="24" hidden="1"/>
    <col min="4111" max="4352" width="9.140625" style="24" hidden="1"/>
    <col min="4353" max="4353" width="125.85546875" style="24" hidden="1"/>
    <col min="4354" max="4354" width="20.140625" style="24" hidden="1"/>
    <col min="4355" max="4355" width="22" style="24" hidden="1"/>
    <col min="4356" max="4356" width="21.7109375" style="24" hidden="1"/>
    <col min="4357" max="4357" width="22.28515625" style="24" hidden="1"/>
    <col min="4358" max="4358" width="20.140625" style="24" hidden="1"/>
    <col min="4359" max="4359" width="22.7109375" style="24" hidden="1"/>
    <col min="4360" max="4360" width="21.7109375" style="24" hidden="1"/>
    <col min="4361" max="4361" width="22.140625" style="24" hidden="1"/>
    <col min="4362" max="4362" width="20.140625" style="24" hidden="1"/>
    <col min="4363" max="4363" width="22.42578125" style="24" hidden="1"/>
    <col min="4364" max="4364" width="21.7109375" style="24" hidden="1"/>
    <col min="4365" max="4365" width="22.140625" style="24" hidden="1"/>
    <col min="4366" max="4366" width="3.42578125" style="24" hidden="1"/>
    <col min="4367" max="4608" width="9.140625" style="24" hidden="1"/>
    <col min="4609" max="4609" width="125.85546875" style="24" hidden="1"/>
    <col min="4610" max="4610" width="20.140625" style="24" hidden="1"/>
    <col min="4611" max="4611" width="22" style="24" hidden="1"/>
    <col min="4612" max="4612" width="21.7109375" style="24" hidden="1"/>
    <col min="4613" max="4613" width="22.28515625" style="24" hidden="1"/>
    <col min="4614" max="4614" width="20.140625" style="24" hidden="1"/>
    <col min="4615" max="4615" width="22.7109375" style="24" hidden="1"/>
    <col min="4616" max="4616" width="21.7109375" style="24" hidden="1"/>
    <col min="4617" max="4617" width="22.140625" style="24" hidden="1"/>
    <col min="4618" max="4618" width="20.140625" style="24" hidden="1"/>
    <col min="4619" max="4619" width="22.42578125" style="24" hidden="1"/>
    <col min="4620" max="4620" width="21.7109375" style="24" hidden="1"/>
    <col min="4621" max="4621" width="22.140625" style="24" hidden="1"/>
    <col min="4622" max="4622" width="3.42578125" style="24" hidden="1"/>
    <col min="4623" max="4864" width="9.140625" style="24" hidden="1"/>
    <col min="4865" max="4865" width="125.85546875" style="24" hidden="1"/>
    <col min="4866" max="4866" width="20.140625" style="24" hidden="1"/>
    <col min="4867" max="4867" width="22" style="24" hidden="1"/>
    <col min="4868" max="4868" width="21.7109375" style="24" hidden="1"/>
    <col min="4869" max="4869" width="22.28515625" style="24" hidden="1"/>
    <col min="4870" max="4870" width="20.140625" style="24" hidden="1"/>
    <col min="4871" max="4871" width="22.7109375" style="24" hidden="1"/>
    <col min="4872" max="4872" width="21.7109375" style="24" hidden="1"/>
    <col min="4873" max="4873" width="22.140625" style="24" hidden="1"/>
    <col min="4874" max="4874" width="20.140625" style="24" hidden="1"/>
    <col min="4875" max="4875" width="22.42578125" style="24" hidden="1"/>
    <col min="4876" max="4876" width="21.7109375" style="24" hidden="1"/>
    <col min="4877" max="4877" width="22.140625" style="24" hidden="1"/>
    <col min="4878" max="4878" width="3.42578125" style="24" hidden="1"/>
    <col min="4879" max="5120" width="9.140625" style="24" hidden="1"/>
    <col min="5121" max="5121" width="125.85546875" style="24" hidden="1"/>
    <col min="5122" max="5122" width="20.140625" style="24" hidden="1"/>
    <col min="5123" max="5123" width="22" style="24" hidden="1"/>
    <col min="5124" max="5124" width="21.7109375" style="24" hidden="1"/>
    <col min="5125" max="5125" width="22.28515625" style="24" hidden="1"/>
    <col min="5126" max="5126" width="20.140625" style="24" hidden="1"/>
    <col min="5127" max="5127" width="22.7109375" style="24" hidden="1"/>
    <col min="5128" max="5128" width="21.7109375" style="24" hidden="1"/>
    <col min="5129" max="5129" width="22.140625" style="24" hidden="1"/>
    <col min="5130" max="5130" width="20.140625" style="24" hidden="1"/>
    <col min="5131" max="5131" width="22.42578125" style="24" hidden="1"/>
    <col min="5132" max="5132" width="21.7109375" style="24" hidden="1"/>
    <col min="5133" max="5133" width="22.140625" style="24" hidden="1"/>
    <col min="5134" max="5134" width="3.42578125" style="24" hidden="1"/>
    <col min="5135" max="5376" width="9.140625" style="24" hidden="1"/>
    <col min="5377" max="5377" width="125.85546875" style="24" hidden="1"/>
    <col min="5378" max="5378" width="20.140625" style="24" hidden="1"/>
    <col min="5379" max="5379" width="22" style="24" hidden="1"/>
    <col min="5380" max="5380" width="21.7109375" style="24" hidden="1"/>
    <col min="5381" max="5381" width="22.28515625" style="24" hidden="1"/>
    <col min="5382" max="5382" width="20.140625" style="24" hidden="1"/>
    <col min="5383" max="5383" width="22.7109375" style="24" hidden="1"/>
    <col min="5384" max="5384" width="21.7109375" style="24" hidden="1"/>
    <col min="5385" max="5385" width="22.140625" style="24" hidden="1"/>
    <col min="5386" max="5386" width="20.140625" style="24" hidden="1"/>
    <col min="5387" max="5387" width="22.42578125" style="24" hidden="1"/>
    <col min="5388" max="5388" width="21.7109375" style="24" hidden="1"/>
    <col min="5389" max="5389" width="22.140625" style="24" hidden="1"/>
    <col min="5390" max="5390" width="3.42578125" style="24" hidden="1"/>
    <col min="5391" max="5632" width="9.140625" style="24" hidden="1"/>
    <col min="5633" max="5633" width="125.85546875" style="24" hidden="1"/>
    <col min="5634" max="5634" width="20.140625" style="24" hidden="1"/>
    <col min="5635" max="5635" width="22" style="24" hidden="1"/>
    <col min="5636" max="5636" width="21.7109375" style="24" hidden="1"/>
    <col min="5637" max="5637" width="22.28515625" style="24" hidden="1"/>
    <col min="5638" max="5638" width="20.140625" style="24" hidden="1"/>
    <col min="5639" max="5639" width="22.7109375" style="24" hidden="1"/>
    <col min="5640" max="5640" width="21.7109375" style="24" hidden="1"/>
    <col min="5641" max="5641" width="22.140625" style="24" hidden="1"/>
    <col min="5642" max="5642" width="20.140625" style="24" hidden="1"/>
    <col min="5643" max="5643" width="22.42578125" style="24" hidden="1"/>
    <col min="5644" max="5644" width="21.7109375" style="24" hidden="1"/>
    <col min="5645" max="5645" width="22.140625" style="24" hidden="1"/>
    <col min="5646" max="5646" width="3.42578125" style="24" hidden="1"/>
    <col min="5647" max="5888" width="9.140625" style="24" hidden="1"/>
    <col min="5889" max="5889" width="125.85546875" style="24" hidden="1"/>
    <col min="5890" max="5890" width="20.140625" style="24" hidden="1"/>
    <col min="5891" max="5891" width="22" style="24" hidden="1"/>
    <col min="5892" max="5892" width="21.7109375" style="24" hidden="1"/>
    <col min="5893" max="5893" width="22.28515625" style="24" hidden="1"/>
    <col min="5894" max="5894" width="20.140625" style="24" hidden="1"/>
    <col min="5895" max="5895" width="22.7109375" style="24" hidden="1"/>
    <col min="5896" max="5896" width="21.7109375" style="24" hidden="1"/>
    <col min="5897" max="5897" width="22.140625" style="24" hidden="1"/>
    <col min="5898" max="5898" width="20.140625" style="24" hidden="1"/>
    <col min="5899" max="5899" width="22.42578125" style="24" hidden="1"/>
    <col min="5900" max="5900" width="21.7109375" style="24" hidden="1"/>
    <col min="5901" max="5901" width="22.140625" style="24" hidden="1"/>
    <col min="5902" max="5902" width="3.42578125" style="24" hidden="1"/>
    <col min="5903" max="6144" width="9.140625" style="24" hidden="1"/>
    <col min="6145" max="6145" width="125.85546875" style="24" hidden="1"/>
    <col min="6146" max="6146" width="20.140625" style="24" hidden="1"/>
    <col min="6147" max="6147" width="22" style="24" hidden="1"/>
    <col min="6148" max="6148" width="21.7109375" style="24" hidden="1"/>
    <col min="6149" max="6149" width="22.28515625" style="24" hidden="1"/>
    <col min="6150" max="6150" width="20.140625" style="24" hidden="1"/>
    <col min="6151" max="6151" width="22.7109375" style="24" hidden="1"/>
    <col min="6152" max="6152" width="21.7109375" style="24" hidden="1"/>
    <col min="6153" max="6153" width="22.140625" style="24" hidden="1"/>
    <col min="6154" max="6154" width="20.140625" style="24" hidden="1"/>
    <col min="6155" max="6155" width="22.42578125" style="24" hidden="1"/>
    <col min="6156" max="6156" width="21.7109375" style="24" hidden="1"/>
    <col min="6157" max="6157" width="22.140625" style="24" hidden="1"/>
    <col min="6158" max="6158" width="3.42578125" style="24" hidden="1"/>
    <col min="6159" max="6400" width="9.140625" style="24" hidden="1"/>
    <col min="6401" max="6401" width="125.85546875" style="24" hidden="1"/>
    <col min="6402" max="6402" width="20.140625" style="24" hidden="1"/>
    <col min="6403" max="6403" width="22" style="24" hidden="1"/>
    <col min="6404" max="6404" width="21.7109375" style="24" hidden="1"/>
    <col min="6405" max="6405" width="22.28515625" style="24" hidden="1"/>
    <col min="6406" max="6406" width="20.140625" style="24" hidden="1"/>
    <col min="6407" max="6407" width="22.7109375" style="24" hidden="1"/>
    <col min="6408" max="6408" width="21.7109375" style="24" hidden="1"/>
    <col min="6409" max="6409" width="22.140625" style="24" hidden="1"/>
    <col min="6410" max="6410" width="20.140625" style="24" hidden="1"/>
    <col min="6411" max="6411" width="22.42578125" style="24" hidden="1"/>
    <col min="6412" max="6412" width="21.7109375" style="24" hidden="1"/>
    <col min="6413" max="6413" width="22.140625" style="24" hidden="1"/>
    <col min="6414" max="6414" width="3.42578125" style="24" hidden="1"/>
    <col min="6415" max="6656" width="9.140625" style="24" hidden="1"/>
    <col min="6657" max="6657" width="125.85546875" style="24" hidden="1"/>
    <col min="6658" max="6658" width="20.140625" style="24" hidden="1"/>
    <col min="6659" max="6659" width="22" style="24" hidden="1"/>
    <col min="6660" max="6660" width="21.7109375" style="24" hidden="1"/>
    <col min="6661" max="6661" width="22.28515625" style="24" hidden="1"/>
    <col min="6662" max="6662" width="20.140625" style="24" hidden="1"/>
    <col min="6663" max="6663" width="22.7109375" style="24" hidden="1"/>
    <col min="6664" max="6664" width="21.7109375" style="24" hidden="1"/>
    <col min="6665" max="6665" width="22.140625" style="24" hidden="1"/>
    <col min="6666" max="6666" width="20.140625" style="24" hidden="1"/>
    <col min="6667" max="6667" width="22.42578125" style="24" hidden="1"/>
    <col min="6668" max="6668" width="21.7109375" style="24" hidden="1"/>
    <col min="6669" max="6669" width="22.140625" style="24" hidden="1"/>
    <col min="6670" max="6670" width="3.42578125" style="24" hidden="1"/>
    <col min="6671" max="6912" width="9.140625" style="24" hidden="1"/>
    <col min="6913" max="6913" width="125.85546875" style="24" hidden="1"/>
    <col min="6914" max="6914" width="20.140625" style="24" hidden="1"/>
    <col min="6915" max="6915" width="22" style="24" hidden="1"/>
    <col min="6916" max="6916" width="21.7109375" style="24" hidden="1"/>
    <col min="6917" max="6917" width="22.28515625" style="24" hidden="1"/>
    <col min="6918" max="6918" width="20.140625" style="24" hidden="1"/>
    <col min="6919" max="6919" width="22.7109375" style="24" hidden="1"/>
    <col min="6920" max="6920" width="21.7109375" style="24" hidden="1"/>
    <col min="6921" max="6921" width="22.140625" style="24" hidden="1"/>
    <col min="6922" max="6922" width="20.140625" style="24" hidden="1"/>
    <col min="6923" max="6923" width="22.42578125" style="24" hidden="1"/>
    <col min="6924" max="6924" width="21.7109375" style="24" hidden="1"/>
    <col min="6925" max="6925" width="22.140625" style="24" hidden="1"/>
    <col min="6926" max="6926" width="3.42578125" style="24" hidden="1"/>
    <col min="6927" max="7168" width="9.140625" style="24" hidden="1"/>
    <col min="7169" max="7169" width="125.85546875" style="24" hidden="1"/>
    <col min="7170" max="7170" width="20.140625" style="24" hidden="1"/>
    <col min="7171" max="7171" width="22" style="24" hidden="1"/>
    <col min="7172" max="7172" width="21.7109375" style="24" hidden="1"/>
    <col min="7173" max="7173" width="22.28515625" style="24" hidden="1"/>
    <col min="7174" max="7174" width="20.140625" style="24" hidden="1"/>
    <col min="7175" max="7175" width="22.7109375" style="24" hidden="1"/>
    <col min="7176" max="7176" width="21.7109375" style="24" hidden="1"/>
    <col min="7177" max="7177" width="22.140625" style="24" hidden="1"/>
    <col min="7178" max="7178" width="20.140625" style="24" hidden="1"/>
    <col min="7179" max="7179" width="22.42578125" style="24" hidden="1"/>
    <col min="7180" max="7180" width="21.7109375" style="24" hidden="1"/>
    <col min="7181" max="7181" width="22.140625" style="24" hidden="1"/>
    <col min="7182" max="7182" width="3.42578125" style="24" hidden="1"/>
    <col min="7183" max="7424" width="9.140625" style="24" hidden="1"/>
    <col min="7425" max="7425" width="125.85546875" style="24" hidden="1"/>
    <col min="7426" max="7426" width="20.140625" style="24" hidden="1"/>
    <col min="7427" max="7427" width="22" style="24" hidden="1"/>
    <col min="7428" max="7428" width="21.7109375" style="24" hidden="1"/>
    <col min="7429" max="7429" width="22.28515625" style="24" hidden="1"/>
    <col min="7430" max="7430" width="20.140625" style="24" hidden="1"/>
    <col min="7431" max="7431" width="22.7109375" style="24" hidden="1"/>
    <col min="7432" max="7432" width="21.7109375" style="24" hidden="1"/>
    <col min="7433" max="7433" width="22.140625" style="24" hidden="1"/>
    <col min="7434" max="7434" width="20.140625" style="24" hidden="1"/>
    <col min="7435" max="7435" width="22.42578125" style="24" hidden="1"/>
    <col min="7436" max="7436" width="21.7109375" style="24" hidden="1"/>
    <col min="7437" max="7437" width="22.140625" style="24" hidden="1"/>
    <col min="7438" max="7438" width="3.42578125" style="24" hidden="1"/>
    <col min="7439" max="7680" width="9.140625" style="24" hidden="1"/>
    <col min="7681" max="7681" width="125.85546875" style="24" hidden="1"/>
    <col min="7682" max="7682" width="20.140625" style="24" hidden="1"/>
    <col min="7683" max="7683" width="22" style="24" hidden="1"/>
    <col min="7684" max="7684" width="21.7109375" style="24" hidden="1"/>
    <col min="7685" max="7685" width="22.28515625" style="24" hidden="1"/>
    <col min="7686" max="7686" width="20.140625" style="24" hidden="1"/>
    <col min="7687" max="7687" width="22.7109375" style="24" hidden="1"/>
    <col min="7688" max="7688" width="21.7109375" style="24" hidden="1"/>
    <col min="7689" max="7689" width="22.140625" style="24" hidden="1"/>
    <col min="7690" max="7690" width="20.140625" style="24" hidden="1"/>
    <col min="7691" max="7691" width="22.42578125" style="24" hidden="1"/>
    <col min="7692" max="7692" width="21.7109375" style="24" hidden="1"/>
    <col min="7693" max="7693" width="22.140625" style="24" hidden="1"/>
    <col min="7694" max="7694" width="3.42578125" style="24" hidden="1"/>
    <col min="7695" max="7936" width="9.140625" style="24" hidden="1"/>
    <col min="7937" max="7937" width="125.85546875" style="24" hidden="1"/>
    <col min="7938" max="7938" width="20.140625" style="24" hidden="1"/>
    <col min="7939" max="7939" width="22" style="24" hidden="1"/>
    <col min="7940" max="7940" width="21.7109375" style="24" hidden="1"/>
    <col min="7941" max="7941" width="22.28515625" style="24" hidden="1"/>
    <col min="7942" max="7942" width="20.140625" style="24" hidden="1"/>
    <col min="7943" max="7943" width="22.7109375" style="24" hidden="1"/>
    <col min="7944" max="7944" width="21.7109375" style="24" hidden="1"/>
    <col min="7945" max="7945" width="22.140625" style="24" hidden="1"/>
    <col min="7946" max="7946" width="20.140625" style="24" hidden="1"/>
    <col min="7947" max="7947" width="22.42578125" style="24" hidden="1"/>
    <col min="7948" max="7948" width="21.7109375" style="24" hidden="1"/>
    <col min="7949" max="7949" width="22.140625" style="24" hidden="1"/>
    <col min="7950" max="7950" width="3.42578125" style="24" hidden="1"/>
    <col min="7951" max="8192" width="9.140625" style="24" hidden="1"/>
    <col min="8193" max="8193" width="125.85546875" style="24" hidden="1"/>
    <col min="8194" max="8194" width="20.140625" style="24" hidden="1"/>
    <col min="8195" max="8195" width="22" style="24" hidden="1"/>
    <col min="8196" max="8196" width="21.7109375" style="24" hidden="1"/>
    <col min="8197" max="8197" width="22.28515625" style="24" hidden="1"/>
    <col min="8198" max="8198" width="20.140625" style="24" hidden="1"/>
    <col min="8199" max="8199" width="22.7109375" style="24" hidden="1"/>
    <col min="8200" max="8200" width="21.7109375" style="24" hidden="1"/>
    <col min="8201" max="8201" width="22.140625" style="24" hidden="1"/>
    <col min="8202" max="8202" width="20.140625" style="24" hidden="1"/>
    <col min="8203" max="8203" width="22.42578125" style="24" hidden="1"/>
    <col min="8204" max="8204" width="21.7109375" style="24" hidden="1"/>
    <col min="8205" max="8205" width="22.140625" style="24" hidden="1"/>
    <col min="8206" max="8206" width="3.42578125" style="24" hidden="1"/>
    <col min="8207" max="8448" width="9.140625" style="24" hidden="1"/>
    <col min="8449" max="8449" width="125.85546875" style="24" hidden="1"/>
    <col min="8450" max="8450" width="20.140625" style="24" hidden="1"/>
    <col min="8451" max="8451" width="22" style="24" hidden="1"/>
    <col min="8452" max="8452" width="21.7109375" style="24" hidden="1"/>
    <col min="8453" max="8453" width="22.28515625" style="24" hidden="1"/>
    <col min="8454" max="8454" width="20.140625" style="24" hidden="1"/>
    <col min="8455" max="8455" width="22.7109375" style="24" hidden="1"/>
    <col min="8456" max="8456" width="21.7109375" style="24" hidden="1"/>
    <col min="8457" max="8457" width="22.140625" style="24" hidden="1"/>
    <col min="8458" max="8458" width="20.140625" style="24" hidden="1"/>
    <col min="8459" max="8459" width="22.42578125" style="24" hidden="1"/>
    <col min="8460" max="8460" width="21.7109375" style="24" hidden="1"/>
    <col min="8461" max="8461" width="22.140625" style="24" hidden="1"/>
    <col min="8462" max="8462" width="3.42578125" style="24" hidden="1"/>
    <col min="8463" max="8704" width="9.140625" style="24" hidden="1"/>
    <col min="8705" max="8705" width="125.85546875" style="24" hidden="1"/>
    <col min="8706" max="8706" width="20.140625" style="24" hidden="1"/>
    <col min="8707" max="8707" width="22" style="24" hidden="1"/>
    <col min="8708" max="8708" width="21.7109375" style="24" hidden="1"/>
    <col min="8709" max="8709" width="22.28515625" style="24" hidden="1"/>
    <col min="8710" max="8710" width="20.140625" style="24" hidden="1"/>
    <col min="8711" max="8711" width="22.7109375" style="24" hidden="1"/>
    <col min="8712" max="8712" width="21.7109375" style="24" hidden="1"/>
    <col min="8713" max="8713" width="22.140625" style="24" hidden="1"/>
    <col min="8714" max="8714" width="20.140625" style="24" hidden="1"/>
    <col min="8715" max="8715" width="22.42578125" style="24" hidden="1"/>
    <col min="8716" max="8716" width="21.7109375" style="24" hidden="1"/>
    <col min="8717" max="8717" width="22.140625" style="24" hidden="1"/>
    <col min="8718" max="8718" width="3.42578125" style="24" hidden="1"/>
    <col min="8719" max="8960" width="9.140625" style="24" hidden="1"/>
    <col min="8961" max="8961" width="125.85546875" style="24" hidden="1"/>
    <col min="8962" max="8962" width="20.140625" style="24" hidden="1"/>
    <col min="8963" max="8963" width="22" style="24" hidden="1"/>
    <col min="8964" max="8964" width="21.7109375" style="24" hidden="1"/>
    <col min="8965" max="8965" width="22.28515625" style="24" hidden="1"/>
    <col min="8966" max="8966" width="20.140625" style="24" hidden="1"/>
    <col min="8967" max="8967" width="22.7109375" style="24" hidden="1"/>
    <col min="8968" max="8968" width="21.7109375" style="24" hidden="1"/>
    <col min="8969" max="8969" width="22.140625" style="24" hidden="1"/>
    <col min="8970" max="8970" width="20.140625" style="24" hidden="1"/>
    <col min="8971" max="8971" width="22.42578125" style="24" hidden="1"/>
    <col min="8972" max="8972" width="21.7109375" style="24" hidden="1"/>
    <col min="8973" max="8973" width="22.140625" style="24" hidden="1"/>
    <col min="8974" max="8974" width="3.42578125" style="24" hidden="1"/>
    <col min="8975" max="9216" width="9.140625" style="24" hidden="1"/>
    <col min="9217" max="9217" width="125.85546875" style="24" hidden="1"/>
    <col min="9218" max="9218" width="20.140625" style="24" hidden="1"/>
    <col min="9219" max="9219" width="22" style="24" hidden="1"/>
    <col min="9220" max="9220" width="21.7109375" style="24" hidden="1"/>
    <col min="9221" max="9221" width="22.28515625" style="24" hidden="1"/>
    <col min="9222" max="9222" width="20.140625" style="24" hidden="1"/>
    <col min="9223" max="9223" width="22.7109375" style="24" hidden="1"/>
    <col min="9224" max="9224" width="21.7109375" style="24" hidden="1"/>
    <col min="9225" max="9225" width="22.140625" style="24" hidden="1"/>
    <col min="9226" max="9226" width="20.140625" style="24" hidden="1"/>
    <col min="9227" max="9227" width="22.42578125" style="24" hidden="1"/>
    <col min="9228" max="9228" width="21.7109375" style="24" hidden="1"/>
    <col min="9229" max="9229" width="22.140625" style="24" hidden="1"/>
    <col min="9230" max="9230" width="3.42578125" style="24" hidden="1"/>
    <col min="9231" max="9472" width="9.140625" style="24" hidden="1"/>
    <col min="9473" max="9473" width="125.85546875" style="24" hidden="1"/>
    <col min="9474" max="9474" width="20.140625" style="24" hidden="1"/>
    <col min="9475" max="9475" width="22" style="24" hidden="1"/>
    <col min="9476" max="9476" width="21.7109375" style="24" hidden="1"/>
    <col min="9477" max="9477" width="22.28515625" style="24" hidden="1"/>
    <col min="9478" max="9478" width="20.140625" style="24" hidden="1"/>
    <col min="9479" max="9479" width="22.7109375" style="24" hidden="1"/>
    <col min="9480" max="9480" width="21.7109375" style="24" hidden="1"/>
    <col min="9481" max="9481" width="22.140625" style="24" hidden="1"/>
    <col min="9482" max="9482" width="20.140625" style="24" hidden="1"/>
    <col min="9483" max="9483" width="22.42578125" style="24" hidden="1"/>
    <col min="9484" max="9484" width="21.7109375" style="24" hidden="1"/>
    <col min="9485" max="9485" width="22.140625" style="24" hidden="1"/>
    <col min="9486" max="9486" width="3.42578125" style="24" hidden="1"/>
    <col min="9487" max="9728" width="9.140625" style="24" hidden="1"/>
    <col min="9729" max="9729" width="125.85546875" style="24" hidden="1"/>
    <col min="9730" max="9730" width="20.140625" style="24" hidden="1"/>
    <col min="9731" max="9731" width="22" style="24" hidden="1"/>
    <col min="9732" max="9732" width="21.7109375" style="24" hidden="1"/>
    <col min="9733" max="9733" width="22.28515625" style="24" hidden="1"/>
    <col min="9734" max="9734" width="20.140625" style="24" hidden="1"/>
    <col min="9735" max="9735" width="22.7109375" style="24" hidden="1"/>
    <col min="9736" max="9736" width="21.7109375" style="24" hidden="1"/>
    <col min="9737" max="9737" width="22.140625" style="24" hidden="1"/>
    <col min="9738" max="9738" width="20.140625" style="24" hidden="1"/>
    <col min="9739" max="9739" width="22.42578125" style="24" hidden="1"/>
    <col min="9740" max="9740" width="21.7109375" style="24" hidden="1"/>
    <col min="9741" max="9741" width="22.140625" style="24" hidden="1"/>
    <col min="9742" max="9742" width="3.42578125" style="24" hidden="1"/>
    <col min="9743" max="9984" width="9.140625" style="24" hidden="1"/>
    <col min="9985" max="9985" width="125.85546875" style="24" hidden="1"/>
    <col min="9986" max="9986" width="20.140625" style="24" hidden="1"/>
    <col min="9987" max="9987" width="22" style="24" hidden="1"/>
    <col min="9988" max="9988" width="21.7109375" style="24" hidden="1"/>
    <col min="9989" max="9989" width="22.28515625" style="24" hidden="1"/>
    <col min="9990" max="9990" width="20.140625" style="24" hidden="1"/>
    <col min="9991" max="9991" width="22.7109375" style="24" hidden="1"/>
    <col min="9992" max="9992" width="21.7109375" style="24" hidden="1"/>
    <col min="9993" max="9993" width="22.140625" style="24" hidden="1"/>
    <col min="9994" max="9994" width="20.140625" style="24" hidden="1"/>
    <col min="9995" max="9995" width="22.42578125" style="24" hidden="1"/>
    <col min="9996" max="9996" width="21.7109375" style="24" hidden="1"/>
    <col min="9997" max="9997" width="22.140625" style="24" hidden="1"/>
    <col min="9998" max="9998" width="3.42578125" style="24" hidden="1"/>
    <col min="9999" max="10240" width="9.140625" style="24" hidden="1"/>
    <col min="10241" max="10241" width="125.85546875" style="24" hidden="1"/>
    <col min="10242" max="10242" width="20.140625" style="24" hidden="1"/>
    <col min="10243" max="10243" width="22" style="24" hidden="1"/>
    <col min="10244" max="10244" width="21.7109375" style="24" hidden="1"/>
    <col min="10245" max="10245" width="22.28515625" style="24" hidden="1"/>
    <col min="10246" max="10246" width="20.140625" style="24" hidden="1"/>
    <col min="10247" max="10247" width="22.7109375" style="24" hidden="1"/>
    <col min="10248" max="10248" width="21.7109375" style="24" hidden="1"/>
    <col min="10249" max="10249" width="22.140625" style="24" hidden="1"/>
    <col min="10250" max="10250" width="20.140625" style="24" hidden="1"/>
    <col min="10251" max="10251" width="22.42578125" style="24" hidden="1"/>
    <col min="10252" max="10252" width="21.7109375" style="24" hidden="1"/>
    <col min="10253" max="10253" width="22.140625" style="24" hidden="1"/>
    <col min="10254" max="10254" width="3.42578125" style="24" hidden="1"/>
    <col min="10255" max="10496" width="9.140625" style="24" hidden="1"/>
    <col min="10497" max="10497" width="125.85546875" style="24" hidden="1"/>
    <col min="10498" max="10498" width="20.140625" style="24" hidden="1"/>
    <col min="10499" max="10499" width="22" style="24" hidden="1"/>
    <col min="10500" max="10500" width="21.7109375" style="24" hidden="1"/>
    <col min="10501" max="10501" width="22.28515625" style="24" hidden="1"/>
    <col min="10502" max="10502" width="20.140625" style="24" hidden="1"/>
    <col min="10503" max="10503" width="22.7109375" style="24" hidden="1"/>
    <col min="10504" max="10504" width="21.7109375" style="24" hidden="1"/>
    <col min="10505" max="10505" width="22.140625" style="24" hidden="1"/>
    <col min="10506" max="10506" width="20.140625" style="24" hidden="1"/>
    <col min="10507" max="10507" width="22.42578125" style="24" hidden="1"/>
    <col min="10508" max="10508" width="21.7109375" style="24" hidden="1"/>
    <col min="10509" max="10509" width="22.140625" style="24" hidden="1"/>
    <col min="10510" max="10510" width="3.42578125" style="24" hidden="1"/>
    <col min="10511" max="10752" width="9.140625" style="24" hidden="1"/>
    <col min="10753" max="10753" width="125.85546875" style="24" hidden="1"/>
    <col min="10754" max="10754" width="20.140625" style="24" hidden="1"/>
    <col min="10755" max="10755" width="22" style="24" hidden="1"/>
    <col min="10756" max="10756" width="21.7109375" style="24" hidden="1"/>
    <col min="10757" max="10757" width="22.28515625" style="24" hidden="1"/>
    <col min="10758" max="10758" width="20.140625" style="24" hidden="1"/>
    <col min="10759" max="10759" width="22.7109375" style="24" hidden="1"/>
    <col min="10760" max="10760" width="21.7109375" style="24" hidden="1"/>
    <col min="10761" max="10761" width="22.140625" style="24" hidden="1"/>
    <col min="10762" max="10762" width="20.140625" style="24" hidden="1"/>
    <col min="10763" max="10763" width="22.42578125" style="24" hidden="1"/>
    <col min="10764" max="10764" width="21.7109375" style="24" hidden="1"/>
    <col min="10765" max="10765" width="22.140625" style="24" hidden="1"/>
    <col min="10766" max="10766" width="3.42578125" style="24" hidden="1"/>
    <col min="10767" max="11008" width="9.140625" style="24" hidden="1"/>
    <col min="11009" max="11009" width="125.85546875" style="24" hidden="1"/>
    <col min="11010" max="11010" width="20.140625" style="24" hidden="1"/>
    <col min="11011" max="11011" width="22" style="24" hidden="1"/>
    <col min="11012" max="11012" width="21.7109375" style="24" hidden="1"/>
    <col min="11013" max="11013" width="22.28515625" style="24" hidden="1"/>
    <col min="11014" max="11014" width="20.140625" style="24" hidden="1"/>
    <col min="11015" max="11015" width="22.7109375" style="24" hidden="1"/>
    <col min="11016" max="11016" width="21.7109375" style="24" hidden="1"/>
    <col min="11017" max="11017" width="22.140625" style="24" hidden="1"/>
    <col min="11018" max="11018" width="20.140625" style="24" hidden="1"/>
    <col min="11019" max="11019" width="22.42578125" style="24" hidden="1"/>
    <col min="11020" max="11020" width="21.7109375" style="24" hidden="1"/>
    <col min="11021" max="11021" width="22.140625" style="24" hidden="1"/>
    <col min="11022" max="11022" width="3.42578125" style="24" hidden="1"/>
    <col min="11023" max="11264" width="9.140625" style="24" hidden="1"/>
    <col min="11265" max="11265" width="125.85546875" style="24" hidden="1"/>
    <col min="11266" max="11266" width="20.140625" style="24" hidden="1"/>
    <col min="11267" max="11267" width="22" style="24" hidden="1"/>
    <col min="11268" max="11268" width="21.7109375" style="24" hidden="1"/>
    <col min="11269" max="11269" width="22.28515625" style="24" hidden="1"/>
    <col min="11270" max="11270" width="20.140625" style="24" hidden="1"/>
    <col min="11271" max="11271" width="22.7109375" style="24" hidden="1"/>
    <col min="11272" max="11272" width="21.7109375" style="24" hidden="1"/>
    <col min="11273" max="11273" width="22.140625" style="24" hidden="1"/>
    <col min="11274" max="11274" width="20.140625" style="24" hidden="1"/>
    <col min="11275" max="11275" width="22.42578125" style="24" hidden="1"/>
    <col min="11276" max="11276" width="21.7109375" style="24" hidden="1"/>
    <col min="11277" max="11277" width="22.140625" style="24" hidden="1"/>
    <col min="11278" max="11278" width="3.42578125" style="24" hidden="1"/>
    <col min="11279" max="11520" width="9.140625" style="24" hidden="1"/>
    <col min="11521" max="11521" width="125.85546875" style="24" hidden="1"/>
    <col min="11522" max="11522" width="20.140625" style="24" hidden="1"/>
    <col min="11523" max="11523" width="22" style="24" hidden="1"/>
    <col min="11524" max="11524" width="21.7109375" style="24" hidden="1"/>
    <col min="11525" max="11525" width="22.28515625" style="24" hidden="1"/>
    <col min="11526" max="11526" width="20.140625" style="24" hidden="1"/>
    <col min="11527" max="11527" width="22.7109375" style="24" hidden="1"/>
    <col min="11528" max="11528" width="21.7109375" style="24" hidden="1"/>
    <col min="11529" max="11529" width="22.140625" style="24" hidden="1"/>
    <col min="11530" max="11530" width="20.140625" style="24" hidden="1"/>
    <col min="11531" max="11531" width="22.42578125" style="24" hidden="1"/>
    <col min="11532" max="11532" width="21.7109375" style="24" hidden="1"/>
    <col min="11533" max="11533" width="22.140625" style="24" hidden="1"/>
    <col min="11534" max="11534" width="3.42578125" style="24" hidden="1"/>
    <col min="11535" max="11776" width="9.140625" style="24" hidden="1"/>
    <col min="11777" max="11777" width="125.85546875" style="24" hidden="1"/>
    <col min="11778" max="11778" width="20.140625" style="24" hidden="1"/>
    <col min="11779" max="11779" width="22" style="24" hidden="1"/>
    <col min="11780" max="11780" width="21.7109375" style="24" hidden="1"/>
    <col min="11781" max="11781" width="22.28515625" style="24" hidden="1"/>
    <col min="11782" max="11782" width="20.140625" style="24" hidden="1"/>
    <col min="11783" max="11783" width="22.7109375" style="24" hidden="1"/>
    <col min="11784" max="11784" width="21.7109375" style="24" hidden="1"/>
    <col min="11785" max="11785" width="22.140625" style="24" hidden="1"/>
    <col min="11786" max="11786" width="20.140625" style="24" hidden="1"/>
    <col min="11787" max="11787" width="22.42578125" style="24" hidden="1"/>
    <col min="11788" max="11788" width="21.7109375" style="24" hidden="1"/>
    <col min="11789" max="11789" width="22.140625" style="24" hidden="1"/>
    <col min="11790" max="11790" width="3.42578125" style="24" hidden="1"/>
    <col min="11791" max="12032" width="9.140625" style="24" hidden="1"/>
    <col min="12033" max="12033" width="125.85546875" style="24" hidden="1"/>
    <col min="12034" max="12034" width="20.140625" style="24" hidden="1"/>
    <col min="12035" max="12035" width="22" style="24" hidden="1"/>
    <col min="12036" max="12036" width="21.7109375" style="24" hidden="1"/>
    <col min="12037" max="12037" width="22.28515625" style="24" hidden="1"/>
    <col min="12038" max="12038" width="20.140625" style="24" hidden="1"/>
    <col min="12039" max="12039" width="22.7109375" style="24" hidden="1"/>
    <col min="12040" max="12040" width="21.7109375" style="24" hidden="1"/>
    <col min="12041" max="12041" width="22.140625" style="24" hidden="1"/>
    <col min="12042" max="12042" width="20.140625" style="24" hidden="1"/>
    <col min="12043" max="12043" width="22.42578125" style="24" hidden="1"/>
    <col min="12044" max="12044" width="21.7109375" style="24" hidden="1"/>
    <col min="12045" max="12045" width="22.140625" style="24" hidden="1"/>
    <col min="12046" max="12046" width="3.42578125" style="24" hidden="1"/>
    <col min="12047" max="12288" width="9.140625" style="24" hidden="1"/>
    <col min="12289" max="12289" width="125.85546875" style="24" hidden="1"/>
    <col min="12290" max="12290" width="20.140625" style="24" hidden="1"/>
    <col min="12291" max="12291" width="22" style="24" hidden="1"/>
    <col min="12292" max="12292" width="21.7109375" style="24" hidden="1"/>
    <col min="12293" max="12293" width="22.28515625" style="24" hidden="1"/>
    <col min="12294" max="12294" width="20.140625" style="24" hidden="1"/>
    <col min="12295" max="12295" width="22.7109375" style="24" hidden="1"/>
    <col min="12296" max="12296" width="21.7109375" style="24" hidden="1"/>
    <col min="12297" max="12297" width="22.140625" style="24" hidden="1"/>
    <col min="12298" max="12298" width="20.140625" style="24" hidden="1"/>
    <col min="12299" max="12299" width="22.42578125" style="24" hidden="1"/>
    <col min="12300" max="12300" width="21.7109375" style="24" hidden="1"/>
    <col min="12301" max="12301" width="22.140625" style="24" hidden="1"/>
    <col min="12302" max="12302" width="3.42578125" style="24" hidden="1"/>
    <col min="12303" max="12544" width="9.140625" style="24" hidden="1"/>
    <col min="12545" max="12545" width="125.85546875" style="24" hidden="1"/>
    <col min="12546" max="12546" width="20.140625" style="24" hidden="1"/>
    <col min="12547" max="12547" width="22" style="24" hidden="1"/>
    <col min="12548" max="12548" width="21.7109375" style="24" hidden="1"/>
    <col min="12549" max="12549" width="22.28515625" style="24" hidden="1"/>
    <col min="12550" max="12550" width="20.140625" style="24" hidden="1"/>
    <col min="12551" max="12551" width="22.7109375" style="24" hidden="1"/>
    <col min="12552" max="12552" width="21.7109375" style="24" hidden="1"/>
    <col min="12553" max="12553" width="22.140625" style="24" hidden="1"/>
    <col min="12554" max="12554" width="20.140625" style="24" hidden="1"/>
    <col min="12555" max="12555" width="22.42578125" style="24" hidden="1"/>
    <col min="12556" max="12556" width="21.7109375" style="24" hidden="1"/>
    <col min="12557" max="12557" width="22.140625" style="24" hidden="1"/>
    <col min="12558" max="12558" width="3.42578125" style="24" hidden="1"/>
    <col min="12559" max="12800" width="9.140625" style="24" hidden="1"/>
    <col min="12801" max="12801" width="125.85546875" style="24" hidden="1"/>
    <col min="12802" max="12802" width="20.140625" style="24" hidden="1"/>
    <col min="12803" max="12803" width="22" style="24" hidden="1"/>
    <col min="12804" max="12804" width="21.7109375" style="24" hidden="1"/>
    <col min="12805" max="12805" width="22.28515625" style="24" hidden="1"/>
    <col min="12806" max="12806" width="20.140625" style="24" hidden="1"/>
    <col min="12807" max="12807" width="22.7109375" style="24" hidden="1"/>
    <col min="12808" max="12808" width="21.7109375" style="24" hidden="1"/>
    <col min="12809" max="12809" width="22.140625" style="24" hidden="1"/>
    <col min="12810" max="12810" width="20.140625" style="24" hidden="1"/>
    <col min="12811" max="12811" width="22.42578125" style="24" hidden="1"/>
    <col min="12812" max="12812" width="21.7109375" style="24" hidden="1"/>
    <col min="12813" max="12813" width="22.140625" style="24" hidden="1"/>
    <col min="12814" max="12814" width="3.42578125" style="24" hidden="1"/>
    <col min="12815" max="13056" width="9.140625" style="24" hidden="1"/>
    <col min="13057" max="13057" width="125.85546875" style="24" hidden="1"/>
    <col min="13058" max="13058" width="20.140625" style="24" hidden="1"/>
    <col min="13059" max="13059" width="22" style="24" hidden="1"/>
    <col min="13060" max="13060" width="21.7109375" style="24" hidden="1"/>
    <col min="13061" max="13061" width="22.28515625" style="24" hidden="1"/>
    <col min="13062" max="13062" width="20.140625" style="24" hidden="1"/>
    <col min="13063" max="13063" width="22.7109375" style="24" hidden="1"/>
    <col min="13064" max="13064" width="21.7109375" style="24" hidden="1"/>
    <col min="13065" max="13065" width="22.140625" style="24" hidden="1"/>
    <col min="13066" max="13066" width="20.140625" style="24" hidden="1"/>
    <col min="13067" max="13067" width="22.42578125" style="24" hidden="1"/>
    <col min="13068" max="13068" width="21.7109375" style="24" hidden="1"/>
    <col min="13069" max="13069" width="22.140625" style="24" hidden="1"/>
    <col min="13070" max="13070" width="3.42578125" style="24" hidden="1"/>
    <col min="13071" max="13312" width="9.140625" style="24" hidden="1"/>
    <col min="13313" max="13313" width="125.85546875" style="24" hidden="1"/>
    <col min="13314" max="13314" width="20.140625" style="24" hidden="1"/>
    <col min="13315" max="13315" width="22" style="24" hidden="1"/>
    <col min="13316" max="13316" width="21.7109375" style="24" hidden="1"/>
    <col min="13317" max="13317" width="22.28515625" style="24" hidden="1"/>
    <col min="13318" max="13318" width="20.140625" style="24" hidden="1"/>
    <col min="13319" max="13319" width="22.7109375" style="24" hidden="1"/>
    <col min="13320" max="13320" width="21.7109375" style="24" hidden="1"/>
    <col min="13321" max="13321" width="22.140625" style="24" hidden="1"/>
    <col min="13322" max="13322" width="20.140625" style="24" hidden="1"/>
    <col min="13323" max="13323" width="22.42578125" style="24" hidden="1"/>
    <col min="13324" max="13324" width="21.7109375" style="24" hidden="1"/>
    <col min="13325" max="13325" width="22.140625" style="24" hidden="1"/>
    <col min="13326" max="13326" width="3.42578125" style="24" hidden="1"/>
    <col min="13327" max="13568" width="9.140625" style="24" hidden="1"/>
    <col min="13569" max="13569" width="125.85546875" style="24" hidden="1"/>
    <col min="13570" max="13570" width="20.140625" style="24" hidden="1"/>
    <col min="13571" max="13571" width="22" style="24" hidden="1"/>
    <col min="13572" max="13572" width="21.7109375" style="24" hidden="1"/>
    <col min="13573" max="13573" width="22.28515625" style="24" hidden="1"/>
    <col min="13574" max="13574" width="20.140625" style="24" hidden="1"/>
    <col min="13575" max="13575" width="22.7109375" style="24" hidden="1"/>
    <col min="13576" max="13576" width="21.7109375" style="24" hidden="1"/>
    <col min="13577" max="13577" width="22.140625" style="24" hidden="1"/>
    <col min="13578" max="13578" width="20.140625" style="24" hidden="1"/>
    <col min="13579" max="13579" width="22.42578125" style="24" hidden="1"/>
    <col min="13580" max="13580" width="21.7109375" style="24" hidden="1"/>
    <col min="13581" max="13581" width="22.140625" style="24" hidden="1"/>
    <col min="13582" max="13582" width="3.42578125" style="24" hidden="1"/>
    <col min="13583" max="13824" width="9.140625" style="24" hidden="1"/>
    <col min="13825" max="13825" width="125.85546875" style="24" hidden="1"/>
    <col min="13826" max="13826" width="20.140625" style="24" hidden="1"/>
    <col min="13827" max="13827" width="22" style="24" hidden="1"/>
    <col min="13828" max="13828" width="21.7109375" style="24" hidden="1"/>
    <col min="13829" max="13829" width="22.28515625" style="24" hidden="1"/>
    <col min="13830" max="13830" width="20.140625" style="24" hidden="1"/>
    <col min="13831" max="13831" width="22.7109375" style="24" hidden="1"/>
    <col min="13832" max="13832" width="21.7109375" style="24" hidden="1"/>
    <col min="13833" max="13833" width="22.140625" style="24" hidden="1"/>
    <col min="13834" max="13834" width="20.140625" style="24" hidden="1"/>
    <col min="13835" max="13835" width="22.42578125" style="24" hidden="1"/>
    <col min="13836" max="13836" width="21.7109375" style="24" hidden="1"/>
    <col min="13837" max="13837" width="22.140625" style="24" hidden="1"/>
    <col min="13838" max="13838" width="3.42578125" style="24" hidden="1"/>
    <col min="13839" max="14080" width="9.140625" style="24" hidden="1"/>
    <col min="14081" max="14081" width="125.85546875" style="24" hidden="1"/>
    <col min="14082" max="14082" width="20.140625" style="24" hidden="1"/>
    <col min="14083" max="14083" width="22" style="24" hidden="1"/>
    <col min="14084" max="14084" width="21.7109375" style="24" hidden="1"/>
    <col min="14085" max="14085" width="22.28515625" style="24" hidden="1"/>
    <col min="14086" max="14086" width="20.140625" style="24" hidden="1"/>
    <col min="14087" max="14087" width="22.7109375" style="24" hidden="1"/>
    <col min="14088" max="14088" width="21.7109375" style="24" hidden="1"/>
    <col min="14089" max="14089" width="22.140625" style="24" hidden="1"/>
    <col min="14090" max="14090" width="20.140625" style="24" hidden="1"/>
    <col min="14091" max="14091" width="22.42578125" style="24" hidden="1"/>
    <col min="14092" max="14092" width="21.7109375" style="24" hidden="1"/>
    <col min="14093" max="14093" width="22.140625" style="24" hidden="1"/>
    <col min="14094" max="14094" width="3.42578125" style="24" hidden="1"/>
    <col min="14095" max="14336" width="9.140625" style="24" hidden="1"/>
    <col min="14337" max="14337" width="125.85546875" style="24" hidden="1"/>
    <col min="14338" max="14338" width="20.140625" style="24" hidden="1"/>
    <col min="14339" max="14339" width="22" style="24" hidden="1"/>
    <col min="14340" max="14340" width="21.7109375" style="24" hidden="1"/>
    <col min="14341" max="14341" width="22.28515625" style="24" hidden="1"/>
    <col min="14342" max="14342" width="20.140625" style="24" hidden="1"/>
    <col min="14343" max="14343" width="22.7109375" style="24" hidden="1"/>
    <col min="14344" max="14344" width="21.7109375" style="24" hidden="1"/>
    <col min="14345" max="14345" width="22.140625" style="24" hidden="1"/>
    <col min="14346" max="14346" width="20.140625" style="24" hidden="1"/>
    <col min="14347" max="14347" width="22.42578125" style="24" hidden="1"/>
    <col min="14348" max="14348" width="21.7109375" style="24" hidden="1"/>
    <col min="14349" max="14349" width="22.140625" style="24" hidden="1"/>
    <col min="14350" max="14350" width="3.42578125" style="24" hidden="1"/>
    <col min="14351" max="14592" width="9.140625" style="24" hidden="1"/>
    <col min="14593" max="14593" width="125.85546875" style="24" hidden="1"/>
    <col min="14594" max="14594" width="20.140625" style="24" hidden="1"/>
    <col min="14595" max="14595" width="22" style="24" hidden="1"/>
    <col min="14596" max="14596" width="21.7109375" style="24" hidden="1"/>
    <col min="14597" max="14597" width="22.28515625" style="24" hidden="1"/>
    <col min="14598" max="14598" width="20.140625" style="24" hidden="1"/>
    <col min="14599" max="14599" width="22.7109375" style="24" hidden="1"/>
    <col min="14600" max="14600" width="21.7109375" style="24" hidden="1"/>
    <col min="14601" max="14601" width="22.140625" style="24" hidden="1"/>
    <col min="14602" max="14602" width="20.140625" style="24" hidden="1"/>
    <col min="14603" max="14603" width="22.42578125" style="24" hidden="1"/>
    <col min="14604" max="14604" width="21.7109375" style="24" hidden="1"/>
    <col min="14605" max="14605" width="22.140625" style="24" hidden="1"/>
    <col min="14606" max="14606" width="3.42578125" style="24" hidden="1"/>
    <col min="14607" max="14848" width="9.140625" style="24" hidden="1"/>
    <col min="14849" max="14849" width="125.85546875" style="24" hidden="1"/>
    <col min="14850" max="14850" width="20.140625" style="24" hidden="1"/>
    <col min="14851" max="14851" width="22" style="24" hidden="1"/>
    <col min="14852" max="14852" width="21.7109375" style="24" hidden="1"/>
    <col min="14853" max="14853" width="22.28515625" style="24" hidden="1"/>
    <col min="14854" max="14854" width="20.140625" style="24" hidden="1"/>
    <col min="14855" max="14855" width="22.7109375" style="24" hidden="1"/>
    <col min="14856" max="14856" width="21.7109375" style="24" hidden="1"/>
    <col min="14857" max="14857" width="22.140625" style="24" hidden="1"/>
    <col min="14858" max="14858" width="20.140625" style="24" hidden="1"/>
    <col min="14859" max="14859" width="22.42578125" style="24" hidden="1"/>
    <col min="14860" max="14860" width="21.7109375" style="24" hidden="1"/>
    <col min="14861" max="14861" width="22.140625" style="24" hidden="1"/>
    <col min="14862" max="14862" width="3.42578125" style="24" hidden="1"/>
    <col min="14863" max="15104" width="9.140625" style="24" hidden="1"/>
    <col min="15105" max="15105" width="125.85546875" style="24" hidden="1"/>
    <col min="15106" max="15106" width="20.140625" style="24" hidden="1"/>
    <col min="15107" max="15107" width="22" style="24" hidden="1"/>
    <col min="15108" max="15108" width="21.7109375" style="24" hidden="1"/>
    <col min="15109" max="15109" width="22.28515625" style="24" hidden="1"/>
    <col min="15110" max="15110" width="20.140625" style="24" hidden="1"/>
    <col min="15111" max="15111" width="22.7109375" style="24" hidden="1"/>
    <col min="15112" max="15112" width="21.7109375" style="24" hidden="1"/>
    <col min="15113" max="15113" width="22.140625" style="24" hidden="1"/>
    <col min="15114" max="15114" width="20.140625" style="24" hidden="1"/>
    <col min="15115" max="15115" width="22.42578125" style="24" hidden="1"/>
    <col min="15116" max="15116" width="21.7109375" style="24" hidden="1"/>
    <col min="15117" max="15117" width="22.140625" style="24" hidden="1"/>
    <col min="15118" max="15118" width="3.42578125" style="24" hidden="1"/>
    <col min="15119" max="15360" width="9.140625" style="24" hidden="1"/>
    <col min="15361" max="15361" width="125.85546875" style="24" hidden="1"/>
    <col min="15362" max="15362" width="20.140625" style="24" hidden="1"/>
    <col min="15363" max="15363" width="22" style="24" hidden="1"/>
    <col min="15364" max="15364" width="21.7109375" style="24" hidden="1"/>
    <col min="15365" max="15365" width="22.28515625" style="24" hidden="1"/>
    <col min="15366" max="15366" width="20.140625" style="24" hidden="1"/>
    <col min="15367" max="15367" width="22.7109375" style="24" hidden="1"/>
    <col min="15368" max="15368" width="21.7109375" style="24" hidden="1"/>
    <col min="15369" max="15369" width="22.140625" style="24" hidden="1"/>
    <col min="15370" max="15370" width="20.140625" style="24" hidden="1"/>
    <col min="15371" max="15371" width="22.42578125" style="24" hidden="1"/>
    <col min="15372" max="15372" width="21.7109375" style="24" hidden="1"/>
    <col min="15373" max="15373" width="22.140625" style="24" hidden="1"/>
    <col min="15374" max="15374" width="3.42578125" style="24" hidden="1"/>
    <col min="15375" max="15616" width="9.140625" style="24" hidden="1"/>
    <col min="15617" max="15617" width="125.85546875" style="24" hidden="1"/>
    <col min="15618" max="15618" width="20.140625" style="24" hidden="1"/>
    <col min="15619" max="15619" width="22" style="24" hidden="1"/>
    <col min="15620" max="15620" width="21.7109375" style="24" hidden="1"/>
    <col min="15621" max="15621" width="22.28515625" style="24" hidden="1"/>
    <col min="15622" max="15622" width="20.140625" style="24" hidden="1"/>
    <col min="15623" max="15623" width="22.7109375" style="24" hidden="1"/>
    <col min="15624" max="15624" width="21.7109375" style="24" hidden="1"/>
    <col min="15625" max="15625" width="22.140625" style="24" hidden="1"/>
    <col min="15626" max="15626" width="20.140625" style="24" hidden="1"/>
    <col min="15627" max="15627" width="22.42578125" style="24" hidden="1"/>
    <col min="15628" max="15628" width="21.7109375" style="24" hidden="1"/>
    <col min="15629" max="15629" width="22.140625" style="24" hidden="1"/>
    <col min="15630" max="15630" width="3.42578125" style="24" hidden="1"/>
    <col min="15631" max="15872" width="9.140625" style="24" hidden="1"/>
    <col min="15873" max="15873" width="125.85546875" style="24" hidden="1"/>
    <col min="15874" max="15874" width="20.140625" style="24" hidden="1"/>
    <col min="15875" max="15875" width="22" style="24" hidden="1"/>
    <col min="15876" max="15876" width="21.7109375" style="24" hidden="1"/>
    <col min="15877" max="15877" width="22.28515625" style="24" hidden="1"/>
    <col min="15878" max="15878" width="20.140625" style="24" hidden="1"/>
    <col min="15879" max="15879" width="22.7109375" style="24" hidden="1"/>
    <col min="15880" max="15880" width="21.7109375" style="24" hidden="1"/>
    <col min="15881" max="15881" width="22.140625" style="24" hidden="1"/>
    <col min="15882" max="15882" width="20.140625" style="24" hidden="1"/>
    <col min="15883" max="15883" width="22.42578125" style="24" hidden="1"/>
    <col min="15884" max="15884" width="21.7109375" style="24" hidden="1"/>
    <col min="15885" max="15885" width="22.140625" style="24" hidden="1"/>
    <col min="15886" max="15886" width="3.42578125" style="24" hidden="1"/>
    <col min="15887" max="16128" width="9.140625" style="24" hidden="1"/>
    <col min="16129" max="16129" width="125.85546875" style="24" hidden="1"/>
    <col min="16130" max="16130" width="20.140625" style="24" hidden="1"/>
    <col min="16131" max="16131" width="22" style="24" hidden="1"/>
    <col min="16132" max="16132" width="21.7109375" style="24" hidden="1"/>
    <col min="16133" max="16133" width="22.28515625" style="24" hidden="1"/>
    <col min="16134" max="16134" width="20.140625" style="24" hidden="1"/>
    <col min="16135" max="16135" width="22.7109375" style="24" hidden="1"/>
    <col min="16136" max="16136" width="21.7109375" style="24" hidden="1"/>
    <col min="16137" max="16137" width="22.140625" style="24" hidden="1"/>
    <col min="16138" max="16138" width="20.140625" style="24" hidden="1"/>
    <col min="16139" max="16139" width="22.42578125" style="24" hidden="1"/>
    <col min="16140" max="16140" width="21.7109375" style="24" hidden="1"/>
    <col min="16141" max="16141" width="22.140625" style="24" hidden="1"/>
    <col min="16142" max="16142" width="3.42578125" style="24" hidden="1"/>
    <col min="16143" max="16384" width="9.140625" style="24" hidden="1"/>
  </cols>
  <sheetData>
    <row r="1" spans="1:26" s="4" customFormat="1" ht="5.25" hidden="1" customHeight="1">
      <c r="A1" s="324"/>
      <c r="B1" s="325"/>
      <c r="C1" s="325"/>
      <c r="D1" s="325"/>
      <c r="E1" s="325"/>
      <c r="F1" s="325"/>
      <c r="G1" s="325"/>
      <c r="H1" s="325"/>
      <c r="I1" s="325"/>
      <c r="J1" s="325"/>
      <c r="K1" s="325"/>
      <c r="L1" s="325"/>
      <c r="M1" s="325"/>
      <c r="N1" s="326"/>
    </row>
    <row r="2" spans="1:26" s="6" customFormat="1" ht="70.5" customHeight="1">
      <c r="A2" s="255" t="s">
        <v>0</v>
      </c>
      <c r="B2" s="255"/>
      <c r="C2" s="255"/>
      <c r="D2" s="255"/>
      <c r="E2" s="255"/>
      <c r="F2" s="255"/>
      <c r="G2" s="255"/>
      <c r="H2" s="255"/>
      <c r="I2" s="255"/>
      <c r="J2" s="255"/>
      <c r="K2" s="255"/>
      <c r="L2" s="255"/>
      <c r="M2" s="255"/>
      <c r="N2" s="327"/>
    </row>
    <row r="3" spans="1:26" s="6" customFormat="1" ht="42.75" customHeight="1">
      <c r="A3" s="255" t="s">
        <v>268</v>
      </c>
      <c r="B3" s="255"/>
      <c r="C3" s="255"/>
      <c r="D3" s="255"/>
      <c r="E3" s="255"/>
      <c r="F3" s="255"/>
      <c r="G3" s="255"/>
      <c r="H3" s="255"/>
      <c r="I3" s="255"/>
      <c r="J3" s="255"/>
      <c r="K3" s="255"/>
      <c r="L3" s="255"/>
      <c r="M3" s="255"/>
      <c r="N3" s="327"/>
    </row>
    <row r="4" spans="1:26" s="6" customFormat="1" ht="40.5" customHeight="1">
      <c r="A4" s="255" t="s">
        <v>2</v>
      </c>
      <c r="B4" s="255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327"/>
    </row>
    <row r="5" spans="1:26" s="9" customFormat="1" ht="74.25" customHeight="1">
      <c r="A5" s="257" t="s">
        <v>253</v>
      </c>
      <c r="B5" s="257"/>
      <c r="C5" s="257"/>
      <c r="D5" s="257"/>
      <c r="E5" s="257"/>
      <c r="F5" s="257"/>
      <c r="G5" s="257"/>
      <c r="H5" s="257"/>
      <c r="I5" s="257"/>
      <c r="J5" s="257"/>
      <c r="K5" s="257"/>
      <c r="L5" s="257"/>
      <c r="M5" s="257"/>
      <c r="N5" s="328"/>
    </row>
    <row r="6" spans="1:26" ht="6" customHeight="1"/>
    <row r="7" spans="1:26" ht="19.5" customHeight="1">
      <c r="A7" s="259"/>
      <c r="B7" s="260"/>
      <c r="C7" s="260"/>
      <c r="D7" s="261"/>
      <c r="E7" s="261"/>
      <c r="F7" s="260"/>
      <c r="G7" s="261"/>
      <c r="H7" s="260"/>
      <c r="I7" s="260"/>
      <c r="J7" s="261"/>
      <c r="K7" s="261"/>
      <c r="L7" s="260"/>
      <c r="M7" s="261"/>
      <c r="N7" s="330"/>
    </row>
    <row r="8" spans="1:26" s="332" customFormat="1" ht="33.75" customHeight="1">
      <c r="A8" s="263"/>
      <c r="B8" s="331" t="s">
        <v>269</v>
      </c>
      <c r="C8" s="331"/>
      <c r="D8" s="331"/>
      <c r="E8" s="331"/>
      <c r="F8" s="331" t="s">
        <v>270</v>
      </c>
      <c r="G8" s="331"/>
      <c r="H8" s="331"/>
      <c r="I8" s="331"/>
      <c r="J8" s="331" t="s">
        <v>271</v>
      </c>
      <c r="K8" s="331"/>
      <c r="L8" s="331"/>
      <c r="M8" s="331"/>
      <c r="Y8" s="332">
        <v>1</v>
      </c>
      <c r="Z8" s="332">
        <v>1</v>
      </c>
    </row>
    <row r="9" spans="1:26" s="334" customFormat="1" ht="75" customHeight="1">
      <c r="A9" s="267"/>
      <c r="B9" s="267" t="s">
        <v>254</v>
      </c>
      <c r="C9" s="268" t="s">
        <v>255</v>
      </c>
      <c r="D9" s="267" t="s">
        <v>256</v>
      </c>
      <c r="E9" s="267" t="s">
        <v>115</v>
      </c>
      <c r="F9" s="268" t="s">
        <v>254</v>
      </c>
      <c r="G9" s="267" t="s">
        <v>255</v>
      </c>
      <c r="H9" s="267" t="s">
        <v>256</v>
      </c>
      <c r="I9" s="268" t="s">
        <v>115</v>
      </c>
      <c r="J9" s="267" t="s">
        <v>254</v>
      </c>
      <c r="K9" s="267" t="s">
        <v>255</v>
      </c>
      <c r="L9" s="268" t="s">
        <v>256</v>
      </c>
      <c r="M9" s="267" t="s">
        <v>115</v>
      </c>
      <c r="N9" s="333"/>
      <c r="Y9" s="334">
        <v>1</v>
      </c>
      <c r="Z9" s="334">
        <v>1</v>
      </c>
    </row>
    <row r="10" spans="1:26" s="335" customFormat="1" ht="66.75" customHeight="1">
      <c r="A10" s="271" t="s">
        <v>222</v>
      </c>
      <c r="B10" s="272">
        <v>306.23491999999999</v>
      </c>
      <c r="C10" s="272">
        <v>22908.828066599999</v>
      </c>
      <c r="D10" s="272">
        <v>24974.994596200002</v>
      </c>
      <c r="E10" s="272">
        <v>48190.0575828</v>
      </c>
      <c r="F10" s="272">
        <v>38794.942770000001</v>
      </c>
      <c r="G10" s="272">
        <v>206589.76093220001</v>
      </c>
      <c r="H10" s="272">
        <v>85411.34656559999</v>
      </c>
      <c r="I10" s="272">
        <v>330796.05026779999</v>
      </c>
      <c r="J10" s="272">
        <v>57136.762914399995</v>
      </c>
      <c r="K10" s="272">
        <v>159682.36839019999</v>
      </c>
      <c r="L10" s="272">
        <v>132557.39921999999</v>
      </c>
      <c r="M10" s="272">
        <v>349376.53052460001</v>
      </c>
      <c r="N10" s="332"/>
    </row>
    <row r="11" spans="1:26" s="335" customFormat="1" ht="66.75" customHeight="1">
      <c r="A11" s="271" t="s">
        <v>223</v>
      </c>
      <c r="B11" s="274">
        <v>0</v>
      </c>
      <c r="C11" s="274">
        <v>340.41982999999999</v>
      </c>
      <c r="D11" s="274">
        <v>474.14623619999998</v>
      </c>
      <c r="E11" s="274">
        <v>814.56606620000002</v>
      </c>
      <c r="F11" s="274">
        <v>2647.5644500000003</v>
      </c>
      <c r="G11" s="274">
        <v>1848.0742700000001</v>
      </c>
      <c r="H11" s="272">
        <v>904.55964000000006</v>
      </c>
      <c r="I11" s="272">
        <v>5400.1983600000003</v>
      </c>
      <c r="J11" s="272">
        <v>263.44947999999999</v>
      </c>
      <c r="K11" s="272">
        <v>2734.9745452000002</v>
      </c>
      <c r="L11" s="272">
        <v>3115.8466330000001</v>
      </c>
      <c r="M11" s="272">
        <v>6114.2706582000001</v>
      </c>
      <c r="N11" s="332"/>
    </row>
    <row r="12" spans="1:26" s="335" customFormat="1" ht="66.75" customHeight="1">
      <c r="A12" s="271" t="s">
        <v>224</v>
      </c>
      <c r="B12" s="274">
        <v>7</v>
      </c>
      <c r="C12" s="274">
        <v>47.477640000000001</v>
      </c>
      <c r="D12" s="274">
        <v>0</v>
      </c>
      <c r="E12" s="274">
        <v>54.477640000000001</v>
      </c>
      <c r="F12" s="274">
        <v>1655.6215300000001</v>
      </c>
      <c r="G12" s="274">
        <v>31536.9795276</v>
      </c>
      <c r="H12" s="272">
        <v>1010.980753</v>
      </c>
      <c r="I12" s="272">
        <v>34203.581810600001</v>
      </c>
      <c r="J12" s="272">
        <v>666.28579999999999</v>
      </c>
      <c r="K12" s="272">
        <v>117.17300999999999</v>
      </c>
      <c r="L12" s="272">
        <v>178.67487400000002</v>
      </c>
      <c r="M12" s="272">
        <v>962.13368400000002</v>
      </c>
      <c r="N12" s="332"/>
    </row>
    <row r="13" spans="1:26" s="335" customFormat="1" ht="66.75" customHeight="1">
      <c r="A13" s="271" t="s">
        <v>225</v>
      </c>
      <c r="B13" s="272">
        <v>729.67</v>
      </c>
      <c r="C13" s="272">
        <v>1569.0666225999998</v>
      </c>
      <c r="D13" s="272">
        <v>8343.3243409999995</v>
      </c>
      <c r="E13" s="272">
        <v>10642.060963600001</v>
      </c>
      <c r="F13" s="272">
        <v>338605.88725000003</v>
      </c>
      <c r="G13" s="272">
        <v>69193.347724000007</v>
      </c>
      <c r="H13" s="272">
        <v>18186.177265400001</v>
      </c>
      <c r="I13" s="272">
        <v>425985.41223940003</v>
      </c>
      <c r="J13" s="272">
        <v>4039.2567623999998</v>
      </c>
      <c r="K13" s="272">
        <v>6898.3907411999999</v>
      </c>
      <c r="L13" s="272">
        <v>6570.8730876</v>
      </c>
      <c r="M13" s="272">
        <v>17508.520591200002</v>
      </c>
      <c r="N13" s="332"/>
    </row>
    <row r="14" spans="1:26" s="335" customFormat="1" ht="66.75" customHeight="1">
      <c r="A14" s="271" t="s">
        <v>226</v>
      </c>
      <c r="B14" s="272">
        <v>29815.407159000002</v>
      </c>
      <c r="C14" s="272">
        <v>55794.042874399995</v>
      </c>
      <c r="D14" s="272">
        <v>86784.424133799999</v>
      </c>
      <c r="E14" s="272">
        <v>172393.8741672</v>
      </c>
      <c r="F14" s="272">
        <v>614309.27440980007</v>
      </c>
      <c r="G14" s="272">
        <v>1135396.2753041999</v>
      </c>
      <c r="H14" s="272">
        <v>919537.8976732</v>
      </c>
      <c r="I14" s="272">
        <v>2669243.4473871998</v>
      </c>
      <c r="J14" s="272">
        <v>332794.967474</v>
      </c>
      <c r="K14" s="272">
        <v>615526.14234580006</v>
      </c>
      <c r="L14" s="272">
        <v>659645.17833759997</v>
      </c>
      <c r="M14" s="272">
        <v>1607966.2881574</v>
      </c>
      <c r="N14" s="332"/>
    </row>
    <row r="15" spans="1:26" s="335" customFormat="1" ht="66.75" customHeight="1">
      <c r="A15" s="271" t="s">
        <v>227</v>
      </c>
      <c r="B15" s="272">
        <v>2985.8274700000002</v>
      </c>
      <c r="C15" s="272">
        <v>4451.6708159999998</v>
      </c>
      <c r="D15" s="272">
        <v>25754.136578000001</v>
      </c>
      <c r="E15" s="272">
        <v>33191.634864</v>
      </c>
      <c r="F15" s="272">
        <v>14507.534453</v>
      </c>
      <c r="G15" s="272">
        <v>92560.548452999996</v>
      </c>
      <c r="H15" s="272">
        <v>22237.145340999999</v>
      </c>
      <c r="I15" s="272">
        <v>129305.22824699999</v>
      </c>
      <c r="J15" s="272">
        <v>19383.358235599997</v>
      </c>
      <c r="K15" s="272">
        <v>61812.559807199999</v>
      </c>
      <c r="L15" s="272">
        <v>66139.564249200004</v>
      </c>
      <c r="M15" s="272">
        <v>147335.482292</v>
      </c>
      <c r="N15" s="332"/>
    </row>
    <row r="16" spans="1:26" s="335" customFormat="1" ht="66.75" customHeight="1">
      <c r="A16" s="271" t="s">
        <v>134</v>
      </c>
      <c r="B16" s="272">
        <v>173147.52047279998</v>
      </c>
      <c r="C16" s="272">
        <v>82744.476229200009</v>
      </c>
      <c r="D16" s="272">
        <v>344161.45649659995</v>
      </c>
      <c r="E16" s="272">
        <v>600053.45319860009</v>
      </c>
      <c r="F16" s="272">
        <v>765391.48587880004</v>
      </c>
      <c r="G16" s="272">
        <v>1484991.8920676</v>
      </c>
      <c r="H16" s="272">
        <v>667637.20454079995</v>
      </c>
      <c r="I16" s="272">
        <v>2918020.5824871999</v>
      </c>
      <c r="J16" s="272">
        <v>354756.36479640001</v>
      </c>
      <c r="K16" s="272">
        <v>571948.0255951999</v>
      </c>
      <c r="L16" s="272">
        <v>536221.1468012</v>
      </c>
      <c r="M16" s="272">
        <v>1462925.5371928001</v>
      </c>
      <c r="N16" s="332"/>
    </row>
    <row r="17" spans="1:14" s="335" customFormat="1" ht="66.75" customHeight="1">
      <c r="A17" s="271" t="s">
        <v>228</v>
      </c>
      <c r="B17" s="272">
        <v>25487.828410000002</v>
      </c>
      <c r="C17" s="272">
        <v>193814.2345858</v>
      </c>
      <c r="D17" s="272">
        <v>292262.44729799998</v>
      </c>
      <c r="E17" s="272">
        <v>511564.51029379998</v>
      </c>
      <c r="F17" s="272">
        <v>1461478.1467802001</v>
      </c>
      <c r="G17" s="272">
        <v>2781351.5857350002</v>
      </c>
      <c r="H17" s="272">
        <v>1661366.397836</v>
      </c>
      <c r="I17" s="272">
        <v>5904196.1303511998</v>
      </c>
      <c r="J17" s="272">
        <v>414150.7146678</v>
      </c>
      <c r="K17" s="272">
        <v>1165173.4461930001</v>
      </c>
      <c r="L17" s="272">
        <v>1037794.4032122</v>
      </c>
      <c r="M17" s="272">
        <v>2617118.5640730001</v>
      </c>
      <c r="N17" s="332"/>
    </row>
    <row r="18" spans="1:14" s="335" customFormat="1" ht="66.75" customHeight="1">
      <c r="A18" s="271" t="s">
        <v>229</v>
      </c>
      <c r="B18" s="272">
        <v>154.5577428</v>
      </c>
      <c r="C18" s="272">
        <v>8915.3087430000014</v>
      </c>
      <c r="D18" s="272">
        <v>23107.026962</v>
      </c>
      <c r="E18" s="272">
        <v>32176.893447800001</v>
      </c>
      <c r="F18" s="272">
        <v>4416.0442591999999</v>
      </c>
      <c r="G18" s="272">
        <v>141738.84466659999</v>
      </c>
      <c r="H18" s="272">
        <v>219002.6571942</v>
      </c>
      <c r="I18" s="272">
        <v>365157.54612000001</v>
      </c>
      <c r="J18" s="272">
        <v>4605.0996699999996</v>
      </c>
      <c r="K18" s="272">
        <v>61212.688904200004</v>
      </c>
      <c r="L18" s="272">
        <v>114681.05218500001</v>
      </c>
      <c r="M18" s="272">
        <v>180498.84075920001</v>
      </c>
      <c r="N18" s="332"/>
    </row>
    <row r="19" spans="1:14" s="335" customFormat="1" ht="66.75" customHeight="1">
      <c r="A19" s="271" t="s">
        <v>230</v>
      </c>
      <c r="B19" s="272">
        <v>5357.3415599999998</v>
      </c>
      <c r="C19" s="272">
        <v>38090.722921599998</v>
      </c>
      <c r="D19" s="272">
        <v>111730.7142344</v>
      </c>
      <c r="E19" s="272">
        <v>155178.778716</v>
      </c>
      <c r="F19" s="272">
        <v>168913.67012999998</v>
      </c>
      <c r="G19" s="272">
        <v>979085.20684780006</v>
      </c>
      <c r="H19" s="272">
        <v>545178.24731280003</v>
      </c>
      <c r="I19" s="272">
        <v>1693177.1242906</v>
      </c>
      <c r="J19" s="272">
        <v>5081.0705247999995</v>
      </c>
      <c r="K19" s="272">
        <v>261778.645949</v>
      </c>
      <c r="L19" s="272">
        <v>304739.46482759999</v>
      </c>
      <c r="M19" s="272">
        <v>571599.18130139995</v>
      </c>
      <c r="N19" s="332"/>
    </row>
    <row r="20" spans="1:14" s="335" customFormat="1" ht="66.75" customHeight="1">
      <c r="A20" s="271" t="s">
        <v>231</v>
      </c>
      <c r="B20" s="272">
        <v>4811.6870497999998</v>
      </c>
      <c r="C20" s="272">
        <v>8527.3817184</v>
      </c>
      <c r="D20" s="272">
        <v>8156.1238380000004</v>
      </c>
      <c r="E20" s="272">
        <v>21495.192606199998</v>
      </c>
      <c r="F20" s="272">
        <v>426873.34621579997</v>
      </c>
      <c r="G20" s="272">
        <v>895982.18809059996</v>
      </c>
      <c r="H20" s="272">
        <v>129814.60686499999</v>
      </c>
      <c r="I20" s="272">
        <v>1452670.1411714</v>
      </c>
      <c r="J20" s="272">
        <v>18262.714332</v>
      </c>
      <c r="K20" s="272">
        <v>135004.49487520001</v>
      </c>
      <c r="L20" s="272">
        <v>45216.960097000003</v>
      </c>
      <c r="M20" s="272">
        <v>198484.16930419998</v>
      </c>
      <c r="N20" s="332"/>
    </row>
    <row r="21" spans="1:14" s="335" customFormat="1" ht="66.75" customHeight="1">
      <c r="A21" s="271" t="s">
        <v>232</v>
      </c>
      <c r="B21" s="272">
        <v>12163.6679614</v>
      </c>
      <c r="C21" s="272">
        <v>67267.942213999995</v>
      </c>
      <c r="D21" s="272">
        <v>631205.82216700003</v>
      </c>
      <c r="E21" s="272">
        <v>710637.43234239996</v>
      </c>
      <c r="F21" s="272">
        <v>245871.62361399998</v>
      </c>
      <c r="G21" s="272">
        <v>942078.3379579999</v>
      </c>
      <c r="H21" s="272">
        <v>2796418.0343248001</v>
      </c>
      <c r="I21" s="272">
        <v>3984367.9958968</v>
      </c>
      <c r="J21" s="272">
        <v>61046.9657286</v>
      </c>
      <c r="K21" s="272">
        <v>339635.12144940003</v>
      </c>
      <c r="L21" s="272">
        <v>2270229.9747498003</v>
      </c>
      <c r="M21" s="272">
        <v>2670912.0619278001</v>
      </c>
      <c r="N21" s="332"/>
    </row>
    <row r="22" spans="1:14" s="335" customFormat="1" ht="66.75" customHeight="1">
      <c r="A22" s="271" t="s">
        <v>233</v>
      </c>
      <c r="B22" s="272">
        <v>213.99484000000001</v>
      </c>
      <c r="C22" s="272">
        <v>148.8324734</v>
      </c>
      <c r="D22" s="272">
        <v>58.784489999999998</v>
      </c>
      <c r="E22" s="272">
        <v>421.61180339999999</v>
      </c>
      <c r="F22" s="272">
        <v>266.30459000000002</v>
      </c>
      <c r="G22" s="272">
        <v>18152.8124236</v>
      </c>
      <c r="H22" s="272">
        <v>2753.8450669999997</v>
      </c>
      <c r="I22" s="272">
        <v>21172.962080600002</v>
      </c>
      <c r="J22" s="272">
        <v>11.62993</v>
      </c>
      <c r="K22" s="272">
        <v>704.53866640000001</v>
      </c>
      <c r="L22" s="272">
        <v>3030.4302037999996</v>
      </c>
      <c r="M22" s="272">
        <v>3746.5988001999999</v>
      </c>
      <c r="N22" s="332"/>
    </row>
    <row r="23" spans="1:14" s="335" customFormat="1" ht="66.75" customHeight="1">
      <c r="A23" s="271" t="s">
        <v>234</v>
      </c>
      <c r="B23" s="272">
        <v>505.98099999999999</v>
      </c>
      <c r="C23" s="272">
        <v>1541.0468733999999</v>
      </c>
      <c r="D23" s="272">
        <v>1048.1837954</v>
      </c>
      <c r="E23" s="272">
        <v>3095.2116688000001</v>
      </c>
      <c r="F23" s="272">
        <v>1751.0610682000001</v>
      </c>
      <c r="G23" s="272">
        <v>18574.081116599998</v>
      </c>
      <c r="H23" s="272">
        <v>67783.562517800005</v>
      </c>
      <c r="I23" s="272">
        <v>88108.704702600007</v>
      </c>
      <c r="J23" s="272">
        <v>887.86912800000005</v>
      </c>
      <c r="K23" s="272">
        <v>2520.5979308000001</v>
      </c>
      <c r="L23" s="272">
        <v>39880.0859366</v>
      </c>
      <c r="M23" s="272">
        <v>43288.552995399994</v>
      </c>
      <c r="N23" s="332"/>
    </row>
    <row r="24" spans="1:14" s="335" customFormat="1" ht="66.75" customHeight="1">
      <c r="A24" s="271" t="s">
        <v>235</v>
      </c>
      <c r="B24" s="272">
        <v>5749.8110007999994</v>
      </c>
      <c r="C24" s="272">
        <v>37989.288675999996</v>
      </c>
      <c r="D24" s="272">
        <v>27265.098254600001</v>
      </c>
      <c r="E24" s="272">
        <v>71004.197931400005</v>
      </c>
      <c r="F24" s="272">
        <v>37965.221344400001</v>
      </c>
      <c r="G24" s="272">
        <v>351241.98848240002</v>
      </c>
      <c r="H24" s="272">
        <v>395532.50890979997</v>
      </c>
      <c r="I24" s="272">
        <v>784739.71873660001</v>
      </c>
      <c r="J24" s="272">
        <v>23718.114429200003</v>
      </c>
      <c r="K24" s="272">
        <v>197813.92745459999</v>
      </c>
      <c r="L24" s="272">
        <v>132183.114963</v>
      </c>
      <c r="M24" s="272">
        <v>353715.1568468</v>
      </c>
      <c r="N24" s="332"/>
    </row>
    <row r="25" spans="1:14" s="335" customFormat="1" ht="66.75" customHeight="1">
      <c r="A25" s="271" t="s">
        <v>236</v>
      </c>
      <c r="B25" s="272">
        <v>235.94</v>
      </c>
      <c r="C25" s="272">
        <v>1545.5932499999999</v>
      </c>
      <c r="D25" s="272">
        <v>0</v>
      </c>
      <c r="E25" s="272">
        <v>1781.53325</v>
      </c>
      <c r="F25" s="272">
        <v>0.86187000000000002</v>
      </c>
      <c r="G25" s="272">
        <v>520.68269399999997</v>
      </c>
      <c r="H25" s="272">
        <v>2315.0355325999999</v>
      </c>
      <c r="I25" s="272">
        <v>2836.5800965999997</v>
      </c>
      <c r="J25" s="272">
        <v>0</v>
      </c>
      <c r="K25" s="272">
        <v>98.10963000000001</v>
      </c>
      <c r="L25" s="272">
        <v>0</v>
      </c>
      <c r="M25" s="272">
        <v>98.10963000000001</v>
      </c>
      <c r="N25" s="332"/>
    </row>
    <row r="26" spans="1:14" s="335" customFormat="1" ht="66.75" customHeight="1">
      <c r="A26" s="271" t="s">
        <v>237</v>
      </c>
      <c r="B26" s="272">
        <v>35.276000000000003</v>
      </c>
      <c r="C26" s="272">
        <v>0</v>
      </c>
      <c r="D26" s="272">
        <v>0</v>
      </c>
      <c r="E26" s="272">
        <v>35.276000000000003</v>
      </c>
      <c r="F26" s="272">
        <v>124.94445</v>
      </c>
      <c r="G26" s="272">
        <v>80.104789999999994</v>
      </c>
      <c r="H26" s="272">
        <v>148.92939000000001</v>
      </c>
      <c r="I26" s="272">
        <v>353.97863000000001</v>
      </c>
      <c r="J26" s="272">
        <v>2911.1616282</v>
      </c>
      <c r="K26" s="272">
        <v>803.38145999999995</v>
      </c>
      <c r="L26" s="272">
        <v>0</v>
      </c>
      <c r="M26" s="272">
        <v>3714.5430882000001</v>
      </c>
      <c r="N26" s="332"/>
    </row>
    <row r="27" spans="1:14" s="337" customFormat="1" ht="92.25" customHeight="1" thickBot="1">
      <c r="A27" s="275" t="s">
        <v>238</v>
      </c>
      <c r="B27" s="276">
        <v>78.33</v>
      </c>
      <c r="C27" s="276">
        <v>25.42371</v>
      </c>
      <c r="D27" s="276">
        <v>4.7627607999999997</v>
      </c>
      <c r="E27" s="276">
        <v>108.51647079999999</v>
      </c>
      <c r="F27" s="276">
        <v>79.57222999999999</v>
      </c>
      <c r="G27" s="276">
        <v>1613.0572730000001</v>
      </c>
      <c r="H27" s="276">
        <v>877.51976999999999</v>
      </c>
      <c r="I27" s="276">
        <v>2570.149273</v>
      </c>
      <c r="J27" s="276">
        <v>2.6930000000000001</v>
      </c>
      <c r="K27" s="276">
        <v>82.177820000000011</v>
      </c>
      <c r="L27" s="276">
        <v>354.90137520000002</v>
      </c>
      <c r="M27" s="276">
        <v>439.7721952</v>
      </c>
      <c r="N27" s="336"/>
    </row>
    <row r="28" spans="1:14" s="335" customFormat="1" ht="42" customHeight="1" thickTop="1" thickBot="1">
      <c r="A28" s="338" t="s">
        <v>257</v>
      </c>
      <c r="B28" s="339">
        <f>SUM(B10:B27)</f>
        <v>261786.0755866</v>
      </c>
      <c r="C28" s="339">
        <f t="shared" ref="C28:M28" si="0">SUM(C10:C27)</f>
        <v>525721.75724439998</v>
      </c>
      <c r="D28" s="339">
        <f t="shared" si="0"/>
        <v>1585331.446182</v>
      </c>
      <c r="E28" s="339">
        <f t="shared" si="0"/>
        <v>2372839.2790130004</v>
      </c>
      <c r="F28" s="339">
        <f t="shared" si="0"/>
        <v>4123653.1072934</v>
      </c>
      <c r="G28" s="339">
        <f t="shared" si="0"/>
        <v>9152535.7683562022</v>
      </c>
      <c r="H28" s="339">
        <f t="shared" si="0"/>
        <v>7536116.6564990012</v>
      </c>
      <c r="I28" s="339">
        <f t="shared" si="0"/>
        <v>20812305.5321486</v>
      </c>
      <c r="J28" s="339">
        <f t="shared" si="0"/>
        <v>1299718.4785014</v>
      </c>
      <c r="K28" s="339">
        <f t="shared" si="0"/>
        <v>3583546.7647674005</v>
      </c>
      <c r="L28" s="339">
        <f t="shared" si="0"/>
        <v>5352539.0707528004</v>
      </c>
      <c r="M28" s="339">
        <f t="shared" si="0"/>
        <v>10235804.3140216</v>
      </c>
      <c r="N28" s="332"/>
    </row>
    <row r="29" spans="1:14" ht="11.25" customHeight="1" thickTop="1" thickBot="1">
      <c r="A29" s="281"/>
      <c r="B29" s="282"/>
      <c r="C29" s="283"/>
      <c r="D29" s="283"/>
      <c r="E29" s="283"/>
      <c r="F29" s="283"/>
      <c r="G29" s="283"/>
      <c r="H29" s="282"/>
      <c r="I29" s="282"/>
      <c r="J29" s="282"/>
      <c r="K29" s="282"/>
      <c r="L29" s="282"/>
      <c r="M29" s="282"/>
    </row>
    <row r="30" spans="1:14" ht="33" customHeight="1" thickTop="1">
      <c r="A30" s="284" t="s">
        <v>240</v>
      </c>
      <c r="B30" s="204"/>
      <c r="C30" s="241"/>
      <c r="D30" s="241"/>
      <c r="E30" s="241"/>
      <c r="F30" s="241"/>
      <c r="G30" s="241"/>
      <c r="H30" s="242"/>
      <c r="I30" s="242"/>
      <c r="J30" s="39"/>
      <c r="K30" s="39"/>
      <c r="L30" s="39"/>
      <c r="M30" s="39"/>
    </row>
    <row r="31" spans="1:14" ht="13.5" hidden="1" customHeight="1">
      <c r="A31" s="38"/>
      <c r="B31" s="96"/>
      <c r="C31" s="40"/>
      <c r="D31" s="40"/>
      <c r="E31" s="40"/>
      <c r="F31" s="40"/>
      <c r="G31" s="40"/>
      <c r="H31" s="40"/>
      <c r="I31" s="178"/>
      <c r="J31" s="39"/>
      <c r="K31" s="39"/>
      <c r="L31" s="39"/>
      <c r="M31" s="39"/>
    </row>
    <row r="32" spans="1:14" ht="13.5" hidden="1" customHeight="1">
      <c r="A32" s="38"/>
      <c r="B32" s="96"/>
      <c r="C32" s="40"/>
      <c r="D32" s="40"/>
      <c r="E32" s="40"/>
      <c r="F32" s="40"/>
      <c r="G32" s="40"/>
      <c r="H32" s="40"/>
      <c r="I32" s="178"/>
      <c r="J32" s="39"/>
      <c r="K32" s="39"/>
      <c r="L32" s="39"/>
      <c r="M32" s="39"/>
    </row>
    <row r="33" spans="1:13" ht="13.5" hidden="1" customHeight="1">
      <c r="A33" s="38"/>
      <c r="B33" s="96"/>
      <c r="C33" s="40"/>
      <c r="D33" s="40"/>
      <c r="E33" s="40"/>
      <c r="F33" s="40"/>
      <c r="G33" s="40"/>
      <c r="H33" s="40"/>
      <c r="I33" s="178"/>
      <c r="J33" s="39"/>
      <c r="K33" s="39"/>
      <c r="L33" s="39"/>
      <c r="M33" s="39"/>
    </row>
    <row r="34" spans="1:13" ht="13.5" hidden="1" customHeight="1">
      <c r="A34" s="38"/>
      <c r="B34" s="96"/>
      <c r="C34" s="40"/>
      <c r="D34" s="40"/>
      <c r="E34" s="40"/>
      <c r="F34" s="40"/>
      <c r="G34" s="40"/>
      <c r="H34" s="40"/>
      <c r="I34" s="178"/>
      <c r="J34" s="39"/>
      <c r="K34" s="39"/>
      <c r="L34" s="39"/>
      <c r="M34" s="39"/>
    </row>
    <row r="35" spans="1:13" ht="13.5" hidden="1" customHeight="1">
      <c r="A35" s="38"/>
      <c r="B35" s="96"/>
      <c r="C35" s="40"/>
      <c r="D35" s="40"/>
      <c r="E35" s="40"/>
      <c r="F35" s="40"/>
      <c r="G35" s="40"/>
      <c r="H35" s="40"/>
      <c r="I35" s="178"/>
      <c r="J35" s="39"/>
      <c r="K35" s="39"/>
      <c r="L35" s="39"/>
      <c r="M35" s="39"/>
    </row>
    <row r="36" spans="1:13" ht="13.5" hidden="1" customHeight="1">
      <c r="A36" s="38"/>
      <c r="B36" s="96"/>
      <c r="C36" s="40"/>
      <c r="D36" s="40"/>
      <c r="E36" s="40"/>
      <c r="F36" s="40"/>
      <c r="G36" s="40"/>
      <c r="H36" s="40"/>
      <c r="I36" s="178"/>
      <c r="J36" s="39"/>
      <c r="K36" s="39"/>
      <c r="L36" s="39"/>
      <c r="M36" s="39"/>
    </row>
    <row r="37" spans="1:13" ht="13.5" hidden="1" customHeight="1">
      <c r="A37" s="216"/>
      <c r="B37" s="289"/>
      <c r="C37" s="40"/>
      <c r="D37" s="40"/>
      <c r="E37" s="40"/>
      <c r="F37" s="40"/>
      <c r="G37" s="40"/>
      <c r="H37" s="40"/>
      <c r="I37" s="178"/>
      <c r="J37" s="39"/>
      <c r="K37" s="39"/>
      <c r="L37" s="39"/>
      <c r="M37" s="39"/>
    </row>
    <row r="38" spans="1:13" ht="13.5" hidden="1" customHeight="1">
      <c r="A38" s="38"/>
      <c r="B38" s="289"/>
      <c r="C38" s="40"/>
      <c r="D38" s="40"/>
      <c r="E38" s="40"/>
      <c r="F38" s="40"/>
      <c r="G38" s="40"/>
      <c r="H38" s="40"/>
      <c r="I38" s="178"/>
      <c r="J38" s="39"/>
      <c r="K38" s="39"/>
      <c r="L38" s="39"/>
      <c r="M38" s="39"/>
    </row>
    <row r="39" spans="1:13" ht="13.5" hidden="1" customHeight="1">
      <c r="A39" s="38"/>
      <c r="B39" s="289"/>
      <c r="C39" s="40"/>
      <c r="D39" s="40"/>
      <c r="E39" s="40"/>
      <c r="F39" s="40"/>
      <c r="G39" s="40"/>
      <c r="H39" s="40"/>
      <c r="I39" s="178"/>
      <c r="J39" s="39"/>
      <c r="K39" s="39"/>
      <c r="L39" s="39"/>
      <c r="M39" s="39"/>
    </row>
    <row r="40" spans="1:13" ht="13.5" hidden="1" customHeight="1">
      <c r="A40" s="38"/>
      <c r="B40" s="289"/>
      <c r="C40" s="40"/>
      <c r="D40" s="40"/>
      <c r="E40" s="40"/>
      <c r="F40" s="40"/>
      <c r="G40" s="40"/>
      <c r="H40" s="40"/>
      <c r="I40" s="178"/>
      <c r="J40" s="39"/>
      <c r="K40" s="39"/>
      <c r="L40" s="39"/>
      <c r="M40" s="39"/>
    </row>
    <row r="41" spans="1:13" ht="13.5" hidden="1" customHeight="1">
      <c r="A41" s="38"/>
      <c r="B41" s="289"/>
      <c r="C41" s="40"/>
      <c r="D41" s="40"/>
      <c r="E41" s="40"/>
      <c r="F41" s="40"/>
      <c r="G41" s="40"/>
      <c r="H41" s="40"/>
      <c r="I41" s="178"/>
      <c r="J41" s="39"/>
      <c r="K41" s="39"/>
      <c r="L41" s="39"/>
      <c r="M41" s="39"/>
    </row>
    <row r="42" spans="1:13" ht="13.5" hidden="1" customHeight="1">
      <c r="A42" s="38"/>
      <c r="B42" s="289"/>
      <c r="C42" s="40"/>
      <c r="D42" s="40"/>
      <c r="E42" s="40"/>
      <c r="F42" s="40"/>
      <c r="G42" s="40"/>
      <c r="H42" s="40"/>
      <c r="I42" s="178"/>
      <c r="J42" s="39"/>
      <c r="K42" s="39"/>
      <c r="L42" s="39"/>
      <c r="M42" s="39"/>
    </row>
    <row r="43" spans="1:13" ht="13.5" hidden="1" customHeight="1">
      <c r="A43" s="216"/>
      <c r="B43" s="289"/>
      <c r="C43" s="40"/>
      <c r="D43" s="40"/>
      <c r="E43" s="40"/>
      <c r="F43" s="40"/>
      <c r="G43" s="40"/>
      <c r="H43" s="40"/>
      <c r="I43" s="178"/>
      <c r="J43" s="39"/>
      <c r="K43" s="39"/>
      <c r="L43" s="39"/>
      <c r="M43" s="39"/>
    </row>
    <row r="44" spans="1:13" ht="13.5" hidden="1" customHeight="1">
      <c r="A44" s="38"/>
      <c r="B44" s="96"/>
      <c r="C44" s="40"/>
      <c r="D44" s="40"/>
      <c r="E44" s="40"/>
      <c r="F44" s="40"/>
      <c r="G44" s="40"/>
      <c r="H44" s="40"/>
      <c r="I44" s="178"/>
      <c r="J44" s="39"/>
      <c r="K44" s="39"/>
      <c r="L44" s="39"/>
      <c r="M44" s="39"/>
    </row>
    <row r="45" spans="1:13" ht="13.5" hidden="1" customHeight="1">
      <c r="A45" s="38"/>
      <c r="B45" s="96"/>
      <c r="C45" s="40"/>
      <c r="D45" s="40"/>
      <c r="E45" s="40"/>
      <c r="F45" s="40"/>
      <c r="G45" s="40"/>
      <c r="H45" s="40"/>
      <c r="I45" s="178"/>
      <c r="J45" s="39"/>
      <c r="K45" s="39"/>
      <c r="L45" s="39"/>
      <c r="M45" s="39"/>
    </row>
    <row r="46" spans="1:13" ht="13.5" hidden="1" customHeight="1">
      <c r="A46" s="38"/>
      <c r="B46" s="96"/>
      <c r="C46" s="40"/>
      <c r="D46" s="40"/>
      <c r="E46" s="40"/>
      <c r="F46" s="40"/>
      <c r="G46" s="40"/>
      <c r="H46" s="40"/>
      <c r="I46" s="178"/>
      <c r="J46" s="39"/>
      <c r="K46" s="39"/>
      <c r="L46" s="39"/>
      <c r="M46" s="39"/>
    </row>
    <row r="47" spans="1:13" ht="13.5" hidden="1" customHeight="1">
      <c r="A47" s="216"/>
      <c r="B47" s="96"/>
      <c r="C47" s="40"/>
      <c r="D47" s="40"/>
      <c r="E47" s="40"/>
      <c r="F47" s="40"/>
      <c r="G47" s="40"/>
      <c r="H47" s="40"/>
      <c r="I47" s="178"/>
      <c r="J47" s="39"/>
      <c r="K47" s="39"/>
      <c r="L47" s="39"/>
      <c r="M47" s="39"/>
    </row>
    <row r="48" spans="1:13" ht="13.5" hidden="1" customHeight="1">
      <c r="A48" s="38"/>
      <c r="B48" s="96"/>
      <c r="C48" s="40"/>
      <c r="D48" s="40"/>
      <c r="E48" s="40"/>
      <c r="F48" s="40"/>
      <c r="G48" s="40"/>
      <c r="H48" s="40"/>
      <c r="I48" s="178"/>
      <c r="J48" s="39"/>
      <c r="K48" s="39"/>
      <c r="L48" s="39"/>
      <c r="M48" s="39"/>
    </row>
    <row r="49" spans="1:13" ht="13.5" hidden="1" customHeight="1">
      <c r="A49" s="38"/>
      <c r="B49" s="96"/>
      <c r="C49" s="40"/>
      <c r="D49" s="40"/>
      <c r="E49" s="40"/>
      <c r="F49" s="40"/>
      <c r="G49" s="40"/>
      <c r="H49" s="40"/>
      <c r="I49" s="178"/>
      <c r="J49" s="39"/>
      <c r="K49" s="39"/>
      <c r="L49" s="39"/>
      <c r="M49" s="39"/>
    </row>
    <row r="50" spans="1:13" ht="13.5" hidden="1" customHeight="1">
      <c r="A50" s="38"/>
      <c r="B50" s="96"/>
      <c r="C50" s="40"/>
      <c r="D50" s="40"/>
      <c r="E50" s="40"/>
      <c r="F50" s="40"/>
      <c r="G50" s="40"/>
      <c r="H50" s="40"/>
      <c r="I50" s="178"/>
      <c r="J50" s="39"/>
      <c r="K50" s="39"/>
      <c r="L50" s="39"/>
      <c r="M50" s="39"/>
    </row>
    <row r="51" spans="1:13" ht="13.5" hidden="1" customHeight="1">
      <c r="A51" s="38"/>
      <c r="B51" s="96"/>
      <c r="C51" s="40"/>
      <c r="D51" s="40"/>
      <c r="E51" s="40"/>
      <c r="F51" s="40"/>
      <c r="G51" s="40"/>
      <c r="H51" s="40"/>
      <c r="I51" s="178"/>
      <c r="J51" s="39"/>
      <c r="K51" s="39"/>
      <c r="L51" s="39"/>
      <c r="M51" s="39"/>
    </row>
    <row r="52" spans="1:13" ht="13.5" hidden="1" customHeight="1">
      <c r="A52" s="216"/>
      <c r="B52" s="96"/>
      <c r="C52" s="40"/>
      <c r="D52" s="40"/>
      <c r="E52" s="40"/>
      <c r="F52" s="40"/>
      <c r="G52" s="40"/>
      <c r="H52" s="40"/>
      <c r="I52" s="178"/>
      <c r="J52" s="39"/>
      <c r="K52" s="39"/>
      <c r="L52" s="39"/>
      <c r="M52" s="39"/>
    </row>
    <row r="53" spans="1:13" ht="13.5" hidden="1" customHeight="1">
      <c r="A53" s="38"/>
      <c r="B53" s="96"/>
      <c r="C53" s="40"/>
      <c r="D53" s="40"/>
      <c r="E53" s="40"/>
      <c r="F53" s="40"/>
      <c r="G53" s="40"/>
      <c r="H53" s="40"/>
      <c r="I53" s="178"/>
      <c r="J53" s="39"/>
      <c r="K53" s="39"/>
      <c r="L53" s="39"/>
      <c r="M53" s="39"/>
    </row>
    <row r="54" spans="1:13" ht="13.5" hidden="1" customHeight="1">
      <c r="A54" s="38"/>
      <c r="B54" s="96"/>
      <c r="C54" s="40"/>
      <c r="D54" s="40"/>
      <c r="E54" s="40"/>
      <c r="F54" s="40"/>
      <c r="G54" s="40"/>
      <c r="H54" s="40"/>
      <c r="I54" s="178"/>
      <c r="J54" s="39"/>
      <c r="K54" s="39"/>
      <c r="L54" s="39"/>
      <c r="M54" s="39"/>
    </row>
    <row r="55" spans="1:13" ht="13.5" hidden="1" customHeight="1">
      <c r="A55" s="38"/>
      <c r="B55" s="96"/>
      <c r="C55" s="40"/>
      <c r="D55" s="40"/>
      <c r="E55" s="40"/>
      <c r="F55" s="40"/>
      <c r="G55" s="40"/>
      <c r="H55" s="40"/>
      <c r="I55" s="178"/>
      <c r="J55" s="39"/>
      <c r="K55" s="39"/>
      <c r="L55" s="39"/>
      <c r="M55" s="39"/>
    </row>
    <row r="56" spans="1:13" ht="9" hidden="1" customHeight="1">
      <c r="A56" s="214"/>
      <c r="B56" s="96"/>
      <c r="C56" s="40"/>
      <c r="D56" s="40"/>
      <c r="E56" s="40"/>
      <c r="F56" s="40"/>
      <c r="G56" s="40"/>
      <c r="H56" s="40"/>
      <c r="I56" s="178"/>
      <c r="J56" s="39"/>
      <c r="K56" s="39"/>
      <c r="L56" s="39"/>
      <c r="M56" s="39"/>
    </row>
    <row r="57" spans="1:13" ht="9" hidden="1" customHeight="1">
      <c r="A57" s="214"/>
      <c r="B57" s="96"/>
      <c r="C57" s="40"/>
      <c r="D57" s="40"/>
      <c r="E57" s="40"/>
      <c r="F57" s="40"/>
      <c r="G57" s="40"/>
      <c r="H57" s="40"/>
      <c r="I57" s="178"/>
      <c r="J57" s="39"/>
      <c r="K57" s="39"/>
      <c r="L57" s="39"/>
      <c r="M57" s="39"/>
    </row>
    <row r="58" spans="1:13" ht="9" hidden="1" customHeight="1">
      <c r="A58" s="214"/>
      <c r="B58" s="96"/>
      <c r="C58" s="40"/>
      <c r="D58" s="40"/>
      <c r="E58" s="40"/>
      <c r="F58" s="40"/>
      <c r="G58" s="40"/>
      <c r="H58" s="40"/>
      <c r="I58" s="178"/>
      <c r="J58" s="39"/>
      <c r="K58" s="39"/>
      <c r="L58" s="39"/>
      <c r="M58" s="39"/>
    </row>
    <row r="59" spans="1:13" ht="9" hidden="1" customHeight="1">
      <c r="A59" s="214"/>
      <c r="B59" s="96"/>
      <c r="C59" s="40"/>
      <c r="D59" s="40"/>
      <c r="E59" s="40"/>
      <c r="F59" s="40"/>
      <c r="G59" s="40"/>
      <c r="H59" s="40"/>
      <c r="I59" s="178"/>
      <c r="J59" s="39"/>
      <c r="K59" s="39"/>
      <c r="L59" s="39"/>
      <c r="M59" s="39"/>
    </row>
    <row r="60" spans="1:13" ht="9" hidden="1" customHeight="1">
      <c r="A60" s="215"/>
      <c r="B60" s="96"/>
      <c r="C60" s="40"/>
      <c r="D60" s="40"/>
      <c r="E60" s="40"/>
      <c r="F60" s="40"/>
      <c r="G60" s="40"/>
      <c r="H60" s="40"/>
      <c r="I60" s="178"/>
      <c r="J60" s="39"/>
      <c r="K60" s="39"/>
      <c r="L60" s="39"/>
      <c r="M60" s="39"/>
    </row>
    <row r="61" spans="1:13" ht="9" hidden="1" customHeight="1">
      <c r="A61" s="215"/>
      <c r="C61" s="40"/>
      <c r="D61" s="40"/>
      <c r="E61" s="40"/>
      <c r="F61" s="40"/>
      <c r="G61" s="40"/>
      <c r="H61" s="40"/>
      <c r="I61" s="39"/>
      <c r="J61" s="39"/>
      <c r="K61" s="39"/>
      <c r="L61" s="39"/>
      <c r="M61" s="39"/>
    </row>
    <row r="62" spans="1:13" ht="9" hidden="1" customHeight="1">
      <c r="A62" s="216"/>
      <c r="C62" s="40"/>
      <c r="D62" s="40"/>
      <c r="E62" s="40"/>
      <c r="F62" s="40"/>
      <c r="G62" s="40"/>
      <c r="H62" s="40"/>
      <c r="I62" s="39"/>
      <c r="J62" s="39"/>
      <c r="K62" s="39"/>
      <c r="L62" s="39"/>
      <c r="M62" s="39"/>
    </row>
    <row r="63" spans="1:13" ht="9" hidden="1" customHeight="1">
      <c r="A63" s="38"/>
      <c r="C63" s="40"/>
      <c r="D63" s="40"/>
      <c r="E63" s="40"/>
      <c r="F63" s="40"/>
      <c r="G63" s="40"/>
      <c r="H63" s="40"/>
      <c r="I63" s="39"/>
      <c r="J63" s="39"/>
      <c r="K63" s="39"/>
      <c r="L63" s="39"/>
      <c r="M63" s="39"/>
    </row>
    <row r="64" spans="1:13" ht="9" hidden="1" customHeight="1">
      <c r="A64" s="38"/>
      <c r="C64" s="40"/>
      <c r="D64" s="40"/>
      <c r="E64" s="40"/>
      <c r="F64" s="40"/>
      <c r="G64" s="40"/>
      <c r="H64" s="40"/>
      <c r="I64" s="39"/>
      <c r="J64" s="39"/>
      <c r="K64" s="39"/>
      <c r="L64" s="39"/>
      <c r="M64" s="39"/>
    </row>
    <row r="65" spans="1:13" ht="9" hidden="1" customHeight="1">
      <c r="A65" s="38"/>
      <c r="C65" s="40"/>
      <c r="D65" s="40"/>
      <c r="E65" s="40"/>
      <c r="F65" s="40"/>
      <c r="G65" s="40"/>
      <c r="H65" s="40"/>
      <c r="I65" s="39"/>
      <c r="J65" s="39"/>
      <c r="K65" s="39"/>
      <c r="L65" s="39"/>
      <c r="M65" s="39"/>
    </row>
    <row r="66" spans="1:13" ht="9" hidden="1" customHeight="1">
      <c r="A66" s="38"/>
      <c r="C66" s="40"/>
      <c r="D66" s="40"/>
      <c r="E66" s="40"/>
      <c r="F66" s="40"/>
      <c r="G66" s="40"/>
      <c r="H66" s="40"/>
      <c r="I66" s="39"/>
      <c r="J66" s="39"/>
      <c r="K66" s="39"/>
      <c r="L66" s="39"/>
      <c r="M66" s="39"/>
    </row>
    <row r="67" spans="1:13" ht="9" hidden="1" customHeight="1">
      <c r="A67" s="214"/>
      <c r="C67" s="40"/>
      <c r="D67" s="40"/>
      <c r="E67" s="40"/>
      <c r="F67" s="40"/>
      <c r="G67" s="40"/>
      <c r="H67" s="40"/>
      <c r="I67" s="39"/>
      <c r="J67" s="39"/>
      <c r="K67" s="39"/>
      <c r="L67" s="39"/>
      <c r="M67" s="39"/>
    </row>
    <row r="68" spans="1:13" ht="9" hidden="1" customHeight="1">
      <c r="A68" s="216"/>
      <c r="C68" s="40"/>
      <c r="D68" s="40"/>
      <c r="E68" s="40"/>
      <c r="F68" s="40"/>
      <c r="G68" s="40"/>
      <c r="H68" s="40"/>
      <c r="I68" s="39"/>
      <c r="J68" s="39"/>
      <c r="K68" s="39"/>
      <c r="L68" s="39"/>
      <c r="M68" s="39"/>
    </row>
    <row r="69" spans="1:13" ht="9" hidden="1" customHeight="1">
      <c r="A69" s="38"/>
      <c r="C69" s="40"/>
      <c r="D69" s="40"/>
      <c r="E69" s="40"/>
      <c r="F69" s="40"/>
      <c r="G69" s="40"/>
      <c r="H69" s="40"/>
      <c r="I69" s="39"/>
      <c r="J69" s="39"/>
      <c r="K69" s="39"/>
      <c r="L69" s="39"/>
      <c r="M69" s="39"/>
    </row>
    <row r="70" spans="1:13" ht="9" hidden="1" customHeight="1">
      <c r="A70" s="38"/>
      <c r="C70" s="40"/>
      <c r="D70" s="40"/>
      <c r="E70" s="40"/>
      <c r="F70" s="40"/>
      <c r="G70" s="40"/>
      <c r="H70" s="40"/>
      <c r="I70" s="39"/>
      <c r="J70" s="39"/>
      <c r="K70" s="39"/>
      <c r="L70" s="39"/>
      <c r="M70" s="39"/>
    </row>
    <row r="71" spans="1:13" ht="9" hidden="1" customHeight="1">
      <c r="A71" s="38"/>
      <c r="C71" s="40"/>
      <c r="D71" s="40"/>
      <c r="E71" s="40"/>
      <c r="F71" s="40"/>
      <c r="G71" s="40"/>
      <c r="H71" s="40"/>
      <c r="I71" s="39"/>
      <c r="J71" s="39"/>
      <c r="K71" s="39"/>
      <c r="L71" s="39"/>
      <c r="M71" s="39"/>
    </row>
    <row r="72" spans="1:13" ht="9" hidden="1" customHeight="1">
      <c r="A72" s="38"/>
      <c r="C72" s="40"/>
      <c r="D72" s="40"/>
      <c r="E72" s="40"/>
      <c r="F72" s="40"/>
      <c r="G72" s="40"/>
      <c r="H72" s="40"/>
      <c r="I72" s="39"/>
      <c r="J72" s="39"/>
      <c r="K72" s="39"/>
      <c r="L72" s="39"/>
      <c r="M72" s="39"/>
    </row>
    <row r="73" spans="1:13" ht="9" hidden="1" customHeight="1">
      <c r="A73" s="214"/>
      <c r="C73" s="40"/>
      <c r="D73" s="40"/>
      <c r="E73" s="40"/>
      <c r="F73" s="40"/>
      <c r="G73" s="40"/>
      <c r="H73" s="40"/>
      <c r="I73" s="39"/>
      <c r="J73" s="39"/>
      <c r="K73" s="39"/>
      <c r="L73" s="39"/>
      <c r="M73" s="39"/>
    </row>
    <row r="74" spans="1:13" ht="9" hidden="1" customHeight="1">
      <c r="A74" s="216"/>
      <c r="C74" s="40"/>
      <c r="D74" s="40"/>
      <c r="E74" s="40"/>
      <c r="F74" s="40"/>
      <c r="G74" s="40"/>
      <c r="H74" s="40"/>
      <c r="I74" s="39"/>
      <c r="J74" s="39"/>
      <c r="K74" s="39"/>
      <c r="L74" s="39"/>
      <c r="M74" s="39"/>
    </row>
    <row r="75" spans="1:13" ht="9" hidden="1" customHeight="1">
      <c r="A75" s="38"/>
      <c r="C75" s="40"/>
      <c r="D75" s="40"/>
      <c r="E75" s="40"/>
      <c r="F75" s="40"/>
      <c r="G75" s="40"/>
      <c r="H75" s="40"/>
      <c r="I75" s="39"/>
      <c r="J75" s="39"/>
      <c r="K75" s="39"/>
      <c r="L75" s="39"/>
      <c r="M75" s="39"/>
    </row>
    <row r="76" spans="1:13" ht="9" hidden="1" customHeight="1">
      <c r="A76" s="38"/>
      <c r="C76" s="40"/>
      <c r="D76" s="40"/>
      <c r="E76" s="40"/>
      <c r="F76" s="40"/>
      <c r="G76" s="40"/>
      <c r="H76" s="40"/>
      <c r="I76" s="39"/>
      <c r="J76" s="39"/>
      <c r="K76" s="39"/>
      <c r="L76" s="39"/>
      <c r="M76" s="39"/>
    </row>
    <row r="77" spans="1:13" ht="9" hidden="1" customHeight="1">
      <c r="A77" s="38"/>
      <c r="C77" s="40"/>
      <c r="D77" s="40"/>
      <c r="E77" s="40"/>
      <c r="F77" s="40"/>
      <c r="G77" s="40"/>
      <c r="H77" s="40"/>
      <c r="I77" s="39"/>
      <c r="J77" s="39"/>
      <c r="K77" s="39"/>
      <c r="L77" s="39"/>
      <c r="M77" s="39"/>
    </row>
    <row r="78" spans="1:13" ht="9" hidden="1" customHeight="1">
      <c r="A78" s="38"/>
      <c r="C78" s="40"/>
      <c r="D78" s="40"/>
      <c r="E78" s="40"/>
      <c r="F78" s="40"/>
      <c r="G78" s="40"/>
      <c r="H78" s="40"/>
      <c r="I78" s="39"/>
      <c r="J78" s="39"/>
      <c r="K78" s="39"/>
      <c r="L78" s="39"/>
      <c r="M78" s="39"/>
    </row>
    <row r="79" spans="1:13" hidden="1">
      <c r="A79" s="38"/>
      <c r="C79" s="96"/>
      <c r="D79" s="96"/>
      <c r="E79" s="96"/>
      <c r="F79" s="96"/>
      <c r="G79" s="96"/>
      <c r="H79" s="96"/>
    </row>
    <row r="80" spans="1:13" hidden="1">
      <c r="A80" s="38"/>
      <c r="C80" s="96"/>
      <c r="D80" s="96"/>
      <c r="E80" s="96"/>
      <c r="F80" s="96"/>
      <c r="G80" s="96"/>
      <c r="H80" s="96"/>
    </row>
    <row r="81" spans="1:8" hidden="1">
      <c r="A81" s="38"/>
      <c r="C81" s="96"/>
      <c r="D81" s="96"/>
      <c r="E81" s="96"/>
      <c r="F81" s="96"/>
      <c r="G81" s="96"/>
      <c r="H81" s="96"/>
    </row>
    <row r="82" spans="1:8" hidden="1">
      <c r="A82" s="38"/>
      <c r="C82" s="96"/>
      <c r="D82" s="96"/>
      <c r="E82" s="96"/>
      <c r="F82" s="96"/>
      <c r="G82" s="96"/>
      <c r="H82" s="96"/>
    </row>
    <row r="83" spans="1:8" hidden="1">
      <c r="A83" s="214"/>
      <c r="C83" s="96"/>
      <c r="D83" s="96"/>
      <c r="E83" s="96"/>
      <c r="F83" s="96"/>
      <c r="G83" s="96"/>
      <c r="H83" s="96"/>
    </row>
    <row r="84" spans="1:8" hidden="1">
      <c r="A84" s="216"/>
      <c r="C84" s="96"/>
      <c r="D84" s="96"/>
      <c r="E84" s="96"/>
      <c r="F84" s="96"/>
      <c r="G84" s="96"/>
      <c r="H84" s="96"/>
    </row>
    <row r="85" spans="1:8" hidden="1">
      <c r="A85" s="38"/>
      <c r="C85" s="96"/>
      <c r="D85" s="96"/>
      <c r="E85" s="96"/>
      <c r="F85" s="96"/>
      <c r="G85" s="96"/>
      <c r="H85" s="96"/>
    </row>
    <row r="86" spans="1:8" hidden="1">
      <c r="A86" s="38"/>
      <c r="C86" s="96"/>
      <c r="D86" s="96"/>
      <c r="E86" s="96"/>
      <c r="F86" s="96"/>
      <c r="G86" s="96"/>
      <c r="H86" s="96"/>
    </row>
    <row r="87" spans="1:8" hidden="1">
      <c r="A87" s="38"/>
      <c r="C87" s="96"/>
      <c r="D87" s="96"/>
      <c r="E87" s="96"/>
      <c r="F87" s="96"/>
      <c r="G87" s="96"/>
      <c r="H87" s="96"/>
    </row>
    <row r="88" spans="1:8" hidden="1">
      <c r="A88" s="38"/>
      <c r="C88" s="96"/>
      <c r="D88" s="96"/>
      <c r="E88" s="96"/>
      <c r="F88" s="96"/>
      <c r="G88" s="96"/>
      <c r="H88" s="96"/>
    </row>
    <row r="89" spans="1:8" hidden="1">
      <c r="A89" s="38"/>
      <c r="C89" s="96"/>
      <c r="D89" s="96"/>
      <c r="E89" s="96"/>
      <c r="F89" s="96"/>
      <c r="G89" s="96"/>
      <c r="H89" s="96"/>
    </row>
    <row r="90" spans="1:8" hidden="1">
      <c r="A90" s="38"/>
      <c r="C90" s="96"/>
      <c r="D90" s="96"/>
      <c r="E90" s="96"/>
      <c r="F90" s="96"/>
      <c r="G90" s="96"/>
      <c r="H90" s="96"/>
    </row>
    <row r="91" spans="1:8" hidden="1">
      <c r="A91" s="38"/>
      <c r="C91" s="96"/>
      <c r="D91" s="96"/>
      <c r="E91" s="96"/>
      <c r="F91" s="96"/>
      <c r="G91" s="96"/>
      <c r="H91" s="96"/>
    </row>
    <row r="92" spans="1:8" hidden="1">
      <c r="A92" s="38"/>
      <c r="C92" s="96"/>
      <c r="D92" s="96"/>
      <c r="E92" s="96"/>
      <c r="F92" s="96"/>
      <c r="G92" s="96"/>
      <c r="H92" s="96"/>
    </row>
    <row r="93" spans="1:8" hidden="1">
      <c r="A93" s="38"/>
      <c r="C93" s="96"/>
      <c r="D93" s="96"/>
      <c r="E93" s="96"/>
      <c r="F93" s="96"/>
      <c r="G93" s="96"/>
      <c r="H93" s="96"/>
    </row>
    <row r="94" spans="1:8" hidden="1">
      <c r="A94" s="216"/>
      <c r="C94" s="96"/>
      <c r="D94" s="96"/>
      <c r="E94" s="96"/>
      <c r="F94" s="96"/>
      <c r="G94" s="96"/>
      <c r="H94" s="96"/>
    </row>
    <row r="95" spans="1:8" hidden="1">
      <c r="A95" s="38"/>
      <c r="C95" s="96"/>
      <c r="D95" s="96"/>
      <c r="E95" s="96"/>
      <c r="F95" s="96"/>
      <c r="G95" s="96"/>
      <c r="H95" s="96"/>
    </row>
    <row r="96" spans="1:8" hidden="1">
      <c r="A96" s="38"/>
      <c r="C96" s="96"/>
      <c r="D96" s="96"/>
      <c r="E96" s="96"/>
      <c r="F96" s="96"/>
      <c r="G96" s="96"/>
      <c r="H96" s="96"/>
    </row>
    <row r="97" spans="1:8" hidden="1">
      <c r="A97" s="38"/>
      <c r="C97" s="96"/>
      <c r="D97" s="96"/>
      <c r="E97" s="96"/>
      <c r="F97" s="96"/>
      <c r="G97" s="96"/>
      <c r="H97" s="96"/>
    </row>
    <row r="98" spans="1:8" hidden="1">
      <c r="A98" s="217"/>
      <c r="C98" s="96"/>
      <c r="D98" s="96"/>
      <c r="E98" s="96"/>
      <c r="F98" s="96"/>
      <c r="G98" s="96"/>
      <c r="H98" s="96"/>
    </row>
    <row r="99" spans="1:8" hidden="1">
      <c r="A99" s="217"/>
      <c r="C99" s="96"/>
      <c r="D99" s="96"/>
      <c r="E99" s="96"/>
      <c r="F99" s="96"/>
      <c r="G99" s="96"/>
      <c r="H99" s="96"/>
    </row>
    <row r="100" spans="1:8" hidden="1">
      <c r="A100" s="217"/>
      <c r="C100" s="96"/>
      <c r="D100" s="96"/>
      <c r="E100" s="96"/>
      <c r="F100" s="96"/>
      <c r="G100" s="96"/>
      <c r="H100" s="96"/>
    </row>
    <row r="101" spans="1:8" hidden="1">
      <c r="A101" s="217"/>
      <c r="C101" s="96"/>
      <c r="D101" s="96"/>
      <c r="E101" s="96"/>
      <c r="F101" s="96"/>
      <c r="G101" s="96"/>
      <c r="H101" s="96"/>
    </row>
    <row r="102" spans="1:8" hidden="1">
      <c r="A102" s="217"/>
      <c r="C102" s="96"/>
      <c r="D102" s="96"/>
      <c r="E102" s="96"/>
      <c r="F102" s="96"/>
      <c r="G102" s="96"/>
      <c r="H102" s="96"/>
    </row>
    <row r="103" spans="1:8" hidden="1">
      <c r="A103" s="217"/>
      <c r="C103" s="96"/>
      <c r="D103" s="96"/>
      <c r="E103" s="96"/>
      <c r="F103" s="96"/>
      <c r="G103" s="96"/>
      <c r="H103" s="96"/>
    </row>
    <row r="104" spans="1:8" hidden="1">
      <c r="A104" s="217"/>
      <c r="C104" s="96"/>
      <c r="D104" s="96"/>
      <c r="E104" s="96"/>
      <c r="F104" s="96"/>
      <c r="G104" s="96"/>
      <c r="H104" s="96"/>
    </row>
    <row r="105" spans="1:8" hidden="1">
      <c r="A105" s="217"/>
      <c r="C105" s="96"/>
      <c r="D105" s="96"/>
      <c r="E105" s="96"/>
      <c r="F105" s="96"/>
      <c r="G105" s="96"/>
      <c r="H105" s="96"/>
    </row>
    <row r="106" spans="1:8" hidden="1">
      <c r="A106" s="217"/>
      <c r="C106" s="96"/>
      <c r="D106" s="96"/>
      <c r="E106" s="96"/>
      <c r="F106" s="96"/>
      <c r="G106" s="96"/>
      <c r="H106" s="96"/>
    </row>
    <row r="107" spans="1:8" ht="15.75" hidden="1">
      <c r="A107" s="218"/>
      <c r="C107" s="96"/>
      <c r="D107" s="96"/>
      <c r="E107" s="96"/>
      <c r="F107" s="96"/>
      <c r="G107" s="96"/>
      <c r="H107" s="96"/>
    </row>
    <row r="108" spans="1:8" ht="15.75" hidden="1">
      <c r="A108" s="218"/>
      <c r="C108" s="96"/>
      <c r="D108" s="96"/>
      <c r="E108" s="96"/>
      <c r="F108" s="96"/>
      <c r="G108" s="96"/>
      <c r="H108" s="96"/>
    </row>
    <row r="109" spans="1:8" ht="15.75" hidden="1">
      <c r="A109" s="218"/>
      <c r="C109" s="96"/>
      <c r="D109" s="96"/>
      <c r="E109" s="96"/>
      <c r="F109" s="96"/>
      <c r="G109" s="96"/>
      <c r="H109" s="96"/>
    </row>
    <row r="110" spans="1:8" ht="15.75" hidden="1">
      <c r="A110" s="218"/>
      <c r="C110" s="96"/>
      <c r="D110" s="96"/>
      <c r="E110" s="96"/>
      <c r="F110" s="96"/>
      <c r="G110" s="96"/>
      <c r="H110" s="96"/>
    </row>
    <row r="111" spans="1:8" ht="15.75" hidden="1">
      <c r="A111" s="218"/>
      <c r="C111" s="96"/>
      <c r="D111" s="96"/>
      <c r="E111" s="96"/>
      <c r="F111" s="96"/>
      <c r="G111" s="96"/>
      <c r="H111" s="96"/>
    </row>
    <row r="112" spans="1:8" ht="15.75" hidden="1">
      <c r="A112" s="218"/>
      <c r="C112" s="96"/>
      <c r="D112" s="96"/>
      <c r="E112" s="96"/>
      <c r="F112" s="96"/>
      <c r="G112" s="96"/>
      <c r="H112" s="96"/>
    </row>
    <row r="113" spans="1:8" ht="15.75" hidden="1">
      <c r="A113" s="218"/>
      <c r="C113" s="96"/>
      <c r="D113" s="96"/>
      <c r="E113" s="96"/>
      <c r="F113" s="96"/>
      <c r="G113" s="96"/>
      <c r="H113" s="96"/>
    </row>
    <row r="114" spans="1:8" ht="15.75" hidden="1">
      <c r="A114" s="218"/>
      <c r="C114" s="96"/>
      <c r="D114" s="96"/>
      <c r="E114" s="96"/>
      <c r="F114" s="96"/>
      <c r="G114" s="96"/>
      <c r="H114" s="96"/>
    </row>
    <row r="115" spans="1:8" ht="15.75" hidden="1">
      <c r="A115" s="218"/>
      <c r="C115" s="96"/>
      <c r="D115" s="96"/>
      <c r="E115" s="96"/>
      <c r="F115" s="96"/>
      <c r="G115" s="96"/>
      <c r="H115" s="96"/>
    </row>
    <row r="116" spans="1:8" ht="15.75" hidden="1">
      <c r="A116" s="218"/>
      <c r="C116" s="96"/>
      <c r="D116" s="96"/>
      <c r="E116" s="96"/>
      <c r="F116" s="96"/>
      <c r="G116" s="96"/>
      <c r="H116" s="96"/>
    </row>
    <row r="117" spans="1:8" ht="15.75" hidden="1">
      <c r="A117" s="218"/>
      <c r="C117" s="96"/>
      <c r="D117" s="96"/>
      <c r="E117" s="96"/>
      <c r="F117" s="96"/>
      <c r="G117" s="96"/>
      <c r="H117" s="96"/>
    </row>
    <row r="118" spans="1:8" ht="15.75" hidden="1">
      <c r="A118" s="218"/>
      <c r="C118" s="96"/>
      <c r="D118" s="96"/>
      <c r="E118" s="96"/>
      <c r="F118" s="96"/>
      <c r="G118" s="96"/>
      <c r="H118" s="96"/>
    </row>
    <row r="119" spans="1:8" ht="15.75" hidden="1">
      <c r="A119" s="218"/>
      <c r="C119" s="96"/>
      <c r="D119" s="96"/>
      <c r="E119" s="96"/>
      <c r="F119" s="96"/>
      <c r="G119" s="96"/>
      <c r="H119" s="96"/>
    </row>
    <row r="120" spans="1:8" ht="15.75" hidden="1">
      <c r="A120" s="218"/>
    </row>
    <row r="121" spans="1:8" ht="15.75" hidden="1">
      <c r="A121" s="218"/>
    </row>
    <row r="122" spans="1:8" ht="15.75" hidden="1">
      <c r="A122" s="218"/>
    </row>
    <row r="123" spans="1:8" ht="15.75" hidden="1">
      <c r="A123" s="218"/>
    </row>
    <row r="124" spans="1:8" ht="15.75" hidden="1">
      <c r="A124" s="218"/>
    </row>
    <row r="125" spans="1:8" ht="15.75" hidden="1">
      <c r="A125" s="218"/>
    </row>
    <row r="126" spans="1:8" ht="15.75" hidden="1">
      <c r="A126" s="218"/>
    </row>
    <row r="127" spans="1:8" ht="15.75" hidden="1">
      <c r="A127" s="218"/>
    </row>
    <row r="128" spans="1:8" ht="15.75" hidden="1">
      <c r="A128" s="218"/>
    </row>
    <row r="129" spans="1:1" ht="15.75" hidden="1">
      <c r="A129" s="218"/>
    </row>
    <row r="130" spans="1:1" ht="15.75" hidden="1">
      <c r="A130" s="218"/>
    </row>
    <row r="131" spans="1:1" ht="15.75" hidden="1">
      <c r="A131" s="218"/>
    </row>
    <row r="132" spans="1:1" ht="15.75" hidden="1">
      <c r="A132" s="218"/>
    </row>
    <row r="133" spans="1:1" ht="15.75" hidden="1">
      <c r="A133" s="218"/>
    </row>
    <row r="134" spans="1:1" ht="15.75" hidden="1">
      <c r="A134" s="218"/>
    </row>
    <row r="135" spans="1:1" ht="15.75" hidden="1">
      <c r="A135" s="218"/>
    </row>
    <row r="136" spans="1:1" ht="15.75" hidden="1">
      <c r="A136" s="218"/>
    </row>
    <row r="137" spans="1:1" ht="15.75" hidden="1">
      <c r="A137" s="218"/>
    </row>
    <row r="138" spans="1:1" ht="15.75" hidden="1">
      <c r="A138" s="218"/>
    </row>
    <row r="139" spans="1:1" ht="15.75" hidden="1">
      <c r="A139" s="218"/>
    </row>
    <row r="140" spans="1:1" ht="15.75" hidden="1">
      <c r="A140" s="218"/>
    </row>
    <row r="141" spans="1:1" ht="15.75" hidden="1">
      <c r="A141" s="218"/>
    </row>
    <row r="142" spans="1:1" ht="15.75" hidden="1">
      <c r="A142" s="218"/>
    </row>
    <row r="143" spans="1:1" ht="15.75" hidden="1">
      <c r="A143" s="218"/>
    </row>
    <row r="144" spans="1:1" ht="15.75" hidden="1">
      <c r="A144" s="218"/>
    </row>
    <row r="145" spans="1:1" ht="15.75" hidden="1">
      <c r="A145" s="218"/>
    </row>
    <row r="146" spans="1:1" ht="15.75" hidden="1">
      <c r="A146" s="218"/>
    </row>
    <row r="147" spans="1:1" ht="15.75" hidden="1">
      <c r="A147" s="218"/>
    </row>
    <row r="148" spans="1:1" ht="15.75" hidden="1">
      <c r="A148" s="218"/>
    </row>
    <row r="149" spans="1:1" ht="15.75" hidden="1">
      <c r="A149" s="218"/>
    </row>
    <row r="150" spans="1:1" ht="15.75" hidden="1">
      <c r="A150" s="218"/>
    </row>
    <row r="151" spans="1:1" ht="15.75" hidden="1">
      <c r="A151" s="218"/>
    </row>
    <row r="152" spans="1:1" ht="15.75" hidden="1">
      <c r="A152" s="218"/>
    </row>
    <row r="153" spans="1:1" ht="15.75" hidden="1">
      <c r="A153" s="218"/>
    </row>
    <row r="154" spans="1:1" ht="15.75" hidden="1">
      <c r="A154" s="218"/>
    </row>
    <row r="155" spans="1:1" ht="15.75" hidden="1">
      <c r="A155" s="218"/>
    </row>
    <row r="156" spans="1:1" ht="15.75" hidden="1">
      <c r="A156" s="218"/>
    </row>
    <row r="157" spans="1:1" ht="15.75" hidden="1">
      <c r="A157" s="218"/>
    </row>
    <row r="158" spans="1:1" ht="15.75" hidden="1">
      <c r="A158" s="218"/>
    </row>
    <row r="159" spans="1:1" ht="15.75" hidden="1">
      <c r="A159" s="218"/>
    </row>
    <row r="160" spans="1:1" ht="15.75" hidden="1">
      <c r="A160" s="218"/>
    </row>
    <row r="161" spans="1:1" ht="15.75" hidden="1">
      <c r="A161" s="218"/>
    </row>
    <row r="162" spans="1:1" ht="15.75" hidden="1">
      <c r="A162" s="218"/>
    </row>
    <row r="163" spans="1:1" ht="15.75" hidden="1">
      <c r="A163" s="218"/>
    </row>
    <row r="164" spans="1:1" ht="15.75" hidden="1">
      <c r="A164" s="218"/>
    </row>
    <row r="165" spans="1:1" ht="15.75" hidden="1">
      <c r="A165" s="218"/>
    </row>
    <row r="166" spans="1:1" ht="15.75" hidden="1">
      <c r="A166" s="218"/>
    </row>
    <row r="167" spans="1:1" ht="15.75" hidden="1">
      <c r="A167" s="218"/>
    </row>
    <row r="168" spans="1:1" ht="15.75" hidden="1">
      <c r="A168" s="218"/>
    </row>
    <row r="169" spans="1:1" ht="15.75" hidden="1">
      <c r="A169" s="218"/>
    </row>
    <row r="170" spans="1:1" ht="15.75" hidden="1">
      <c r="A170" s="218"/>
    </row>
    <row r="171" spans="1:1" ht="15.75" hidden="1">
      <c r="A171" s="218"/>
    </row>
    <row r="172" spans="1:1" ht="15.75" hidden="1">
      <c r="A172" s="218"/>
    </row>
    <row r="173" spans="1:1" ht="15.75" hidden="1">
      <c r="A173" s="218"/>
    </row>
    <row r="174" spans="1:1" ht="15.75" hidden="1">
      <c r="A174" s="218"/>
    </row>
    <row r="175" spans="1:1" ht="15.75" hidden="1">
      <c r="A175" s="218"/>
    </row>
    <row r="176" spans="1:1" ht="15.75" hidden="1">
      <c r="A176" s="218"/>
    </row>
    <row r="177" spans="1:1" ht="15.75" hidden="1">
      <c r="A177" s="218"/>
    </row>
    <row r="178" spans="1:1" ht="15.75" hidden="1">
      <c r="A178" s="218"/>
    </row>
    <row r="179" spans="1:1" ht="15.75" hidden="1">
      <c r="A179" s="218"/>
    </row>
    <row r="180" spans="1:1" ht="15.75" hidden="1">
      <c r="A180" s="218"/>
    </row>
    <row r="181" spans="1:1" ht="15.75" hidden="1">
      <c r="A181" s="218"/>
    </row>
    <row r="182" spans="1:1" ht="15.75" hidden="1">
      <c r="A182" s="218"/>
    </row>
    <row r="183" spans="1:1" ht="15.75" hidden="1">
      <c r="A183" s="218"/>
    </row>
    <row r="184" spans="1:1" ht="15.75" hidden="1">
      <c r="A184" s="218"/>
    </row>
    <row r="185" spans="1:1" ht="15.75" hidden="1">
      <c r="A185" s="218"/>
    </row>
    <row r="186" spans="1:1" ht="15.75" hidden="1">
      <c r="A186" s="218"/>
    </row>
    <row r="187" spans="1:1" ht="15.75" hidden="1">
      <c r="A187" s="218"/>
    </row>
    <row r="188" spans="1:1" ht="15.75" hidden="1">
      <c r="A188" s="218"/>
    </row>
    <row r="189" spans="1:1" ht="15.75" hidden="1">
      <c r="A189" s="218"/>
    </row>
    <row r="190" spans="1:1" ht="15.75" hidden="1">
      <c r="A190" s="218"/>
    </row>
    <row r="191" spans="1:1" ht="15.75" hidden="1">
      <c r="A191" s="218"/>
    </row>
    <row r="192" spans="1:1" ht="15.75" hidden="1">
      <c r="A192" s="218"/>
    </row>
    <row r="193" spans="1:1" ht="15.75" hidden="1">
      <c r="A193" s="218"/>
    </row>
    <row r="194" spans="1:1" ht="15.75" hidden="1">
      <c r="A194" s="218"/>
    </row>
    <row r="195" spans="1:1" ht="15.75" hidden="1">
      <c r="A195" s="218"/>
    </row>
    <row r="196" spans="1:1" ht="15.75" hidden="1">
      <c r="A196" s="218"/>
    </row>
    <row r="197" spans="1:1" ht="15.75" hidden="1">
      <c r="A197" s="218"/>
    </row>
    <row r="198" spans="1:1" ht="15.75" hidden="1">
      <c r="A198" s="218"/>
    </row>
    <row r="199" spans="1:1" ht="15.75" hidden="1">
      <c r="A199" s="218"/>
    </row>
    <row r="200" spans="1:1" ht="15.75" hidden="1">
      <c r="A200" s="218"/>
    </row>
    <row r="201" spans="1:1" ht="15.75" hidden="1">
      <c r="A201" s="218"/>
    </row>
    <row r="202" spans="1:1" ht="15.75" hidden="1">
      <c r="A202" s="218"/>
    </row>
    <row r="203" spans="1:1" ht="15.75" hidden="1">
      <c r="A203" s="218"/>
    </row>
    <row r="204" spans="1:1" ht="15.75" hidden="1">
      <c r="A204" s="218"/>
    </row>
    <row r="205" spans="1:1" ht="15.75" hidden="1">
      <c r="A205" s="218"/>
    </row>
    <row r="206" spans="1:1" ht="15.75" hidden="1">
      <c r="A206" s="218"/>
    </row>
    <row r="207" spans="1:1" ht="15.75" hidden="1">
      <c r="A207" s="218"/>
    </row>
    <row r="208" spans="1:1" ht="15.75" hidden="1">
      <c r="A208" s="218"/>
    </row>
    <row r="209" spans="1:1" ht="15.75" hidden="1">
      <c r="A209" s="218"/>
    </row>
    <row r="210" spans="1:1" ht="15.75" hidden="1">
      <c r="A210" s="218"/>
    </row>
    <row r="211" spans="1:1" ht="15.75" hidden="1">
      <c r="A211" s="218"/>
    </row>
    <row r="212" spans="1:1" ht="15.75" hidden="1">
      <c r="A212" s="218"/>
    </row>
    <row r="213" spans="1:1" ht="15.75" hidden="1">
      <c r="A213" s="218"/>
    </row>
    <row r="214" spans="1:1" ht="15.75" hidden="1">
      <c r="A214" s="218"/>
    </row>
    <row r="215" spans="1:1" ht="15.75" hidden="1">
      <c r="A215" s="218"/>
    </row>
    <row r="216" spans="1:1" ht="15.75" hidden="1">
      <c r="A216" s="218"/>
    </row>
    <row r="217" spans="1:1" ht="15.75" hidden="1">
      <c r="A217" s="218"/>
    </row>
    <row r="218" spans="1:1" ht="15.75" hidden="1">
      <c r="A218" s="218"/>
    </row>
    <row r="219" spans="1:1" ht="15.75" hidden="1">
      <c r="A219" s="218"/>
    </row>
    <row r="220" spans="1:1" ht="15.75" hidden="1">
      <c r="A220" s="42"/>
    </row>
    <row r="221" spans="1:1" ht="15.75" hidden="1">
      <c r="A221" s="42"/>
    </row>
    <row r="222" spans="1:1" ht="15.75" hidden="1">
      <c r="A222" s="42"/>
    </row>
    <row r="223" spans="1:1" ht="15.75" hidden="1">
      <c r="A223" s="42"/>
    </row>
    <row r="224" spans="1:1" ht="15.75" hidden="1">
      <c r="A224" s="42"/>
    </row>
    <row r="225" spans="1:1" ht="15.75" hidden="1">
      <c r="A225" s="42"/>
    </row>
    <row r="226" spans="1:1" ht="15.75" hidden="1">
      <c r="A226" s="42"/>
    </row>
    <row r="227" spans="1:1" ht="15.75" hidden="1">
      <c r="A227" s="42"/>
    </row>
    <row r="228" spans="1:1" ht="15.75" hidden="1">
      <c r="A228" s="42"/>
    </row>
    <row r="229" spans="1:1" ht="15.75" hidden="1">
      <c r="A229" s="42"/>
    </row>
    <row r="230" spans="1:1" ht="15.75" hidden="1">
      <c r="A230" s="42"/>
    </row>
    <row r="231" spans="1:1" ht="15.75" hidden="1">
      <c r="A231" s="42"/>
    </row>
    <row r="232" spans="1:1" ht="15.75" hidden="1">
      <c r="A232" s="42"/>
    </row>
    <row r="233" spans="1:1" ht="15.75" hidden="1">
      <c r="A233" s="42"/>
    </row>
    <row r="234" spans="1:1" ht="15.75" hidden="1">
      <c r="A234" s="42"/>
    </row>
    <row r="235" spans="1:1" ht="15.75" hidden="1">
      <c r="A235" s="42"/>
    </row>
    <row r="236" spans="1:1" ht="15.75" hidden="1">
      <c r="A236" s="42"/>
    </row>
    <row r="237" spans="1:1" ht="15.75" hidden="1">
      <c r="A237" s="42"/>
    </row>
    <row r="238" spans="1:1" ht="15.75" hidden="1">
      <c r="A238" s="42"/>
    </row>
    <row r="239" spans="1:1" ht="15.75" hidden="1">
      <c r="A239" s="42"/>
    </row>
    <row r="240" spans="1:1" ht="15.75" hidden="1">
      <c r="A240" s="42"/>
    </row>
    <row r="241" spans="1:1" ht="15.75" hidden="1">
      <c r="A241" s="42"/>
    </row>
    <row r="242" spans="1:1" ht="15.75" hidden="1">
      <c r="A242" s="42"/>
    </row>
    <row r="243" spans="1:1" ht="15.75" hidden="1">
      <c r="A243" s="42"/>
    </row>
    <row r="244" spans="1:1" ht="15.75" hidden="1">
      <c r="A244" s="42"/>
    </row>
    <row r="245" spans="1:1" ht="15.75" hidden="1">
      <c r="A245" s="42"/>
    </row>
    <row r="246" spans="1:1" ht="15.75" hidden="1">
      <c r="A246" s="42"/>
    </row>
    <row r="247" spans="1:1" ht="15.75" hidden="1">
      <c r="A247" s="42"/>
    </row>
    <row r="248" spans="1:1" ht="15.75" hidden="1">
      <c r="A248" s="42"/>
    </row>
    <row r="249" spans="1:1" ht="15.75" hidden="1">
      <c r="A249" s="42"/>
    </row>
    <row r="250" spans="1:1" ht="15.75" hidden="1">
      <c r="A250" s="42"/>
    </row>
    <row r="251" spans="1:1" ht="15.75" hidden="1">
      <c r="A251" s="42"/>
    </row>
    <row r="252" spans="1:1" ht="15.75" hidden="1">
      <c r="A252" s="42"/>
    </row>
    <row r="253" spans="1:1" ht="15.75" hidden="1">
      <c r="A253" s="42"/>
    </row>
    <row r="254" spans="1:1" ht="15.75" hidden="1">
      <c r="A254" s="42"/>
    </row>
    <row r="255" spans="1:1" ht="15.75" hidden="1">
      <c r="A255" s="42"/>
    </row>
    <row r="256" spans="1:1" ht="15.75" hidden="1">
      <c r="A256" s="42"/>
    </row>
    <row r="257" spans="1:1" ht="15.75" hidden="1">
      <c r="A257" s="42"/>
    </row>
    <row r="258" spans="1:1" ht="15.75" hidden="1">
      <c r="A258" s="42"/>
    </row>
    <row r="259" spans="1:1" ht="15.75" hidden="1">
      <c r="A259" s="42"/>
    </row>
    <row r="260" spans="1:1" ht="15.75" hidden="1">
      <c r="A260" s="42"/>
    </row>
    <row r="261" spans="1:1" ht="15.75" hidden="1">
      <c r="A261" s="42"/>
    </row>
    <row r="262" spans="1:1" ht="15.75" hidden="1">
      <c r="A262" s="42"/>
    </row>
    <row r="263" spans="1:1" ht="15.75" hidden="1">
      <c r="A263" s="42"/>
    </row>
    <row r="264" spans="1:1" ht="15.75" hidden="1">
      <c r="A264" s="42"/>
    </row>
    <row r="265" spans="1:1" ht="15.75" hidden="1">
      <c r="A265" s="42"/>
    </row>
    <row r="266" spans="1:1" ht="15.75" hidden="1">
      <c r="A266" s="42"/>
    </row>
    <row r="267" spans="1:1" ht="15.75" hidden="1">
      <c r="A267" s="42"/>
    </row>
    <row r="268" spans="1:1" ht="15.75" hidden="1">
      <c r="A268" s="42"/>
    </row>
    <row r="269" spans="1:1" ht="15.75" hidden="1">
      <c r="A269" s="42"/>
    </row>
    <row r="270" spans="1:1" ht="15.75" hidden="1">
      <c r="A270" s="42"/>
    </row>
    <row r="271" spans="1:1" ht="15.75" hidden="1">
      <c r="A271" s="42"/>
    </row>
    <row r="272" spans="1:1" ht="15.75" hidden="1">
      <c r="A272" s="42"/>
    </row>
    <row r="273" spans="1:1" ht="15.75" hidden="1">
      <c r="A273" s="42"/>
    </row>
    <row r="274" spans="1:1" ht="15.75" hidden="1">
      <c r="A274" s="42"/>
    </row>
    <row r="275" spans="1:1" ht="15.75" hidden="1">
      <c r="A275" s="42"/>
    </row>
    <row r="276" spans="1:1" ht="15.75" hidden="1">
      <c r="A276" s="42"/>
    </row>
    <row r="277" spans="1:1" ht="15.75" hidden="1">
      <c r="A277" s="42"/>
    </row>
    <row r="278" spans="1:1" ht="15.75" hidden="1">
      <c r="A278" s="42"/>
    </row>
    <row r="279" spans="1:1" ht="15.75" hidden="1">
      <c r="A279" s="42"/>
    </row>
    <row r="280" spans="1:1" ht="15.75" hidden="1">
      <c r="A280" s="42"/>
    </row>
    <row r="281" spans="1:1" ht="15.75" hidden="1">
      <c r="A281" s="42"/>
    </row>
    <row r="282" spans="1:1" ht="15.75" hidden="1">
      <c r="A282" s="42"/>
    </row>
    <row r="283" spans="1:1" ht="15.75" hidden="1">
      <c r="A283" s="42"/>
    </row>
    <row r="284" spans="1:1" ht="15.75" hidden="1">
      <c r="A284" s="42"/>
    </row>
    <row r="285" spans="1:1" ht="15.75" hidden="1">
      <c r="A285" s="42"/>
    </row>
    <row r="286" spans="1:1" ht="15.75" hidden="1">
      <c r="A286" s="42"/>
    </row>
    <row r="287" spans="1:1" ht="15.75" hidden="1">
      <c r="A287" s="42"/>
    </row>
    <row r="288" spans="1:1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  <row r="653" spans="1:1" ht="15.75" hidden="1">
      <c r="A653" s="4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WVV653"/>
  <sheetViews>
    <sheetView topLeftCell="A2" zoomScale="38" zoomScaleNormal="38" workbookViewId="0">
      <selection activeCell="A13" sqref="A13"/>
    </sheetView>
  </sheetViews>
  <sheetFormatPr defaultColWidth="0" defaultRowHeight="12.75" zeroHeight="1"/>
  <cols>
    <col min="1" max="1" width="125.85546875" style="43" customWidth="1"/>
    <col min="2" max="2" width="20.140625" style="24" customWidth="1"/>
    <col min="3" max="3" width="22" style="24" customWidth="1"/>
    <col min="4" max="4" width="21.7109375" style="24" customWidth="1"/>
    <col min="5" max="5" width="22.28515625" style="24" customWidth="1"/>
    <col min="6" max="6" width="20.140625" style="24" customWidth="1"/>
    <col min="7" max="7" width="22.7109375" style="24" customWidth="1"/>
    <col min="8" max="8" width="21.7109375" style="24" customWidth="1"/>
    <col min="9" max="9" width="22.140625" style="24" customWidth="1"/>
    <col min="10" max="10" width="20.140625" style="24" customWidth="1"/>
    <col min="11" max="11" width="22.42578125" style="24" customWidth="1"/>
    <col min="12" max="12" width="21.7109375" style="24" customWidth="1"/>
    <col min="13" max="13" width="22.140625" style="24" customWidth="1"/>
    <col min="14" max="14" width="3.42578125" style="329" hidden="1"/>
    <col min="15" max="256" width="9.140625" style="24" hidden="1"/>
    <col min="257" max="257" width="125.85546875" style="24" hidden="1"/>
    <col min="258" max="258" width="20.140625" style="24" hidden="1"/>
    <col min="259" max="259" width="22" style="24" hidden="1"/>
    <col min="260" max="260" width="21.7109375" style="24" hidden="1"/>
    <col min="261" max="261" width="22.28515625" style="24" hidden="1"/>
    <col min="262" max="262" width="20.140625" style="24" hidden="1"/>
    <col min="263" max="263" width="22.7109375" style="24" hidden="1"/>
    <col min="264" max="264" width="21.7109375" style="24" hidden="1"/>
    <col min="265" max="265" width="22.140625" style="24" hidden="1"/>
    <col min="266" max="266" width="20.140625" style="24" hidden="1"/>
    <col min="267" max="267" width="22.42578125" style="24" hidden="1"/>
    <col min="268" max="268" width="21.7109375" style="24" hidden="1"/>
    <col min="269" max="269" width="22.140625" style="24" hidden="1"/>
    <col min="270" max="270" width="3.42578125" style="24" hidden="1"/>
    <col min="271" max="512" width="9.140625" style="24" hidden="1"/>
    <col min="513" max="513" width="125.85546875" style="24" hidden="1"/>
    <col min="514" max="514" width="20.140625" style="24" hidden="1"/>
    <col min="515" max="515" width="22" style="24" hidden="1"/>
    <col min="516" max="516" width="21.7109375" style="24" hidden="1"/>
    <col min="517" max="517" width="22.28515625" style="24" hidden="1"/>
    <col min="518" max="518" width="20.140625" style="24" hidden="1"/>
    <col min="519" max="519" width="22.7109375" style="24" hidden="1"/>
    <col min="520" max="520" width="21.7109375" style="24" hidden="1"/>
    <col min="521" max="521" width="22.140625" style="24" hidden="1"/>
    <col min="522" max="522" width="20.140625" style="24" hidden="1"/>
    <col min="523" max="523" width="22.42578125" style="24" hidden="1"/>
    <col min="524" max="524" width="21.7109375" style="24" hidden="1"/>
    <col min="525" max="525" width="22.140625" style="24" hidden="1"/>
    <col min="526" max="526" width="3.42578125" style="24" hidden="1"/>
    <col min="527" max="768" width="9.140625" style="24" hidden="1"/>
    <col min="769" max="769" width="125.85546875" style="24" hidden="1"/>
    <col min="770" max="770" width="20.140625" style="24" hidden="1"/>
    <col min="771" max="771" width="22" style="24" hidden="1"/>
    <col min="772" max="772" width="21.7109375" style="24" hidden="1"/>
    <col min="773" max="773" width="22.28515625" style="24" hidden="1"/>
    <col min="774" max="774" width="20.140625" style="24" hidden="1"/>
    <col min="775" max="775" width="22.7109375" style="24" hidden="1"/>
    <col min="776" max="776" width="21.7109375" style="24" hidden="1"/>
    <col min="777" max="777" width="22.140625" style="24" hidden="1"/>
    <col min="778" max="778" width="20.140625" style="24" hidden="1"/>
    <col min="779" max="779" width="22.42578125" style="24" hidden="1"/>
    <col min="780" max="780" width="21.7109375" style="24" hidden="1"/>
    <col min="781" max="781" width="22.140625" style="24" hidden="1"/>
    <col min="782" max="782" width="3.42578125" style="24" hidden="1"/>
    <col min="783" max="1024" width="9.140625" style="24" hidden="1"/>
    <col min="1025" max="1025" width="125.85546875" style="24" hidden="1"/>
    <col min="1026" max="1026" width="20.140625" style="24" hidden="1"/>
    <col min="1027" max="1027" width="22" style="24" hidden="1"/>
    <col min="1028" max="1028" width="21.7109375" style="24" hidden="1"/>
    <col min="1029" max="1029" width="22.28515625" style="24" hidden="1"/>
    <col min="1030" max="1030" width="20.140625" style="24" hidden="1"/>
    <col min="1031" max="1031" width="22.7109375" style="24" hidden="1"/>
    <col min="1032" max="1032" width="21.7109375" style="24" hidden="1"/>
    <col min="1033" max="1033" width="22.140625" style="24" hidden="1"/>
    <col min="1034" max="1034" width="20.140625" style="24" hidden="1"/>
    <col min="1035" max="1035" width="22.42578125" style="24" hidden="1"/>
    <col min="1036" max="1036" width="21.7109375" style="24" hidden="1"/>
    <col min="1037" max="1037" width="22.140625" style="24" hidden="1"/>
    <col min="1038" max="1038" width="3.42578125" style="24" hidden="1"/>
    <col min="1039" max="1280" width="9.140625" style="24" hidden="1"/>
    <col min="1281" max="1281" width="125.85546875" style="24" hidden="1"/>
    <col min="1282" max="1282" width="20.140625" style="24" hidden="1"/>
    <col min="1283" max="1283" width="22" style="24" hidden="1"/>
    <col min="1284" max="1284" width="21.7109375" style="24" hidden="1"/>
    <col min="1285" max="1285" width="22.28515625" style="24" hidden="1"/>
    <col min="1286" max="1286" width="20.140625" style="24" hidden="1"/>
    <col min="1287" max="1287" width="22.7109375" style="24" hidden="1"/>
    <col min="1288" max="1288" width="21.7109375" style="24" hidden="1"/>
    <col min="1289" max="1289" width="22.140625" style="24" hidden="1"/>
    <col min="1290" max="1290" width="20.140625" style="24" hidden="1"/>
    <col min="1291" max="1291" width="22.42578125" style="24" hidden="1"/>
    <col min="1292" max="1292" width="21.7109375" style="24" hidden="1"/>
    <col min="1293" max="1293" width="22.140625" style="24" hidden="1"/>
    <col min="1294" max="1294" width="3.42578125" style="24" hidden="1"/>
    <col min="1295" max="1536" width="9.140625" style="24" hidden="1"/>
    <col min="1537" max="1537" width="125.85546875" style="24" hidden="1"/>
    <col min="1538" max="1538" width="20.140625" style="24" hidden="1"/>
    <col min="1539" max="1539" width="22" style="24" hidden="1"/>
    <col min="1540" max="1540" width="21.7109375" style="24" hidden="1"/>
    <col min="1541" max="1541" width="22.28515625" style="24" hidden="1"/>
    <col min="1542" max="1542" width="20.140625" style="24" hidden="1"/>
    <col min="1543" max="1543" width="22.7109375" style="24" hidden="1"/>
    <col min="1544" max="1544" width="21.7109375" style="24" hidden="1"/>
    <col min="1545" max="1545" width="22.140625" style="24" hidden="1"/>
    <col min="1546" max="1546" width="20.140625" style="24" hidden="1"/>
    <col min="1547" max="1547" width="22.42578125" style="24" hidden="1"/>
    <col min="1548" max="1548" width="21.7109375" style="24" hidden="1"/>
    <col min="1549" max="1549" width="22.140625" style="24" hidden="1"/>
    <col min="1550" max="1550" width="3.42578125" style="24" hidden="1"/>
    <col min="1551" max="1792" width="9.140625" style="24" hidden="1"/>
    <col min="1793" max="1793" width="125.85546875" style="24" hidden="1"/>
    <col min="1794" max="1794" width="20.140625" style="24" hidden="1"/>
    <col min="1795" max="1795" width="22" style="24" hidden="1"/>
    <col min="1796" max="1796" width="21.7109375" style="24" hidden="1"/>
    <col min="1797" max="1797" width="22.28515625" style="24" hidden="1"/>
    <col min="1798" max="1798" width="20.140625" style="24" hidden="1"/>
    <col min="1799" max="1799" width="22.7109375" style="24" hidden="1"/>
    <col min="1800" max="1800" width="21.7109375" style="24" hidden="1"/>
    <col min="1801" max="1801" width="22.140625" style="24" hidden="1"/>
    <col min="1802" max="1802" width="20.140625" style="24" hidden="1"/>
    <col min="1803" max="1803" width="22.42578125" style="24" hidden="1"/>
    <col min="1804" max="1804" width="21.7109375" style="24" hidden="1"/>
    <col min="1805" max="1805" width="22.140625" style="24" hidden="1"/>
    <col min="1806" max="1806" width="3.42578125" style="24" hidden="1"/>
    <col min="1807" max="2048" width="9.140625" style="24" hidden="1"/>
    <col min="2049" max="2049" width="125.85546875" style="24" hidden="1"/>
    <col min="2050" max="2050" width="20.140625" style="24" hidden="1"/>
    <col min="2051" max="2051" width="22" style="24" hidden="1"/>
    <col min="2052" max="2052" width="21.7109375" style="24" hidden="1"/>
    <col min="2053" max="2053" width="22.28515625" style="24" hidden="1"/>
    <col min="2054" max="2054" width="20.140625" style="24" hidden="1"/>
    <col min="2055" max="2055" width="22.7109375" style="24" hidden="1"/>
    <col min="2056" max="2056" width="21.7109375" style="24" hidden="1"/>
    <col min="2057" max="2057" width="22.140625" style="24" hidden="1"/>
    <col min="2058" max="2058" width="20.140625" style="24" hidden="1"/>
    <col min="2059" max="2059" width="22.42578125" style="24" hidden="1"/>
    <col min="2060" max="2060" width="21.7109375" style="24" hidden="1"/>
    <col min="2061" max="2061" width="22.140625" style="24" hidden="1"/>
    <col min="2062" max="2062" width="3.42578125" style="24" hidden="1"/>
    <col min="2063" max="2304" width="9.140625" style="24" hidden="1"/>
    <col min="2305" max="2305" width="125.85546875" style="24" hidden="1"/>
    <col min="2306" max="2306" width="20.140625" style="24" hidden="1"/>
    <col min="2307" max="2307" width="22" style="24" hidden="1"/>
    <col min="2308" max="2308" width="21.7109375" style="24" hidden="1"/>
    <col min="2309" max="2309" width="22.28515625" style="24" hidden="1"/>
    <col min="2310" max="2310" width="20.140625" style="24" hidden="1"/>
    <col min="2311" max="2311" width="22.7109375" style="24" hidden="1"/>
    <col min="2312" max="2312" width="21.7109375" style="24" hidden="1"/>
    <col min="2313" max="2313" width="22.140625" style="24" hidden="1"/>
    <col min="2314" max="2314" width="20.140625" style="24" hidden="1"/>
    <col min="2315" max="2315" width="22.42578125" style="24" hidden="1"/>
    <col min="2316" max="2316" width="21.7109375" style="24" hidden="1"/>
    <col min="2317" max="2317" width="22.140625" style="24" hidden="1"/>
    <col min="2318" max="2318" width="3.42578125" style="24" hidden="1"/>
    <col min="2319" max="2560" width="9.140625" style="24" hidden="1"/>
    <col min="2561" max="2561" width="125.85546875" style="24" hidden="1"/>
    <col min="2562" max="2562" width="20.140625" style="24" hidden="1"/>
    <col min="2563" max="2563" width="22" style="24" hidden="1"/>
    <col min="2564" max="2564" width="21.7109375" style="24" hidden="1"/>
    <col min="2565" max="2565" width="22.28515625" style="24" hidden="1"/>
    <col min="2566" max="2566" width="20.140625" style="24" hidden="1"/>
    <col min="2567" max="2567" width="22.7109375" style="24" hidden="1"/>
    <col min="2568" max="2568" width="21.7109375" style="24" hidden="1"/>
    <col min="2569" max="2569" width="22.140625" style="24" hidden="1"/>
    <col min="2570" max="2570" width="20.140625" style="24" hidden="1"/>
    <col min="2571" max="2571" width="22.42578125" style="24" hidden="1"/>
    <col min="2572" max="2572" width="21.7109375" style="24" hidden="1"/>
    <col min="2573" max="2573" width="22.140625" style="24" hidden="1"/>
    <col min="2574" max="2574" width="3.42578125" style="24" hidden="1"/>
    <col min="2575" max="2816" width="9.140625" style="24" hidden="1"/>
    <col min="2817" max="2817" width="125.85546875" style="24" hidden="1"/>
    <col min="2818" max="2818" width="20.140625" style="24" hidden="1"/>
    <col min="2819" max="2819" width="22" style="24" hidden="1"/>
    <col min="2820" max="2820" width="21.7109375" style="24" hidden="1"/>
    <col min="2821" max="2821" width="22.28515625" style="24" hidden="1"/>
    <col min="2822" max="2822" width="20.140625" style="24" hidden="1"/>
    <col min="2823" max="2823" width="22.7109375" style="24" hidden="1"/>
    <col min="2824" max="2824" width="21.7109375" style="24" hidden="1"/>
    <col min="2825" max="2825" width="22.140625" style="24" hidden="1"/>
    <col min="2826" max="2826" width="20.140625" style="24" hidden="1"/>
    <col min="2827" max="2827" width="22.42578125" style="24" hidden="1"/>
    <col min="2828" max="2828" width="21.7109375" style="24" hidden="1"/>
    <col min="2829" max="2829" width="22.140625" style="24" hidden="1"/>
    <col min="2830" max="2830" width="3.42578125" style="24" hidden="1"/>
    <col min="2831" max="3072" width="9.140625" style="24" hidden="1"/>
    <col min="3073" max="3073" width="125.85546875" style="24" hidden="1"/>
    <col min="3074" max="3074" width="20.140625" style="24" hidden="1"/>
    <col min="3075" max="3075" width="22" style="24" hidden="1"/>
    <col min="3076" max="3076" width="21.7109375" style="24" hidden="1"/>
    <col min="3077" max="3077" width="22.28515625" style="24" hidden="1"/>
    <col min="3078" max="3078" width="20.140625" style="24" hidden="1"/>
    <col min="3079" max="3079" width="22.7109375" style="24" hidden="1"/>
    <col min="3080" max="3080" width="21.7109375" style="24" hidden="1"/>
    <col min="3081" max="3081" width="22.140625" style="24" hidden="1"/>
    <col min="3082" max="3082" width="20.140625" style="24" hidden="1"/>
    <col min="3083" max="3083" width="22.42578125" style="24" hidden="1"/>
    <col min="3084" max="3084" width="21.7109375" style="24" hidden="1"/>
    <col min="3085" max="3085" width="22.140625" style="24" hidden="1"/>
    <col min="3086" max="3086" width="3.42578125" style="24" hidden="1"/>
    <col min="3087" max="3328" width="9.140625" style="24" hidden="1"/>
    <col min="3329" max="3329" width="125.85546875" style="24" hidden="1"/>
    <col min="3330" max="3330" width="20.140625" style="24" hidden="1"/>
    <col min="3331" max="3331" width="22" style="24" hidden="1"/>
    <col min="3332" max="3332" width="21.7109375" style="24" hidden="1"/>
    <col min="3333" max="3333" width="22.28515625" style="24" hidden="1"/>
    <col min="3334" max="3334" width="20.140625" style="24" hidden="1"/>
    <col min="3335" max="3335" width="22.7109375" style="24" hidden="1"/>
    <col min="3336" max="3336" width="21.7109375" style="24" hidden="1"/>
    <col min="3337" max="3337" width="22.140625" style="24" hidden="1"/>
    <col min="3338" max="3338" width="20.140625" style="24" hidden="1"/>
    <col min="3339" max="3339" width="22.42578125" style="24" hidden="1"/>
    <col min="3340" max="3340" width="21.7109375" style="24" hidden="1"/>
    <col min="3341" max="3341" width="22.140625" style="24" hidden="1"/>
    <col min="3342" max="3342" width="3.42578125" style="24" hidden="1"/>
    <col min="3343" max="3584" width="9.140625" style="24" hidden="1"/>
    <col min="3585" max="3585" width="125.85546875" style="24" hidden="1"/>
    <col min="3586" max="3586" width="20.140625" style="24" hidden="1"/>
    <col min="3587" max="3587" width="22" style="24" hidden="1"/>
    <col min="3588" max="3588" width="21.7109375" style="24" hidden="1"/>
    <col min="3589" max="3589" width="22.28515625" style="24" hidden="1"/>
    <col min="3590" max="3590" width="20.140625" style="24" hidden="1"/>
    <col min="3591" max="3591" width="22.7109375" style="24" hidden="1"/>
    <col min="3592" max="3592" width="21.7109375" style="24" hidden="1"/>
    <col min="3593" max="3593" width="22.140625" style="24" hidden="1"/>
    <col min="3594" max="3594" width="20.140625" style="24" hidden="1"/>
    <col min="3595" max="3595" width="22.42578125" style="24" hidden="1"/>
    <col min="3596" max="3596" width="21.7109375" style="24" hidden="1"/>
    <col min="3597" max="3597" width="22.140625" style="24" hidden="1"/>
    <col min="3598" max="3598" width="3.42578125" style="24" hidden="1"/>
    <col min="3599" max="3840" width="9.140625" style="24" hidden="1"/>
    <col min="3841" max="3841" width="125.85546875" style="24" hidden="1"/>
    <col min="3842" max="3842" width="20.140625" style="24" hidden="1"/>
    <col min="3843" max="3843" width="22" style="24" hidden="1"/>
    <col min="3844" max="3844" width="21.7109375" style="24" hidden="1"/>
    <col min="3845" max="3845" width="22.28515625" style="24" hidden="1"/>
    <col min="3846" max="3846" width="20.140625" style="24" hidden="1"/>
    <col min="3847" max="3847" width="22.7109375" style="24" hidden="1"/>
    <col min="3848" max="3848" width="21.7109375" style="24" hidden="1"/>
    <col min="3849" max="3849" width="22.140625" style="24" hidden="1"/>
    <col min="3850" max="3850" width="20.140625" style="24" hidden="1"/>
    <col min="3851" max="3851" width="22.42578125" style="24" hidden="1"/>
    <col min="3852" max="3852" width="21.7109375" style="24" hidden="1"/>
    <col min="3853" max="3853" width="22.140625" style="24" hidden="1"/>
    <col min="3854" max="3854" width="3.42578125" style="24" hidden="1"/>
    <col min="3855" max="4096" width="9.140625" style="24" hidden="1"/>
    <col min="4097" max="4097" width="125.85546875" style="24" hidden="1"/>
    <col min="4098" max="4098" width="20.140625" style="24" hidden="1"/>
    <col min="4099" max="4099" width="22" style="24" hidden="1"/>
    <col min="4100" max="4100" width="21.7109375" style="24" hidden="1"/>
    <col min="4101" max="4101" width="22.28515625" style="24" hidden="1"/>
    <col min="4102" max="4102" width="20.140625" style="24" hidden="1"/>
    <col min="4103" max="4103" width="22.7109375" style="24" hidden="1"/>
    <col min="4104" max="4104" width="21.7109375" style="24" hidden="1"/>
    <col min="4105" max="4105" width="22.140625" style="24" hidden="1"/>
    <col min="4106" max="4106" width="20.140625" style="24" hidden="1"/>
    <col min="4107" max="4107" width="22.42578125" style="24" hidden="1"/>
    <col min="4108" max="4108" width="21.7109375" style="24" hidden="1"/>
    <col min="4109" max="4109" width="22.140625" style="24" hidden="1"/>
    <col min="4110" max="4110" width="3.42578125" style="24" hidden="1"/>
    <col min="4111" max="4352" width="9.140625" style="24" hidden="1"/>
    <col min="4353" max="4353" width="125.85546875" style="24" hidden="1"/>
    <col min="4354" max="4354" width="20.140625" style="24" hidden="1"/>
    <col min="4355" max="4355" width="22" style="24" hidden="1"/>
    <col min="4356" max="4356" width="21.7109375" style="24" hidden="1"/>
    <col min="4357" max="4357" width="22.28515625" style="24" hidden="1"/>
    <col min="4358" max="4358" width="20.140625" style="24" hidden="1"/>
    <col min="4359" max="4359" width="22.7109375" style="24" hidden="1"/>
    <col min="4360" max="4360" width="21.7109375" style="24" hidden="1"/>
    <col min="4361" max="4361" width="22.140625" style="24" hidden="1"/>
    <col min="4362" max="4362" width="20.140625" style="24" hidden="1"/>
    <col min="4363" max="4363" width="22.42578125" style="24" hidden="1"/>
    <col min="4364" max="4364" width="21.7109375" style="24" hidden="1"/>
    <col min="4365" max="4365" width="22.140625" style="24" hidden="1"/>
    <col min="4366" max="4366" width="3.42578125" style="24" hidden="1"/>
    <col min="4367" max="4608" width="9.140625" style="24" hidden="1"/>
    <col min="4609" max="4609" width="125.85546875" style="24" hidden="1"/>
    <col min="4610" max="4610" width="20.140625" style="24" hidden="1"/>
    <col min="4611" max="4611" width="22" style="24" hidden="1"/>
    <col min="4612" max="4612" width="21.7109375" style="24" hidden="1"/>
    <col min="4613" max="4613" width="22.28515625" style="24" hidden="1"/>
    <col min="4614" max="4614" width="20.140625" style="24" hidden="1"/>
    <col min="4615" max="4615" width="22.7109375" style="24" hidden="1"/>
    <col min="4616" max="4616" width="21.7109375" style="24" hidden="1"/>
    <col min="4617" max="4617" width="22.140625" style="24" hidden="1"/>
    <col min="4618" max="4618" width="20.140625" style="24" hidden="1"/>
    <col min="4619" max="4619" width="22.42578125" style="24" hidden="1"/>
    <col min="4620" max="4620" width="21.7109375" style="24" hidden="1"/>
    <col min="4621" max="4621" width="22.140625" style="24" hidden="1"/>
    <col min="4622" max="4622" width="3.42578125" style="24" hidden="1"/>
    <col min="4623" max="4864" width="9.140625" style="24" hidden="1"/>
    <col min="4865" max="4865" width="125.85546875" style="24" hidden="1"/>
    <col min="4866" max="4866" width="20.140625" style="24" hidden="1"/>
    <col min="4867" max="4867" width="22" style="24" hidden="1"/>
    <col min="4868" max="4868" width="21.7109375" style="24" hidden="1"/>
    <col min="4869" max="4869" width="22.28515625" style="24" hidden="1"/>
    <col min="4870" max="4870" width="20.140625" style="24" hidden="1"/>
    <col min="4871" max="4871" width="22.7109375" style="24" hidden="1"/>
    <col min="4872" max="4872" width="21.7109375" style="24" hidden="1"/>
    <col min="4873" max="4873" width="22.140625" style="24" hidden="1"/>
    <col min="4874" max="4874" width="20.140625" style="24" hidden="1"/>
    <col min="4875" max="4875" width="22.42578125" style="24" hidden="1"/>
    <col min="4876" max="4876" width="21.7109375" style="24" hidden="1"/>
    <col min="4877" max="4877" width="22.140625" style="24" hidden="1"/>
    <col min="4878" max="4878" width="3.42578125" style="24" hidden="1"/>
    <col min="4879" max="5120" width="9.140625" style="24" hidden="1"/>
    <col min="5121" max="5121" width="125.85546875" style="24" hidden="1"/>
    <col min="5122" max="5122" width="20.140625" style="24" hidden="1"/>
    <col min="5123" max="5123" width="22" style="24" hidden="1"/>
    <col min="5124" max="5124" width="21.7109375" style="24" hidden="1"/>
    <col min="5125" max="5125" width="22.28515625" style="24" hidden="1"/>
    <col min="5126" max="5126" width="20.140625" style="24" hidden="1"/>
    <col min="5127" max="5127" width="22.7109375" style="24" hidden="1"/>
    <col min="5128" max="5128" width="21.7109375" style="24" hidden="1"/>
    <col min="5129" max="5129" width="22.140625" style="24" hidden="1"/>
    <col min="5130" max="5130" width="20.140625" style="24" hidden="1"/>
    <col min="5131" max="5131" width="22.42578125" style="24" hidden="1"/>
    <col min="5132" max="5132" width="21.7109375" style="24" hidden="1"/>
    <col min="5133" max="5133" width="22.140625" style="24" hidden="1"/>
    <col min="5134" max="5134" width="3.42578125" style="24" hidden="1"/>
    <col min="5135" max="5376" width="9.140625" style="24" hidden="1"/>
    <col min="5377" max="5377" width="125.85546875" style="24" hidden="1"/>
    <col min="5378" max="5378" width="20.140625" style="24" hidden="1"/>
    <col min="5379" max="5379" width="22" style="24" hidden="1"/>
    <col min="5380" max="5380" width="21.7109375" style="24" hidden="1"/>
    <col min="5381" max="5381" width="22.28515625" style="24" hidden="1"/>
    <col min="5382" max="5382" width="20.140625" style="24" hidden="1"/>
    <col min="5383" max="5383" width="22.7109375" style="24" hidden="1"/>
    <col min="5384" max="5384" width="21.7109375" style="24" hidden="1"/>
    <col min="5385" max="5385" width="22.140625" style="24" hidden="1"/>
    <col min="5386" max="5386" width="20.140625" style="24" hidden="1"/>
    <col min="5387" max="5387" width="22.42578125" style="24" hidden="1"/>
    <col min="5388" max="5388" width="21.7109375" style="24" hidden="1"/>
    <col min="5389" max="5389" width="22.140625" style="24" hidden="1"/>
    <col min="5390" max="5390" width="3.42578125" style="24" hidden="1"/>
    <col min="5391" max="5632" width="9.140625" style="24" hidden="1"/>
    <col min="5633" max="5633" width="125.85546875" style="24" hidden="1"/>
    <col min="5634" max="5634" width="20.140625" style="24" hidden="1"/>
    <col min="5635" max="5635" width="22" style="24" hidden="1"/>
    <col min="5636" max="5636" width="21.7109375" style="24" hidden="1"/>
    <col min="5637" max="5637" width="22.28515625" style="24" hidden="1"/>
    <col min="5638" max="5638" width="20.140625" style="24" hidden="1"/>
    <col min="5639" max="5639" width="22.7109375" style="24" hidden="1"/>
    <col min="5640" max="5640" width="21.7109375" style="24" hidden="1"/>
    <col min="5641" max="5641" width="22.140625" style="24" hidden="1"/>
    <col min="5642" max="5642" width="20.140625" style="24" hidden="1"/>
    <col min="5643" max="5643" width="22.42578125" style="24" hidden="1"/>
    <col min="5644" max="5644" width="21.7109375" style="24" hidden="1"/>
    <col min="5645" max="5645" width="22.140625" style="24" hidden="1"/>
    <col min="5646" max="5646" width="3.42578125" style="24" hidden="1"/>
    <col min="5647" max="5888" width="9.140625" style="24" hidden="1"/>
    <col min="5889" max="5889" width="125.85546875" style="24" hidden="1"/>
    <col min="5890" max="5890" width="20.140625" style="24" hidden="1"/>
    <col min="5891" max="5891" width="22" style="24" hidden="1"/>
    <col min="5892" max="5892" width="21.7109375" style="24" hidden="1"/>
    <col min="5893" max="5893" width="22.28515625" style="24" hidden="1"/>
    <col min="5894" max="5894" width="20.140625" style="24" hidden="1"/>
    <col min="5895" max="5895" width="22.7109375" style="24" hidden="1"/>
    <col min="5896" max="5896" width="21.7109375" style="24" hidden="1"/>
    <col min="5897" max="5897" width="22.140625" style="24" hidden="1"/>
    <col min="5898" max="5898" width="20.140625" style="24" hidden="1"/>
    <col min="5899" max="5899" width="22.42578125" style="24" hidden="1"/>
    <col min="5900" max="5900" width="21.7109375" style="24" hidden="1"/>
    <col min="5901" max="5901" width="22.140625" style="24" hidden="1"/>
    <col min="5902" max="5902" width="3.42578125" style="24" hidden="1"/>
    <col min="5903" max="6144" width="9.140625" style="24" hidden="1"/>
    <col min="6145" max="6145" width="125.85546875" style="24" hidden="1"/>
    <col min="6146" max="6146" width="20.140625" style="24" hidden="1"/>
    <col min="6147" max="6147" width="22" style="24" hidden="1"/>
    <col min="6148" max="6148" width="21.7109375" style="24" hidden="1"/>
    <col min="6149" max="6149" width="22.28515625" style="24" hidden="1"/>
    <col min="6150" max="6150" width="20.140625" style="24" hidden="1"/>
    <col min="6151" max="6151" width="22.7109375" style="24" hidden="1"/>
    <col min="6152" max="6152" width="21.7109375" style="24" hidden="1"/>
    <col min="6153" max="6153" width="22.140625" style="24" hidden="1"/>
    <col min="6154" max="6154" width="20.140625" style="24" hidden="1"/>
    <col min="6155" max="6155" width="22.42578125" style="24" hidden="1"/>
    <col min="6156" max="6156" width="21.7109375" style="24" hidden="1"/>
    <col min="6157" max="6157" width="22.140625" style="24" hidden="1"/>
    <col min="6158" max="6158" width="3.42578125" style="24" hidden="1"/>
    <col min="6159" max="6400" width="9.140625" style="24" hidden="1"/>
    <col min="6401" max="6401" width="125.85546875" style="24" hidden="1"/>
    <col min="6402" max="6402" width="20.140625" style="24" hidden="1"/>
    <col min="6403" max="6403" width="22" style="24" hidden="1"/>
    <col min="6404" max="6404" width="21.7109375" style="24" hidden="1"/>
    <col min="6405" max="6405" width="22.28515625" style="24" hidden="1"/>
    <col min="6406" max="6406" width="20.140625" style="24" hidden="1"/>
    <col min="6407" max="6407" width="22.7109375" style="24" hidden="1"/>
    <col min="6408" max="6408" width="21.7109375" style="24" hidden="1"/>
    <col min="6409" max="6409" width="22.140625" style="24" hidden="1"/>
    <col min="6410" max="6410" width="20.140625" style="24" hidden="1"/>
    <col min="6411" max="6411" width="22.42578125" style="24" hidden="1"/>
    <col min="6412" max="6412" width="21.7109375" style="24" hidden="1"/>
    <col min="6413" max="6413" width="22.140625" style="24" hidden="1"/>
    <col min="6414" max="6414" width="3.42578125" style="24" hidden="1"/>
    <col min="6415" max="6656" width="9.140625" style="24" hidden="1"/>
    <col min="6657" max="6657" width="125.85546875" style="24" hidden="1"/>
    <col min="6658" max="6658" width="20.140625" style="24" hidden="1"/>
    <col min="6659" max="6659" width="22" style="24" hidden="1"/>
    <col min="6660" max="6660" width="21.7109375" style="24" hidden="1"/>
    <col min="6661" max="6661" width="22.28515625" style="24" hidden="1"/>
    <col min="6662" max="6662" width="20.140625" style="24" hidden="1"/>
    <col min="6663" max="6663" width="22.7109375" style="24" hidden="1"/>
    <col min="6664" max="6664" width="21.7109375" style="24" hidden="1"/>
    <col min="6665" max="6665" width="22.140625" style="24" hidden="1"/>
    <col min="6666" max="6666" width="20.140625" style="24" hidden="1"/>
    <col min="6667" max="6667" width="22.42578125" style="24" hidden="1"/>
    <col min="6668" max="6668" width="21.7109375" style="24" hidden="1"/>
    <col min="6669" max="6669" width="22.140625" style="24" hidden="1"/>
    <col min="6670" max="6670" width="3.42578125" style="24" hidden="1"/>
    <col min="6671" max="6912" width="9.140625" style="24" hidden="1"/>
    <col min="6913" max="6913" width="125.85546875" style="24" hidden="1"/>
    <col min="6914" max="6914" width="20.140625" style="24" hidden="1"/>
    <col min="6915" max="6915" width="22" style="24" hidden="1"/>
    <col min="6916" max="6916" width="21.7109375" style="24" hidden="1"/>
    <col min="6917" max="6917" width="22.28515625" style="24" hidden="1"/>
    <col min="6918" max="6918" width="20.140625" style="24" hidden="1"/>
    <col min="6919" max="6919" width="22.7109375" style="24" hidden="1"/>
    <col min="6920" max="6920" width="21.7109375" style="24" hidden="1"/>
    <col min="6921" max="6921" width="22.140625" style="24" hidden="1"/>
    <col min="6922" max="6922" width="20.140625" style="24" hidden="1"/>
    <col min="6923" max="6923" width="22.42578125" style="24" hidden="1"/>
    <col min="6924" max="6924" width="21.7109375" style="24" hidden="1"/>
    <col min="6925" max="6925" width="22.140625" style="24" hidden="1"/>
    <col min="6926" max="6926" width="3.42578125" style="24" hidden="1"/>
    <col min="6927" max="7168" width="9.140625" style="24" hidden="1"/>
    <col min="7169" max="7169" width="125.85546875" style="24" hidden="1"/>
    <col min="7170" max="7170" width="20.140625" style="24" hidden="1"/>
    <col min="7171" max="7171" width="22" style="24" hidden="1"/>
    <col min="7172" max="7172" width="21.7109375" style="24" hidden="1"/>
    <col min="7173" max="7173" width="22.28515625" style="24" hidden="1"/>
    <col min="7174" max="7174" width="20.140625" style="24" hidden="1"/>
    <col min="7175" max="7175" width="22.7109375" style="24" hidden="1"/>
    <col min="7176" max="7176" width="21.7109375" style="24" hidden="1"/>
    <col min="7177" max="7177" width="22.140625" style="24" hidden="1"/>
    <col min="7178" max="7178" width="20.140625" style="24" hidden="1"/>
    <col min="7179" max="7179" width="22.42578125" style="24" hidden="1"/>
    <col min="7180" max="7180" width="21.7109375" style="24" hidden="1"/>
    <col min="7181" max="7181" width="22.140625" style="24" hidden="1"/>
    <col min="7182" max="7182" width="3.42578125" style="24" hidden="1"/>
    <col min="7183" max="7424" width="9.140625" style="24" hidden="1"/>
    <col min="7425" max="7425" width="125.85546875" style="24" hidden="1"/>
    <col min="7426" max="7426" width="20.140625" style="24" hidden="1"/>
    <col min="7427" max="7427" width="22" style="24" hidden="1"/>
    <col min="7428" max="7428" width="21.7109375" style="24" hidden="1"/>
    <col min="7429" max="7429" width="22.28515625" style="24" hidden="1"/>
    <col min="7430" max="7430" width="20.140625" style="24" hidden="1"/>
    <col min="7431" max="7431" width="22.7109375" style="24" hidden="1"/>
    <col min="7432" max="7432" width="21.7109375" style="24" hidden="1"/>
    <col min="7433" max="7433" width="22.140625" style="24" hidden="1"/>
    <col min="7434" max="7434" width="20.140625" style="24" hidden="1"/>
    <col min="7435" max="7435" width="22.42578125" style="24" hidden="1"/>
    <col min="7436" max="7436" width="21.7109375" style="24" hidden="1"/>
    <col min="7437" max="7437" width="22.140625" style="24" hidden="1"/>
    <col min="7438" max="7438" width="3.42578125" style="24" hidden="1"/>
    <col min="7439" max="7680" width="9.140625" style="24" hidden="1"/>
    <col min="7681" max="7681" width="125.85546875" style="24" hidden="1"/>
    <col min="7682" max="7682" width="20.140625" style="24" hidden="1"/>
    <col min="7683" max="7683" width="22" style="24" hidden="1"/>
    <col min="7684" max="7684" width="21.7109375" style="24" hidden="1"/>
    <col min="7685" max="7685" width="22.28515625" style="24" hidden="1"/>
    <col min="7686" max="7686" width="20.140625" style="24" hidden="1"/>
    <col min="7687" max="7687" width="22.7109375" style="24" hidden="1"/>
    <col min="7688" max="7688" width="21.7109375" style="24" hidden="1"/>
    <col min="7689" max="7689" width="22.140625" style="24" hidden="1"/>
    <col min="7690" max="7690" width="20.140625" style="24" hidden="1"/>
    <col min="7691" max="7691" width="22.42578125" style="24" hidden="1"/>
    <col min="7692" max="7692" width="21.7109375" style="24" hidden="1"/>
    <col min="7693" max="7693" width="22.140625" style="24" hidden="1"/>
    <col min="7694" max="7694" width="3.42578125" style="24" hidden="1"/>
    <col min="7695" max="7936" width="9.140625" style="24" hidden="1"/>
    <col min="7937" max="7937" width="125.85546875" style="24" hidden="1"/>
    <col min="7938" max="7938" width="20.140625" style="24" hidden="1"/>
    <col min="7939" max="7939" width="22" style="24" hidden="1"/>
    <col min="7940" max="7940" width="21.7109375" style="24" hidden="1"/>
    <col min="7941" max="7941" width="22.28515625" style="24" hidden="1"/>
    <col min="7942" max="7942" width="20.140625" style="24" hidden="1"/>
    <col min="7943" max="7943" width="22.7109375" style="24" hidden="1"/>
    <col min="7944" max="7944" width="21.7109375" style="24" hidden="1"/>
    <col min="7945" max="7945" width="22.140625" style="24" hidden="1"/>
    <col min="7946" max="7946" width="20.140625" style="24" hidden="1"/>
    <col min="7947" max="7947" width="22.42578125" style="24" hidden="1"/>
    <col min="7948" max="7948" width="21.7109375" style="24" hidden="1"/>
    <col min="7949" max="7949" width="22.140625" style="24" hidden="1"/>
    <col min="7950" max="7950" width="3.42578125" style="24" hidden="1"/>
    <col min="7951" max="8192" width="9.140625" style="24" hidden="1"/>
    <col min="8193" max="8193" width="125.85546875" style="24" hidden="1"/>
    <col min="8194" max="8194" width="20.140625" style="24" hidden="1"/>
    <col min="8195" max="8195" width="22" style="24" hidden="1"/>
    <col min="8196" max="8196" width="21.7109375" style="24" hidden="1"/>
    <col min="8197" max="8197" width="22.28515625" style="24" hidden="1"/>
    <col min="8198" max="8198" width="20.140625" style="24" hidden="1"/>
    <col min="8199" max="8199" width="22.7109375" style="24" hidden="1"/>
    <col min="8200" max="8200" width="21.7109375" style="24" hidden="1"/>
    <col min="8201" max="8201" width="22.140625" style="24" hidden="1"/>
    <col min="8202" max="8202" width="20.140625" style="24" hidden="1"/>
    <col min="8203" max="8203" width="22.42578125" style="24" hidden="1"/>
    <col min="8204" max="8204" width="21.7109375" style="24" hidden="1"/>
    <col min="8205" max="8205" width="22.140625" style="24" hidden="1"/>
    <col min="8206" max="8206" width="3.42578125" style="24" hidden="1"/>
    <col min="8207" max="8448" width="9.140625" style="24" hidden="1"/>
    <col min="8449" max="8449" width="125.85546875" style="24" hidden="1"/>
    <col min="8450" max="8450" width="20.140625" style="24" hidden="1"/>
    <col min="8451" max="8451" width="22" style="24" hidden="1"/>
    <col min="8452" max="8452" width="21.7109375" style="24" hidden="1"/>
    <col min="8453" max="8453" width="22.28515625" style="24" hidden="1"/>
    <col min="8454" max="8454" width="20.140625" style="24" hidden="1"/>
    <col min="8455" max="8455" width="22.7109375" style="24" hidden="1"/>
    <col min="8456" max="8456" width="21.7109375" style="24" hidden="1"/>
    <col min="8457" max="8457" width="22.140625" style="24" hidden="1"/>
    <col min="8458" max="8458" width="20.140625" style="24" hidden="1"/>
    <col min="8459" max="8459" width="22.42578125" style="24" hidden="1"/>
    <col min="8460" max="8460" width="21.7109375" style="24" hidden="1"/>
    <col min="8461" max="8461" width="22.140625" style="24" hidden="1"/>
    <col min="8462" max="8462" width="3.42578125" style="24" hidden="1"/>
    <col min="8463" max="8704" width="9.140625" style="24" hidden="1"/>
    <col min="8705" max="8705" width="125.85546875" style="24" hidden="1"/>
    <col min="8706" max="8706" width="20.140625" style="24" hidden="1"/>
    <col min="8707" max="8707" width="22" style="24" hidden="1"/>
    <col min="8708" max="8708" width="21.7109375" style="24" hidden="1"/>
    <col min="8709" max="8709" width="22.28515625" style="24" hidden="1"/>
    <col min="8710" max="8710" width="20.140625" style="24" hidden="1"/>
    <col min="8711" max="8711" width="22.7109375" style="24" hidden="1"/>
    <col min="8712" max="8712" width="21.7109375" style="24" hidden="1"/>
    <col min="8713" max="8713" width="22.140625" style="24" hidden="1"/>
    <col min="8714" max="8714" width="20.140625" style="24" hidden="1"/>
    <col min="8715" max="8715" width="22.42578125" style="24" hidden="1"/>
    <col min="8716" max="8716" width="21.7109375" style="24" hidden="1"/>
    <col min="8717" max="8717" width="22.140625" style="24" hidden="1"/>
    <col min="8718" max="8718" width="3.42578125" style="24" hidden="1"/>
    <col min="8719" max="8960" width="9.140625" style="24" hidden="1"/>
    <col min="8961" max="8961" width="125.85546875" style="24" hidden="1"/>
    <col min="8962" max="8962" width="20.140625" style="24" hidden="1"/>
    <col min="8963" max="8963" width="22" style="24" hidden="1"/>
    <col min="8964" max="8964" width="21.7109375" style="24" hidden="1"/>
    <col min="8965" max="8965" width="22.28515625" style="24" hidden="1"/>
    <col min="8966" max="8966" width="20.140625" style="24" hidden="1"/>
    <col min="8967" max="8967" width="22.7109375" style="24" hidden="1"/>
    <col min="8968" max="8968" width="21.7109375" style="24" hidden="1"/>
    <col min="8969" max="8969" width="22.140625" style="24" hidden="1"/>
    <col min="8970" max="8970" width="20.140625" style="24" hidden="1"/>
    <col min="8971" max="8971" width="22.42578125" style="24" hidden="1"/>
    <col min="8972" max="8972" width="21.7109375" style="24" hidden="1"/>
    <col min="8973" max="8973" width="22.140625" style="24" hidden="1"/>
    <col min="8974" max="8974" width="3.42578125" style="24" hidden="1"/>
    <col min="8975" max="9216" width="9.140625" style="24" hidden="1"/>
    <col min="9217" max="9217" width="125.85546875" style="24" hidden="1"/>
    <col min="9218" max="9218" width="20.140625" style="24" hidden="1"/>
    <col min="9219" max="9219" width="22" style="24" hidden="1"/>
    <col min="9220" max="9220" width="21.7109375" style="24" hidden="1"/>
    <col min="9221" max="9221" width="22.28515625" style="24" hidden="1"/>
    <col min="9222" max="9222" width="20.140625" style="24" hidden="1"/>
    <col min="9223" max="9223" width="22.7109375" style="24" hidden="1"/>
    <col min="9224" max="9224" width="21.7109375" style="24" hidden="1"/>
    <col min="9225" max="9225" width="22.140625" style="24" hidden="1"/>
    <col min="9226" max="9226" width="20.140625" style="24" hidden="1"/>
    <col min="9227" max="9227" width="22.42578125" style="24" hidden="1"/>
    <col min="9228" max="9228" width="21.7109375" style="24" hidden="1"/>
    <col min="9229" max="9229" width="22.140625" style="24" hidden="1"/>
    <col min="9230" max="9230" width="3.42578125" style="24" hidden="1"/>
    <col min="9231" max="9472" width="9.140625" style="24" hidden="1"/>
    <col min="9473" max="9473" width="125.85546875" style="24" hidden="1"/>
    <col min="9474" max="9474" width="20.140625" style="24" hidden="1"/>
    <col min="9475" max="9475" width="22" style="24" hidden="1"/>
    <col min="9476" max="9476" width="21.7109375" style="24" hidden="1"/>
    <col min="9477" max="9477" width="22.28515625" style="24" hidden="1"/>
    <col min="9478" max="9478" width="20.140625" style="24" hidden="1"/>
    <col min="9479" max="9479" width="22.7109375" style="24" hidden="1"/>
    <col min="9480" max="9480" width="21.7109375" style="24" hidden="1"/>
    <col min="9481" max="9481" width="22.140625" style="24" hidden="1"/>
    <col min="9482" max="9482" width="20.140625" style="24" hidden="1"/>
    <col min="9483" max="9483" width="22.42578125" style="24" hidden="1"/>
    <col min="9484" max="9484" width="21.7109375" style="24" hidden="1"/>
    <col min="9485" max="9485" width="22.140625" style="24" hidden="1"/>
    <col min="9486" max="9486" width="3.42578125" style="24" hidden="1"/>
    <col min="9487" max="9728" width="9.140625" style="24" hidden="1"/>
    <col min="9729" max="9729" width="125.85546875" style="24" hidden="1"/>
    <col min="9730" max="9730" width="20.140625" style="24" hidden="1"/>
    <col min="9731" max="9731" width="22" style="24" hidden="1"/>
    <col min="9732" max="9732" width="21.7109375" style="24" hidden="1"/>
    <col min="9733" max="9733" width="22.28515625" style="24" hidden="1"/>
    <col min="9734" max="9734" width="20.140625" style="24" hidden="1"/>
    <col min="9735" max="9735" width="22.7109375" style="24" hidden="1"/>
    <col min="9736" max="9736" width="21.7109375" style="24" hidden="1"/>
    <col min="9737" max="9737" width="22.140625" style="24" hidden="1"/>
    <col min="9738" max="9738" width="20.140625" style="24" hidden="1"/>
    <col min="9739" max="9739" width="22.42578125" style="24" hidden="1"/>
    <col min="9740" max="9740" width="21.7109375" style="24" hidden="1"/>
    <col min="9741" max="9741" width="22.140625" style="24" hidden="1"/>
    <col min="9742" max="9742" width="3.42578125" style="24" hidden="1"/>
    <col min="9743" max="9984" width="9.140625" style="24" hidden="1"/>
    <col min="9985" max="9985" width="125.85546875" style="24" hidden="1"/>
    <col min="9986" max="9986" width="20.140625" style="24" hidden="1"/>
    <col min="9987" max="9987" width="22" style="24" hidden="1"/>
    <col min="9988" max="9988" width="21.7109375" style="24" hidden="1"/>
    <col min="9989" max="9989" width="22.28515625" style="24" hidden="1"/>
    <col min="9990" max="9990" width="20.140625" style="24" hidden="1"/>
    <col min="9991" max="9991" width="22.7109375" style="24" hidden="1"/>
    <col min="9992" max="9992" width="21.7109375" style="24" hidden="1"/>
    <col min="9993" max="9993" width="22.140625" style="24" hidden="1"/>
    <col min="9994" max="9994" width="20.140625" style="24" hidden="1"/>
    <col min="9995" max="9995" width="22.42578125" style="24" hidden="1"/>
    <col min="9996" max="9996" width="21.7109375" style="24" hidden="1"/>
    <col min="9997" max="9997" width="22.140625" style="24" hidden="1"/>
    <col min="9998" max="9998" width="3.42578125" style="24" hidden="1"/>
    <col min="9999" max="10240" width="9.140625" style="24" hidden="1"/>
    <col min="10241" max="10241" width="125.85546875" style="24" hidden="1"/>
    <col min="10242" max="10242" width="20.140625" style="24" hidden="1"/>
    <col min="10243" max="10243" width="22" style="24" hidden="1"/>
    <col min="10244" max="10244" width="21.7109375" style="24" hidden="1"/>
    <col min="10245" max="10245" width="22.28515625" style="24" hidden="1"/>
    <col min="10246" max="10246" width="20.140625" style="24" hidden="1"/>
    <col min="10247" max="10247" width="22.7109375" style="24" hidden="1"/>
    <col min="10248" max="10248" width="21.7109375" style="24" hidden="1"/>
    <col min="10249" max="10249" width="22.140625" style="24" hidden="1"/>
    <col min="10250" max="10250" width="20.140625" style="24" hidden="1"/>
    <col min="10251" max="10251" width="22.42578125" style="24" hidden="1"/>
    <col min="10252" max="10252" width="21.7109375" style="24" hidden="1"/>
    <col min="10253" max="10253" width="22.140625" style="24" hidden="1"/>
    <col min="10254" max="10254" width="3.42578125" style="24" hidden="1"/>
    <col min="10255" max="10496" width="9.140625" style="24" hidden="1"/>
    <col min="10497" max="10497" width="125.85546875" style="24" hidden="1"/>
    <col min="10498" max="10498" width="20.140625" style="24" hidden="1"/>
    <col min="10499" max="10499" width="22" style="24" hidden="1"/>
    <col min="10500" max="10500" width="21.7109375" style="24" hidden="1"/>
    <col min="10501" max="10501" width="22.28515625" style="24" hidden="1"/>
    <col min="10502" max="10502" width="20.140625" style="24" hidden="1"/>
    <col min="10503" max="10503" width="22.7109375" style="24" hidden="1"/>
    <col min="10504" max="10504" width="21.7109375" style="24" hidden="1"/>
    <col min="10505" max="10505" width="22.140625" style="24" hidden="1"/>
    <col min="10506" max="10506" width="20.140625" style="24" hidden="1"/>
    <col min="10507" max="10507" width="22.42578125" style="24" hidden="1"/>
    <col min="10508" max="10508" width="21.7109375" style="24" hidden="1"/>
    <col min="10509" max="10509" width="22.140625" style="24" hidden="1"/>
    <col min="10510" max="10510" width="3.42578125" style="24" hidden="1"/>
    <col min="10511" max="10752" width="9.140625" style="24" hidden="1"/>
    <col min="10753" max="10753" width="125.85546875" style="24" hidden="1"/>
    <col min="10754" max="10754" width="20.140625" style="24" hidden="1"/>
    <col min="10755" max="10755" width="22" style="24" hidden="1"/>
    <col min="10756" max="10756" width="21.7109375" style="24" hidden="1"/>
    <col min="10757" max="10757" width="22.28515625" style="24" hidden="1"/>
    <col min="10758" max="10758" width="20.140625" style="24" hidden="1"/>
    <col min="10759" max="10759" width="22.7109375" style="24" hidden="1"/>
    <col min="10760" max="10760" width="21.7109375" style="24" hidden="1"/>
    <col min="10761" max="10761" width="22.140625" style="24" hidden="1"/>
    <col min="10762" max="10762" width="20.140625" style="24" hidden="1"/>
    <col min="10763" max="10763" width="22.42578125" style="24" hidden="1"/>
    <col min="10764" max="10764" width="21.7109375" style="24" hidden="1"/>
    <col min="10765" max="10765" width="22.140625" style="24" hidden="1"/>
    <col min="10766" max="10766" width="3.42578125" style="24" hidden="1"/>
    <col min="10767" max="11008" width="9.140625" style="24" hidden="1"/>
    <col min="11009" max="11009" width="125.85546875" style="24" hidden="1"/>
    <col min="11010" max="11010" width="20.140625" style="24" hidden="1"/>
    <col min="11011" max="11011" width="22" style="24" hidden="1"/>
    <col min="11012" max="11012" width="21.7109375" style="24" hidden="1"/>
    <col min="11013" max="11013" width="22.28515625" style="24" hidden="1"/>
    <col min="11014" max="11014" width="20.140625" style="24" hidden="1"/>
    <col min="11015" max="11015" width="22.7109375" style="24" hidden="1"/>
    <col min="11016" max="11016" width="21.7109375" style="24" hidden="1"/>
    <col min="11017" max="11017" width="22.140625" style="24" hidden="1"/>
    <col min="11018" max="11018" width="20.140625" style="24" hidden="1"/>
    <col min="11019" max="11019" width="22.42578125" style="24" hidden="1"/>
    <col min="11020" max="11020" width="21.7109375" style="24" hidden="1"/>
    <col min="11021" max="11021" width="22.140625" style="24" hidden="1"/>
    <col min="11022" max="11022" width="3.42578125" style="24" hidden="1"/>
    <col min="11023" max="11264" width="9.140625" style="24" hidden="1"/>
    <col min="11265" max="11265" width="125.85546875" style="24" hidden="1"/>
    <col min="11266" max="11266" width="20.140625" style="24" hidden="1"/>
    <col min="11267" max="11267" width="22" style="24" hidden="1"/>
    <col min="11268" max="11268" width="21.7109375" style="24" hidden="1"/>
    <col min="11269" max="11269" width="22.28515625" style="24" hidden="1"/>
    <col min="11270" max="11270" width="20.140625" style="24" hidden="1"/>
    <col min="11271" max="11271" width="22.7109375" style="24" hidden="1"/>
    <col min="11272" max="11272" width="21.7109375" style="24" hidden="1"/>
    <col min="11273" max="11273" width="22.140625" style="24" hidden="1"/>
    <col min="11274" max="11274" width="20.140625" style="24" hidden="1"/>
    <col min="11275" max="11275" width="22.42578125" style="24" hidden="1"/>
    <col min="11276" max="11276" width="21.7109375" style="24" hidden="1"/>
    <col min="11277" max="11277" width="22.140625" style="24" hidden="1"/>
    <col min="11278" max="11278" width="3.42578125" style="24" hidden="1"/>
    <col min="11279" max="11520" width="9.140625" style="24" hidden="1"/>
    <col min="11521" max="11521" width="125.85546875" style="24" hidden="1"/>
    <col min="11522" max="11522" width="20.140625" style="24" hidden="1"/>
    <col min="11523" max="11523" width="22" style="24" hidden="1"/>
    <col min="11524" max="11524" width="21.7109375" style="24" hidden="1"/>
    <col min="11525" max="11525" width="22.28515625" style="24" hidden="1"/>
    <col min="11526" max="11526" width="20.140625" style="24" hidden="1"/>
    <col min="11527" max="11527" width="22.7109375" style="24" hidden="1"/>
    <col min="11528" max="11528" width="21.7109375" style="24" hidden="1"/>
    <col min="11529" max="11529" width="22.140625" style="24" hidden="1"/>
    <col min="11530" max="11530" width="20.140625" style="24" hidden="1"/>
    <col min="11531" max="11531" width="22.42578125" style="24" hidden="1"/>
    <col min="11532" max="11532" width="21.7109375" style="24" hidden="1"/>
    <col min="11533" max="11533" width="22.140625" style="24" hidden="1"/>
    <col min="11534" max="11534" width="3.42578125" style="24" hidden="1"/>
    <col min="11535" max="11776" width="9.140625" style="24" hidden="1"/>
    <col min="11777" max="11777" width="125.85546875" style="24" hidden="1"/>
    <col min="11778" max="11778" width="20.140625" style="24" hidden="1"/>
    <col min="11779" max="11779" width="22" style="24" hidden="1"/>
    <col min="11780" max="11780" width="21.7109375" style="24" hidden="1"/>
    <col min="11781" max="11781" width="22.28515625" style="24" hidden="1"/>
    <col min="11782" max="11782" width="20.140625" style="24" hidden="1"/>
    <col min="11783" max="11783" width="22.7109375" style="24" hidden="1"/>
    <col min="11784" max="11784" width="21.7109375" style="24" hidden="1"/>
    <col min="11785" max="11785" width="22.140625" style="24" hidden="1"/>
    <col min="11786" max="11786" width="20.140625" style="24" hidden="1"/>
    <col min="11787" max="11787" width="22.42578125" style="24" hidden="1"/>
    <col min="11788" max="11788" width="21.7109375" style="24" hidden="1"/>
    <col min="11789" max="11789" width="22.140625" style="24" hidden="1"/>
    <col min="11790" max="11790" width="3.42578125" style="24" hidden="1"/>
    <col min="11791" max="12032" width="9.140625" style="24" hidden="1"/>
    <col min="12033" max="12033" width="125.85546875" style="24" hidden="1"/>
    <col min="12034" max="12034" width="20.140625" style="24" hidden="1"/>
    <col min="12035" max="12035" width="22" style="24" hidden="1"/>
    <col min="12036" max="12036" width="21.7109375" style="24" hidden="1"/>
    <col min="12037" max="12037" width="22.28515625" style="24" hidden="1"/>
    <col min="12038" max="12038" width="20.140625" style="24" hidden="1"/>
    <col min="12039" max="12039" width="22.7109375" style="24" hidden="1"/>
    <col min="12040" max="12040" width="21.7109375" style="24" hidden="1"/>
    <col min="12041" max="12041" width="22.140625" style="24" hidden="1"/>
    <col min="12042" max="12042" width="20.140625" style="24" hidden="1"/>
    <col min="12043" max="12043" width="22.42578125" style="24" hidden="1"/>
    <col min="12044" max="12044" width="21.7109375" style="24" hidden="1"/>
    <col min="12045" max="12045" width="22.140625" style="24" hidden="1"/>
    <col min="12046" max="12046" width="3.42578125" style="24" hidden="1"/>
    <col min="12047" max="12288" width="9.140625" style="24" hidden="1"/>
    <col min="12289" max="12289" width="125.85546875" style="24" hidden="1"/>
    <col min="12290" max="12290" width="20.140625" style="24" hidden="1"/>
    <col min="12291" max="12291" width="22" style="24" hidden="1"/>
    <col min="12292" max="12292" width="21.7109375" style="24" hidden="1"/>
    <col min="12293" max="12293" width="22.28515625" style="24" hidden="1"/>
    <col min="12294" max="12294" width="20.140625" style="24" hidden="1"/>
    <col min="12295" max="12295" width="22.7109375" style="24" hidden="1"/>
    <col min="12296" max="12296" width="21.7109375" style="24" hidden="1"/>
    <col min="12297" max="12297" width="22.140625" style="24" hidden="1"/>
    <col min="12298" max="12298" width="20.140625" style="24" hidden="1"/>
    <col min="12299" max="12299" width="22.42578125" style="24" hidden="1"/>
    <col min="12300" max="12300" width="21.7109375" style="24" hidden="1"/>
    <col min="12301" max="12301" width="22.140625" style="24" hidden="1"/>
    <col min="12302" max="12302" width="3.42578125" style="24" hidden="1"/>
    <col min="12303" max="12544" width="9.140625" style="24" hidden="1"/>
    <col min="12545" max="12545" width="125.85546875" style="24" hidden="1"/>
    <col min="12546" max="12546" width="20.140625" style="24" hidden="1"/>
    <col min="12547" max="12547" width="22" style="24" hidden="1"/>
    <col min="12548" max="12548" width="21.7109375" style="24" hidden="1"/>
    <col min="12549" max="12549" width="22.28515625" style="24" hidden="1"/>
    <col min="12550" max="12550" width="20.140625" style="24" hidden="1"/>
    <col min="12551" max="12551" width="22.7109375" style="24" hidden="1"/>
    <col min="12552" max="12552" width="21.7109375" style="24" hidden="1"/>
    <col min="12553" max="12553" width="22.140625" style="24" hidden="1"/>
    <col min="12554" max="12554" width="20.140625" style="24" hidden="1"/>
    <col min="12555" max="12555" width="22.42578125" style="24" hidden="1"/>
    <col min="12556" max="12556" width="21.7109375" style="24" hidden="1"/>
    <col min="12557" max="12557" width="22.140625" style="24" hidden="1"/>
    <col min="12558" max="12558" width="3.42578125" style="24" hidden="1"/>
    <col min="12559" max="12800" width="9.140625" style="24" hidden="1"/>
    <col min="12801" max="12801" width="125.85546875" style="24" hidden="1"/>
    <col min="12802" max="12802" width="20.140625" style="24" hidden="1"/>
    <col min="12803" max="12803" width="22" style="24" hidden="1"/>
    <col min="12804" max="12804" width="21.7109375" style="24" hidden="1"/>
    <col min="12805" max="12805" width="22.28515625" style="24" hidden="1"/>
    <col min="12806" max="12806" width="20.140625" style="24" hidden="1"/>
    <col min="12807" max="12807" width="22.7109375" style="24" hidden="1"/>
    <col min="12808" max="12808" width="21.7109375" style="24" hidden="1"/>
    <col min="12809" max="12809" width="22.140625" style="24" hidden="1"/>
    <col min="12810" max="12810" width="20.140625" style="24" hidden="1"/>
    <col min="12811" max="12811" width="22.42578125" style="24" hidden="1"/>
    <col min="12812" max="12812" width="21.7109375" style="24" hidden="1"/>
    <col min="12813" max="12813" width="22.140625" style="24" hidden="1"/>
    <col min="12814" max="12814" width="3.42578125" style="24" hidden="1"/>
    <col min="12815" max="13056" width="9.140625" style="24" hidden="1"/>
    <col min="13057" max="13057" width="125.85546875" style="24" hidden="1"/>
    <col min="13058" max="13058" width="20.140625" style="24" hidden="1"/>
    <col min="13059" max="13059" width="22" style="24" hidden="1"/>
    <col min="13060" max="13060" width="21.7109375" style="24" hidden="1"/>
    <col min="13061" max="13061" width="22.28515625" style="24" hidden="1"/>
    <col min="13062" max="13062" width="20.140625" style="24" hidden="1"/>
    <col min="13063" max="13063" width="22.7109375" style="24" hidden="1"/>
    <col min="13064" max="13064" width="21.7109375" style="24" hidden="1"/>
    <col min="13065" max="13065" width="22.140625" style="24" hidden="1"/>
    <col min="13066" max="13066" width="20.140625" style="24" hidden="1"/>
    <col min="13067" max="13067" width="22.42578125" style="24" hidden="1"/>
    <col min="13068" max="13068" width="21.7109375" style="24" hidden="1"/>
    <col min="13069" max="13069" width="22.140625" style="24" hidden="1"/>
    <col min="13070" max="13070" width="3.42578125" style="24" hidden="1"/>
    <col min="13071" max="13312" width="9.140625" style="24" hidden="1"/>
    <col min="13313" max="13313" width="125.85546875" style="24" hidden="1"/>
    <col min="13314" max="13314" width="20.140625" style="24" hidden="1"/>
    <col min="13315" max="13315" width="22" style="24" hidden="1"/>
    <col min="13316" max="13316" width="21.7109375" style="24" hidden="1"/>
    <col min="13317" max="13317" width="22.28515625" style="24" hidden="1"/>
    <col min="13318" max="13318" width="20.140625" style="24" hidden="1"/>
    <col min="13319" max="13319" width="22.7109375" style="24" hidden="1"/>
    <col min="13320" max="13320" width="21.7109375" style="24" hidden="1"/>
    <col min="13321" max="13321" width="22.140625" style="24" hidden="1"/>
    <col min="13322" max="13322" width="20.140625" style="24" hidden="1"/>
    <col min="13323" max="13323" width="22.42578125" style="24" hidden="1"/>
    <col min="13324" max="13324" width="21.7109375" style="24" hidden="1"/>
    <col min="13325" max="13325" width="22.140625" style="24" hidden="1"/>
    <col min="13326" max="13326" width="3.42578125" style="24" hidden="1"/>
    <col min="13327" max="13568" width="9.140625" style="24" hidden="1"/>
    <col min="13569" max="13569" width="125.85546875" style="24" hidden="1"/>
    <col min="13570" max="13570" width="20.140625" style="24" hidden="1"/>
    <col min="13571" max="13571" width="22" style="24" hidden="1"/>
    <col min="13572" max="13572" width="21.7109375" style="24" hidden="1"/>
    <col min="13573" max="13573" width="22.28515625" style="24" hidden="1"/>
    <col min="13574" max="13574" width="20.140625" style="24" hidden="1"/>
    <col min="13575" max="13575" width="22.7109375" style="24" hidden="1"/>
    <col min="13576" max="13576" width="21.7109375" style="24" hidden="1"/>
    <col min="13577" max="13577" width="22.140625" style="24" hidden="1"/>
    <col min="13578" max="13578" width="20.140625" style="24" hidden="1"/>
    <col min="13579" max="13579" width="22.42578125" style="24" hidden="1"/>
    <col min="13580" max="13580" width="21.7109375" style="24" hidden="1"/>
    <col min="13581" max="13581" width="22.140625" style="24" hidden="1"/>
    <col min="13582" max="13582" width="3.42578125" style="24" hidden="1"/>
    <col min="13583" max="13824" width="9.140625" style="24" hidden="1"/>
    <col min="13825" max="13825" width="125.85546875" style="24" hidden="1"/>
    <col min="13826" max="13826" width="20.140625" style="24" hidden="1"/>
    <col min="13827" max="13827" width="22" style="24" hidden="1"/>
    <col min="13828" max="13828" width="21.7109375" style="24" hidden="1"/>
    <col min="13829" max="13829" width="22.28515625" style="24" hidden="1"/>
    <col min="13830" max="13830" width="20.140625" style="24" hidden="1"/>
    <col min="13831" max="13831" width="22.7109375" style="24" hidden="1"/>
    <col min="13832" max="13832" width="21.7109375" style="24" hidden="1"/>
    <col min="13833" max="13833" width="22.140625" style="24" hidden="1"/>
    <col min="13834" max="13834" width="20.140625" style="24" hidden="1"/>
    <col min="13835" max="13835" width="22.42578125" style="24" hidden="1"/>
    <col min="13836" max="13836" width="21.7109375" style="24" hidden="1"/>
    <col min="13837" max="13837" width="22.140625" style="24" hidden="1"/>
    <col min="13838" max="13838" width="3.42578125" style="24" hidden="1"/>
    <col min="13839" max="14080" width="9.140625" style="24" hidden="1"/>
    <col min="14081" max="14081" width="125.85546875" style="24" hidden="1"/>
    <col min="14082" max="14082" width="20.140625" style="24" hidden="1"/>
    <col min="14083" max="14083" width="22" style="24" hidden="1"/>
    <col min="14084" max="14084" width="21.7109375" style="24" hidden="1"/>
    <col min="14085" max="14085" width="22.28515625" style="24" hidden="1"/>
    <col min="14086" max="14086" width="20.140625" style="24" hidden="1"/>
    <col min="14087" max="14087" width="22.7109375" style="24" hidden="1"/>
    <col min="14088" max="14088" width="21.7109375" style="24" hidden="1"/>
    <col min="14089" max="14089" width="22.140625" style="24" hidden="1"/>
    <col min="14090" max="14090" width="20.140625" style="24" hidden="1"/>
    <col min="14091" max="14091" width="22.42578125" style="24" hidden="1"/>
    <col min="14092" max="14092" width="21.7109375" style="24" hidden="1"/>
    <col min="14093" max="14093" width="22.140625" style="24" hidden="1"/>
    <col min="14094" max="14094" width="3.42578125" style="24" hidden="1"/>
    <col min="14095" max="14336" width="9.140625" style="24" hidden="1"/>
    <col min="14337" max="14337" width="125.85546875" style="24" hidden="1"/>
    <col min="14338" max="14338" width="20.140625" style="24" hidden="1"/>
    <col min="14339" max="14339" width="22" style="24" hidden="1"/>
    <col min="14340" max="14340" width="21.7109375" style="24" hidden="1"/>
    <col min="14341" max="14341" width="22.28515625" style="24" hidden="1"/>
    <col min="14342" max="14342" width="20.140625" style="24" hidden="1"/>
    <col min="14343" max="14343" width="22.7109375" style="24" hidden="1"/>
    <col min="14344" max="14344" width="21.7109375" style="24" hidden="1"/>
    <col min="14345" max="14345" width="22.140625" style="24" hidden="1"/>
    <col min="14346" max="14346" width="20.140625" style="24" hidden="1"/>
    <col min="14347" max="14347" width="22.42578125" style="24" hidden="1"/>
    <col min="14348" max="14348" width="21.7109375" style="24" hidden="1"/>
    <col min="14349" max="14349" width="22.140625" style="24" hidden="1"/>
    <col min="14350" max="14350" width="3.42578125" style="24" hidden="1"/>
    <col min="14351" max="14592" width="9.140625" style="24" hidden="1"/>
    <col min="14593" max="14593" width="125.85546875" style="24" hidden="1"/>
    <col min="14594" max="14594" width="20.140625" style="24" hidden="1"/>
    <col min="14595" max="14595" width="22" style="24" hidden="1"/>
    <col min="14596" max="14596" width="21.7109375" style="24" hidden="1"/>
    <col min="14597" max="14597" width="22.28515625" style="24" hidden="1"/>
    <col min="14598" max="14598" width="20.140625" style="24" hidden="1"/>
    <col min="14599" max="14599" width="22.7109375" style="24" hidden="1"/>
    <col min="14600" max="14600" width="21.7109375" style="24" hidden="1"/>
    <col min="14601" max="14601" width="22.140625" style="24" hidden="1"/>
    <col min="14602" max="14602" width="20.140625" style="24" hidden="1"/>
    <col min="14603" max="14603" width="22.42578125" style="24" hidden="1"/>
    <col min="14604" max="14604" width="21.7109375" style="24" hidden="1"/>
    <col min="14605" max="14605" width="22.140625" style="24" hidden="1"/>
    <col min="14606" max="14606" width="3.42578125" style="24" hidden="1"/>
    <col min="14607" max="14848" width="9.140625" style="24" hidden="1"/>
    <col min="14849" max="14849" width="125.85546875" style="24" hidden="1"/>
    <col min="14850" max="14850" width="20.140625" style="24" hidden="1"/>
    <col min="14851" max="14851" width="22" style="24" hidden="1"/>
    <col min="14852" max="14852" width="21.7109375" style="24" hidden="1"/>
    <col min="14853" max="14853" width="22.28515625" style="24" hidden="1"/>
    <col min="14854" max="14854" width="20.140625" style="24" hidden="1"/>
    <col min="14855" max="14855" width="22.7109375" style="24" hidden="1"/>
    <col min="14856" max="14856" width="21.7109375" style="24" hidden="1"/>
    <col min="14857" max="14857" width="22.140625" style="24" hidden="1"/>
    <col min="14858" max="14858" width="20.140625" style="24" hidden="1"/>
    <col min="14859" max="14859" width="22.42578125" style="24" hidden="1"/>
    <col min="14860" max="14860" width="21.7109375" style="24" hidden="1"/>
    <col min="14861" max="14861" width="22.140625" style="24" hidden="1"/>
    <col min="14862" max="14862" width="3.42578125" style="24" hidden="1"/>
    <col min="14863" max="15104" width="9.140625" style="24" hidden="1"/>
    <col min="15105" max="15105" width="125.85546875" style="24" hidden="1"/>
    <col min="15106" max="15106" width="20.140625" style="24" hidden="1"/>
    <col min="15107" max="15107" width="22" style="24" hidden="1"/>
    <col min="15108" max="15108" width="21.7109375" style="24" hidden="1"/>
    <col min="15109" max="15109" width="22.28515625" style="24" hidden="1"/>
    <col min="15110" max="15110" width="20.140625" style="24" hidden="1"/>
    <col min="15111" max="15111" width="22.7109375" style="24" hidden="1"/>
    <col min="15112" max="15112" width="21.7109375" style="24" hidden="1"/>
    <col min="15113" max="15113" width="22.140625" style="24" hidden="1"/>
    <col min="15114" max="15114" width="20.140625" style="24" hidden="1"/>
    <col min="15115" max="15115" width="22.42578125" style="24" hidden="1"/>
    <col min="15116" max="15116" width="21.7109375" style="24" hidden="1"/>
    <col min="15117" max="15117" width="22.140625" style="24" hidden="1"/>
    <col min="15118" max="15118" width="3.42578125" style="24" hidden="1"/>
    <col min="15119" max="15360" width="9.140625" style="24" hidden="1"/>
    <col min="15361" max="15361" width="125.85546875" style="24" hidden="1"/>
    <col min="15362" max="15362" width="20.140625" style="24" hidden="1"/>
    <col min="15363" max="15363" width="22" style="24" hidden="1"/>
    <col min="15364" max="15364" width="21.7109375" style="24" hidden="1"/>
    <col min="15365" max="15365" width="22.28515625" style="24" hidden="1"/>
    <col min="15366" max="15366" width="20.140625" style="24" hidden="1"/>
    <col min="15367" max="15367" width="22.7109375" style="24" hidden="1"/>
    <col min="15368" max="15368" width="21.7109375" style="24" hidden="1"/>
    <col min="15369" max="15369" width="22.140625" style="24" hidden="1"/>
    <col min="15370" max="15370" width="20.140625" style="24" hidden="1"/>
    <col min="15371" max="15371" width="22.42578125" style="24" hidden="1"/>
    <col min="15372" max="15372" width="21.7109375" style="24" hidden="1"/>
    <col min="15373" max="15373" width="22.140625" style="24" hidden="1"/>
    <col min="15374" max="15374" width="3.42578125" style="24" hidden="1"/>
    <col min="15375" max="15616" width="9.140625" style="24" hidden="1"/>
    <col min="15617" max="15617" width="125.85546875" style="24" hidden="1"/>
    <col min="15618" max="15618" width="20.140625" style="24" hidden="1"/>
    <col min="15619" max="15619" width="22" style="24" hidden="1"/>
    <col min="15620" max="15620" width="21.7109375" style="24" hidden="1"/>
    <col min="15621" max="15621" width="22.28515625" style="24" hidden="1"/>
    <col min="15622" max="15622" width="20.140625" style="24" hidden="1"/>
    <col min="15623" max="15623" width="22.7109375" style="24" hidden="1"/>
    <col min="15624" max="15624" width="21.7109375" style="24" hidden="1"/>
    <col min="15625" max="15625" width="22.140625" style="24" hidden="1"/>
    <col min="15626" max="15626" width="20.140625" style="24" hidden="1"/>
    <col min="15627" max="15627" width="22.42578125" style="24" hidden="1"/>
    <col min="15628" max="15628" width="21.7109375" style="24" hidden="1"/>
    <col min="15629" max="15629" width="22.140625" style="24" hidden="1"/>
    <col min="15630" max="15630" width="3.42578125" style="24" hidden="1"/>
    <col min="15631" max="15872" width="9.140625" style="24" hidden="1"/>
    <col min="15873" max="15873" width="125.85546875" style="24" hidden="1"/>
    <col min="15874" max="15874" width="20.140625" style="24" hidden="1"/>
    <col min="15875" max="15875" width="22" style="24" hidden="1"/>
    <col min="15876" max="15876" width="21.7109375" style="24" hidden="1"/>
    <col min="15877" max="15877" width="22.28515625" style="24" hidden="1"/>
    <col min="15878" max="15878" width="20.140625" style="24" hidden="1"/>
    <col min="15879" max="15879" width="22.7109375" style="24" hidden="1"/>
    <col min="15880" max="15880" width="21.7109375" style="24" hidden="1"/>
    <col min="15881" max="15881" width="22.140625" style="24" hidden="1"/>
    <col min="15882" max="15882" width="20.140625" style="24" hidden="1"/>
    <col min="15883" max="15883" width="22.42578125" style="24" hidden="1"/>
    <col min="15884" max="15884" width="21.7109375" style="24" hidden="1"/>
    <col min="15885" max="15885" width="22.140625" style="24" hidden="1"/>
    <col min="15886" max="15886" width="3.42578125" style="24" hidden="1"/>
    <col min="15887" max="16128" width="9.140625" style="24" hidden="1"/>
    <col min="16129" max="16129" width="125.85546875" style="24" hidden="1"/>
    <col min="16130" max="16130" width="20.140625" style="24" hidden="1"/>
    <col min="16131" max="16131" width="22" style="24" hidden="1"/>
    <col min="16132" max="16132" width="21.7109375" style="24" hidden="1"/>
    <col min="16133" max="16133" width="22.28515625" style="24" hidden="1"/>
    <col min="16134" max="16134" width="20.140625" style="24" hidden="1"/>
    <col min="16135" max="16135" width="22.7109375" style="24" hidden="1"/>
    <col min="16136" max="16136" width="21.7109375" style="24" hidden="1"/>
    <col min="16137" max="16137" width="22.140625" style="24" hidden="1"/>
    <col min="16138" max="16138" width="20.140625" style="24" hidden="1"/>
    <col min="16139" max="16139" width="22.42578125" style="24" hidden="1"/>
    <col min="16140" max="16140" width="21.7109375" style="24" hidden="1"/>
    <col min="16141" max="16141" width="22.140625" style="24" hidden="1"/>
    <col min="16142" max="16142" width="3.42578125" style="24" hidden="1"/>
    <col min="16143" max="16384" width="9.140625" style="24" hidden="1"/>
  </cols>
  <sheetData>
    <row r="1" spans="1:26" s="4" customFormat="1" ht="5.25" hidden="1" customHeight="1">
      <c r="A1" s="324"/>
      <c r="B1" s="325"/>
      <c r="C1" s="325"/>
      <c r="D1" s="325"/>
      <c r="E1" s="325"/>
      <c r="F1" s="325"/>
      <c r="G1" s="325"/>
      <c r="H1" s="325"/>
      <c r="I1" s="325"/>
      <c r="J1" s="325"/>
      <c r="K1" s="325"/>
      <c r="L1" s="325"/>
      <c r="M1" s="325"/>
      <c r="N1" s="326"/>
    </row>
    <row r="2" spans="1:26" s="6" customFormat="1" ht="70.5" customHeight="1">
      <c r="A2" s="255" t="s">
        <v>0</v>
      </c>
      <c r="B2" s="255"/>
      <c r="C2" s="255"/>
      <c r="D2" s="255"/>
      <c r="E2" s="255"/>
      <c r="F2" s="255"/>
      <c r="G2" s="255"/>
      <c r="H2" s="255"/>
      <c r="I2" s="255"/>
      <c r="J2" s="255"/>
      <c r="K2" s="255"/>
      <c r="L2" s="255"/>
      <c r="M2" s="255"/>
      <c r="N2" s="327"/>
    </row>
    <row r="3" spans="1:26" s="6" customFormat="1" ht="42.75" customHeight="1">
      <c r="A3" s="255" t="s">
        <v>268</v>
      </c>
      <c r="B3" s="255"/>
      <c r="C3" s="255"/>
      <c r="D3" s="255"/>
      <c r="E3" s="255"/>
      <c r="F3" s="255"/>
      <c r="G3" s="255"/>
      <c r="H3" s="255"/>
      <c r="I3" s="255"/>
      <c r="J3" s="255"/>
      <c r="K3" s="255"/>
      <c r="L3" s="255"/>
      <c r="M3" s="255"/>
      <c r="N3" s="327"/>
    </row>
    <row r="4" spans="1:26" s="6" customFormat="1" ht="40.5" customHeight="1">
      <c r="A4" s="255" t="s">
        <v>2</v>
      </c>
      <c r="B4" s="255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327"/>
    </row>
    <row r="5" spans="1:26" s="9" customFormat="1" ht="74.25" customHeight="1">
      <c r="A5" s="257" t="s">
        <v>253</v>
      </c>
      <c r="B5" s="257"/>
      <c r="C5" s="257"/>
      <c r="D5" s="257"/>
      <c r="E5" s="257"/>
      <c r="F5" s="257"/>
      <c r="G5" s="257"/>
      <c r="H5" s="257"/>
      <c r="I5" s="257"/>
      <c r="J5" s="257"/>
      <c r="K5" s="257"/>
      <c r="L5" s="257"/>
      <c r="M5" s="257"/>
      <c r="N5" s="328"/>
    </row>
    <row r="6" spans="1:26" ht="6" customHeight="1"/>
    <row r="7" spans="1:26" ht="19.5" customHeight="1">
      <c r="A7" s="259"/>
      <c r="B7" s="260"/>
      <c r="C7" s="260"/>
      <c r="D7" s="261"/>
      <c r="E7" s="261"/>
      <c r="F7" s="260"/>
      <c r="G7" s="261"/>
      <c r="H7" s="260"/>
      <c r="I7" s="260"/>
      <c r="J7" s="261"/>
      <c r="K7" s="261"/>
      <c r="L7" s="260"/>
      <c r="M7" s="261"/>
      <c r="N7" s="330"/>
    </row>
    <row r="8" spans="1:26" s="332" customFormat="1" ht="33.75" customHeight="1">
      <c r="A8" s="263"/>
      <c r="B8" s="331" t="s">
        <v>272</v>
      </c>
      <c r="C8" s="331"/>
      <c r="D8" s="331"/>
      <c r="E8" s="331"/>
      <c r="F8" s="331" t="s">
        <v>273</v>
      </c>
      <c r="G8" s="331"/>
      <c r="H8" s="331"/>
      <c r="I8" s="331"/>
      <c r="J8" s="331" t="s">
        <v>274</v>
      </c>
      <c r="K8" s="331"/>
      <c r="L8" s="331"/>
      <c r="M8" s="331"/>
      <c r="Y8" s="332">
        <v>1</v>
      </c>
      <c r="Z8" s="332">
        <v>1</v>
      </c>
    </row>
    <row r="9" spans="1:26" s="334" customFormat="1" ht="75" customHeight="1">
      <c r="A9" s="267"/>
      <c r="B9" s="267" t="s">
        <v>254</v>
      </c>
      <c r="C9" s="268" t="s">
        <v>255</v>
      </c>
      <c r="D9" s="267" t="s">
        <v>256</v>
      </c>
      <c r="E9" s="267" t="s">
        <v>115</v>
      </c>
      <c r="F9" s="268" t="s">
        <v>254</v>
      </c>
      <c r="G9" s="267" t="s">
        <v>255</v>
      </c>
      <c r="H9" s="267" t="s">
        <v>256</v>
      </c>
      <c r="I9" s="268" t="s">
        <v>115</v>
      </c>
      <c r="J9" s="267" t="s">
        <v>254</v>
      </c>
      <c r="K9" s="267" t="s">
        <v>255</v>
      </c>
      <c r="L9" s="268" t="s">
        <v>256</v>
      </c>
      <c r="M9" s="267" t="s">
        <v>115</v>
      </c>
      <c r="N9" s="333"/>
      <c r="Y9" s="334">
        <v>1</v>
      </c>
      <c r="Z9" s="334">
        <v>1</v>
      </c>
    </row>
    <row r="10" spans="1:26" s="335" customFormat="1" ht="66.75" customHeight="1">
      <c r="A10" s="271" t="s">
        <v>222</v>
      </c>
      <c r="B10" s="272">
        <v>24.659860000000002</v>
      </c>
      <c r="C10" s="272">
        <v>1904.830862</v>
      </c>
      <c r="D10" s="272">
        <v>68.399529999999999</v>
      </c>
      <c r="E10" s="272">
        <v>1997.8902520000001</v>
      </c>
      <c r="F10" s="272">
        <v>110.94566</v>
      </c>
      <c r="G10" s="272">
        <v>5287.3103874000008</v>
      </c>
      <c r="H10" s="272">
        <v>4058.9046714000001</v>
      </c>
      <c r="I10" s="272">
        <v>9457.1607188000016</v>
      </c>
      <c r="J10" s="272">
        <v>8642.6764700000003</v>
      </c>
      <c r="K10" s="272">
        <v>51112.004824600001</v>
      </c>
      <c r="L10" s="272">
        <v>23919.5580176</v>
      </c>
      <c r="M10" s="272">
        <v>83674.239312199992</v>
      </c>
      <c r="N10" s="332"/>
    </row>
    <row r="11" spans="1:26" s="335" customFormat="1" ht="66.75" customHeight="1">
      <c r="A11" s="271" t="s">
        <v>223</v>
      </c>
      <c r="B11" s="274">
        <v>12</v>
      </c>
      <c r="C11" s="274">
        <v>0</v>
      </c>
      <c r="D11" s="274">
        <v>0</v>
      </c>
      <c r="E11" s="274">
        <v>12</v>
      </c>
      <c r="F11" s="274">
        <v>0</v>
      </c>
      <c r="G11" s="274">
        <v>0</v>
      </c>
      <c r="H11" s="272">
        <v>0</v>
      </c>
      <c r="I11" s="272">
        <v>0</v>
      </c>
      <c r="J11" s="272">
        <v>0</v>
      </c>
      <c r="K11" s="272">
        <v>44.998870000000004</v>
      </c>
      <c r="L11" s="272">
        <v>48.385660000000001</v>
      </c>
      <c r="M11" s="272">
        <v>93.384529999999998</v>
      </c>
      <c r="N11" s="332"/>
    </row>
    <row r="12" spans="1:26" s="335" customFormat="1" ht="66.75" customHeight="1">
      <c r="A12" s="271" t="s">
        <v>224</v>
      </c>
      <c r="B12" s="274">
        <v>349.86</v>
      </c>
      <c r="C12" s="274">
        <v>0</v>
      </c>
      <c r="D12" s="274">
        <v>0</v>
      </c>
      <c r="E12" s="274">
        <v>349.86</v>
      </c>
      <c r="F12" s="274">
        <v>0</v>
      </c>
      <c r="G12" s="274">
        <v>0</v>
      </c>
      <c r="H12" s="272">
        <v>0</v>
      </c>
      <c r="I12" s="272">
        <v>0</v>
      </c>
      <c r="J12" s="272">
        <v>0</v>
      </c>
      <c r="K12" s="272">
        <v>0</v>
      </c>
      <c r="L12" s="272">
        <v>50.324624</v>
      </c>
      <c r="M12" s="272">
        <v>50.324624</v>
      </c>
      <c r="N12" s="332"/>
    </row>
    <row r="13" spans="1:26" s="335" customFormat="1" ht="66.75" customHeight="1">
      <c r="A13" s="271" t="s">
        <v>225</v>
      </c>
      <c r="B13" s="272">
        <v>1050.0535600000001</v>
      </c>
      <c r="C13" s="272">
        <v>1039.65102</v>
      </c>
      <c r="D13" s="272">
        <v>268.37801000000002</v>
      </c>
      <c r="E13" s="272">
        <v>2358.08259</v>
      </c>
      <c r="F13" s="272">
        <v>19397.519370000002</v>
      </c>
      <c r="G13" s="272">
        <v>10593.29228</v>
      </c>
      <c r="H13" s="272">
        <v>2559.6121072000001</v>
      </c>
      <c r="I13" s="272">
        <v>32550.423757199998</v>
      </c>
      <c r="J13" s="272">
        <v>0</v>
      </c>
      <c r="K13" s="272">
        <v>1065.6974513999999</v>
      </c>
      <c r="L13" s="272">
        <v>2612.9497316000002</v>
      </c>
      <c r="M13" s="272">
        <v>3678.647183</v>
      </c>
      <c r="N13" s="332"/>
    </row>
    <row r="14" spans="1:26" s="335" customFormat="1" ht="66.75" customHeight="1">
      <c r="A14" s="271" t="s">
        <v>226</v>
      </c>
      <c r="B14" s="272">
        <v>59624.678668200002</v>
      </c>
      <c r="C14" s="272">
        <v>59800.0564428</v>
      </c>
      <c r="D14" s="272">
        <v>24083.9863922</v>
      </c>
      <c r="E14" s="272">
        <v>143508.72150319998</v>
      </c>
      <c r="F14" s="272">
        <v>15591.04831</v>
      </c>
      <c r="G14" s="272">
        <v>22328.114491200002</v>
      </c>
      <c r="H14" s="272">
        <v>18742.459741399998</v>
      </c>
      <c r="I14" s="272">
        <v>56661.622542600002</v>
      </c>
      <c r="J14" s="272">
        <v>88743.684084999986</v>
      </c>
      <c r="K14" s="272">
        <v>64705.303858400002</v>
      </c>
      <c r="L14" s="272">
        <v>73010.235322400011</v>
      </c>
      <c r="M14" s="272">
        <v>226459.22326579998</v>
      </c>
      <c r="N14" s="332"/>
    </row>
    <row r="15" spans="1:26" s="335" customFormat="1" ht="66.75" customHeight="1">
      <c r="A15" s="271" t="s">
        <v>227</v>
      </c>
      <c r="B15" s="272">
        <v>12342.62717</v>
      </c>
      <c r="C15" s="272">
        <v>10189.24274</v>
      </c>
      <c r="D15" s="272">
        <v>0</v>
      </c>
      <c r="E15" s="272">
        <v>22531.869910000001</v>
      </c>
      <c r="F15" s="272">
        <v>0</v>
      </c>
      <c r="G15" s="272">
        <v>1056.4406859999999</v>
      </c>
      <c r="H15" s="272">
        <v>0</v>
      </c>
      <c r="I15" s="272">
        <v>1056.4406859999999</v>
      </c>
      <c r="J15" s="272">
        <v>5370.7272709999997</v>
      </c>
      <c r="K15" s="272">
        <v>0</v>
      </c>
      <c r="L15" s="272">
        <v>0</v>
      </c>
      <c r="M15" s="272">
        <v>5370.7272709999997</v>
      </c>
      <c r="N15" s="332"/>
    </row>
    <row r="16" spans="1:26" s="335" customFormat="1" ht="66.75" customHeight="1">
      <c r="A16" s="271" t="s">
        <v>134</v>
      </c>
      <c r="B16" s="272">
        <v>64279.266304600002</v>
      </c>
      <c r="C16" s="272">
        <v>71829.694403999994</v>
      </c>
      <c r="D16" s="272">
        <v>88647.369863999993</v>
      </c>
      <c r="E16" s="272">
        <v>224756.33057260001</v>
      </c>
      <c r="F16" s="272">
        <v>71601.115769999989</v>
      </c>
      <c r="G16" s="272">
        <v>111087.00842120001</v>
      </c>
      <c r="H16" s="272">
        <v>118293.48534639999</v>
      </c>
      <c r="I16" s="272">
        <v>300981.60953759996</v>
      </c>
      <c r="J16" s="272">
        <v>251929.63273440002</v>
      </c>
      <c r="K16" s="272">
        <v>223047.74948920001</v>
      </c>
      <c r="L16" s="272">
        <v>241044.00494380001</v>
      </c>
      <c r="M16" s="272">
        <v>716021.38716739998</v>
      </c>
      <c r="N16" s="332"/>
    </row>
    <row r="17" spans="1:14" s="335" customFormat="1" ht="66.75" customHeight="1">
      <c r="A17" s="271" t="s">
        <v>228</v>
      </c>
      <c r="B17" s="272">
        <v>104328.6631528</v>
      </c>
      <c r="C17" s="272">
        <v>215279.94300619999</v>
      </c>
      <c r="D17" s="272">
        <v>175815.48023779999</v>
      </c>
      <c r="E17" s="272">
        <v>495424.0863968</v>
      </c>
      <c r="F17" s="272">
        <v>12341.6274352</v>
      </c>
      <c r="G17" s="272">
        <v>150536.80720740001</v>
      </c>
      <c r="H17" s="272">
        <v>138029.13865520002</v>
      </c>
      <c r="I17" s="272">
        <v>300907.57329780003</v>
      </c>
      <c r="J17" s="272">
        <v>34615.228094999999</v>
      </c>
      <c r="K17" s="272">
        <v>234270.69619679998</v>
      </c>
      <c r="L17" s="272">
        <v>254064.9018584</v>
      </c>
      <c r="M17" s="272">
        <v>522950.82615019998</v>
      </c>
      <c r="N17" s="332"/>
    </row>
    <row r="18" spans="1:14" s="335" customFormat="1" ht="66.75" customHeight="1">
      <c r="A18" s="271" t="s">
        <v>229</v>
      </c>
      <c r="B18" s="272">
        <v>774.48901999999998</v>
      </c>
      <c r="C18" s="272">
        <v>12108.2508366</v>
      </c>
      <c r="D18" s="272">
        <v>32983.739593999999</v>
      </c>
      <c r="E18" s="272">
        <v>45866.479450599996</v>
      </c>
      <c r="F18" s="272">
        <v>203.71439000000001</v>
      </c>
      <c r="G18" s="272">
        <v>5984.4769162000002</v>
      </c>
      <c r="H18" s="272">
        <v>12248.671783199999</v>
      </c>
      <c r="I18" s="272">
        <v>18436.863089400002</v>
      </c>
      <c r="J18" s="272">
        <v>218.39269000000002</v>
      </c>
      <c r="K18" s="272">
        <v>9393.102234</v>
      </c>
      <c r="L18" s="272">
        <v>29535.895266</v>
      </c>
      <c r="M18" s="272">
        <v>39147.390189999998</v>
      </c>
      <c r="N18" s="332"/>
    </row>
    <row r="19" spans="1:14" s="335" customFormat="1" ht="66.75" customHeight="1">
      <c r="A19" s="271" t="s">
        <v>230</v>
      </c>
      <c r="B19" s="272">
        <v>8479.7525480000004</v>
      </c>
      <c r="C19" s="272">
        <v>76875.578838999994</v>
      </c>
      <c r="D19" s="272">
        <v>84433.576748600011</v>
      </c>
      <c r="E19" s="272">
        <v>169788.90813560001</v>
      </c>
      <c r="F19" s="272">
        <v>2413.7826058000001</v>
      </c>
      <c r="G19" s="272">
        <v>36477.742313600007</v>
      </c>
      <c r="H19" s="272">
        <v>97468.806058200003</v>
      </c>
      <c r="I19" s="272">
        <v>136360.33097760001</v>
      </c>
      <c r="J19" s="272">
        <v>4843.2169199999998</v>
      </c>
      <c r="K19" s="272">
        <v>38036.253269199995</v>
      </c>
      <c r="L19" s="272">
        <v>100330.7971116</v>
      </c>
      <c r="M19" s="272">
        <v>143210.26730079998</v>
      </c>
      <c r="N19" s="332"/>
    </row>
    <row r="20" spans="1:14" s="335" customFormat="1" ht="66.75" customHeight="1">
      <c r="A20" s="271" t="s">
        <v>231</v>
      </c>
      <c r="B20" s="272">
        <v>15</v>
      </c>
      <c r="C20" s="272">
        <v>4765.0063499999997</v>
      </c>
      <c r="D20" s="272">
        <v>1992.59068</v>
      </c>
      <c r="E20" s="272">
        <v>6772.5970299999999</v>
      </c>
      <c r="F20" s="272">
        <v>0</v>
      </c>
      <c r="G20" s="272">
        <v>1303.8679099999999</v>
      </c>
      <c r="H20" s="272">
        <v>2391.4823596000001</v>
      </c>
      <c r="I20" s="272">
        <v>3695.3502696</v>
      </c>
      <c r="J20" s="272">
        <v>311.65710999999999</v>
      </c>
      <c r="K20" s="272">
        <v>1263.8007399999999</v>
      </c>
      <c r="L20" s="272">
        <v>5342.7892178000002</v>
      </c>
      <c r="M20" s="272">
        <v>6918.2470678</v>
      </c>
      <c r="N20" s="332"/>
    </row>
    <row r="21" spans="1:14" s="335" customFormat="1" ht="66.75" customHeight="1">
      <c r="A21" s="271" t="s">
        <v>232</v>
      </c>
      <c r="B21" s="272">
        <v>8533.5702700000002</v>
      </c>
      <c r="C21" s="272">
        <v>44933.580327399999</v>
      </c>
      <c r="D21" s="272">
        <v>252150.40955779998</v>
      </c>
      <c r="E21" s="272">
        <v>305617.56015520002</v>
      </c>
      <c r="F21" s="272">
        <v>3241.0838699999999</v>
      </c>
      <c r="G21" s="272">
        <v>46372.211620399998</v>
      </c>
      <c r="H21" s="272">
        <v>263088.27102119999</v>
      </c>
      <c r="I21" s="272">
        <v>312701.56651160005</v>
      </c>
      <c r="J21" s="272">
        <v>29085.697920000002</v>
      </c>
      <c r="K21" s="272">
        <v>69755.048475400006</v>
      </c>
      <c r="L21" s="272">
        <v>504437.24440100003</v>
      </c>
      <c r="M21" s="272">
        <v>603277.9907964</v>
      </c>
      <c r="N21" s="332"/>
    </row>
    <row r="22" spans="1:14" s="335" customFormat="1" ht="66.75" customHeight="1">
      <c r="A22" s="271" t="s">
        <v>233</v>
      </c>
      <c r="B22" s="272">
        <v>57.081960000000002</v>
      </c>
      <c r="C22" s="272">
        <v>502.63758260000003</v>
      </c>
      <c r="D22" s="272">
        <v>104.2464068</v>
      </c>
      <c r="E22" s="272">
        <v>663.9659494</v>
      </c>
      <c r="F22" s="272">
        <v>47.356830000000002</v>
      </c>
      <c r="G22" s="272">
        <v>234.73819760000001</v>
      </c>
      <c r="H22" s="272">
        <v>422.624863</v>
      </c>
      <c r="I22" s="272">
        <v>704.7198906000001</v>
      </c>
      <c r="J22" s="272">
        <v>257.61277999999999</v>
      </c>
      <c r="K22" s="272">
        <v>376.53553899999997</v>
      </c>
      <c r="L22" s="272">
        <v>427.1145874</v>
      </c>
      <c r="M22" s="272">
        <v>1061.2629064</v>
      </c>
      <c r="N22" s="332"/>
    </row>
    <row r="23" spans="1:14" s="335" customFormat="1" ht="66.75" customHeight="1">
      <c r="A23" s="271" t="s">
        <v>234</v>
      </c>
      <c r="B23" s="272">
        <v>71.480279999999993</v>
      </c>
      <c r="C23" s="272">
        <v>527.45920820000003</v>
      </c>
      <c r="D23" s="272">
        <v>6563.0851569999995</v>
      </c>
      <c r="E23" s="272">
        <v>7162.0246452000001</v>
      </c>
      <c r="F23" s="272">
        <v>126.99222999999999</v>
      </c>
      <c r="G23" s="272">
        <v>2074.9047068</v>
      </c>
      <c r="H23" s="272">
        <v>918.22298499999999</v>
      </c>
      <c r="I23" s="272">
        <v>3120.1199218000002</v>
      </c>
      <c r="J23" s="272">
        <v>397.35149999999999</v>
      </c>
      <c r="K23" s="272">
        <v>2104.7034854000003</v>
      </c>
      <c r="L23" s="272">
        <v>61273.192575400004</v>
      </c>
      <c r="M23" s="272">
        <v>63775.247560800002</v>
      </c>
      <c r="N23" s="332"/>
    </row>
    <row r="24" spans="1:14" s="335" customFormat="1" ht="66.75" customHeight="1">
      <c r="A24" s="271" t="s">
        <v>235</v>
      </c>
      <c r="B24" s="272">
        <v>3404.63346</v>
      </c>
      <c r="C24" s="272">
        <v>55221.1195706</v>
      </c>
      <c r="D24" s="272">
        <v>12719.1317392</v>
      </c>
      <c r="E24" s="272">
        <v>71344.884769800003</v>
      </c>
      <c r="F24" s="272">
        <v>3072.0254599999998</v>
      </c>
      <c r="G24" s="272">
        <v>42657.917627800001</v>
      </c>
      <c r="H24" s="272">
        <v>12595.4300348</v>
      </c>
      <c r="I24" s="272">
        <v>58325.373122599995</v>
      </c>
      <c r="J24" s="272">
        <v>1785.0131899999999</v>
      </c>
      <c r="K24" s="272">
        <v>29117.754007800002</v>
      </c>
      <c r="L24" s="272">
        <v>21956.0757208</v>
      </c>
      <c r="M24" s="272">
        <v>52858.842918599999</v>
      </c>
      <c r="N24" s="332"/>
    </row>
    <row r="25" spans="1:14" s="335" customFormat="1" ht="66.75" customHeight="1">
      <c r="A25" s="271" t="s">
        <v>236</v>
      </c>
      <c r="B25" s="272">
        <v>0</v>
      </c>
      <c r="C25" s="272">
        <v>68.093509999999995</v>
      </c>
      <c r="D25" s="272">
        <v>0</v>
      </c>
      <c r="E25" s="272">
        <v>68.093509999999995</v>
      </c>
      <c r="F25" s="272">
        <v>0</v>
      </c>
      <c r="G25" s="272">
        <v>9.26966</v>
      </c>
      <c r="H25" s="272">
        <v>0</v>
      </c>
      <c r="I25" s="272">
        <v>9.26966</v>
      </c>
      <c r="J25" s="272">
        <v>2.32864</v>
      </c>
      <c r="K25" s="272">
        <v>30.914770000000001</v>
      </c>
      <c r="L25" s="272">
        <v>0</v>
      </c>
      <c r="M25" s="272">
        <v>33.243410000000004</v>
      </c>
      <c r="N25" s="332"/>
    </row>
    <row r="26" spans="1:14" s="335" customFormat="1" ht="66.75" customHeight="1">
      <c r="A26" s="271" t="s">
        <v>237</v>
      </c>
      <c r="B26" s="272">
        <v>274.39999999999998</v>
      </c>
      <c r="C26" s="272">
        <v>212.66</v>
      </c>
      <c r="D26" s="272">
        <v>0</v>
      </c>
      <c r="E26" s="272">
        <v>487.06</v>
      </c>
      <c r="F26" s="272">
        <v>0</v>
      </c>
      <c r="G26" s="272">
        <v>0</v>
      </c>
      <c r="H26" s="272">
        <v>0</v>
      </c>
      <c r="I26" s="272">
        <v>0</v>
      </c>
      <c r="J26" s="272">
        <v>0</v>
      </c>
      <c r="K26" s="272">
        <v>0</v>
      </c>
      <c r="L26" s="272">
        <v>0</v>
      </c>
      <c r="M26" s="272">
        <v>0</v>
      </c>
      <c r="N26" s="332"/>
    </row>
    <row r="27" spans="1:14" s="337" customFormat="1" ht="92.25" customHeight="1" thickBot="1">
      <c r="A27" s="275" t="s">
        <v>238</v>
      </c>
      <c r="B27" s="276">
        <v>172.45023999999998</v>
      </c>
      <c r="C27" s="276">
        <v>81.153475399999991</v>
      </c>
      <c r="D27" s="276">
        <v>3.8304182</v>
      </c>
      <c r="E27" s="276">
        <v>257.4341336</v>
      </c>
      <c r="F27" s="276">
        <v>0</v>
      </c>
      <c r="G27" s="276">
        <v>81.777474799999993</v>
      </c>
      <c r="H27" s="276">
        <v>90.709759199999993</v>
      </c>
      <c r="I27" s="276">
        <v>172.487234</v>
      </c>
      <c r="J27" s="276">
        <v>16.311799999999998</v>
      </c>
      <c r="K27" s="276">
        <v>40.324311600000001</v>
      </c>
      <c r="L27" s="276">
        <v>361.14339659999996</v>
      </c>
      <c r="M27" s="276">
        <v>417.77950820000001</v>
      </c>
      <c r="N27" s="336"/>
    </row>
    <row r="28" spans="1:14" s="335" customFormat="1" ht="42" customHeight="1" thickTop="1" thickBot="1">
      <c r="A28" s="338" t="s">
        <v>257</v>
      </c>
      <c r="B28" s="339">
        <f>SUM(B10:B27)</f>
        <v>263794.6664936</v>
      </c>
      <c r="C28" s="339">
        <f t="shared" ref="C28:M28" si="0">SUM(C10:C27)</f>
        <v>555338.95817480003</v>
      </c>
      <c r="D28" s="339">
        <f t="shared" si="0"/>
        <v>679834.22433559992</v>
      </c>
      <c r="E28" s="339">
        <f t="shared" si="0"/>
        <v>1498967.8490040004</v>
      </c>
      <c r="F28" s="339">
        <f t="shared" si="0"/>
        <v>128147.21193100001</v>
      </c>
      <c r="G28" s="339">
        <f t="shared" si="0"/>
        <v>436085.87990040006</v>
      </c>
      <c r="H28" s="339">
        <f t="shared" si="0"/>
        <v>670907.81938580004</v>
      </c>
      <c r="I28" s="339">
        <f t="shared" si="0"/>
        <v>1235140.9112171999</v>
      </c>
      <c r="J28" s="339">
        <f t="shared" si="0"/>
        <v>426219.53120540001</v>
      </c>
      <c r="K28" s="339">
        <f t="shared" si="0"/>
        <v>724364.88752279978</v>
      </c>
      <c r="L28" s="339">
        <f t="shared" si="0"/>
        <v>1318414.6124344002</v>
      </c>
      <c r="M28" s="339">
        <f t="shared" si="0"/>
        <v>2468999.0311625996</v>
      </c>
      <c r="N28" s="332"/>
    </row>
    <row r="29" spans="1:14" ht="11.25" customHeight="1" thickTop="1" thickBot="1">
      <c r="A29" s="281"/>
      <c r="B29" s="282"/>
      <c r="C29" s="283"/>
      <c r="D29" s="283"/>
      <c r="E29" s="283"/>
      <c r="F29" s="283"/>
      <c r="G29" s="283"/>
      <c r="H29" s="282"/>
      <c r="I29" s="282"/>
      <c r="J29" s="282"/>
      <c r="K29" s="282"/>
      <c r="L29" s="282"/>
      <c r="M29" s="282"/>
    </row>
    <row r="30" spans="1:14" ht="33" customHeight="1" thickTop="1">
      <c r="A30" s="284" t="s">
        <v>240</v>
      </c>
      <c r="B30" s="204"/>
      <c r="C30" s="241"/>
      <c r="D30" s="241"/>
      <c r="E30" s="241"/>
      <c r="F30" s="241"/>
      <c r="G30" s="241"/>
      <c r="H30" s="242"/>
      <c r="I30" s="242"/>
      <c r="J30" s="39"/>
      <c r="K30" s="39"/>
      <c r="L30" s="39"/>
      <c r="M30" s="39"/>
    </row>
    <row r="31" spans="1:14" ht="13.5" hidden="1" customHeight="1">
      <c r="A31" s="38"/>
      <c r="B31" s="96"/>
      <c r="C31" s="40"/>
      <c r="D31" s="40"/>
      <c r="E31" s="40"/>
      <c r="F31" s="40"/>
      <c r="G31" s="40"/>
      <c r="H31" s="40"/>
      <c r="I31" s="178"/>
      <c r="J31" s="39"/>
      <c r="K31" s="39"/>
      <c r="L31" s="39"/>
      <c r="M31" s="39"/>
    </row>
    <row r="32" spans="1:14" ht="13.5" hidden="1" customHeight="1">
      <c r="A32" s="38"/>
      <c r="B32" s="96"/>
      <c r="C32" s="40"/>
      <c r="D32" s="40"/>
      <c r="E32" s="40"/>
      <c r="F32" s="40"/>
      <c r="G32" s="40"/>
      <c r="H32" s="40"/>
      <c r="I32" s="178"/>
      <c r="J32" s="39"/>
      <c r="K32" s="39"/>
      <c r="L32" s="39"/>
      <c r="M32" s="39"/>
    </row>
    <row r="33" spans="1:13" ht="13.5" hidden="1" customHeight="1">
      <c r="A33" s="38"/>
      <c r="B33" s="96"/>
      <c r="C33" s="40"/>
      <c r="D33" s="40"/>
      <c r="E33" s="40"/>
      <c r="F33" s="40"/>
      <c r="G33" s="40"/>
      <c r="H33" s="40"/>
      <c r="I33" s="178"/>
      <c r="J33" s="39"/>
      <c r="K33" s="39"/>
      <c r="L33" s="39"/>
      <c r="M33" s="39"/>
    </row>
    <row r="34" spans="1:13" ht="13.5" hidden="1" customHeight="1">
      <c r="A34" s="38"/>
      <c r="B34" s="96"/>
      <c r="C34" s="40"/>
      <c r="D34" s="40"/>
      <c r="E34" s="40"/>
      <c r="F34" s="40"/>
      <c r="G34" s="40"/>
      <c r="H34" s="40"/>
      <c r="I34" s="178"/>
      <c r="J34" s="39"/>
      <c r="K34" s="39"/>
      <c r="L34" s="39"/>
      <c r="M34" s="39"/>
    </row>
    <row r="35" spans="1:13" ht="13.5" hidden="1" customHeight="1">
      <c r="A35" s="38"/>
      <c r="B35" s="96"/>
      <c r="C35" s="40"/>
      <c r="D35" s="40"/>
      <c r="E35" s="40"/>
      <c r="F35" s="40"/>
      <c r="G35" s="40"/>
      <c r="H35" s="40"/>
      <c r="I35" s="178"/>
      <c r="J35" s="39"/>
      <c r="K35" s="39"/>
      <c r="L35" s="39"/>
      <c r="M35" s="39"/>
    </row>
    <row r="36" spans="1:13" ht="13.5" hidden="1" customHeight="1">
      <c r="A36" s="38"/>
      <c r="B36" s="96"/>
      <c r="C36" s="40"/>
      <c r="D36" s="40"/>
      <c r="E36" s="40"/>
      <c r="F36" s="40"/>
      <c r="G36" s="40"/>
      <c r="H36" s="40"/>
      <c r="I36" s="178"/>
      <c r="J36" s="39"/>
      <c r="K36" s="39"/>
      <c r="L36" s="39"/>
      <c r="M36" s="39"/>
    </row>
    <row r="37" spans="1:13" ht="13.5" hidden="1" customHeight="1">
      <c r="A37" s="216"/>
      <c r="B37" s="289"/>
      <c r="C37" s="40"/>
      <c r="D37" s="40"/>
      <c r="E37" s="40"/>
      <c r="F37" s="40"/>
      <c r="G37" s="40"/>
      <c r="H37" s="40"/>
      <c r="I37" s="178"/>
      <c r="J37" s="39"/>
      <c r="K37" s="39"/>
      <c r="L37" s="39"/>
      <c r="M37" s="39"/>
    </row>
    <row r="38" spans="1:13" ht="13.5" hidden="1" customHeight="1">
      <c r="A38" s="38"/>
      <c r="B38" s="289"/>
      <c r="C38" s="40"/>
      <c r="D38" s="40"/>
      <c r="E38" s="40"/>
      <c r="F38" s="40"/>
      <c r="G38" s="40"/>
      <c r="H38" s="40"/>
      <c r="I38" s="178"/>
      <c r="J38" s="39"/>
      <c r="K38" s="39"/>
      <c r="L38" s="39"/>
      <c r="M38" s="39"/>
    </row>
    <row r="39" spans="1:13" ht="13.5" hidden="1" customHeight="1">
      <c r="A39" s="38"/>
      <c r="B39" s="289"/>
      <c r="C39" s="40"/>
      <c r="D39" s="40"/>
      <c r="E39" s="40"/>
      <c r="F39" s="40"/>
      <c r="G39" s="40"/>
      <c r="H39" s="40"/>
      <c r="I39" s="178"/>
      <c r="J39" s="39"/>
      <c r="K39" s="39"/>
      <c r="L39" s="39"/>
      <c r="M39" s="39"/>
    </row>
    <row r="40" spans="1:13" ht="13.5" hidden="1" customHeight="1">
      <c r="A40" s="38"/>
      <c r="B40" s="289"/>
      <c r="C40" s="40"/>
      <c r="D40" s="40"/>
      <c r="E40" s="40"/>
      <c r="F40" s="40"/>
      <c r="G40" s="40"/>
      <c r="H40" s="40"/>
      <c r="I40" s="178"/>
      <c r="J40" s="39"/>
      <c r="K40" s="39"/>
      <c r="L40" s="39"/>
      <c r="M40" s="39"/>
    </row>
    <row r="41" spans="1:13" ht="13.5" hidden="1" customHeight="1">
      <c r="A41" s="38"/>
      <c r="B41" s="289"/>
      <c r="C41" s="40"/>
      <c r="D41" s="40"/>
      <c r="E41" s="40"/>
      <c r="F41" s="40"/>
      <c r="G41" s="40"/>
      <c r="H41" s="40"/>
      <c r="I41" s="178"/>
      <c r="J41" s="39"/>
      <c r="K41" s="39"/>
      <c r="L41" s="39"/>
      <c r="M41" s="39"/>
    </row>
    <row r="42" spans="1:13" ht="13.5" hidden="1" customHeight="1">
      <c r="A42" s="38"/>
      <c r="B42" s="289"/>
      <c r="C42" s="40"/>
      <c r="D42" s="40"/>
      <c r="E42" s="40"/>
      <c r="F42" s="40"/>
      <c r="G42" s="40"/>
      <c r="H42" s="40"/>
      <c r="I42" s="178"/>
      <c r="J42" s="39"/>
      <c r="K42" s="39"/>
      <c r="L42" s="39"/>
      <c r="M42" s="39"/>
    </row>
    <row r="43" spans="1:13" ht="13.5" hidden="1" customHeight="1">
      <c r="A43" s="216"/>
      <c r="B43" s="289"/>
      <c r="C43" s="40"/>
      <c r="D43" s="40"/>
      <c r="E43" s="40"/>
      <c r="F43" s="40"/>
      <c r="G43" s="40"/>
      <c r="H43" s="40"/>
      <c r="I43" s="178"/>
      <c r="J43" s="39"/>
      <c r="K43" s="39"/>
      <c r="L43" s="39"/>
      <c r="M43" s="39"/>
    </row>
    <row r="44" spans="1:13" ht="13.5" hidden="1" customHeight="1">
      <c r="A44" s="38"/>
      <c r="B44" s="96"/>
      <c r="C44" s="40"/>
      <c r="D44" s="40"/>
      <c r="E44" s="40"/>
      <c r="F44" s="40"/>
      <c r="G44" s="40"/>
      <c r="H44" s="40"/>
      <c r="I44" s="178"/>
      <c r="J44" s="39"/>
      <c r="K44" s="39"/>
      <c r="L44" s="39"/>
      <c r="M44" s="39"/>
    </row>
    <row r="45" spans="1:13" ht="13.5" hidden="1" customHeight="1">
      <c r="A45" s="38"/>
      <c r="B45" s="96"/>
      <c r="C45" s="40"/>
      <c r="D45" s="40"/>
      <c r="E45" s="40"/>
      <c r="F45" s="40"/>
      <c r="G45" s="40"/>
      <c r="H45" s="40"/>
      <c r="I45" s="178"/>
      <c r="J45" s="39"/>
      <c r="K45" s="39"/>
      <c r="L45" s="39"/>
      <c r="M45" s="39"/>
    </row>
    <row r="46" spans="1:13" ht="13.5" hidden="1" customHeight="1">
      <c r="A46" s="38"/>
      <c r="B46" s="96"/>
      <c r="C46" s="40"/>
      <c r="D46" s="40"/>
      <c r="E46" s="40"/>
      <c r="F46" s="40"/>
      <c r="G46" s="40"/>
      <c r="H46" s="40"/>
      <c r="I46" s="178"/>
      <c r="J46" s="39"/>
      <c r="K46" s="39"/>
      <c r="L46" s="39"/>
      <c r="M46" s="39"/>
    </row>
    <row r="47" spans="1:13" ht="13.5" hidden="1" customHeight="1">
      <c r="A47" s="216"/>
      <c r="B47" s="96"/>
      <c r="C47" s="40"/>
      <c r="D47" s="40"/>
      <c r="E47" s="40"/>
      <c r="F47" s="40"/>
      <c r="G47" s="40"/>
      <c r="H47" s="40"/>
      <c r="I47" s="178"/>
      <c r="J47" s="39"/>
      <c r="K47" s="39"/>
      <c r="L47" s="39"/>
      <c r="M47" s="39"/>
    </row>
    <row r="48" spans="1:13" ht="13.5" hidden="1" customHeight="1">
      <c r="A48" s="38"/>
      <c r="B48" s="96"/>
      <c r="C48" s="40"/>
      <c r="D48" s="40"/>
      <c r="E48" s="40"/>
      <c r="F48" s="40"/>
      <c r="G48" s="40"/>
      <c r="H48" s="40"/>
      <c r="I48" s="178"/>
      <c r="J48" s="39"/>
      <c r="K48" s="39"/>
      <c r="L48" s="39"/>
      <c r="M48" s="39"/>
    </row>
    <row r="49" spans="1:13" ht="13.5" hidden="1" customHeight="1">
      <c r="A49" s="38"/>
      <c r="B49" s="96"/>
      <c r="C49" s="40"/>
      <c r="D49" s="40"/>
      <c r="E49" s="40"/>
      <c r="F49" s="40"/>
      <c r="G49" s="40"/>
      <c r="H49" s="40"/>
      <c r="I49" s="178"/>
      <c r="J49" s="39"/>
      <c r="K49" s="39"/>
      <c r="L49" s="39"/>
      <c r="M49" s="39"/>
    </row>
    <row r="50" spans="1:13" ht="13.5" hidden="1" customHeight="1">
      <c r="A50" s="38"/>
      <c r="B50" s="96"/>
      <c r="C50" s="40"/>
      <c r="D50" s="40"/>
      <c r="E50" s="40"/>
      <c r="F50" s="40"/>
      <c r="G50" s="40"/>
      <c r="H50" s="40"/>
      <c r="I50" s="178"/>
      <c r="J50" s="39"/>
      <c r="K50" s="39"/>
      <c r="L50" s="39"/>
      <c r="M50" s="39"/>
    </row>
    <row r="51" spans="1:13" ht="13.5" hidden="1" customHeight="1">
      <c r="A51" s="38"/>
      <c r="B51" s="96"/>
      <c r="C51" s="40"/>
      <c r="D51" s="40"/>
      <c r="E51" s="40"/>
      <c r="F51" s="40"/>
      <c r="G51" s="40"/>
      <c r="H51" s="40"/>
      <c r="I51" s="178"/>
      <c r="J51" s="39"/>
      <c r="K51" s="39"/>
      <c r="L51" s="39"/>
      <c r="M51" s="39"/>
    </row>
    <row r="52" spans="1:13" ht="13.5" hidden="1" customHeight="1">
      <c r="A52" s="216"/>
      <c r="B52" s="96"/>
      <c r="C52" s="40"/>
      <c r="D52" s="40"/>
      <c r="E52" s="40"/>
      <c r="F52" s="40"/>
      <c r="G52" s="40"/>
      <c r="H52" s="40"/>
      <c r="I52" s="178"/>
      <c r="J52" s="39"/>
      <c r="K52" s="39"/>
      <c r="L52" s="39"/>
      <c r="M52" s="39"/>
    </row>
    <row r="53" spans="1:13" ht="13.5" hidden="1" customHeight="1">
      <c r="A53" s="38"/>
      <c r="B53" s="96"/>
      <c r="C53" s="40"/>
      <c r="D53" s="40"/>
      <c r="E53" s="40"/>
      <c r="F53" s="40"/>
      <c r="G53" s="40"/>
      <c r="H53" s="40"/>
      <c r="I53" s="178"/>
      <c r="J53" s="39"/>
      <c r="K53" s="39"/>
      <c r="L53" s="39"/>
      <c r="M53" s="39"/>
    </row>
    <row r="54" spans="1:13" ht="13.5" hidden="1" customHeight="1">
      <c r="A54" s="38"/>
      <c r="B54" s="96"/>
      <c r="C54" s="40"/>
      <c r="D54" s="40"/>
      <c r="E54" s="40"/>
      <c r="F54" s="40"/>
      <c r="G54" s="40"/>
      <c r="H54" s="40"/>
      <c r="I54" s="178"/>
      <c r="J54" s="39"/>
      <c r="K54" s="39"/>
      <c r="L54" s="39"/>
      <c r="M54" s="39"/>
    </row>
    <row r="55" spans="1:13" ht="13.5" hidden="1" customHeight="1">
      <c r="A55" s="38"/>
      <c r="B55" s="96"/>
      <c r="C55" s="40"/>
      <c r="D55" s="40"/>
      <c r="E55" s="40"/>
      <c r="F55" s="40"/>
      <c r="G55" s="40"/>
      <c r="H55" s="40"/>
      <c r="I55" s="178"/>
      <c r="J55" s="39"/>
      <c r="K55" s="39"/>
      <c r="L55" s="39"/>
      <c r="M55" s="39"/>
    </row>
    <row r="56" spans="1:13" ht="9" hidden="1" customHeight="1">
      <c r="A56" s="214"/>
      <c r="B56" s="96"/>
      <c r="C56" s="40"/>
      <c r="D56" s="40"/>
      <c r="E56" s="40"/>
      <c r="F56" s="40"/>
      <c r="G56" s="40"/>
      <c r="H56" s="40"/>
      <c r="I56" s="178"/>
      <c r="J56" s="39"/>
      <c r="K56" s="39"/>
      <c r="L56" s="39"/>
      <c r="M56" s="39"/>
    </row>
    <row r="57" spans="1:13" ht="9" hidden="1" customHeight="1">
      <c r="A57" s="214"/>
      <c r="B57" s="96"/>
      <c r="C57" s="40"/>
      <c r="D57" s="40"/>
      <c r="E57" s="40"/>
      <c r="F57" s="40"/>
      <c r="G57" s="40"/>
      <c r="H57" s="40"/>
      <c r="I57" s="178"/>
      <c r="J57" s="39"/>
      <c r="K57" s="39"/>
      <c r="L57" s="39"/>
      <c r="M57" s="39"/>
    </row>
    <row r="58" spans="1:13" ht="9" hidden="1" customHeight="1">
      <c r="A58" s="214"/>
      <c r="B58" s="96"/>
      <c r="C58" s="40"/>
      <c r="D58" s="40"/>
      <c r="E58" s="40"/>
      <c r="F58" s="40"/>
      <c r="G58" s="40"/>
      <c r="H58" s="40"/>
      <c r="I58" s="178"/>
      <c r="J58" s="39"/>
      <c r="K58" s="39"/>
      <c r="L58" s="39"/>
      <c r="M58" s="39"/>
    </row>
    <row r="59" spans="1:13" ht="9" hidden="1" customHeight="1">
      <c r="A59" s="214"/>
      <c r="B59" s="96"/>
      <c r="C59" s="40"/>
      <c r="D59" s="40"/>
      <c r="E59" s="40"/>
      <c r="F59" s="40"/>
      <c r="G59" s="40"/>
      <c r="H59" s="40"/>
      <c r="I59" s="178"/>
      <c r="J59" s="39"/>
      <c r="K59" s="39"/>
      <c r="L59" s="39"/>
      <c r="M59" s="39"/>
    </row>
    <row r="60" spans="1:13" ht="9" hidden="1" customHeight="1">
      <c r="A60" s="215"/>
      <c r="B60" s="96"/>
      <c r="C60" s="40"/>
      <c r="D60" s="40"/>
      <c r="E60" s="40"/>
      <c r="F60" s="40"/>
      <c r="G60" s="40"/>
      <c r="H60" s="40"/>
      <c r="I60" s="178"/>
      <c r="J60" s="39"/>
      <c r="K60" s="39"/>
      <c r="L60" s="39"/>
      <c r="M60" s="39"/>
    </row>
    <row r="61" spans="1:13" ht="9" hidden="1" customHeight="1">
      <c r="A61" s="215"/>
      <c r="C61" s="40"/>
      <c r="D61" s="40"/>
      <c r="E61" s="40"/>
      <c r="F61" s="40"/>
      <c r="G61" s="40"/>
      <c r="H61" s="40"/>
      <c r="I61" s="39"/>
      <c r="J61" s="39"/>
      <c r="K61" s="39"/>
      <c r="L61" s="39"/>
      <c r="M61" s="39"/>
    </row>
    <row r="62" spans="1:13" ht="9" hidden="1" customHeight="1">
      <c r="A62" s="216"/>
      <c r="C62" s="40"/>
      <c r="D62" s="40"/>
      <c r="E62" s="40"/>
      <c r="F62" s="40"/>
      <c r="G62" s="40"/>
      <c r="H62" s="40"/>
      <c r="I62" s="39"/>
      <c r="J62" s="39"/>
      <c r="K62" s="39"/>
      <c r="L62" s="39"/>
      <c r="M62" s="39"/>
    </row>
    <row r="63" spans="1:13" ht="9" hidden="1" customHeight="1">
      <c r="A63" s="38"/>
      <c r="C63" s="40"/>
      <c r="D63" s="40"/>
      <c r="E63" s="40"/>
      <c r="F63" s="40"/>
      <c r="G63" s="40"/>
      <c r="H63" s="40"/>
      <c r="I63" s="39"/>
      <c r="J63" s="39"/>
      <c r="K63" s="39"/>
      <c r="L63" s="39"/>
      <c r="M63" s="39"/>
    </row>
    <row r="64" spans="1:13" ht="9" hidden="1" customHeight="1">
      <c r="A64" s="38"/>
      <c r="C64" s="40"/>
      <c r="D64" s="40"/>
      <c r="E64" s="40"/>
      <c r="F64" s="40"/>
      <c r="G64" s="40"/>
      <c r="H64" s="40"/>
      <c r="I64" s="39"/>
      <c r="J64" s="39"/>
      <c r="K64" s="39"/>
      <c r="L64" s="39"/>
      <c r="M64" s="39"/>
    </row>
    <row r="65" spans="1:13" ht="9" hidden="1" customHeight="1">
      <c r="A65" s="38"/>
      <c r="C65" s="40"/>
      <c r="D65" s="40"/>
      <c r="E65" s="40"/>
      <c r="F65" s="40"/>
      <c r="G65" s="40"/>
      <c r="H65" s="40"/>
      <c r="I65" s="39"/>
      <c r="J65" s="39"/>
      <c r="K65" s="39"/>
      <c r="L65" s="39"/>
      <c r="M65" s="39"/>
    </row>
    <row r="66" spans="1:13" ht="9" hidden="1" customHeight="1">
      <c r="A66" s="38"/>
      <c r="C66" s="40"/>
      <c r="D66" s="40"/>
      <c r="E66" s="40"/>
      <c r="F66" s="40"/>
      <c r="G66" s="40"/>
      <c r="H66" s="40"/>
      <c r="I66" s="39"/>
      <c r="J66" s="39"/>
      <c r="K66" s="39"/>
      <c r="L66" s="39"/>
      <c r="M66" s="39"/>
    </row>
    <row r="67" spans="1:13" ht="9" hidden="1" customHeight="1">
      <c r="A67" s="214"/>
      <c r="C67" s="40"/>
      <c r="D67" s="40"/>
      <c r="E67" s="40"/>
      <c r="F67" s="40"/>
      <c r="G67" s="40"/>
      <c r="H67" s="40"/>
      <c r="I67" s="39"/>
      <c r="J67" s="39"/>
      <c r="K67" s="39"/>
      <c r="L67" s="39"/>
      <c r="M67" s="39"/>
    </row>
    <row r="68" spans="1:13" ht="9" hidden="1" customHeight="1">
      <c r="A68" s="216"/>
      <c r="C68" s="40"/>
      <c r="D68" s="40"/>
      <c r="E68" s="40"/>
      <c r="F68" s="40"/>
      <c r="G68" s="40"/>
      <c r="H68" s="40"/>
      <c r="I68" s="39"/>
      <c r="J68" s="39"/>
      <c r="K68" s="39"/>
      <c r="L68" s="39"/>
      <c r="M68" s="39"/>
    </row>
    <row r="69" spans="1:13" ht="9" hidden="1" customHeight="1">
      <c r="A69" s="38"/>
      <c r="C69" s="40"/>
      <c r="D69" s="40"/>
      <c r="E69" s="40"/>
      <c r="F69" s="40"/>
      <c r="G69" s="40"/>
      <c r="H69" s="40"/>
      <c r="I69" s="39"/>
      <c r="J69" s="39"/>
      <c r="K69" s="39"/>
      <c r="L69" s="39"/>
      <c r="M69" s="39"/>
    </row>
    <row r="70" spans="1:13" ht="9" hidden="1" customHeight="1">
      <c r="A70" s="38"/>
      <c r="C70" s="40"/>
      <c r="D70" s="40"/>
      <c r="E70" s="40"/>
      <c r="F70" s="40"/>
      <c r="G70" s="40"/>
      <c r="H70" s="40"/>
      <c r="I70" s="39"/>
      <c r="J70" s="39"/>
      <c r="K70" s="39"/>
      <c r="L70" s="39"/>
      <c r="M70" s="39"/>
    </row>
    <row r="71" spans="1:13" ht="9" hidden="1" customHeight="1">
      <c r="A71" s="38"/>
      <c r="C71" s="40"/>
      <c r="D71" s="40"/>
      <c r="E71" s="40"/>
      <c r="F71" s="40"/>
      <c r="G71" s="40"/>
      <c r="H71" s="40"/>
      <c r="I71" s="39"/>
      <c r="J71" s="39"/>
      <c r="K71" s="39"/>
      <c r="L71" s="39"/>
      <c r="M71" s="39"/>
    </row>
    <row r="72" spans="1:13" ht="9" hidden="1" customHeight="1">
      <c r="A72" s="38"/>
      <c r="C72" s="40"/>
      <c r="D72" s="40"/>
      <c r="E72" s="40"/>
      <c r="F72" s="40"/>
      <c r="G72" s="40"/>
      <c r="H72" s="40"/>
      <c r="I72" s="39"/>
      <c r="J72" s="39"/>
      <c r="K72" s="39"/>
      <c r="L72" s="39"/>
      <c r="M72" s="39"/>
    </row>
    <row r="73" spans="1:13" ht="9" hidden="1" customHeight="1">
      <c r="A73" s="214"/>
      <c r="C73" s="40"/>
      <c r="D73" s="40"/>
      <c r="E73" s="40"/>
      <c r="F73" s="40"/>
      <c r="G73" s="40"/>
      <c r="H73" s="40"/>
      <c r="I73" s="39"/>
      <c r="J73" s="39"/>
      <c r="K73" s="39"/>
      <c r="L73" s="39"/>
      <c r="M73" s="39"/>
    </row>
    <row r="74" spans="1:13" ht="9" hidden="1" customHeight="1">
      <c r="A74" s="216"/>
      <c r="C74" s="40"/>
      <c r="D74" s="40"/>
      <c r="E74" s="40"/>
      <c r="F74" s="40"/>
      <c r="G74" s="40"/>
      <c r="H74" s="40"/>
      <c r="I74" s="39"/>
      <c r="J74" s="39"/>
      <c r="K74" s="39"/>
      <c r="L74" s="39"/>
      <c r="M74" s="39"/>
    </row>
    <row r="75" spans="1:13" ht="9" hidden="1" customHeight="1">
      <c r="A75" s="38"/>
      <c r="C75" s="40"/>
      <c r="D75" s="40"/>
      <c r="E75" s="40"/>
      <c r="F75" s="40"/>
      <c r="G75" s="40"/>
      <c r="H75" s="40"/>
      <c r="I75" s="39"/>
      <c r="J75" s="39"/>
      <c r="K75" s="39"/>
      <c r="L75" s="39"/>
      <c r="M75" s="39"/>
    </row>
    <row r="76" spans="1:13" ht="9" hidden="1" customHeight="1">
      <c r="A76" s="38"/>
      <c r="C76" s="40"/>
      <c r="D76" s="40"/>
      <c r="E76" s="40"/>
      <c r="F76" s="40"/>
      <c r="G76" s="40"/>
      <c r="H76" s="40"/>
      <c r="I76" s="39"/>
      <c r="J76" s="39"/>
      <c r="K76" s="39"/>
      <c r="L76" s="39"/>
      <c r="M76" s="39"/>
    </row>
    <row r="77" spans="1:13" ht="9" hidden="1" customHeight="1">
      <c r="A77" s="38"/>
      <c r="C77" s="40"/>
      <c r="D77" s="40"/>
      <c r="E77" s="40"/>
      <c r="F77" s="40"/>
      <c r="G77" s="40"/>
      <c r="H77" s="40"/>
      <c r="I77" s="39"/>
      <c r="J77" s="39"/>
      <c r="K77" s="39"/>
      <c r="L77" s="39"/>
      <c r="M77" s="39"/>
    </row>
    <row r="78" spans="1:13" ht="9" hidden="1" customHeight="1">
      <c r="A78" s="38"/>
      <c r="C78" s="40"/>
      <c r="D78" s="40"/>
      <c r="E78" s="40"/>
      <c r="F78" s="40"/>
      <c r="G78" s="40"/>
      <c r="H78" s="40"/>
      <c r="I78" s="39"/>
      <c r="J78" s="39"/>
      <c r="K78" s="39"/>
      <c r="L78" s="39"/>
      <c r="M78" s="39"/>
    </row>
    <row r="79" spans="1:13" hidden="1">
      <c r="A79" s="38"/>
      <c r="C79" s="96"/>
      <c r="D79" s="96"/>
      <c r="E79" s="96"/>
      <c r="F79" s="96"/>
      <c r="G79" s="96"/>
      <c r="H79" s="96"/>
    </row>
    <row r="80" spans="1:13" hidden="1">
      <c r="A80" s="38"/>
      <c r="C80" s="96"/>
      <c r="D80" s="96"/>
      <c r="E80" s="96"/>
      <c r="F80" s="96"/>
      <c r="G80" s="96"/>
      <c r="H80" s="96"/>
    </row>
    <row r="81" spans="1:8" hidden="1">
      <c r="A81" s="38"/>
      <c r="C81" s="96"/>
      <c r="D81" s="96"/>
      <c r="E81" s="96"/>
      <c r="F81" s="96"/>
      <c r="G81" s="96"/>
      <c r="H81" s="96"/>
    </row>
    <row r="82" spans="1:8" hidden="1">
      <c r="A82" s="38"/>
      <c r="C82" s="96"/>
      <c r="D82" s="96"/>
      <c r="E82" s="96"/>
      <c r="F82" s="96"/>
      <c r="G82" s="96"/>
      <c r="H82" s="96"/>
    </row>
    <row r="83" spans="1:8" hidden="1">
      <c r="A83" s="214"/>
      <c r="C83" s="96"/>
      <c r="D83" s="96"/>
      <c r="E83" s="96"/>
      <c r="F83" s="96"/>
      <c r="G83" s="96"/>
      <c r="H83" s="96"/>
    </row>
    <row r="84" spans="1:8" hidden="1">
      <c r="A84" s="216"/>
      <c r="C84" s="96"/>
      <c r="D84" s="96"/>
      <c r="E84" s="96"/>
      <c r="F84" s="96"/>
      <c r="G84" s="96"/>
      <c r="H84" s="96"/>
    </row>
    <row r="85" spans="1:8" hidden="1">
      <c r="A85" s="38"/>
      <c r="C85" s="96"/>
      <c r="D85" s="96"/>
      <c r="E85" s="96"/>
      <c r="F85" s="96"/>
      <c r="G85" s="96"/>
      <c r="H85" s="96"/>
    </row>
    <row r="86" spans="1:8" hidden="1">
      <c r="A86" s="38"/>
      <c r="C86" s="96"/>
      <c r="D86" s="96"/>
      <c r="E86" s="96"/>
      <c r="F86" s="96"/>
      <c r="G86" s="96"/>
      <c r="H86" s="96"/>
    </row>
    <row r="87" spans="1:8" hidden="1">
      <c r="A87" s="38"/>
      <c r="C87" s="96"/>
      <c r="D87" s="96"/>
      <c r="E87" s="96"/>
      <c r="F87" s="96"/>
      <c r="G87" s="96"/>
      <c r="H87" s="96"/>
    </row>
    <row r="88" spans="1:8" hidden="1">
      <c r="A88" s="38"/>
      <c r="C88" s="96"/>
      <c r="D88" s="96"/>
      <c r="E88" s="96"/>
      <c r="F88" s="96"/>
      <c r="G88" s="96"/>
      <c r="H88" s="96"/>
    </row>
    <row r="89" spans="1:8" hidden="1">
      <c r="A89" s="38"/>
      <c r="C89" s="96"/>
      <c r="D89" s="96"/>
      <c r="E89" s="96"/>
      <c r="F89" s="96"/>
      <c r="G89" s="96"/>
      <c r="H89" s="96"/>
    </row>
    <row r="90" spans="1:8" hidden="1">
      <c r="A90" s="38"/>
      <c r="C90" s="96"/>
      <c r="D90" s="96"/>
      <c r="E90" s="96"/>
      <c r="F90" s="96"/>
      <c r="G90" s="96"/>
      <c r="H90" s="96"/>
    </row>
    <row r="91" spans="1:8" hidden="1">
      <c r="A91" s="38"/>
      <c r="C91" s="96"/>
      <c r="D91" s="96"/>
      <c r="E91" s="96"/>
      <c r="F91" s="96"/>
      <c r="G91" s="96"/>
      <c r="H91" s="96"/>
    </row>
    <row r="92" spans="1:8" hidden="1">
      <c r="A92" s="38"/>
      <c r="C92" s="96"/>
      <c r="D92" s="96"/>
      <c r="E92" s="96"/>
      <c r="F92" s="96"/>
      <c r="G92" s="96"/>
      <c r="H92" s="96"/>
    </row>
    <row r="93" spans="1:8" hidden="1">
      <c r="A93" s="38"/>
      <c r="C93" s="96"/>
      <c r="D93" s="96"/>
      <c r="E93" s="96"/>
      <c r="F93" s="96"/>
      <c r="G93" s="96"/>
      <c r="H93" s="96"/>
    </row>
    <row r="94" spans="1:8" hidden="1">
      <c r="A94" s="216"/>
      <c r="C94" s="96"/>
      <c r="D94" s="96"/>
      <c r="E94" s="96"/>
      <c r="F94" s="96"/>
      <c r="G94" s="96"/>
      <c r="H94" s="96"/>
    </row>
    <row r="95" spans="1:8" hidden="1">
      <c r="A95" s="38"/>
      <c r="C95" s="96"/>
      <c r="D95" s="96"/>
      <c r="E95" s="96"/>
      <c r="F95" s="96"/>
      <c r="G95" s="96"/>
      <c r="H95" s="96"/>
    </row>
    <row r="96" spans="1:8" hidden="1">
      <c r="A96" s="38"/>
      <c r="C96" s="96"/>
      <c r="D96" s="96"/>
      <c r="E96" s="96"/>
      <c r="F96" s="96"/>
      <c r="G96" s="96"/>
      <c r="H96" s="96"/>
    </row>
    <row r="97" spans="1:8" hidden="1">
      <c r="A97" s="38"/>
      <c r="C97" s="96"/>
      <c r="D97" s="96"/>
      <c r="E97" s="96"/>
      <c r="F97" s="96"/>
      <c r="G97" s="96"/>
      <c r="H97" s="96"/>
    </row>
    <row r="98" spans="1:8" hidden="1">
      <c r="A98" s="217"/>
      <c r="C98" s="96"/>
      <c r="D98" s="96"/>
      <c r="E98" s="96"/>
      <c r="F98" s="96"/>
      <c r="G98" s="96"/>
      <c r="H98" s="96"/>
    </row>
    <row r="99" spans="1:8" hidden="1">
      <c r="A99" s="217"/>
      <c r="C99" s="96"/>
      <c r="D99" s="96"/>
      <c r="E99" s="96"/>
      <c r="F99" s="96"/>
      <c r="G99" s="96"/>
      <c r="H99" s="96"/>
    </row>
    <row r="100" spans="1:8" hidden="1">
      <c r="A100" s="217"/>
      <c r="C100" s="96"/>
      <c r="D100" s="96"/>
      <c r="E100" s="96"/>
      <c r="F100" s="96"/>
      <c r="G100" s="96"/>
      <c r="H100" s="96"/>
    </row>
    <row r="101" spans="1:8" hidden="1">
      <c r="A101" s="217"/>
      <c r="C101" s="96"/>
      <c r="D101" s="96"/>
      <c r="E101" s="96"/>
      <c r="F101" s="96"/>
      <c r="G101" s="96"/>
      <c r="H101" s="96"/>
    </row>
    <row r="102" spans="1:8" hidden="1">
      <c r="A102" s="217"/>
      <c r="C102" s="96"/>
      <c r="D102" s="96"/>
      <c r="E102" s="96"/>
      <c r="F102" s="96"/>
      <c r="G102" s="96"/>
      <c r="H102" s="96"/>
    </row>
    <row r="103" spans="1:8" hidden="1">
      <c r="A103" s="217"/>
      <c r="C103" s="96"/>
      <c r="D103" s="96"/>
      <c r="E103" s="96"/>
      <c r="F103" s="96"/>
      <c r="G103" s="96"/>
      <c r="H103" s="96"/>
    </row>
    <row r="104" spans="1:8" hidden="1">
      <c r="A104" s="217"/>
      <c r="C104" s="96"/>
      <c r="D104" s="96"/>
      <c r="E104" s="96"/>
      <c r="F104" s="96"/>
      <c r="G104" s="96"/>
      <c r="H104" s="96"/>
    </row>
    <row r="105" spans="1:8" hidden="1">
      <c r="A105" s="217"/>
      <c r="C105" s="96"/>
      <c r="D105" s="96"/>
      <c r="E105" s="96"/>
      <c r="F105" s="96"/>
      <c r="G105" s="96"/>
      <c r="H105" s="96"/>
    </row>
    <row r="106" spans="1:8" hidden="1">
      <c r="A106" s="217"/>
      <c r="C106" s="96"/>
      <c r="D106" s="96"/>
      <c r="E106" s="96"/>
      <c r="F106" s="96"/>
      <c r="G106" s="96"/>
      <c r="H106" s="96"/>
    </row>
    <row r="107" spans="1:8" ht="15.75" hidden="1">
      <c r="A107" s="218"/>
      <c r="C107" s="96"/>
      <c r="D107" s="96"/>
      <c r="E107" s="96"/>
      <c r="F107" s="96"/>
      <c r="G107" s="96"/>
      <c r="H107" s="96"/>
    </row>
    <row r="108" spans="1:8" ht="15.75" hidden="1">
      <c r="A108" s="218"/>
      <c r="C108" s="96"/>
      <c r="D108" s="96"/>
      <c r="E108" s="96"/>
      <c r="F108" s="96"/>
      <c r="G108" s="96"/>
      <c r="H108" s="96"/>
    </row>
    <row r="109" spans="1:8" ht="15.75" hidden="1">
      <c r="A109" s="218"/>
      <c r="C109" s="96"/>
      <c r="D109" s="96"/>
      <c r="E109" s="96"/>
      <c r="F109" s="96"/>
      <c r="G109" s="96"/>
      <c r="H109" s="96"/>
    </row>
    <row r="110" spans="1:8" ht="15.75" hidden="1">
      <c r="A110" s="218"/>
      <c r="C110" s="96"/>
      <c r="D110" s="96"/>
      <c r="E110" s="96"/>
      <c r="F110" s="96"/>
      <c r="G110" s="96"/>
      <c r="H110" s="96"/>
    </row>
    <row r="111" spans="1:8" ht="15.75" hidden="1">
      <c r="A111" s="218"/>
      <c r="C111" s="96"/>
      <c r="D111" s="96"/>
      <c r="E111" s="96"/>
      <c r="F111" s="96"/>
      <c r="G111" s="96"/>
      <c r="H111" s="96"/>
    </row>
    <row r="112" spans="1:8" ht="15.75" hidden="1">
      <c r="A112" s="218"/>
      <c r="C112" s="96"/>
      <c r="D112" s="96"/>
      <c r="E112" s="96"/>
      <c r="F112" s="96"/>
      <c r="G112" s="96"/>
      <c r="H112" s="96"/>
    </row>
    <row r="113" spans="1:8" ht="15.75" hidden="1">
      <c r="A113" s="218"/>
      <c r="C113" s="96"/>
      <c r="D113" s="96"/>
      <c r="E113" s="96"/>
      <c r="F113" s="96"/>
      <c r="G113" s="96"/>
      <c r="H113" s="96"/>
    </row>
    <row r="114" spans="1:8" ht="15.75" hidden="1">
      <c r="A114" s="218"/>
      <c r="C114" s="96"/>
      <c r="D114" s="96"/>
      <c r="E114" s="96"/>
      <c r="F114" s="96"/>
      <c r="G114" s="96"/>
      <c r="H114" s="96"/>
    </row>
    <row r="115" spans="1:8" ht="15.75" hidden="1">
      <c r="A115" s="218"/>
      <c r="C115" s="96"/>
      <c r="D115" s="96"/>
      <c r="E115" s="96"/>
      <c r="F115" s="96"/>
      <c r="G115" s="96"/>
      <c r="H115" s="96"/>
    </row>
    <row r="116" spans="1:8" ht="15.75" hidden="1">
      <c r="A116" s="218"/>
      <c r="C116" s="96"/>
      <c r="D116" s="96"/>
      <c r="E116" s="96"/>
      <c r="F116" s="96"/>
      <c r="G116" s="96"/>
      <c r="H116" s="96"/>
    </row>
    <row r="117" spans="1:8" ht="15.75" hidden="1">
      <c r="A117" s="218"/>
      <c r="C117" s="96"/>
      <c r="D117" s="96"/>
      <c r="E117" s="96"/>
      <c r="F117" s="96"/>
      <c r="G117" s="96"/>
      <c r="H117" s="96"/>
    </row>
    <row r="118" spans="1:8" ht="15.75" hidden="1">
      <c r="A118" s="218"/>
      <c r="C118" s="96"/>
      <c r="D118" s="96"/>
      <c r="E118" s="96"/>
      <c r="F118" s="96"/>
      <c r="G118" s="96"/>
      <c r="H118" s="96"/>
    </row>
    <row r="119" spans="1:8" ht="15.75" hidden="1">
      <c r="A119" s="218"/>
      <c r="C119" s="96"/>
      <c r="D119" s="96"/>
      <c r="E119" s="96"/>
      <c r="F119" s="96"/>
      <c r="G119" s="96"/>
      <c r="H119" s="96"/>
    </row>
    <row r="120" spans="1:8" ht="15.75" hidden="1">
      <c r="A120" s="218"/>
    </row>
    <row r="121" spans="1:8" ht="15.75" hidden="1">
      <c r="A121" s="218"/>
    </row>
    <row r="122" spans="1:8" ht="15.75" hidden="1">
      <c r="A122" s="218"/>
    </row>
    <row r="123" spans="1:8" ht="15.75" hidden="1">
      <c r="A123" s="218"/>
    </row>
    <row r="124" spans="1:8" ht="15.75" hidden="1">
      <c r="A124" s="218"/>
    </row>
    <row r="125" spans="1:8" ht="15.75" hidden="1">
      <c r="A125" s="218"/>
    </row>
    <row r="126" spans="1:8" ht="15.75" hidden="1">
      <c r="A126" s="218"/>
    </row>
    <row r="127" spans="1:8" ht="15.75" hidden="1">
      <c r="A127" s="218"/>
    </row>
    <row r="128" spans="1:8" ht="15.75" hidden="1">
      <c r="A128" s="218"/>
    </row>
    <row r="129" spans="1:1" ht="15.75" hidden="1">
      <c r="A129" s="218"/>
    </row>
    <row r="130" spans="1:1" ht="15.75" hidden="1">
      <c r="A130" s="218"/>
    </row>
    <row r="131" spans="1:1" ht="15.75" hidden="1">
      <c r="A131" s="218"/>
    </row>
    <row r="132" spans="1:1" ht="15.75" hidden="1">
      <c r="A132" s="218"/>
    </row>
    <row r="133" spans="1:1" ht="15.75" hidden="1">
      <c r="A133" s="218"/>
    </row>
    <row r="134" spans="1:1" ht="15.75" hidden="1">
      <c r="A134" s="218"/>
    </row>
    <row r="135" spans="1:1" ht="15.75" hidden="1">
      <c r="A135" s="218"/>
    </row>
    <row r="136" spans="1:1" ht="15.75" hidden="1">
      <c r="A136" s="218"/>
    </row>
    <row r="137" spans="1:1" ht="15.75" hidden="1">
      <c r="A137" s="218"/>
    </row>
    <row r="138" spans="1:1" ht="15.75" hidden="1">
      <c r="A138" s="218"/>
    </row>
    <row r="139" spans="1:1" ht="15.75" hidden="1">
      <c r="A139" s="218"/>
    </row>
    <row r="140" spans="1:1" ht="15.75" hidden="1">
      <c r="A140" s="218"/>
    </row>
    <row r="141" spans="1:1" ht="15.75" hidden="1">
      <c r="A141" s="218"/>
    </row>
    <row r="142" spans="1:1" ht="15.75" hidden="1">
      <c r="A142" s="218"/>
    </row>
    <row r="143" spans="1:1" ht="15.75" hidden="1">
      <c r="A143" s="218"/>
    </row>
    <row r="144" spans="1:1" ht="15.75" hidden="1">
      <c r="A144" s="218"/>
    </row>
    <row r="145" spans="1:1" ht="15.75" hidden="1">
      <c r="A145" s="218"/>
    </row>
    <row r="146" spans="1:1" ht="15.75" hidden="1">
      <c r="A146" s="218"/>
    </row>
    <row r="147" spans="1:1" ht="15.75" hidden="1">
      <c r="A147" s="218"/>
    </row>
    <row r="148" spans="1:1" ht="15.75" hidden="1">
      <c r="A148" s="218"/>
    </row>
    <row r="149" spans="1:1" ht="15.75" hidden="1">
      <c r="A149" s="218"/>
    </row>
    <row r="150" spans="1:1" ht="15.75" hidden="1">
      <c r="A150" s="218"/>
    </row>
    <row r="151" spans="1:1" ht="15.75" hidden="1">
      <c r="A151" s="218"/>
    </row>
    <row r="152" spans="1:1" ht="15.75" hidden="1">
      <c r="A152" s="218"/>
    </row>
    <row r="153" spans="1:1" ht="15.75" hidden="1">
      <c r="A153" s="218"/>
    </row>
    <row r="154" spans="1:1" ht="15.75" hidden="1">
      <c r="A154" s="218"/>
    </row>
    <row r="155" spans="1:1" ht="15.75" hidden="1">
      <c r="A155" s="218"/>
    </row>
    <row r="156" spans="1:1" ht="15.75" hidden="1">
      <c r="A156" s="218"/>
    </row>
    <row r="157" spans="1:1" ht="15.75" hidden="1">
      <c r="A157" s="218"/>
    </row>
    <row r="158" spans="1:1" ht="15.75" hidden="1">
      <c r="A158" s="218"/>
    </row>
    <row r="159" spans="1:1" ht="15.75" hidden="1">
      <c r="A159" s="218"/>
    </row>
    <row r="160" spans="1:1" ht="15.75" hidden="1">
      <c r="A160" s="218"/>
    </row>
    <row r="161" spans="1:1" ht="15.75" hidden="1">
      <c r="A161" s="218"/>
    </row>
    <row r="162" spans="1:1" ht="15.75" hidden="1">
      <c r="A162" s="218"/>
    </row>
    <row r="163" spans="1:1" ht="15.75" hidden="1">
      <c r="A163" s="218"/>
    </row>
    <row r="164" spans="1:1" ht="15.75" hidden="1">
      <c r="A164" s="218"/>
    </row>
    <row r="165" spans="1:1" ht="15.75" hidden="1">
      <c r="A165" s="218"/>
    </row>
    <row r="166" spans="1:1" ht="15.75" hidden="1">
      <c r="A166" s="218"/>
    </row>
    <row r="167" spans="1:1" ht="15.75" hidden="1">
      <c r="A167" s="218"/>
    </row>
    <row r="168" spans="1:1" ht="15.75" hidden="1">
      <c r="A168" s="218"/>
    </row>
    <row r="169" spans="1:1" ht="15.75" hidden="1">
      <c r="A169" s="218"/>
    </row>
    <row r="170" spans="1:1" ht="15.75" hidden="1">
      <c r="A170" s="218"/>
    </row>
    <row r="171" spans="1:1" ht="15.75" hidden="1">
      <c r="A171" s="218"/>
    </row>
    <row r="172" spans="1:1" ht="15.75" hidden="1">
      <c r="A172" s="218"/>
    </row>
    <row r="173" spans="1:1" ht="15.75" hidden="1">
      <c r="A173" s="218"/>
    </row>
    <row r="174" spans="1:1" ht="15.75" hidden="1">
      <c r="A174" s="218"/>
    </row>
    <row r="175" spans="1:1" ht="15.75" hidden="1">
      <c r="A175" s="218"/>
    </row>
    <row r="176" spans="1:1" ht="15.75" hidden="1">
      <c r="A176" s="218"/>
    </row>
    <row r="177" spans="1:1" ht="15.75" hidden="1">
      <c r="A177" s="218"/>
    </row>
    <row r="178" spans="1:1" ht="15.75" hidden="1">
      <c r="A178" s="218"/>
    </row>
    <row r="179" spans="1:1" ht="15.75" hidden="1">
      <c r="A179" s="218"/>
    </row>
    <row r="180" spans="1:1" ht="15.75" hidden="1">
      <c r="A180" s="218"/>
    </row>
    <row r="181" spans="1:1" ht="15.75" hidden="1">
      <c r="A181" s="218"/>
    </row>
    <row r="182" spans="1:1" ht="15.75" hidden="1">
      <c r="A182" s="218"/>
    </row>
    <row r="183" spans="1:1" ht="15.75" hidden="1">
      <c r="A183" s="218"/>
    </row>
    <row r="184" spans="1:1" ht="15.75" hidden="1">
      <c r="A184" s="218"/>
    </row>
    <row r="185" spans="1:1" ht="15.75" hidden="1">
      <c r="A185" s="218"/>
    </row>
    <row r="186" spans="1:1" ht="15.75" hidden="1">
      <c r="A186" s="218"/>
    </row>
    <row r="187" spans="1:1" ht="15.75" hidden="1">
      <c r="A187" s="218"/>
    </row>
    <row r="188" spans="1:1" ht="15.75" hidden="1">
      <c r="A188" s="218"/>
    </row>
    <row r="189" spans="1:1" ht="15.75" hidden="1">
      <c r="A189" s="218"/>
    </row>
    <row r="190" spans="1:1" ht="15.75" hidden="1">
      <c r="A190" s="218"/>
    </row>
    <row r="191" spans="1:1" ht="15.75" hidden="1">
      <c r="A191" s="218"/>
    </row>
    <row r="192" spans="1:1" ht="15.75" hidden="1">
      <c r="A192" s="218"/>
    </row>
    <row r="193" spans="1:1" ht="15.75" hidden="1">
      <c r="A193" s="218"/>
    </row>
    <row r="194" spans="1:1" ht="15.75" hidden="1">
      <c r="A194" s="218"/>
    </row>
    <row r="195" spans="1:1" ht="15.75" hidden="1">
      <c r="A195" s="218"/>
    </row>
    <row r="196" spans="1:1" ht="15.75" hidden="1">
      <c r="A196" s="218"/>
    </row>
    <row r="197" spans="1:1" ht="15.75" hidden="1">
      <c r="A197" s="218"/>
    </row>
    <row r="198" spans="1:1" ht="15.75" hidden="1">
      <c r="A198" s="218"/>
    </row>
    <row r="199" spans="1:1" ht="15.75" hidden="1">
      <c r="A199" s="218"/>
    </row>
    <row r="200" spans="1:1" ht="15.75" hidden="1">
      <c r="A200" s="218"/>
    </row>
    <row r="201" spans="1:1" ht="15.75" hidden="1">
      <c r="A201" s="218"/>
    </row>
    <row r="202" spans="1:1" ht="15.75" hidden="1">
      <c r="A202" s="218"/>
    </row>
    <row r="203" spans="1:1" ht="15.75" hidden="1">
      <c r="A203" s="218"/>
    </row>
    <row r="204" spans="1:1" ht="15.75" hidden="1">
      <c r="A204" s="218"/>
    </row>
    <row r="205" spans="1:1" ht="15.75" hidden="1">
      <c r="A205" s="218"/>
    </row>
    <row r="206" spans="1:1" ht="15.75" hidden="1">
      <c r="A206" s="218"/>
    </row>
    <row r="207" spans="1:1" ht="15.75" hidden="1">
      <c r="A207" s="218"/>
    </row>
    <row r="208" spans="1:1" ht="15.75" hidden="1">
      <c r="A208" s="218"/>
    </row>
    <row r="209" spans="1:1" ht="15.75" hidden="1">
      <c r="A209" s="218"/>
    </row>
    <row r="210" spans="1:1" ht="15.75" hidden="1">
      <c r="A210" s="218"/>
    </row>
    <row r="211" spans="1:1" ht="15.75" hidden="1">
      <c r="A211" s="218"/>
    </row>
    <row r="212" spans="1:1" ht="15.75" hidden="1">
      <c r="A212" s="218"/>
    </row>
    <row r="213" spans="1:1" ht="15.75" hidden="1">
      <c r="A213" s="218"/>
    </row>
    <row r="214" spans="1:1" ht="15.75" hidden="1">
      <c r="A214" s="218"/>
    </row>
    <row r="215" spans="1:1" ht="15.75" hidden="1">
      <c r="A215" s="218"/>
    </row>
    <row r="216" spans="1:1" ht="15.75" hidden="1">
      <c r="A216" s="218"/>
    </row>
    <row r="217" spans="1:1" ht="15.75" hidden="1">
      <c r="A217" s="218"/>
    </row>
    <row r="218" spans="1:1" ht="15.75" hidden="1">
      <c r="A218" s="218"/>
    </row>
    <row r="219" spans="1:1" ht="15.75" hidden="1">
      <c r="A219" s="218"/>
    </row>
    <row r="220" spans="1:1" ht="15.75" hidden="1">
      <c r="A220" s="42"/>
    </row>
    <row r="221" spans="1:1" ht="15.75" hidden="1">
      <c r="A221" s="42"/>
    </row>
    <row r="222" spans="1:1" ht="15.75" hidden="1">
      <c r="A222" s="42"/>
    </row>
    <row r="223" spans="1:1" ht="15.75" hidden="1">
      <c r="A223" s="42"/>
    </row>
    <row r="224" spans="1:1" ht="15.75" hidden="1">
      <c r="A224" s="42"/>
    </row>
    <row r="225" spans="1:1" ht="15.75" hidden="1">
      <c r="A225" s="42"/>
    </row>
    <row r="226" spans="1:1" ht="15.75" hidden="1">
      <c r="A226" s="42"/>
    </row>
    <row r="227" spans="1:1" ht="15.75" hidden="1">
      <c r="A227" s="42"/>
    </row>
    <row r="228" spans="1:1" ht="15.75" hidden="1">
      <c r="A228" s="42"/>
    </row>
    <row r="229" spans="1:1" ht="15.75" hidden="1">
      <c r="A229" s="42"/>
    </row>
    <row r="230" spans="1:1" ht="15.75" hidden="1">
      <c r="A230" s="42"/>
    </row>
    <row r="231" spans="1:1" ht="15.75" hidden="1">
      <c r="A231" s="42"/>
    </row>
    <row r="232" spans="1:1" ht="15.75" hidden="1">
      <c r="A232" s="42"/>
    </row>
    <row r="233" spans="1:1" ht="15.75" hidden="1">
      <c r="A233" s="42"/>
    </row>
    <row r="234" spans="1:1" ht="15.75" hidden="1">
      <c r="A234" s="42"/>
    </row>
    <row r="235" spans="1:1" ht="15.75" hidden="1">
      <c r="A235" s="42"/>
    </row>
    <row r="236" spans="1:1" ht="15.75" hidden="1">
      <c r="A236" s="42"/>
    </row>
    <row r="237" spans="1:1" ht="15.75" hidden="1">
      <c r="A237" s="42"/>
    </row>
    <row r="238" spans="1:1" ht="15.75" hidden="1">
      <c r="A238" s="42"/>
    </row>
    <row r="239" spans="1:1" ht="15.75" hidden="1">
      <c r="A239" s="42"/>
    </row>
    <row r="240" spans="1:1" ht="15.75" hidden="1">
      <c r="A240" s="42"/>
    </row>
    <row r="241" spans="1:1" ht="15.75" hidden="1">
      <c r="A241" s="42"/>
    </row>
    <row r="242" spans="1:1" ht="15.75" hidden="1">
      <c r="A242" s="42"/>
    </row>
    <row r="243" spans="1:1" ht="15.75" hidden="1">
      <c r="A243" s="42"/>
    </row>
    <row r="244" spans="1:1" ht="15.75" hidden="1">
      <c r="A244" s="42"/>
    </row>
    <row r="245" spans="1:1" ht="15.75" hidden="1">
      <c r="A245" s="42"/>
    </row>
    <row r="246" spans="1:1" ht="15.75" hidden="1">
      <c r="A246" s="42"/>
    </row>
    <row r="247" spans="1:1" ht="15.75" hidden="1">
      <c r="A247" s="42"/>
    </row>
    <row r="248" spans="1:1" ht="15.75" hidden="1">
      <c r="A248" s="42"/>
    </row>
    <row r="249" spans="1:1" ht="15.75" hidden="1">
      <c r="A249" s="42"/>
    </row>
    <row r="250" spans="1:1" ht="15.75" hidden="1">
      <c r="A250" s="42"/>
    </row>
    <row r="251" spans="1:1" ht="15.75" hidden="1">
      <c r="A251" s="42"/>
    </row>
    <row r="252" spans="1:1" ht="15.75" hidden="1">
      <c r="A252" s="42"/>
    </row>
    <row r="253" spans="1:1" ht="15.75" hidden="1">
      <c r="A253" s="42"/>
    </row>
    <row r="254" spans="1:1" ht="15.75" hidden="1">
      <c r="A254" s="42"/>
    </row>
    <row r="255" spans="1:1" ht="15.75" hidden="1">
      <c r="A255" s="42"/>
    </row>
    <row r="256" spans="1:1" ht="15.75" hidden="1">
      <c r="A256" s="42"/>
    </row>
    <row r="257" spans="1:1" ht="15.75" hidden="1">
      <c r="A257" s="42"/>
    </row>
    <row r="258" spans="1:1" ht="15.75" hidden="1">
      <c r="A258" s="42"/>
    </row>
    <row r="259" spans="1:1" ht="15.75" hidden="1">
      <c r="A259" s="42"/>
    </row>
    <row r="260" spans="1:1" ht="15.75" hidden="1">
      <c r="A260" s="42"/>
    </row>
    <row r="261" spans="1:1" ht="15.75" hidden="1">
      <c r="A261" s="42"/>
    </row>
    <row r="262" spans="1:1" ht="15.75" hidden="1">
      <c r="A262" s="42"/>
    </row>
    <row r="263" spans="1:1" ht="15.75" hidden="1">
      <c r="A263" s="42"/>
    </row>
    <row r="264" spans="1:1" ht="15.75" hidden="1">
      <c r="A264" s="42"/>
    </row>
    <row r="265" spans="1:1" ht="15.75" hidden="1">
      <c r="A265" s="42"/>
    </row>
    <row r="266" spans="1:1" ht="15.75" hidden="1">
      <c r="A266" s="42"/>
    </row>
    <row r="267" spans="1:1" ht="15.75" hidden="1">
      <c r="A267" s="42"/>
    </row>
    <row r="268" spans="1:1" ht="15.75" hidden="1">
      <c r="A268" s="42"/>
    </row>
    <row r="269" spans="1:1" ht="15.75" hidden="1">
      <c r="A269" s="42"/>
    </row>
    <row r="270" spans="1:1" ht="15.75" hidden="1">
      <c r="A270" s="42"/>
    </row>
    <row r="271" spans="1:1" ht="15.75" hidden="1">
      <c r="A271" s="42"/>
    </row>
    <row r="272" spans="1:1" ht="15.75" hidden="1">
      <c r="A272" s="42"/>
    </row>
    <row r="273" spans="1:1" ht="15.75" hidden="1">
      <c r="A273" s="42"/>
    </row>
    <row r="274" spans="1:1" ht="15.75" hidden="1">
      <c r="A274" s="42"/>
    </row>
    <row r="275" spans="1:1" ht="15.75" hidden="1">
      <c r="A275" s="42"/>
    </row>
    <row r="276" spans="1:1" ht="15.75" hidden="1">
      <c r="A276" s="42"/>
    </row>
    <row r="277" spans="1:1" ht="15.75" hidden="1">
      <c r="A277" s="42"/>
    </row>
    <row r="278" spans="1:1" ht="15.75" hidden="1">
      <c r="A278" s="42"/>
    </row>
    <row r="279" spans="1:1" ht="15.75" hidden="1">
      <c r="A279" s="42"/>
    </row>
    <row r="280" spans="1:1" ht="15.75" hidden="1">
      <c r="A280" s="42"/>
    </row>
    <row r="281" spans="1:1" ht="15.75" hidden="1">
      <c r="A281" s="42"/>
    </row>
    <row r="282" spans="1:1" ht="15.75" hidden="1">
      <c r="A282" s="42"/>
    </row>
    <row r="283" spans="1:1" ht="15.75" hidden="1">
      <c r="A283" s="42"/>
    </row>
    <row r="284" spans="1:1" ht="15.75" hidden="1">
      <c r="A284" s="42"/>
    </row>
    <row r="285" spans="1:1" ht="15.75" hidden="1">
      <c r="A285" s="42"/>
    </row>
    <row r="286" spans="1:1" ht="15.75" hidden="1">
      <c r="A286" s="42"/>
    </row>
    <row r="287" spans="1:1" ht="15.75" hidden="1">
      <c r="A287" s="42"/>
    </row>
    <row r="288" spans="1:1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  <row r="653" spans="1:1" ht="15.75" hidden="1">
      <c r="A653" s="4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WVR653"/>
  <sheetViews>
    <sheetView topLeftCell="A2" zoomScale="38" zoomScaleNormal="38" workbookViewId="0">
      <selection activeCell="A31" sqref="A31:XFD1048576"/>
    </sheetView>
  </sheetViews>
  <sheetFormatPr defaultColWidth="0" defaultRowHeight="12.75" zeroHeight="1"/>
  <cols>
    <col min="1" max="1" width="140.85546875" style="43" customWidth="1"/>
    <col min="2" max="2" width="29.140625" style="24" customWidth="1"/>
    <col min="3" max="3" width="31" style="24" customWidth="1"/>
    <col min="4" max="4" width="30.7109375" style="24" customWidth="1"/>
    <col min="5" max="5" width="31.28515625" style="24" customWidth="1"/>
    <col min="6" max="6" width="28.85546875" style="24" customWidth="1"/>
    <col min="7" max="7" width="31" style="24" customWidth="1"/>
    <col min="8" max="8" width="30.7109375" style="24" customWidth="1"/>
    <col min="9" max="9" width="31.28515625" style="24" customWidth="1"/>
    <col min="10" max="10" width="3.42578125" style="329" hidden="1"/>
    <col min="11" max="256" width="9.140625" style="24" hidden="1"/>
    <col min="257" max="257" width="140.85546875" style="24" hidden="1"/>
    <col min="258" max="258" width="29.140625" style="24" hidden="1"/>
    <col min="259" max="259" width="31" style="24" hidden="1"/>
    <col min="260" max="260" width="30.7109375" style="24" hidden="1"/>
    <col min="261" max="261" width="31.28515625" style="24" hidden="1"/>
    <col min="262" max="262" width="28.85546875" style="24" hidden="1"/>
    <col min="263" max="263" width="31" style="24" hidden="1"/>
    <col min="264" max="264" width="30.7109375" style="24" hidden="1"/>
    <col min="265" max="265" width="31.28515625" style="24" hidden="1"/>
    <col min="266" max="266" width="3.42578125" style="24" hidden="1"/>
    <col min="267" max="512" width="9.140625" style="24" hidden="1"/>
    <col min="513" max="513" width="140.85546875" style="24" hidden="1"/>
    <col min="514" max="514" width="29.140625" style="24" hidden="1"/>
    <col min="515" max="515" width="31" style="24" hidden="1"/>
    <col min="516" max="516" width="30.7109375" style="24" hidden="1"/>
    <col min="517" max="517" width="31.28515625" style="24" hidden="1"/>
    <col min="518" max="518" width="28.85546875" style="24" hidden="1"/>
    <col min="519" max="519" width="31" style="24" hidden="1"/>
    <col min="520" max="520" width="30.7109375" style="24" hidden="1"/>
    <col min="521" max="521" width="31.28515625" style="24" hidden="1"/>
    <col min="522" max="522" width="3.42578125" style="24" hidden="1"/>
    <col min="523" max="768" width="9.140625" style="24" hidden="1"/>
    <col min="769" max="769" width="140.85546875" style="24" hidden="1"/>
    <col min="770" max="770" width="29.140625" style="24" hidden="1"/>
    <col min="771" max="771" width="31" style="24" hidden="1"/>
    <col min="772" max="772" width="30.7109375" style="24" hidden="1"/>
    <col min="773" max="773" width="31.28515625" style="24" hidden="1"/>
    <col min="774" max="774" width="28.85546875" style="24" hidden="1"/>
    <col min="775" max="775" width="31" style="24" hidden="1"/>
    <col min="776" max="776" width="30.7109375" style="24" hidden="1"/>
    <col min="777" max="777" width="31.28515625" style="24" hidden="1"/>
    <col min="778" max="778" width="3.42578125" style="24" hidden="1"/>
    <col min="779" max="1024" width="9.140625" style="24" hidden="1"/>
    <col min="1025" max="1025" width="140.85546875" style="24" hidden="1"/>
    <col min="1026" max="1026" width="29.140625" style="24" hidden="1"/>
    <col min="1027" max="1027" width="31" style="24" hidden="1"/>
    <col min="1028" max="1028" width="30.7109375" style="24" hidden="1"/>
    <col min="1029" max="1029" width="31.28515625" style="24" hidden="1"/>
    <col min="1030" max="1030" width="28.85546875" style="24" hidden="1"/>
    <col min="1031" max="1031" width="31" style="24" hidden="1"/>
    <col min="1032" max="1032" width="30.7109375" style="24" hidden="1"/>
    <col min="1033" max="1033" width="31.28515625" style="24" hidden="1"/>
    <col min="1034" max="1034" width="3.42578125" style="24" hidden="1"/>
    <col min="1035" max="1280" width="9.140625" style="24" hidden="1"/>
    <col min="1281" max="1281" width="140.85546875" style="24" hidden="1"/>
    <col min="1282" max="1282" width="29.140625" style="24" hidden="1"/>
    <col min="1283" max="1283" width="31" style="24" hidden="1"/>
    <col min="1284" max="1284" width="30.7109375" style="24" hidden="1"/>
    <col min="1285" max="1285" width="31.28515625" style="24" hidden="1"/>
    <col min="1286" max="1286" width="28.85546875" style="24" hidden="1"/>
    <col min="1287" max="1287" width="31" style="24" hidden="1"/>
    <col min="1288" max="1288" width="30.7109375" style="24" hidden="1"/>
    <col min="1289" max="1289" width="31.28515625" style="24" hidden="1"/>
    <col min="1290" max="1290" width="3.42578125" style="24" hidden="1"/>
    <col min="1291" max="1536" width="9.140625" style="24" hidden="1"/>
    <col min="1537" max="1537" width="140.85546875" style="24" hidden="1"/>
    <col min="1538" max="1538" width="29.140625" style="24" hidden="1"/>
    <col min="1539" max="1539" width="31" style="24" hidden="1"/>
    <col min="1540" max="1540" width="30.7109375" style="24" hidden="1"/>
    <col min="1541" max="1541" width="31.28515625" style="24" hidden="1"/>
    <col min="1542" max="1542" width="28.85546875" style="24" hidden="1"/>
    <col min="1543" max="1543" width="31" style="24" hidden="1"/>
    <col min="1544" max="1544" width="30.7109375" style="24" hidden="1"/>
    <col min="1545" max="1545" width="31.28515625" style="24" hidden="1"/>
    <col min="1546" max="1546" width="3.42578125" style="24" hidden="1"/>
    <col min="1547" max="1792" width="9.140625" style="24" hidden="1"/>
    <col min="1793" max="1793" width="140.85546875" style="24" hidden="1"/>
    <col min="1794" max="1794" width="29.140625" style="24" hidden="1"/>
    <col min="1795" max="1795" width="31" style="24" hidden="1"/>
    <col min="1796" max="1796" width="30.7109375" style="24" hidden="1"/>
    <col min="1797" max="1797" width="31.28515625" style="24" hidden="1"/>
    <col min="1798" max="1798" width="28.85546875" style="24" hidden="1"/>
    <col min="1799" max="1799" width="31" style="24" hidden="1"/>
    <col min="1800" max="1800" width="30.7109375" style="24" hidden="1"/>
    <col min="1801" max="1801" width="31.28515625" style="24" hidden="1"/>
    <col min="1802" max="1802" width="3.42578125" style="24" hidden="1"/>
    <col min="1803" max="2048" width="9.140625" style="24" hidden="1"/>
    <col min="2049" max="2049" width="140.85546875" style="24" hidden="1"/>
    <col min="2050" max="2050" width="29.140625" style="24" hidden="1"/>
    <col min="2051" max="2051" width="31" style="24" hidden="1"/>
    <col min="2052" max="2052" width="30.7109375" style="24" hidden="1"/>
    <col min="2053" max="2053" width="31.28515625" style="24" hidden="1"/>
    <col min="2054" max="2054" width="28.85546875" style="24" hidden="1"/>
    <col min="2055" max="2055" width="31" style="24" hidden="1"/>
    <col min="2056" max="2056" width="30.7109375" style="24" hidden="1"/>
    <col min="2057" max="2057" width="31.28515625" style="24" hidden="1"/>
    <col min="2058" max="2058" width="3.42578125" style="24" hidden="1"/>
    <col min="2059" max="2304" width="9.140625" style="24" hidden="1"/>
    <col min="2305" max="2305" width="140.85546875" style="24" hidden="1"/>
    <col min="2306" max="2306" width="29.140625" style="24" hidden="1"/>
    <col min="2307" max="2307" width="31" style="24" hidden="1"/>
    <col min="2308" max="2308" width="30.7109375" style="24" hidden="1"/>
    <col min="2309" max="2309" width="31.28515625" style="24" hidden="1"/>
    <col min="2310" max="2310" width="28.85546875" style="24" hidden="1"/>
    <col min="2311" max="2311" width="31" style="24" hidden="1"/>
    <col min="2312" max="2312" width="30.7109375" style="24" hidden="1"/>
    <col min="2313" max="2313" width="31.28515625" style="24" hidden="1"/>
    <col min="2314" max="2314" width="3.42578125" style="24" hidden="1"/>
    <col min="2315" max="2560" width="9.140625" style="24" hidden="1"/>
    <col min="2561" max="2561" width="140.85546875" style="24" hidden="1"/>
    <col min="2562" max="2562" width="29.140625" style="24" hidden="1"/>
    <col min="2563" max="2563" width="31" style="24" hidden="1"/>
    <col min="2564" max="2564" width="30.7109375" style="24" hidden="1"/>
    <col min="2565" max="2565" width="31.28515625" style="24" hidden="1"/>
    <col min="2566" max="2566" width="28.85546875" style="24" hidden="1"/>
    <col min="2567" max="2567" width="31" style="24" hidden="1"/>
    <col min="2568" max="2568" width="30.7109375" style="24" hidden="1"/>
    <col min="2569" max="2569" width="31.28515625" style="24" hidden="1"/>
    <col min="2570" max="2570" width="3.42578125" style="24" hidden="1"/>
    <col min="2571" max="2816" width="9.140625" style="24" hidden="1"/>
    <col min="2817" max="2817" width="140.85546875" style="24" hidden="1"/>
    <col min="2818" max="2818" width="29.140625" style="24" hidden="1"/>
    <col min="2819" max="2819" width="31" style="24" hidden="1"/>
    <col min="2820" max="2820" width="30.7109375" style="24" hidden="1"/>
    <col min="2821" max="2821" width="31.28515625" style="24" hidden="1"/>
    <col min="2822" max="2822" width="28.85546875" style="24" hidden="1"/>
    <col min="2823" max="2823" width="31" style="24" hidden="1"/>
    <col min="2824" max="2824" width="30.7109375" style="24" hidden="1"/>
    <col min="2825" max="2825" width="31.28515625" style="24" hidden="1"/>
    <col min="2826" max="2826" width="3.42578125" style="24" hidden="1"/>
    <col min="2827" max="3072" width="9.140625" style="24" hidden="1"/>
    <col min="3073" max="3073" width="140.85546875" style="24" hidden="1"/>
    <col min="3074" max="3074" width="29.140625" style="24" hidden="1"/>
    <col min="3075" max="3075" width="31" style="24" hidden="1"/>
    <col min="3076" max="3076" width="30.7109375" style="24" hidden="1"/>
    <col min="3077" max="3077" width="31.28515625" style="24" hidden="1"/>
    <col min="3078" max="3078" width="28.85546875" style="24" hidden="1"/>
    <col min="3079" max="3079" width="31" style="24" hidden="1"/>
    <col min="3080" max="3080" width="30.7109375" style="24" hidden="1"/>
    <col min="3081" max="3081" width="31.28515625" style="24" hidden="1"/>
    <col min="3082" max="3082" width="3.42578125" style="24" hidden="1"/>
    <col min="3083" max="3328" width="9.140625" style="24" hidden="1"/>
    <col min="3329" max="3329" width="140.85546875" style="24" hidden="1"/>
    <col min="3330" max="3330" width="29.140625" style="24" hidden="1"/>
    <col min="3331" max="3331" width="31" style="24" hidden="1"/>
    <col min="3332" max="3332" width="30.7109375" style="24" hidden="1"/>
    <col min="3333" max="3333" width="31.28515625" style="24" hidden="1"/>
    <col min="3334" max="3334" width="28.85546875" style="24" hidden="1"/>
    <col min="3335" max="3335" width="31" style="24" hidden="1"/>
    <col min="3336" max="3336" width="30.7109375" style="24" hidden="1"/>
    <col min="3337" max="3337" width="31.28515625" style="24" hidden="1"/>
    <col min="3338" max="3338" width="3.42578125" style="24" hidden="1"/>
    <col min="3339" max="3584" width="9.140625" style="24" hidden="1"/>
    <col min="3585" max="3585" width="140.85546875" style="24" hidden="1"/>
    <col min="3586" max="3586" width="29.140625" style="24" hidden="1"/>
    <col min="3587" max="3587" width="31" style="24" hidden="1"/>
    <col min="3588" max="3588" width="30.7109375" style="24" hidden="1"/>
    <col min="3589" max="3589" width="31.28515625" style="24" hidden="1"/>
    <col min="3590" max="3590" width="28.85546875" style="24" hidden="1"/>
    <col min="3591" max="3591" width="31" style="24" hidden="1"/>
    <col min="3592" max="3592" width="30.7109375" style="24" hidden="1"/>
    <col min="3593" max="3593" width="31.28515625" style="24" hidden="1"/>
    <col min="3594" max="3594" width="3.42578125" style="24" hidden="1"/>
    <col min="3595" max="3840" width="9.140625" style="24" hidden="1"/>
    <col min="3841" max="3841" width="140.85546875" style="24" hidden="1"/>
    <col min="3842" max="3842" width="29.140625" style="24" hidden="1"/>
    <col min="3843" max="3843" width="31" style="24" hidden="1"/>
    <col min="3844" max="3844" width="30.7109375" style="24" hidden="1"/>
    <col min="3845" max="3845" width="31.28515625" style="24" hidden="1"/>
    <col min="3846" max="3846" width="28.85546875" style="24" hidden="1"/>
    <col min="3847" max="3847" width="31" style="24" hidden="1"/>
    <col min="3848" max="3848" width="30.7109375" style="24" hidden="1"/>
    <col min="3849" max="3849" width="31.28515625" style="24" hidden="1"/>
    <col min="3850" max="3850" width="3.42578125" style="24" hidden="1"/>
    <col min="3851" max="4096" width="9.140625" style="24" hidden="1"/>
    <col min="4097" max="4097" width="140.85546875" style="24" hidden="1"/>
    <col min="4098" max="4098" width="29.140625" style="24" hidden="1"/>
    <col min="4099" max="4099" width="31" style="24" hidden="1"/>
    <col min="4100" max="4100" width="30.7109375" style="24" hidden="1"/>
    <col min="4101" max="4101" width="31.28515625" style="24" hidden="1"/>
    <col min="4102" max="4102" width="28.85546875" style="24" hidden="1"/>
    <col min="4103" max="4103" width="31" style="24" hidden="1"/>
    <col min="4104" max="4104" width="30.7109375" style="24" hidden="1"/>
    <col min="4105" max="4105" width="31.28515625" style="24" hidden="1"/>
    <col min="4106" max="4106" width="3.42578125" style="24" hidden="1"/>
    <col min="4107" max="4352" width="9.140625" style="24" hidden="1"/>
    <col min="4353" max="4353" width="140.85546875" style="24" hidden="1"/>
    <col min="4354" max="4354" width="29.140625" style="24" hidden="1"/>
    <col min="4355" max="4355" width="31" style="24" hidden="1"/>
    <col min="4356" max="4356" width="30.7109375" style="24" hidden="1"/>
    <col min="4357" max="4357" width="31.28515625" style="24" hidden="1"/>
    <col min="4358" max="4358" width="28.85546875" style="24" hidden="1"/>
    <col min="4359" max="4359" width="31" style="24" hidden="1"/>
    <col min="4360" max="4360" width="30.7109375" style="24" hidden="1"/>
    <col min="4361" max="4361" width="31.28515625" style="24" hidden="1"/>
    <col min="4362" max="4362" width="3.42578125" style="24" hidden="1"/>
    <col min="4363" max="4608" width="9.140625" style="24" hidden="1"/>
    <col min="4609" max="4609" width="140.85546875" style="24" hidden="1"/>
    <col min="4610" max="4610" width="29.140625" style="24" hidden="1"/>
    <col min="4611" max="4611" width="31" style="24" hidden="1"/>
    <col min="4612" max="4612" width="30.7109375" style="24" hidden="1"/>
    <col min="4613" max="4613" width="31.28515625" style="24" hidden="1"/>
    <col min="4614" max="4614" width="28.85546875" style="24" hidden="1"/>
    <col min="4615" max="4615" width="31" style="24" hidden="1"/>
    <col min="4616" max="4616" width="30.7109375" style="24" hidden="1"/>
    <col min="4617" max="4617" width="31.28515625" style="24" hidden="1"/>
    <col min="4618" max="4618" width="3.42578125" style="24" hidden="1"/>
    <col min="4619" max="4864" width="9.140625" style="24" hidden="1"/>
    <col min="4865" max="4865" width="140.85546875" style="24" hidden="1"/>
    <col min="4866" max="4866" width="29.140625" style="24" hidden="1"/>
    <col min="4867" max="4867" width="31" style="24" hidden="1"/>
    <col min="4868" max="4868" width="30.7109375" style="24" hidden="1"/>
    <col min="4869" max="4869" width="31.28515625" style="24" hidden="1"/>
    <col min="4870" max="4870" width="28.85546875" style="24" hidden="1"/>
    <col min="4871" max="4871" width="31" style="24" hidden="1"/>
    <col min="4872" max="4872" width="30.7109375" style="24" hidden="1"/>
    <col min="4873" max="4873" width="31.28515625" style="24" hidden="1"/>
    <col min="4874" max="4874" width="3.42578125" style="24" hidden="1"/>
    <col min="4875" max="5120" width="9.140625" style="24" hidden="1"/>
    <col min="5121" max="5121" width="140.85546875" style="24" hidden="1"/>
    <col min="5122" max="5122" width="29.140625" style="24" hidden="1"/>
    <col min="5123" max="5123" width="31" style="24" hidden="1"/>
    <col min="5124" max="5124" width="30.7109375" style="24" hidden="1"/>
    <col min="5125" max="5125" width="31.28515625" style="24" hidden="1"/>
    <col min="5126" max="5126" width="28.85546875" style="24" hidden="1"/>
    <col min="5127" max="5127" width="31" style="24" hidden="1"/>
    <col min="5128" max="5128" width="30.7109375" style="24" hidden="1"/>
    <col min="5129" max="5129" width="31.28515625" style="24" hidden="1"/>
    <col min="5130" max="5130" width="3.42578125" style="24" hidden="1"/>
    <col min="5131" max="5376" width="9.140625" style="24" hidden="1"/>
    <col min="5377" max="5377" width="140.85546875" style="24" hidden="1"/>
    <col min="5378" max="5378" width="29.140625" style="24" hidden="1"/>
    <col min="5379" max="5379" width="31" style="24" hidden="1"/>
    <col min="5380" max="5380" width="30.7109375" style="24" hidden="1"/>
    <col min="5381" max="5381" width="31.28515625" style="24" hidden="1"/>
    <col min="5382" max="5382" width="28.85546875" style="24" hidden="1"/>
    <col min="5383" max="5383" width="31" style="24" hidden="1"/>
    <col min="5384" max="5384" width="30.7109375" style="24" hidden="1"/>
    <col min="5385" max="5385" width="31.28515625" style="24" hidden="1"/>
    <col min="5386" max="5386" width="3.42578125" style="24" hidden="1"/>
    <col min="5387" max="5632" width="9.140625" style="24" hidden="1"/>
    <col min="5633" max="5633" width="140.85546875" style="24" hidden="1"/>
    <col min="5634" max="5634" width="29.140625" style="24" hidden="1"/>
    <col min="5635" max="5635" width="31" style="24" hidden="1"/>
    <col min="5636" max="5636" width="30.7109375" style="24" hidden="1"/>
    <col min="5637" max="5637" width="31.28515625" style="24" hidden="1"/>
    <col min="5638" max="5638" width="28.85546875" style="24" hidden="1"/>
    <col min="5639" max="5639" width="31" style="24" hidden="1"/>
    <col min="5640" max="5640" width="30.7109375" style="24" hidden="1"/>
    <col min="5641" max="5641" width="31.28515625" style="24" hidden="1"/>
    <col min="5642" max="5642" width="3.42578125" style="24" hidden="1"/>
    <col min="5643" max="5888" width="9.140625" style="24" hidden="1"/>
    <col min="5889" max="5889" width="140.85546875" style="24" hidden="1"/>
    <col min="5890" max="5890" width="29.140625" style="24" hidden="1"/>
    <col min="5891" max="5891" width="31" style="24" hidden="1"/>
    <col min="5892" max="5892" width="30.7109375" style="24" hidden="1"/>
    <col min="5893" max="5893" width="31.28515625" style="24" hidden="1"/>
    <col min="5894" max="5894" width="28.85546875" style="24" hidden="1"/>
    <col min="5895" max="5895" width="31" style="24" hidden="1"/>
    <col min="5896" max="5896" width="30.7109375" style="24" hidden="1"/>
    <col min="5897" max="5897" width="31.28515625" style="24" hidden="1"/>
    <col min="5898" max="5898" width="3.42578125" style="24" hidden="1"/>
    <col min="5899" max="6144" width="9.140625" style="24" hidden="1"/>
    <col min="6145" max="6145" width="140.85546875" style="24" hidden="1"/>
    <col min="6146" max="6146" width="29.140625" style="24" hidden="1"/>
    <col min="6147" max="6147" width="31" style="24" hidden="1"/>
    <col min="6148" max="6148" width="30.7109375" style="24" hidden="1"/>
    <col min="6149" max="6149" width="31.28515625" style="24" hidden="1"/>
    <col min="6150" max="6150" width="28.85546875" style="24" hidden="1"/>
    <col min="6151" max="6151" width="31" style="24" hidden="1"/>
    <col min="6152" max="6152" width="30.7109375" style="24" hidden="1"/>
    <col min="6153" max="6153" width="31.28515625" style="24" hidden="1"/>
    <col min="6154" max="6154" width="3.42578125" style="24" hidden="1"/>
    <col min="6155" max="6400" width="9.140625" style="24" hidden="1"/>
    <col min="6401" max="6401" width="140.85546875" style="24" hidden="1"/>
    <col min="6402" max="6402" width="29.140625" style="24" hidden="1"/>
    <col min="6403" max="6403" width="31" style="24" hidden="1"/>
    <col min="6404" max="6404" width="30.7109375" style="24" hidden="1"/>
    <col min="6405" max="6405" width="31.28515625" style="24" hidden="1"/>
    <col min="6406" max="6406" width="28.85546875" style="24" hidden="1"/>
    <col min="6407" max="6407" width="31" style="24" hidden="1"/>
    <col min="6408" max="6408" width="30.7109375" style="24" hidden="1"/>
    <col min="6409" max="6409" width="31.28515625" style="24" hidden="1"/>
    <col min="6410" max="6410" width="3.42578125" style="24" hidden="1"/>
    <col min="6411" max="6656" width="9.140625" style="24" hidden="1"/>
    <col min="6657" max="6657" width="140.85546875" style="24" hidden="1"/>
    <col min="6658" max="6658" width="29.140625" style="24" hidden="1"/>
    <col min="6659" max="6659" width="31" style="24" hidden="1"/>
    <col min="6660" max="6660" width="30.7109375" style="24" hidden="1"/>
    <col min="6661" max="6661" width="31.28515625" style="24" hidden="1"/>
    <col min="6662" max="6662" width="28.85546875" style="24" hidden="1"/>
    <col min="6663" max="6663" width="31" style="24" hidden="1"/>
    <col min="6664" max="6664" width="30.7109375" style="24" hidden="1"/>
    <col min="6665" max="6665" width="31.28515625" style="24" hidden="1"/>
    <col min="6666" max="6666" width="3.42578125" style="24" hidden="1"/>
    <col min="6667" max="6912" width="9.140625" style="24" hidden="1"/>
    <col min="6913" max="6913" width="140.85546875" style="24" hidden="1"/>
    <col min="6914" max="6914" width="29.140625" style="24" hidden="1"/>
    <col min="6915" max="6915" width="31" style="24" hidden="1"/>
    <col min="6916" max="6916" width="30.7109375" style="24" hidden="1"/>
    <col min="6917" max="6917" width="31.28515625" style="24" hidden="1"/>
    <col min="6918" max="6918" width="28.85546875" style="24" hidden="1"/>
    <col min="6919" max="6919" width="31" style="24" hidden="1"/>
    <col min="6920" max="6920" width="30.7109375" style="24" hidden="1"/>
    <col min="6921" max="6921" width="31.28515625" style="24" hidden="1"/>
    <col min="6922" max="6922" width="3.42578125" style="24" hidden="1"/>
    <col min="6923" max="7168" width="9.140625" style="24" hidden="1"/>
    <col min="7169" max="7169" width="140.85546875" style="24" hidden="1"/>
    <col min="7170" max="7170" width="29.140625" style="24" hidden="1"/>
    <col min="7171" max="7171" width="31" style="24" hidden="1"/>
    <col min="7172" max="7172" width="30.7109375" style="24" hidden="1"/>
    <col min="7173" max="7173" width="31.28515625" style="24" hidden="1"/>
    <col min="7174" max="7174" width="28.85546875" style="24" hidden="1"/>
    <col min="7175" max="7175" width="31" style="24" hidden="1"/>
    <col min="7176" max="7176" width="30.7109375" style="24" hidden="1"/>
    <col min="7177" max="7177" width="31.28515625" style="24" hidden="1"/>
    <col min="7178" max="7178" width="3.42578125" style="24" hidden="1"/>
    <col min="7179" max="7424" width="9.140625" style="24" hidden="1"/>
    <col min="7425" max="7425" width="140.85546875" style="24" hidden="1"/>
    <col min="7426" max="7426" width="29.140625" style="24" hidden="1"/>
    <col min="7427" max="7427" width="31" style="24" hidden="1"/>
    <col min="7428" max="7428" width="30.7109375" style="24" hidden="1"/>
    <col min="7429" max="7429" width="31.28515625" style="24" hidden="1"/>
    <col min="7430" max="7430" width="28.85546875" style="24" hidden="1"/>
    <col min="7431" max="7431" width="31" style="24" hidden="1"/>
    <col min="7432" max="7432" width="30.7109375" style="24" hidden="1"/>
    <col min="7433" max="7433" width="31.28515625" style="24" hidden="1"/>
    <col min="7434" max="7434" width="3.42578125" style="24" hidden="1"/>
    <col min="7435" max="7680" width="9.140625" style="24" hidden="1"/>
    <col min="7681" max="7681" width="140.85546875" style="24" hidden="1"/>
    <col min="7682" max="7682" width="29.140625" style="24" hidden="1"/>
    <col min="7683" max="7683" width="31" style="24" hidden="1"/>
    <col min="7684" max="7684" width="30.7109375" style="24" hidden="1"/>
    <col min="7685" max="7685" width="31.28515625" style="24" hidden="1"/>
    <col min="7686" max="7686" width="28.85546875" style="24" hidden="1"/>
    <col min="7687" max="7687" width="31" style="24" hidden="1"/>
    <col min="7688" max="7688" width="30.7109375" style="24" hidden="1"/>
    <col min="7689" max="7689" width="31.28515625" style="24" hidden="1"/>
    <col min="7690" max="7690" width="3.42578125" style="24" hidden="1"/>
    <col min="7691" max="7936" width="9.140625" style="24" hidden="1"/>
    <col min="7937" max="7937" width="140.85546875" style="24" hidden="1"/>
    <col min="7938" max="7938" width="29.140625" style="24" hidden="1"/>
    <col min="7939" max="7939" width="31" style="24" hidden="1"/>
    <col min="7940" max="7940" width="30.7109375" style="24" hidden="1"/>
    <col min="7941" max="7941" width="31.28515625" style="24" hidden="1"/>
    <col min="7942" max="7942" width="28.85546875" style="24" hidden="1"/>
    <col min="7943" max="7943" width="31" style="24" hidden="1"/>
    <col min="7944" max="7944" width="30.7109375" style="24" hidden="1"/>
    <col min="7945" max="7945" width="31.28515625" style="24" hidden="1"/>
    <col min="7946" max="7946" width="3.42578125" style="24" hidden="1"/>
    <col min="7947" max="8192" width="9.140625" style="24" hidden="1"/>
    <col min="8193" max="8193" width="140.85546875" style="24" hidden="1"/>
    <col min="8194" max="8194" width="29.140625" style="24" hidden="1"/>
    <col min="8195" max="8195" width="31" style="24" hidden="1"/>
    <col min="8196" max="8196" width="30.7109375" style="24" hidden="1"/>
    <col min="8197" max="8197" width="31.28515625" style="24" hidden="1"/>
    <col min="8198" max="8198" width="28.85546875" style="24" hidden="1"/>
    <col min="8199" max="8199" width="31" style="24" hidden="1"/>
    <col min="8200" max="8200" width="30.7109375" style="24" hidden="1"/>
    <col min="8201" max="8201" width="31.28515625" style="24" hidden="1"/>
    <col min="8202" max="8202" width="3.42578125" style="24" hidden="1"/>
    <col min="8203" max="8448" width="9.140625" style="24" hidden="1"/>
    <col min="8449" max="8449" width="140.85546875" style="24" hidden="1"/>
    <col min="8450" max="8450" width="29.140625" style="24" hidden="1"/>
    <col min="8451" max="8451" width="31" style="24" hidden="1"/>
    <col min="8452" max="8452" width="30.7109375" style="24" hidden="1"/>
    <col min="8453" max="8453" width="31.28515625" style="24" hidden="1"/>
    <col min="8454" max="8454" width="28.85546875" style="24" hidden="1"/>
    <col min="8455" max="8455" width="31" style="24" hidden="1"/>
    <col min="8456" max="8456" width="30.7109375" style="24" hidden="1"/>
    <col min="8457" max="8457" width="31.28515625" style="24" hidden="1"/>
    <col min="8458" max="8458" width="3.42578125" style="24" hidden="1"/>
    <col min="8459" max="8704" width="9.140625" style="24" hidden="1"/>
    <col min="8705" max="8705" width="140.85546875" style="24" hidden="1"/>
    <col min="8706" max="8706" width="29.140625" style="24" hidden="1"/>
    <col min="8707" max="8707" width="31" style="24" hidden="1"/>
    <col min="8708" max="8708" width="30.7109375" style="24" hidden="1"/>
    <col min="8709" max="8709" width="31.28515625" style="24" hidden="1"/>
    <col min="8710" max="8710" width="28.85546875" style="24" hidden="1"/>
    <col min="8711" max="8711" width="31" style="24" hidden="1"/>
    <col min="8712" max="8712" width="30.7109375" style="24" hidden="1"/>
    <col min="8713" max="8713" width="31.28515625" style="24" hidden="1"/>
    <col min="8714" max="8714" width="3.42578125" style="24" hidden="1"/>
    <col min="8715" max="8960" width="9.140625" style="24" hidden="1"/>
    <col min="8961" max="8961" width="140.85546875" style="24" hidden="1"/>
    <col min="8962" max="8962" width="29.140625" style="24" hidden="1"/>
    <col min="8963" max="8963" width="31" style="24" hidden="1"/>
    <col min="8964" max="8964" width="30.7109375" style="24" hidden="1"/>
    <col min="8965" max="8965" width="31.28515625" style="24" hidden="1"/>
    <col min="8966" max="8966" width="28.85546875" style="24" hidden="1"/>
    <col min="8967" max="8967" width="31" style="24" hidden="1"/>
    <col min="8968" max="8968" width="30.7109375" style="24" hidden="1"/>
    <col min="8969" max="8969" width="31.28515625" style="24" hidden="1"/>
    <col min="8970" max="8970" width="3.42578125" style="24" hidden="1"/>
    <col min="8971" max="9216" width="9.140625" style="24" hidden="1"/>
    <col min="9217" max="9217" width="140.85546875" style="24" hidden="1"/>
    <col min="9218" max="9218" width="29.140625" style="24" hidden="1"/>
    <col min="9219" max="9219" width="31" style="24" hidden="1"/>
    <col min="9220" max="9220" width="30.7109375" style="24" hidden="1"/>
    <col min="9221" max="9221" width="31.28515625" style="24" hidden="1"/>
    <col min="9222" max="9222" width="28.85546875" style="24" hidden="1"/>
    <col min="9223" max="9223" width="31" style="24" hidden="1"/>
    <col min="9224" max="9224" width="30.7109375" style="24" hidden="1"/>
    <col min="9225" max="9225" width="31.28515625" style="24" hidden="1"/>
    <col min="9226" max="9226" width="3.42578125" style="24" hidden="1"/>
    <col min="9227" max="9472" width="9.140625" style="24" hidden="1"/>
    <col min="9473" max="9473" width="140.85546875" style="24" hidden="1"/>
    <col min="9474" max="9474" width="29.140625" style="24" hidden="1"/>
    <col min="9475" max="9475" width="31" style="24" hidden="1"/>
    <col min="9476" max="9476" width="30.7109375" style="24" hidden="1"/>
    <col min="9477" max="9477" width="31.28515625" style="24" hidden="1"/>
    <col min="9478" max="9478" width="28.85546875" style="24" hidden="1"/>
    <col min="9479" max="9479" width="31" style="24" hidden="1"/>
    <col min="9480" max="9480" width="30.7109375" style="24" hidden="1"/>
    <col min="9481" max="9481" width="31.28515625" style="24" hidden="1"/>
    <col min="9482" max="9482" width="3.42578125" style="24" hidden="1"/>
    <col min="9483" max="9728" width="9.140625" style="24" hidden="1"/>
    <col min="9729" max="9729" width="140.85546875" style="24" hidden="1"/>
    <col min="9730" max="9730" width="29.140625" style="24" hidden="1"/>
    <col min="9731" max="9731" width="31" style="24" hidden="1"/>
    <col min="9732" max="9732" width="30.7109375" style="24" hidden="1"/>
    <col min="9733" max="9733" width="31.28515625" style="24" hidden="1"/>
    <col min="9734" max="9734" width="28.85546875" style="24" hidden="1"/>
    <col min="9735" max="9735" width="31" style="24" hidden="1"/>
    <col min="9736" max="9736" width="30.7109375" style="24" hidden="1"/>
    <col min="9737" max="9737" width="31.28515625" style="24" hidden="1"/>
    <col min="9738" max="9738" width="3.42578125" style="24" hidden="1"/>
    <col min="9739" max="9984" width="9.140625" style="24" hidden="1"/>
    <col min="9985" max="9985" width="140.85546875" style="24" hidden="1"/>
    <col min="9986" max="9986" width="29.140625" style="24" hidden="1"/>
    <col min="9987" max="9987" width="31" style="24" hidden="1"/>
    <col min="9988" max="9988" width="30.7109375" style="24" hidden="1"/>
    <col min="9989" max="9989" width="31.28515625" style="24" hidden="1"/>
    <col min="9990" max="9990" width="28.85546875" style="24" hidden="1"/>
    <col min="9991" max="9991" width="31" style="24" hidden="1"/>
    <col min="9992" max="9992" width="30.7109375" style="24" hidden="1"/>
    <col min="9993" max="9993" width="31.28515625" style="24" hidden="1"/>
    <col min="9994" max="9994" width="3.42578125" style="24" hidden="1"/>
    <col min="9995" max="10240" width="9.140625" style="24" hidden="1"/>
    <col min="10241" max="10241" width="140.85546875" style="24" hidden="1"/>
    <col min="10242" max="10242" width="29.140625" style="24" hidden="1"/>
    <col min="10243" max="10243" width="31" style="24" hidden="1"/>
    <col min="10244" max="10244" width="30.7109375" style="24" hidden="1"/>
    <col min="10245" max="10245" width="31.28515625" style="24" hidden="1"/>
    <col min="10246" max="10246" width="28.85546875" style="24" hidden="1"/>
    <col min="10247" max="10247" width="31" style="24" hidden="1"/>
    <col min="10248" max="10248" width="30.7109375" style="24" hidden="1"/>
    <col min="10249" max="10249" width="31.28515625" style="24" hidden="1"/>
    <col min="10250" max="10250" width="3.42578125" style="24" hidden="1"/>
    <col min="10251" max="10496" width="9.140625" style="24" hidden="1"/>
    <col min="10497" max="10497" width="140.85546875" style="24" hidden="1"/>
    <col min="10498" max="10498" width="29.140625" style="24" hidden="1"/>
    <col min="10499" max="10499" width="31" style="24" hidden="1"/>
    <col min="10500" max="10500" width="30.7109375" style="24" hidden="1"/>
    <col min="10501" max="10501" width="31.28515625" style="24" hidden="1"/>
    <col min="10502" max="10502" width="28.85546875" style="24" hidden="1"/>
    <col min="10503" max="10503" width="31" style="24" hidden="1"/>
    <col min="10504" max="10504" width="30.7109375" style="24" hidden="1"/>
    <col min="10505" max="10505" width="31.28515625" style="24" hidden="1"/>
    <col min="10506" max="10506" width="3.42578125" style="24" hidden="1"/>
    <col min="10507" max="10752" width="9.140625" style="24" hidden="1"/>
    <col min="10753" max="10753" width="140.85546875" style="24" hidden="1"/>
    <col min="10754" max="10754" width="29.140625" style="24" hidden="1"/>
    <col min="10755" max="10755" width="31" style="24" hidden="1"/>
    <col min="10756" max="10756" width="30.7109375" style="24" hidden="1"/>
    <col min="10757" max="10757" width="31.28515625" style="24" hidden="1"/>
    <col min="10758" max="10758" width="28.85546875" style="24" hidden="1"/>
    <col min="10759" max="10759" width="31" style="24" hidden="1"/>
    <col min="10760" max="10760" width="30.7109375" style="24" hidden="1"/>
    <col min="10761" max="10761" width="31.28515625" style="24" hidden="1"/>
    <col min="10762" max="10762" width="3.42578125" style="24" hidden="1"/>
    <col min="10763" max="11008" width="9.140625" style="24" hidden="1"/>
    <col min="11009" max="11009" width="140.85546875" style="24" hidden="1"/>
    <col min="11010" max="11010" width="29.140625" style="24" hidden="1"/>
    <col min="11011" max="11011" width="31" style="24" hidden="1"/>
    <col min="11012" max="11012" width="30.7109375" style="24" hidden="1"/>
    <col min="11013" max="11013" width="31.28515625" style="24" hidden="1"/>
    <col min="11014" max="11014" width="28.85546875" style="24" hidden="1"/>
    <col min="11015" max="11015" width="31" style="24" hidden="1"/>
    <col min="11016" max="11016" width="30.7109375" style="24" hidden="1"/>
    <col min="11017" max="11017" width="31.28515625" style="24" hidden="1"/>
    <col min="11018" max="11018" width="3.42578125" style="24" hidden="1"/>
    <col min="11019" max="11264" width="9.140625" style="24" hidden="1"/>
    <col min="11265" max="11265" width="140.85546875" style="24" hidden="1"/>
    <col min="11266" max="11266" width="29.140625" style="24" hidden="1"/>
    <col min="11267" max="11267" width="31" style="24" hidden="1"/>
    <col min="11268" max="11268" width="30.7109375" style="24" hidden="1"/>
    <col min="11269" max="11269" width="31.28515625" style="24" hidden="1"/>
    <col min="11270" max="11270" width="28.85546875" style="24" hidden="1"/>
    <col min="11271" max="11271" width="31" style="24" hidden="1"/>
    <col min="11272" max="11272" width="30.7109375" style="24" hidden="1"/>
    <col min="11273" max="11273" width="31.28515625" style="24" hidden="1"/>
    <col min="11274" max="11274" width="3.42578125" style="24" hidden="1"/>
    <col min="11275" max="11520" width="9.140625" style="24" hidden="1"/>
    <col min="11521" max="11521" width="140.85546875" style="24" hidden="1"/>
    <col min="11522" max="11522" width="29.140625" style="24" hidden="1"/>
    <col min="11523" max="11523" width="31" style="24" hidden="1"/>
    <col min="11524" max="11524" width="30.7109375" style="24" hidden="1"/>
    <col min="11525" max="11525" width="31.28515625" style="24" hidden="1"/>
    <col min="11526" max="11526" width="28.85546875" style="24" hidden="1"/>
    <col min="11527" max="11527" width="31" style="24" hidden="1"/>
    <col min="11528" max="11528" width="30.7109375" style="24" hidden="1"/>
    <col min="11529" max="11529" width="31.28515625" style="24" hidden="1"/>
    <col min="11530" max="11530" width="3.42578125" style="24" hidden="1"/>
    <col min="11531" max="11776" width="9.140625" style="24" hidden="1"/>
    <col min="11777" max="11777" width="140.85546875" style="24" hidden="1"/>
    <col min="11778" max="11778" width="29.140625" style="24" hidden="1"/>
    <col min="11779" max="11779" width="31" style="24" hidden="1"/>
    <col min="11780" max="11780" width="30.7109375" style="24" hidden="1"/>
    <col min="11781" max="11781" width="31.28515625" style="24" hidden="1"/>
    <col min="11782" max="11782" width="28.85546875" style="24" hidden="1"/>
    <col min="11783" max="11783" width="31" style="24" hidden="1"/>
    <col min="11784" max="11784" width="30.7109375" style="24" hidden="1"/>
    <col min="11785" max="11785" width="31.28515625" style="24" hidden="1"/>
    <col min="11786" max="11786" width="3.42578125" style="24" hidden="1"/>
    <col min="11787" max="12032" width="9.140625" style="24" hidden="1"/>
    <col min="12033" max="12033" width="140.85546875" style="24" hidden="1"/>
    <col min="12034" max="12034" width="29.140625" style="24" hidden="1"/>
    <col min="12035" max="12035" width="31" style="24" hidden="1"/>
    <col min="12036" max="12036" width="30.7109375" style="24" hidden="1"/>
    <col min="12037" max="12037" width="31.28515625" style="24" hidden="1"/>
    <col min="12038" max="12038" width="28.85546875" style="24" hidden="1"/>
    <col min="12039" max="12039" width="31" style="24" hidden="1"/>
    <col min="12040" max="12040" width="30.7109375" style="24" hidden="1"/>
    <col min="12041" max="12041" width="31.28515625" style="24" hidden="1"/>
    <col min="12042" max="12042" width="3.42578125" style="24" hidden="1"/>
    <col min="12043" max="12288" width="9.140625" style="24" hidden="1"/>
    <col min="12289" max="12289" width="140.85546875" style="24" hidden="1"/>
    <col min="12290" max="12290" width="29.140625" style="24" hidden="1"/>
    <col min="12291" max="12291" width="31" style="24" hidden="1"/>
    <col min="12292" max="12292" width="30.7109375" style="24" hidden="1"/>
    <col min="12293" max="12293" width="31.28515625" style="24" hidden="1"/>
    <col min="12294" max="12294" width="28.85546875" style="24" hidden="1"/>
    <col min="12295" max="12295" width="31" style="24" hidden="1"/>
    <col min="12296" max="12296" width="30.7109375" style="24" hidden="1"/>
    <col min="12297" max="12297" width="31.28515625" style="24" hidden="1"/>
    <col min="12298" max="12298" width="3.42578125" style="24" hidden="1"/>
    <col min="12299" max="12544" width="9.140625" style="24" hidden="1"/>
    <col min="12545" max="12545" width="140.85546875" style="24" hidden="1"/>
    <col min="12546" max="12546" width="29.140625" style="24" hidden="1"/>
    <col min="12547" max="12547" width="31" style="24" hidden="1"/>
    <col min="12548" max="12548" width="30.7109375" style="24" hidden="1"/>
    <col min="12549" max="12549" width="31.28515625" style="24" hidden="1"/>
    <col min="12550" max="12550" width="28.85546875" style="24" hidden="1"/>
    <col min="12551" max="12551" width="31" style="24" hidden="1"/>
    <col min="12552" max="12552" width="30.7109375" style="24" hidden="1"/>
    <col min="12553" max="12553" width="31.28515625" style="24" hidden="1"/>
    <col min="12554" max="12554" width="3.42578125" style="24" hidden="1"/>
    <col min="12555" max="12800" width="9.140625" style="24" hidden="1"/>
    <col min="12801" max="12801" width="140.85546875" style="24" hidden="1"/>
    <col min="12802" max="12802" width="29.140625" style="24" hidden="1"/>
    <col min="12803" max="12803" width="31" style="24" hidden="1"/>
    <col min="12804" max="12804" width="30.7109375" style="24" hidden="1"/>
    <col min="12805" max="12805" width="31.28515625" style="24" hidden="1"/>
    <col min="12806" max="12806" width="28.85546875" style="24" hidden="1"/>
    <col min="12807" max="12807" width="31" style="24" hidden="1"/>
    <col min="12808" max="12808" width="30.7109375" style="24" hidden="1"/>
    <col min="12809" max="12809" width="31.28515625" style="24" hidden="1"/>
    <col min="12810" max="12810" width="3.42578125" style="24" hidden="1"/>
    <col min="12811" max="13056" width="9.140625" style="24" hidden="1"/>
    <col min="13057" max="13057" width="140.85546875" style="24" hidden="1"/>
    <col min="13058" max="13058" width="29.140625" style="24" hidden="1"/>
    <col min="13059" max="13059" width="31" style="24" hidden="1"/>
    <col min="13060" max="13060" width="30.7109375" style="24" hidden="1"/>
    <col min="13061" max="13061" width="31.28515625" style="24" hidden="1"/>
    <col min="13062" max="13062" width="28.85546875" style="24" hidden="1"/>
    <col min="13063" max="13063" width="31" style="24" hidden="1"/>
    <col min="13064" max="13064" width="30.7109375" style="24" hidden="1"/>
    <col min="13065" max="13065" width="31.28515625" style="24" hidden="1"/>
    <col min="13066" max="13066" width="3.42578125" style="24" hidden="1"/>
    <col min="13067" max="13312" width="9.140625" style="24" hidden="1"/>
    <col min="13313" max="13313" width="140.85546875" style="24" hidden="1"/>
    <col min="13314" max="13314" width="29.140625" style="24" hidden="1"/>
    <col min="13315" max="13315" width="31" style="24" hidden="1"/>
    <col min="13316" max="13316" width="30.7109375" style="24" hidden="1"/>
    <col min="13317" max="13317" width="31.28515625" style="24" hidden="1"/>
    <col min="13318" max="13318" width="28.85546875" style="24" hidden="1"/>
    <col min="13319" max="13319" width="31" style="24" hidden="1"/>
    <col min="13320" max="13320" width="30.7109375" style="24" hidden="1"/>
    <col min="13321" max="13321" width="31.28515625" style="24" hidden="1"/>
    <col min="13322" max="13322" width="3.42578125" style="24" hidden="1"/>
    <col min="13323" max="13568" width="9.140625" style="24" hidden="1"/>
    <col min="13569" max="13569" width="140.85546875" style="24" hidden="1"/>
    <col min="13570" max="13570" width="29.140625" style="24" hidden="1"/>
    <col min="13571" max="13571" width="31" style="24" hidden="1"/>
    <col min="13572" max="13572" width="30.7109375" style="24" hidden="1"/>
    <col min="13573" max="13573" width="31.28515625" style="24" hidden="1"/>
    <col min="13574" max="13574" width="28.85546875" style="24" hidden="1"/>
    <col min="13575" max="13575" width="31" style="24" hidden="1"/>
    <col min="13576" max="13576" width="30.7109375" style="24" hidden="1"/>
    <col min="13577" max="13577" width="31.28515625" style="24" hidden="1"/>
    <col min="13578" max="13578" width="3.42578125" style="24" hidden="1"/>
    <col min="13579" max="13824" width="9.140625" style="24" hidden="1"/>
    <col min="13825" max="13825" width="140.85546875" style="24" hidden="1"/>
    <col min="13826" max="13826" width="29.140625" style="24" hidden="1"/>
    <col min="13827" max="13827" width="31" style="24" hidden="1"/>
    <col min="13828" max="13828" width="30.7109375" style="24" hidden="1"/>
    <col min="13829" max="13829" width="31.28515625" style="24" hidden="1"/>
    <col min="13830" max="13830" width="28.85546875" style="24" hidden="1"/>
    <col min="13831" max="13831" width="31" style="24" hidden="1"/>
    <col min="13832" max="13832" width="30.7109375" style="24" hidden="1"/>
    <col min="13833" max="13833" width="31.28515625" style="24" hidden="1"/>
    <col min="13834" max="13834" width="3.42578125" style="24" hidden="1"/>
    <col min="13835" max="14080" width="9.140625" style="24" hidden="1"/>
    <col min="14081" max="14081" width="140.85546875" style="24" hidden="1"/>
    <col min="14082" max="14082" width="29.140625" style="24" hidden="1"/>
    <col min="14083" max="14083" width="31" style="24" hidden="1"/>
    <col min="14084" max="14084" width="30.7109375" style="24" hidden="1"/>
    <col min="14085" max="14085" width="31.28515625" style="24" hidden="1"/>
    <col min="14086" max="14086" width="28.85546875" style="24" hidden="1"/>
    <col min="14087" max="14087" width="31" style="24" hidden="1"/>
    <col min="14088" max="14088" width="30.7109375" style="24" hidden="1"/>
    <col min="14089" max="14089" width="31.28515625" style="24" hidden="1"/>
    <col min="14090" max="14090" width="3.42578125" style="24" hidden="1"/>
    <col min="14091" max="14336" width="9.140625" style="24" hidden="1"/>
    <col min="14337" max="14337" width="140.85546875" style="24" hidden="1"/>
    <col min="14338" max="14338" width="29.140625" style="24" hidden="1"/>
    <col min="14339" max="14339" width="31" style="24" hidden="1"/>
    <col min="14340" max="14340" width="30.7109375" style="24" hidden="1"/>
    <col min="14341" max="14341" width="31.28515625" style="24" hidden="1"/>
    <col min="14342" max="14342" width="28.85546875" style="24" hidden="1"/>
    <col min="14343" max="14343" width="31" style="24" hidden="1"/>
    <col min="14344" max="14344" width="30.7109375" style="24" hidden="1"/>
    <col min="14345" max="14345" width="31.28515625" style="24" hidden="1"/>
    <col min="14346" max="14346" width="3.42578125" style="24" hidden="1"/>
    <col min="14347" max="14592" width="9.140625" style="24" hidden="1"/>
    <col min="14593" max="14593" width="140.85546875" style="24" hidden="1"/>
    <col min="14594" max="14594" width="29.140625" style="24" hidden="1"/>
    <col min="14595" max="14595" width="31" style="24" hidden="1"/>
    <col min="14596" max="14596" width="30.7109375" style="24" hidden="1"/>
    <col min="14597" max="14597" width="31.28515625" style="24" hidden="1"/>
    <col min="14598" max="14598" width="28.85546875" style="24" hidden="1"/>
    <col min="14599" max="14599" width="31" style="24" hidden="1"/>
    <col min="14600" max="14600" width="30.7109375" style="24" hidden="1"/>
    <col min="14601" max="14601" width="31.28515625" style="24" hidden="1"/>
    <col min="14602" max="14602" width="3.42578125" style="24" hidden="1"/>
    <col min="14603" max="14848" width="9.140625" style="24" hidden="1"/>
    <col min="14849" max="14849" width="140.85546875" style="24" hidden="1"/>
    <col min="14850" max="14850" width="29.140625" style="24" hidden="1"/>
    <col min="14851" max="14851" width="31" style="24" hidden="1"/>
    <col min="14852" max="14852" width="30.7109375" style="24" hidden="1"/>
    <col min="14853" max="14853" width="31.28515625" style="24" hidden="1"/>
    <col min="14854" max="14854" width="28.85546875" style="24" hidden="1"/>
    <col min="14855" max="14855" width="31" style="24" hidden="1"/>
    <col min="14856" max="14856" width="30.7109375" style="24" hidden="1"/>
    <col min="14857" max="14857" width="31.28515625" style="24" hidden="1"/>
    <col min="14858" max="14858" width="3.42578125" style="24" hidden="1"/>
    <col min="14859" max="15104" width="9.140625" style="24" hidden="1"/>
    <col min="15105" max="15105" width="140.85546875" style="24" hidden="1"/>
    <col min="15106" max="15106" width="29.140625" style="24" hidden="1"/>
    <col min="15107" max="15107" width="31" style="24" hidden="1"/>
    <col min="15108" max="15108" width="30.7109375" style="24" hidden="1"/>
    <col min="15109" max="15109" width="31.28515625" style="24" hidden="1"/>
    <col min="15110" max="15110" width="28.85546875" style="24" hidden="1"/>
    <col min="15111" max="15111" width="31" style="24" hidden="1"/>
    <col min="15112" max="15112" width="30.7109375" style="24" hidden="1"/>
    <col min="15113" max="15113" width="31.28515625" style="24" hidden="1"/>
    <col min="15114" max="15114" width="3.42578125" style="24" hidden="1"/>
    <col min="15115" max="15360" width="9.140625" style="24" hidden="1"/>
    <col min="15361" max="15361" width="140.85546875" style="24" hidden="1"/>
    <col min="15362" max="15362" width="29.140625" style="24" hidden="1"/>
    <col min="15363" max="15363" width="31" style="24" hidden="1"/>
    <col min="15364" max="15364" width="30.7109375" style="24" hidden="1"/>
    <col min="15365" max="15365" width="31.28515625" style="24" hidden="1"/>
    <col min="15366" max="15366" width="28.85546875" style="24" hidden="1"/>
    <col min="15367" max="15367" width="31" style="24" hidden="1"/>
    <col min="15368" max="15368" width="30.7109375" style="24" hidden="1"/>
    <col min="15369" max="15369" width="31.28515625" style="24" hidden="1"/>
    <col min="15370" max="15370" width="3.42578125" style="24" hidden="1"/>
    <col min="15371" max="15616" width="9.140625" style="24" hidden="1"/>
    <col min="15617" max="15617" width="140.85546875" style="24" hidden="1"/>
    <col min="15618" max="15618" width="29.140625" style="24" hidden="1"/>
    <col min="15619" max="15619" width="31" style="24" hidden="1"/>
    <col min="15620" max="15620" width="30.7109375" style="24" hidden="1"/>
    <col min="15621" max="15621" width="31.28515625" style="24" hidden="1"/>
    <col min="15622" max="15622" width="28.85546875" style="24" hidden="1"/>
    <col min="15623" max="15623" width="31" style="24" hidden="1"/>
    <col min="15624" max="15624" width="30.7109375" style="24" hidden="1"/>
    <col min="15625" max="15625" width="31.28515625" style="24" hidden="1"/>
    <col min="15626" max="15626" width="3.42578125" style="24" hidden="1"/>
    <col min="15627" max="15872" width="9.140625" style="24" hidden="1"/>
    <col min="15873" max="15873" width="140.85546875" style="24" hidden="1"/>
    <col min="15874" max="15874" width="29.140625" style="24" hidden="1"/>
    <col min="15875" max="15875" width="31" style="24" hidden="1"/>
    <col min="15876" max="15876" width="30.7109375" style="24" hidden="1"/>
    <col min="15877" max="15877" width="31.28515625" style="24" hidden="1"/>
    <col min="15878" max="15878" width="28.85546875" style="24" hidden="1"/>
    <col min="15879" max="15879" width="31" style="24" hidden="1"/>
    <col min="15880" max="15880" width="30.7109375" style="24" hidden="1"/>
    <col min="15881" max="15881" width="31.28515625" style="24" hidden="1"/>
    <col min="15882" max="15882" width="3.42578125" style="24" hidden="1"/>
    <col min="15883" max="16128" width="9.140625" style="24" hidden="1"/>
    <col min="16129" max="16129" width="140.85546875" style="24" hidden="1"/>
    <col min="16130" max="16130" width="29.140625" style="24" hidden="1"/>
    <col min="16131" max="16131" width="31" style="24" hidden="1"/>
    <col min="16132" max="16132" width="30.7109375" style="24" hidden="1"/>
    <col min="16133" max="16133" width="31.28515625" style="24" hidden="1"/>
    <col min="16134" max="16134" width="28.85546875" style="24" hidden="1"/>
    <col min="16135" max="16135" width="31" style="24" hidden="1"/>
    <col min="16136" max="16136" width="30.7109375" style="24" hidden="1"/>
    <col min="16137" max="16137" width="31.28515625" style="24" hidden="1"/>
    <col min="16138" max="16138" width="3.42578125" style="24" hidden="1"/>
    <col min="16139" max="16384" width="9.140625" style="24" hidden="1"/>
  </cols>
  <sheetData>
    <row r="1" spans="1:26" s="4" customFormat="1" ht="5.25" hidden="1" customHeight="1">
      <c r="A1" s="324"/>
      <c r="B1" s="325"/>
      <c r="C1" s="325"/>
      <c r="D1" s="325"/>
      <c r="E1" s="325"/>
      <c r="F1" s="325"/>
      <c r="G1" s="325"/>
      <c r="H1" s="325"/>
      <c r="I1" s="325"/>
      <c r="J1" s="326"/>
    </row>
    <row r="2" spans="1:26" s="6" customFormat="1" ht="70.5" customHeight="1">
      <c r="A2" s="255" t="s">
        <v>0</v>
      </c>
      <c r="B2" s="255"/>
      <c r="C2" s="255"/>
      <c r="D2" s="255"/>
      <c r="E2" s="255"/>
      <c r="F2" s="255"/>
      <c r="G2" s="255"/>
      <c r="H2" s="255"/>
      <c r="I2" s="255"/>
      <c r="J2" s="327"/>
    </row>
    <row r="3" spans="1:26" s="6" customFormat="1" ht="42.75" customHeight="1">
      <c r="A3" s="255" t="s">
        <v>268</v>
      </c>
      <c r="B3" s="255"/>
      <c r="C3" s="255"/>
      <c r="D3" s="255"/>
      <c r="E3" s="255"/>
      <c r="F3" s="255"/>
      <c r="G3" s="255"/>
      <c r="H3" s="255"/>
      <c r="I3" s="255"/>
      <c r="J3" s="327"/>
    </row>
    <row r="4" spans="1:26" s="6" customFormat="1" ht="40.5" customHeight="1">
      <c r="A4" s="255" t="s">
        <v>2</v>
      </c>
      <c r="B4" s="255"/>
      <c r="C4" s="255"/>
      <c r="D4" s="255"/>
      <c r="E4" s="255"/>
      <c r="F4" s="255"/>
      <c r="G4" s="255"/>
      <c r="H4" s="255"/>
      <c r="I4" s="255"/>
      <c r="J4" s="327"/>
    </row>
    <row r="5" spans="1:26" s="9" customFormat="1" ht="74.25" customHeight="1">
      <c r="A5" s="257" t="s">
        <v>253</v>
      </c>
      <c r="B5" s="257"/>
      <c r="C5" s="257"/>
      <c r="D5" s="257"/>
      <c r="E5" s="257"/>
      <c r="F5" s="257"/>
      <c r="G5" s="257"/>
      <c r="H5" s="257"/>
      <c r="I5" s="257"/>
      <c r="J5" s="328"/>
    </row>
    <row r="6" spans="1:26" ht="6" customHeight="1"/>
    <row r="7" spans="1:26" ht="19.5" customHeight="1">
      <c r="A7" s="259"/>
      <c r="B7" s="260"/>
      <c r="C7" s="260"/>
      <c r="D7" s="261"/>
      <c r="E7" s="261"/>
      <c r="F7" s="261"/>
      <c r="G7" s="261"/>
      <c r="H7" s="260"/>
      <c r="I7" s="261"/>
      <c r="J7" s="330"/>
    </row>
    <row r="8" spans="1:26" s="332" customFormat="1" ht="33.75" customHeight="1">
      <c r="A8" s="263"/>
      <c r="B8" s="331" t="s">
        <v>275</v>
      </c>
      <c r="C8" s="331"/>
      <c r="D8" s="331"/>
      <c r="E8" s="331"/>
      <c r="F8" s="331" t="s">
        <v>276</v>
      </c>
      <c r="G8" s="331"/>
      <c r="H8" s="331"/>
      <c r="I8" s="331"/>
      <c r="U8" s="332">
        <v>1</v>
      </c>
      <c r="V8" s="332">
        <v>1</v>
      </c>
      <c r="Y8" s="332">
        <v>1</v>
      </c>
      <c r="Z8" s="332">
        <v>1</v>
      </c>
    </row>
    <row r="9" spans="1:26" s="334" customFormat="1" ht="75" customHeight="1">
      <c r="A9" s="267"/>
      <c r="B9" s="267" t="s">
        <v>254</v>
      </c>
      <c r="C9" s="268" t="s">
        <v>255</v>
      </c>
      <c r="D9" s="267" t="s">
        <v>256</v>
      </c>
      <c r="E9" s="267" t="s">
        <v>115</v>
      </c>
      <c r="F9" s="267" t="s">
        <v>254</v>
      </c>
      <c r="G9" s="267" t="s">
        <v>255</v>
      </c>
      <c r="H9" s="268" t="s">
        <v>256</v>
      </c>
      <c r="I9" s="267" t="s">
        <v>115</v>
      </c>
      <c r="J9" s="333"/>
      <c r="U9" s="334">
        <v>1</v>
      </c>
      <c r="V9" s="334">
        <v>1</v>
      </c>
      <c r="Y9" s="334">
        <v>1</v>
      </c>
      <c r="Z9" s="334">
        <v>1</v>
      </c>
    </row>
    <row r="10" spans="1:26" s="335" customFormat="1" ht="66.75" customHeight="1">
      <c r="A10" s="271" t="s">
        <v>222</v>
      </c>
      <c r="B10" s="272">
        <v>540396.49522419996</v>
      </c>
      <c r="C10" s="272">
        <v>608659.19930480001</v>
      </c>
      <c r="D10" s="272">
        <v>835880.74703279999</v>
      </c>
      <c r="E10" s="272">
        <v>1984936.4415618</v>
      </c>
      <c r="F10" s="272">
        <v>17628.225620000001</v>
      </c>
      <c r="G10" s="272">
        <v>31532.319297200003</v>
      </c>
      <c r="H10" s="272">
        <v>28985.426696199997</v>
      </c>
      <c r="I10" s="272">
        <v>78145.971613400005</v>
      </c>
      <c r="J10" s="332"/>
    </row>
    <row r="11" spans="1:26" s="335" customFormat="1" ht="66.75" customHeight="1">
      <c r="A11" s="271" t="s">
        <v>223</v>
      </c>
      <c r="B11" s="274">
        <v>5037.4347300000009</v>
      </c>
      <c r="C11" s="274">
        <v>3409.9964009999999</v>
      </c>
      <c r="D11" s="274">
        <v>4945.69776</v>
      </c>
      <c r="E11" s="274">
        <v>13393.128891</v>
      </c>
      <c r="F11" s="272">
        <v>5</v>
      </c>
      <c r="G11" s="272">
        <v>3158.0524599999999</v>
      </c>
      <c r="H11" s="272">
        <v>446.52391999999998</v>
      </c>
      <c r="I11" s="272">
        <v>3609.57638</v>
      </c>
      <c r="J11" s="332"/>
    </row>
    <row r="12" spans="1:26" s="335" customFormat="1" ht="66.75" customHeight="1">
      <c r="A12" s="271" t="s">
        <v>224</v>
      </c>
      <c r="B12" s="274">
        <v>352880.62436979997</v>
      </c>
      <c r="C12" s="274">
        <v>313252.57550139999</v>
      </c>
      <c r="D12" s="274">
        <v>11835.063948000001</v>
      </c>
      <c r="E12" s="274">
        <v>677968.26381919999</v>
      </c>
      <c r="F12" s="272">
        <v>27.44</v>
      </c>
      <c r="G12" s="272">
        <v>0</v>
      </c>
      <c r="H12" s="272">
        <v>0</v>
      </c>
      <c r="I12" s="272">
        <v>27.44</v>
      </c>
      <c r="J12" s="332"/>
    </row>
    <row r="13" spans="1:26" s="335" customFormat="1" ht="66.75" customHeight="1">
      <c r="A13" s="271" t="s">
        <v>225</v>
      </c>
      <c r="B13" s="272">
        <v>95960.175690000004</v>
      </c>
      <c r="C13" s="272">
        <v>7698.8512448000001</v>
      </c>
      <c r="D13" s="272">
        <v>8783.2302745999987</v>
      </c>
      <c r="E13" s="272">
        <v>112442.25720939999</v>
      </c>
      <c r="F13" s="272">
        <v>0</v>
      </c>
      <c r="G13" s="272">
        <v>255.72565</v>
      </c>
      <c r="H13" s="272">
        <v>237.68592000000001</v>
      </c>
      <c r="I13" s="272">
        <v>493.41156999999998</v>
      </c>
      <c r="J13" s="332"/>
    </row>
    <row r="14" spans="1:26" s="335" customFormat="1" ht="66.75" customHeight="1">
      <c r="A14" s="271" t="s">
        <v>226</v>
      </c>
      <c r="B14" s="272">
        <v>2292450.7374545997</v>
      </c>
      <c r="C14" s="272">
        <v>920629.18838039995</v>
      </c>
      <c r="D14" s="272">
        <v>1135948.1402358001</v>
      </c>
      <c r="E14" s="272">
        <v>4349028.0660707997</v>
      </c>
      <c r="F14" s="272">
        <v>30070.718230000002</v>
      </c>
      <c r="G14" s="272">
        <v>41037.655814400001</v>
      </c>
      <c r="H14" s="272">
        <v>18226.096618399999</v>
      </c>
      <c r="I14" s="272">
        <v>89334.470662799999</v>
      </c>
      <c r="J14" s="332"/>
    </row>
    <row r="15" spans="1:26" s="335" customFormat="1" ht="66.75" customHeight="1">
      <c r="A15" s="271" t="s">
        <v>227</v>
      </c>
      <c r="B15" s="272">
        <v>25048.937014199997</v>
      </c>
      <c r="C15" s="272">
        <v>71892.868283600008</v>
      </c>
      <c r="D15" s="272">
        <v>144290.90265580002</v>
      </c>
      <c r="E15" s="272">
        <v>241232.70795359998</v>
      </c>
      <c r="F15" s="272">
        <v>250.02132999999998</v>
      </c>
      <c r="G15" s="272">
        <v>320.69226000000003</v>
      </c>
      <c r="H15" s="272">
        <v>478.07952560000001</v>
      </c>
      <c r="I15" s="272">
        <v>1048.7931156</v>
      </c>
      <c r="J15" s="332"/>
    </row>
    <row r="16" spans="1:26" s="335" customFormat="1" ht="66.75" customHeight="1">
      <c r="A16" s="271" t="s">
        <v>134</v>
      </c>
      <c r="B16" s="272">
        <v>532565.87996599998</v>
      </c>
      <c r="C16" s="272">
        <v>1229214.0633643998</v>
      </c>
      <c r="D16" s="272">
        <v>1221348.2459616</v>
      </c>
      <c r="E16" s="272">
        <v>2983128.1892919997</v>
      </c>
      <c r="F16" s="272">
        <v>28566.24656</v>
      </c>
      <c r="G16" s="272">
        <v>55262.698937399997</v>
      </c>
      <c r="H16" s="272">
        <v>139988.2873086</v>
      </c>
      <c r="I16" s="272">
        <v>223817.23280599999</v>
      </c>
      <c r="J16" s="332"/>
    </row>
    <row r="17" spans="1:10" s="335" customFormat="1" ht="66.75" customHeight="1">
      <c r="A17" s="271" t="s">
        <v>228</v>
      </c>
      <c r="B17" s="272">
        <v>2167875.9461352001</v>
      </c>
      <c r="C17" s="272">
        <v>2011099.5788771999</v>
      </c>
      <c r="D17" s="272">
        <v>2240726.5637159999</v>
      </c>
      <c r="E17" s="272">
        <v>6419702.0887283999</v>
      </c>
      <c r="F17" s="272">
        <v>78435.703554199994</v>
      </c>
      <c r="G17" s="272">
        <v>193138.61003539999</v>
      </c>
      <c r="H17" s="272">
        <v>176506.3997944</v>
      </c>
      <c r="I17" s="272">
        <v>448080.713384</v>
      </c>
      <c r="J17" s="332"/>
    </row>
    <row r="18" spans="1:10" s="335" customFormat="1" ht="66.75" customHeight="1">
      <c r="A18" s="271" t="s">
        <v>229</v>
      </c>
      <c r="B18" s="272">
        <v>10735.183533199999</v>
      </c>
      <c r="C18" s="272">
        <v>115562.4645432</v>
      </c>
      <c r="D18" s="272">
        <v>180457.45457499998</v>
      </c>
      <c r="E18" s="272">
        <v>306755.10265140003</v>
      </c>
      <c r="F18" s="272">
        <v>512.47306000000003</v>
      </c>
      <c r="G18" s="272">
        <v>18670.2498366</v>
      </c>
      <c r="H18" s="272">
        <v>17981.796540399999</v>
      </c>
      <c r="I18" s="272">
        <v>37164.519436999995</v>
      </c>
      <c r="J18" s="332"/>
    </row>
    <row r="19" spans="1:10" s="335" customFormat="1" ht="66.75" customHeight="1">
      <c r="A19" s="271" t="s">
        <v>230</v>
      </c>
      <c r="B19" s="272">
        <v>293396.78222940001</v>
      </c>
      <c r="C19" s="272">
        <v>579892.42392820003</v>
      </c>
      <c r="D19" s="272">
        <v>407706.72906099999</v>
      </c>
      <c r="E19" s="272">
        <v>1280995.9352186001</v>
      </c>
      <c r="F19" s="272">
        <v>1421.73324</v>
      </c>
      <c r="G19" s="272">
        <v>14457.434728800001</v>
      </c>
      <c r="H19" s="272">
        <v>14303.305598999999</v>
      </c>
      <c r="I19" s="272">
        <v>30182.4735678</v>
      </c>
      <c r="J19" s="332"/>
    </row>
    <row r="20" spans="1:10" s="335" customFormat="1" ht="66.75" customHeight="1">
      <c r="A20" s="271" t="s">
        <v>231</v>
      </c>
      <c r="B20" s="272">
        <v>290985.59665280004</v>
      </c>
      <c r="C20" s="272">
        <v>729828.58821840002</v>
      </c>
      <c r="D20" s="272">
        <v>86240.071059599999</v>
      </c>
      <c r="E20" s="272">
        <v>1107054.2559308</v>
      </c>
      <c r="F20" s="272">
        <v>4.9000000000000002E-2</v>
      </c>
      <c r="G20" s="272">
        <v>985.20726000000002</v>
      </c>
      <c r="H20" s="272">
        <v>722.08549679999999</v>
      </c>
      <c r="I20" s="272">
        <v>1707.3417568</v>
      </c>
      <c r="J20" s="332"/>
    </row>
    <row r="21" spans="1:10" s="335" customFormat="1" ht="66.75" customHeight="1">
      <c r="A21" s="271" t="s">
        <v>232</v>
      </c>
      <c r="B21" s="272">
        <v>101412.429831</v>
      </c>
      <c r="C21" s="272">
        <v>586092.99561940006</v>
      </c>
      <c r="D21" s="272">
        <v>5186628.1803507991</v>
      </c>
      <c r="E21" s="272">
        <v>5874133.6058011996</v>
      </c>
      <c r="F21" s="272">
        <v>660.86246999999992</v>
      </c>
      <c r="G21" s="272">
        <v>27910.253256399999</v>
      </c>
      <c r="H21" s="272">
        <v>334958.78533380001</v>
      </c>
      <c r="I21" s="272">
        <v>363529.90106019995</v>
      </c>
      <c r="J21" s="332"/>
    </row>
    <row r="22" spans="1:10" s="335" customFormat="1" ht="66.75" customHeight="1">
      <c r="A22" s="271" t="s">
        <v>233</v>
      </c>
      <c r="B22" s="272">
        <v>1807.3409099999999</v>
      </c>
      <c r="C22" s="272">
        <v>1446.5801454</v>
      </c>
      <c r="D22" s="272">
        <v>2875.4024101999998</v>
      </c>
      <c r="E22" s="272">
        <v>6129.3234655999995</v>
      </c>
      <c r="F22" s="272">
        <v>9.7834400000000006</v>
      </c>
      <c r="G22" s="272">
        <v>364.81665000000004</v>
      </c>
      <c r="H22" s="272">
        <v>1066.4070099999999</v>
      </c>
      <c r="I22" s="272">
        <v>1441.0071</v>
      </c>
      <c r="J22" s="332"/>
    </row>
    <row r="23" spans="1:10" s="335" customFormat="1" ht="66.75" customHeight="1">
      <c r="A23" s="271" t="s">
        <v>234</v>
      </c>
      <c r="B23" s="272">
        <v>843.97732960000008</v>
      </c>
      <c r="C23" s="272">
        <v>10007.87904</v>
      </c>
      <c r="D23" s="272">
        <v>55892.516515800002</v>
      </c>
      <c r="E23" s="272">
        <v>66744.372885399993</v>
      </c>
      <c r="F23" s="272">
        <v>130.73969</v>
      </c>
      <c r="G23" s="272">
        <v>715.23984380000002</v>
      </c>
      <c r="H23" s="272">
        <v>2709.4260062000003</v>
      </c>
      <c r="I23" s="272">
        <v>3555.4055400000002</v>
      </c>
      <c r="J23" s="332"/>
    </row>
    <row r="24" spans="1:10" s="335" customFormat="1" ht="66.75" customHeight="1">
      <c r="A24" s="271" t="s">
        <v>235</v>
      </c>
      <c r="B24" s="272">
        <v>51088.7704906</v>
      </c>
      <c r="C24" s="272">
        <v>199511.34087599997</v>
      </c>
      <c r="D24" s="272">
        <v>283653.48740059999</v>
      </c>
      <c r="E24" s="272">
        <v>534253.59876720002</v>
      </c>
      <c r="F24" s="272">
        <v>115.22927</v>
      </c>
      <c r="G24" s="272">
        <v>20544.601494800001</v>
      </c>
      <c r="H24" s="272">
        <v>13165.027133</v>
      </c>
      <c r="I24" s="272">
        <v>33824.857897800001</v>
      </c>
      <c r="J24" s="332"/>
    </row>
    <row r="25" spans="1:10" s="335" customFormat="1" ht="66.75" customHeight="1">
      <c r="A25" s="271" t="s">
        <v>236</v>
      </c>
      <c r="B25" s="272">
        <v>16.630029999999998</v>
      </c>
      <c r="C25" s="272">
        <v>210.56843700000002</v>
      </c>
      <c r="D25" s="272">
        <v>13.72</v>
      </c>
      <c r="E25" s="272">
        <v>240.91846699999999</v>
      </c>
      <c r="F25" s="272">
        <v>0</v>
      </c>
      <c r="G25" s="272">
        <v>5.0908500000000005</v>
      </c>
      <c r="H25" s="272">
        <v>0</v>
      </c>
      <c r="I25" s="272">
        <v>5.0908500000000005</v>
      </c>
      <c r="J25" s="332"/>
    </row>
    <row r="26" spans="1:10" s="335" customFormat="1" ht="66.75" customHeight="1">
      <c r="A26" s="271" t="s">
        <v>237</v>
      </c>
      <c r="B26" s="272">
        <v>1040.5473926</v>
      </c>
      <c r="C26" s="272">
        <v>0</v>
      </c>
      <c r="D26" s="272">
        <v>0</v>
      </c>
      <c r="E26" s="272">
        <v>1040.5473926</v>
      </c>
      <c r="F26" s="272">
        <v>0</v>
      </c>
      <c r="G26" s="272">
        <v>0</v>
      </c>
      <c r="H26" s="272">
        <v>0</v>
      </c>
      <c r="I26" s="272">
        <v>0</v>
      </c>
      <c r="J26" s="332"/>
    </row>
    <row r="27" spans="1:10" s="337" customFormat="1" ht="92.25" customHeight="1" thickBot="1">
      <c r="A27" s="275" t="s">
        <v>238</v>
      </c>
      <c r="B27" s="276">
        <v>42.370460000000001</v>
      </c>
      <c r="C27" s="276">
        <v>245.95232819999998</v>
      </c>
      <c r="D27" s="276">
        <v>1354.8796364</v>
      </c>
      <c r="E27" s="276">
        <v>1643.2024246000001</v>
      </c>
      <c r="F27" s="276">
        <v>0</v>
      </c>
      <c r="G27" s="276">
        <v>0</v>
      </c>
      <c r="H27" s="276">
        <v>0</v>
      </c>
      <c r="I27" s="276">
        <v>0</v>
      </c>
      <c r="J27" s="336"/>
    </row>
    <row r="28" spans="1:10" s="335" customFormat="1" ht="42" customHeight="1" thickTop="1" thickBot="1">
      <c r="A28" s="338" t="s">
        <v>257</v>
      </c>
      <c r="B28" s="339">
        <f>SUM(B10:B27)</f>
        <v>6763585.8594431989</v>
      </c>
      <c r="C28" s="339">
        <f t="shared" ref="C28:I28" si="0">SUM(C10:C27)</f>
        <v>7388655.1144934017</v>
      </c>
      <c r="D28" s="339">
        <f t="shared" si="0"/>
        <v>11808581.032594003</v>
      </c>
      <c r="E28" s="339">
        <f t="shared" si="0"/>
        <v>25960822.00653059</v>
      </c>
      <c r="F28" s="339">
        <f t="shared" si="0"/>
        <v>157834.22546419999</v>
      </c>
      <c r="G28" s="339">
        <f t="shared" si="0"/>
        <v>408358.64837479999</v>
      </c>
      <c r="H28" s="339">
        <f t="shared" si="0"/>
        <v>749775.33290239994</v>
      </c>
      <c r="I28" s="339">
        <f t="shared" si="0"/>
        <v>1315968.2067414001</v>
      </c>
      <c r="J28" s="332"/>
    </row>
    <row r="29" spans="1:10" ht="11.25" customHeight="1" thickTop="1" thickBot="1">
      <c r="A29" s="281"/>
      <c r="B29" s="282"/>
      <c r="C29" s="283"/>
      <c r="D29" s="283"/>
      <c r="E29" s="283"/>
      <c r="F29" s="282"/>
      <c r="G29" s="282"/>
      <c r="H29" s="282"/>
      <c r="I29" s="282"/>
    </row>
    <row r="30" spans="1:10" ht="33" customHeight="1" thickTop="1">
      <c r="A30" s="284" t="s">
        <v>240</v>
      </c>
      <c r="B30" s="204"/>
      <c r="C30" s="241"/>
      <c r="D30" s="241"/>
      <c r="E30" s="241"/>
      <c r="F30" s="39"/>
      <c r="G30" s="39"/>
      <c r="H30" s="39"/>
      <c r="I30" s="39"/>
    </row>
    <row r="31" spans="1:10" ht="13.5" hidden="1" customHeight="1">
      <c r="A31" s="38"/>
      <c r="B31" s="96"/>
      <c r="C31" s="40"/>
      <c r="D31" s="40"/>
      <c r="E31" s="40"/>
      <c r="F31" s="39"/>
      <c r="G31" s="39"/>
      <c r="H31" s="39"/>
      <c r="I31" s="39"/>
    </row>
    <row r="32" spans="1:10" ht="13.5" hidden="1" customHeight="1">
      <c r="A32" s="38"/>
      <c r="B32" s="96"/>
      <c r="C32" s="40"/>
      <c r="D32" s="40"/>
      <c r="E32" s="40"/>
      <c r="F32" s="39"/>
      <c r="G32" s="39"/>
      <c r="H32" s="39"/>
      <c r="I32" s="39"/>
    </row>
    <row r="33" spans="1:9" ht="13.5" hidden="1" customHeight="1">
      <c r="A33" s="38"/>
      <c r="B33" s="96"/>
      <c r="C33" s="40"/>
      <c r="D33" s="40"/>
      <c r="E33" s="40"/>
      <c r="F33" s="39"/>
      <c r="G33" s="39"/>
      <c r="H33" s="39"/>
      <c r="I33" s="39"/>
    </row>
    <row r="34" spans="1:9" ht="13.5" hidden="1" customHeight="1">
      <c r="A34" s="38"/>
      <c r="B34" s="96"/>
      <c r="C34" s="40"/>
      <c r="D34" s="40"/>
      <c r="E34" s="40"/>
      <c r="F34" s="39"/>
      <c r="G34" s="39"/>
      <c r="H34" s="39"/>
      <c r="I34" s="39"/>
    </row>
    <row r="35" spans="1:9" ht="13.5" hidden="1" customHeight="1">
      <c r="A35" s="38"/>
      <c r="B35" s="96"/>
      <c r="C35" s="40"/>
      <c r="D35" s="40"/>
      <c r="E35" s="40"/>
      <c r="F35" s="39"/>
      <c r="G35" s="39"/>
      <c r="H35" s="39"/>
      <c r="I35" s="39"/>
    </row>
    <row r="36" spans="1:9" ht="13.5" hidden="1" customHeight="1">
      <c r="A36" s="38"/>
      <c r="B36" s="96"/>
      <c r="C36" s="40"/>
      <c r="D36" s="40"/>
      <c r="E36" s="40"/>
      <c r="F36" s="39"/>
      <c r="G36" s="39"/>
      <c r="H36" s="39"/>
      <c r="I36" s="39"/>
    </row>
    <row r="37" spans="1:9" ht="13.5" hidden="1" customHeight="1">
      <c r="A37" s="216"/>
      <c r="B37" s="289"/>
      <c r="C37" s="40"/>
      <c r="D37" s="40"/>
      <c r="E37" s="40"/>
      <c r="F37" s="39"/>
      <c r="G37" s="39"/>
      <c r="H37" s="39"/>
      <c r="I37" s="39"/>
    </row>
    <row r="38" spans="1:9" ht="13.5" hidden="1" customHeight="1">
      <c r="A38" s="38"/>
      <c r="B38" s="289"/>
      <c r="C38" s="40"/>
      <c r="D38" s="40"/>
      <c r="E38" s="40"/>
      <c r="F38" s="39"/>
      <c r="G38" s="39"/>
      <c r="H38" s="39"/>
      <c r="I38" s="39"/>
    </row>
    <row r="39" spans="1:9" ht="13.5" hidden="1" customHeight="1">
      <c r="A39" s="38"/>
      <c r="B39" s="289"/>
      <c r="C39" s="40"/>
      <c r="D39" s="40"/>
      <c r="E39" s="40"/>
      <c r="F39" s="39"/>
      <c r="G39" s="39"/>
      <c r="H39" s="39"/>
      <c r="I39" s="39"/>
    </row>
    <row r="40" spans="1:9" ht="13.5" hidden="1" customHeight="1">
      <c r="A40" s="38"/>
      <c r="B40" s="289"/>
      <c r="C40" s="40"/>
      <c r="D40" s="40"/>
      <c r="E40" s="40"/>
      <c r="F40" s="39"/>
      <c r="G40" s="39"/>
      <c r="H40" s="39"/>
      <c r="I40" s="39"/>
    </row>
    <row r="41" spans="1:9" ht="13.5" hidden="1" customHeight="1">
      <c r="A41" s="38"/>
      <c r="B41" s="289"/>
      <c r="C41" s="40"/>
      <c r="D41" s="40"/>
      <c r="E41" s="40"/>
      <c r="F41" s="39"/>
      <c r="G41" s="39"/>
      <c r="H41" s="39"/>
      <c r="I41" s="39"/>
    </row>
    <row r="42" spans="1:9" ht="13.5" hidden="1" customHeight="1">
      <c r="A42" s="38"/>
      <c r="B42" s="289"/>
      <c r="C42" s="40"/>
      <c r="D42" s="40"/>
      <c r="E42" s="40"/>
      <c r="F42" s="39"/>
      <c r="G42" s="39"/>
      <c r="H42" s="39"/>
      <c r="I42" s="39"/>
    </row>
    <row r="43" spans="1:9" ht="13.5" hidden="1" customHeight="1">
      <c r="A43" s="216"/>
      <c r="B43" s="289"/>
      <c r="C43" s="40"/>
      <c r="D43" s="40"/>
      <c r="E43" s="40"/>
      <c r="F43" s="39"/>
      <c r="G43" s="39"/>
      <c r="H43" s="39"/>
      <c r="I43" s="39"/>
    </row>
    <row r="44" spans="1:9" ht="13.5" hidden="1" customHeight="1">
      <c r="A44" s="38"/>
      <c r="B44" s="96"/>
      <c r="C44" s="40"/>
      <c r="D44" s="40"/>
      <c r="E44" s="40"/>
      <c r="F44" s="39"/>
      <c r="G44" s="39"/>
      <c r="H44" s="39"/>
      <c r="I44" s="39"/>
    </row>
    <row r="45" spans="1:9" ht="13.5" hidden="1" customHeight="1">
      <c r="A45" s="38"/>
      <c r="B45" s="96"/>
      <c r="C45" s="40"/>
      <c r="D45" s="40"/>
      <c r="E45" s="40"/>
      <c r="F45" s="39"/>
      <c r="G45" s="39"/>
      <c r="H45" s="39"/>
      <c r="I45" s="39"/>
    </row>
    <row r="46" spans="1:9" ht="13.5" hidden="1" customHeight="1">
      <c r="A46" s="38"/>
      <c r="B46" s="96"/>
      <c r="C46" s="40"/>
      <c r="D46" s="40"/>
      <c r="E46" s="40"/>
      <c r="F46" s="39"/>
      <c r="G46" s="39"/>
      <c r="H46" s="39"/>
      <c r="I46" s="39"/>
    </row>
    <row r="47" spans="1:9" ht="13.5" hidden="1" customHeight="1">
      <c r="A47" s="216"/>
      <c r="B47" s="96"/>
      <c r="C47" s="40"/>
      <c r="D47" s="40"/>
      <c r="E47" s="40"/>
      <c r="F47" s="39"/>
      <c r="G47" s="39"/>
      <c r="H47" s="39"/>
      <c r="I47" s="39"/>
    </row>
    <row r="48" spans="1:9" ht="13.5" hidden="1" customHeight="1">
      <c r="A48" s="38"/>
      <c r="B48" s="96"/>
      <c r="C48" s="40"/>
      <c r="D48" s="40"/>
      <c r="E48" s="40"/>
      <c r="F48" s="39"/>
      <c r="G48" s="39"/>
      <c r="H48" s="39"/>
      <c r="I48" s="39"/>
    </row>
    <row r="49" spans="1:9" ht="13.5" hidden="1" customHeight="1">
      <c r="A49" s="38"/>
      <c r="B49" s="96"/>
      <c r="C49" s="40"/>
      <c r="D49" s="40"/>
      <c r="E49" s="40"/>
      <c r="F49" s="39"/>
      <c r="G49" s="39"/>
      <c r="H49" s="39"/>
      <c r="I49" s="39"/>
    </row>
    <row r="50" spans="1:9" ht="13.5" hidden="1" customHeight="1">
      <c r="A50" s="38"/>
      <c r="B50" s="96"/>
      <c r="C50" s="40"/>
      <c r="D50" s="40"/>
      <c r="E50" s="40"/>
      <c r="F50" s="39"/>
      <c r="G50" s="39"/>
      <c r="H50" s="39"/>
      <c r="I50" s="39"/>
    </row>
    <row r="51" spans="1:9" ht="13.5" hidden="1" customHeight="1">
      <c r="A51" s="38"/>
      <c r="B51" s="96"/>
      <c r="C51" s="40"/>
      <c r="D51" s="40"/>
      <c r="E51" s="40"/>
      <c r="F51" s="39"/>
      <c r="G51" s="39"/>
      <c r="H51" s="39"/>
      <c r="I51" s="39"/>
    </row>
    <row r="52" spans="1:9" ht="13.5" hidden="1" customHeight="1">
      <c r="A52" s="216"/>
      <c r="B52" s="96"/>
      <c r="C52" s="40"/>
      <c r="D52" s="40"/>
      <c r="E52" s="40"/>
      <c r="F52" s="39"/>
      <c r="G52" s="39"/>
      <c r="H52" s="39"/>
      <c r="I52" s="39"/>
    </row>
    <row r="53" spans="1:9" ht="13.5" hidden="1" customHeight="1">
      <c r="A53" s="38"/>
      <c r="B53" s="96"/>
      <c r="C53" s="40"/>
      <c r="D53" s="40"/>
      <c r="E53" s="40"/>
      <c r="F53" s="39"/>
      <c r="G53" s="39"/>
      <c r="H53" s="39"/>
      <c r="I53" s="39"/>
    </row>
    <row r="54" spans="1:9" ht="13.5" hidden="1" customHeight="1">
      <c r="A54" s="38"/>
      <c r="B54" s="96"/>
      <c r="C54" s="40"/>
      <c r="D54" s="40"/>
      <c r="E54" s="40"/>
      <c r="F54" s="39"/>
      <c r="G54" s="39"/>
      <c r="H54" s="39"/>
      <c r="I54" s="39"/>
    </row>
    <row r="55" spans="1:9" ht="13.5" hidden="1" customHeight="1">
      <c r="A55" s="38"/>
      <c r="B55" s="96"/>
      <c r="C55" s="40"/>
      <c r="D55" s="40"/>
      <c r="E55" s="40"/>
      <c r="F55" s="39"/>
      <c r="G55" s="39"/>
      <c r="H55" s="39"/>
      <c r="I55" s="39"/>
    </row>
    <row r="56" spans="1:9" ht="9" hidden="1" customHeight="1">
      <c r="A56" s="214"/>
      <c r="B56" s="96"/>
      <c r="C56" s="40"/>
      <c r="D56" s="40"/>
      <c r="E56" s="40"/>
      <c r="F56" s="39"/>
      <c r="G56" s="39"/>
      <c r="H56" s="39"/>
      <c r="I56" s="39"/>
    </row>
    <row r="57" spans="1:9" ht="9" hidden="1" customHeight="1">
      <c r="A57" s="214"/>
      <c r="B57" s="96"/>
      <c r="C57" s="40"/>
      <c r="D57" s="40"/>
      <c r="E57" s="40"/>
      <c r="F57" s="39"/>
      <c r="G57" s="39"/>
      <c r="H57" s="39"/>
      <c r="I57" s="39"/>
    </row>
    <row r="58" spans="1:9" ht="9" hidden="1" customHeight="1">
      <c r="A58" s="214"/>
      <c r="B58" s="96"/>
      <c r="C58" s="40"/>
      <c r="D58" s="40"/>
      <c r="E58" s="40"/>
      <c r="F58" s="39"/>
      <c r="G58" s="39"/>
      <c r="H58" s="39"/>
      <c r="I58" s="39"/>
    </row>
    <row r="59" spans="1:9" ht="9" hidden="1" customHeight="1">
      <c r="A59" s="214"/>
      <c r="B59" s="96"/>
      <c r="C59" s="40"/>
      <c r="D59" s="40"/>
      <c r="E59" s="40"/>
      <c r="F59" s="39"/>
      <c r="G59" s="39"/>
      <c r="H59" s="39"/>
      <c r="I59" s="39"/>
    </row>
    <row r="60" spans="1:9" ht="9" hidden="1" customHeight="1">
      <c r="A60" s="215"/>
      <c r="B60" s="96"/>
      <c r="C60" s="40"/>
      <c r="D60" s="40"/>
      <c r="E60" s="40"/>
      <c r="F60" s="39"/>
      <c r="G60" s="39"/>
      <c r="H60" s="39"/>
      <c r="I60" s="39"/>
    </row>
    <row r="61" spans="1:9" ht="9" hidden="1" customHeight="1">
      <c r="A61" s="215"/>
      <c r="C61" s="40"/>
      <c r="D61" s="40"/>
      <c r="E61" s="40"/>
      <c r="F61" s="39"/>
      <c r="G61" s="39"/>
      <c r="H61" s="39"/>
      <c r="I61" s="39"/>
    </row>
    <row r="62" spans="1:9" ht="9" hidden="1" customHeight="1">
      <c r="A62" s="216"/>
      <c r="C62" s="40"/>
      <c r="D62" s="40"/>
      <c r="E62" s="40"/>
      <c r="F62" s="39"/>
      <c r="G62" s="39"/>
      <c r="H62" s="39"/>
      <c r="I62" s="39"/>
    </row>
    <row r="63" spans="1:9" ht="9" hidden="1" customHeight="1">
      <c r="A63" s="38"/>
      <c r="C63" s="40"/>
      <c r="D63" s="40"/>
      <c r="E63" s="40"/>
      <c r="F63" s="39"/>
      <c r="G63" s="39"/>
      <c r="H63" s="39"/>
      <c r="I63" s="39"/>
    </row>
    <row r="64" spans="1:9" ht="9" hidden="1" customHeight="1">
      <c r="A64" s="38"/>
      <c r="C64" s="40"/>
      <c r="D64" s="40"/>
      <c r="E64" s="40"/>
      <c r="F64" s="39"/>
      <c r="G64" s="39"/>
      <c r="H64" s="39"/>
      <c r="I64" s="39"/>
    </row>
    <row r="65" spans="1:9" ht="9" hidden="1" customHeight="1">
      <c r="A65" s="38"/>
      <c r="C65" s="40"/>
      <c r="D65" s="40"/>
      <c r="E65" s="40"/>
      <c r="F65" s="39"/>
      <c r="G65" s="39"/>
      <c r="H65" s="39"/>
      <c r="I65" s="39"/>
    </row>
    <row r="66" spans="1:9" ht="9" hidden="1" customHeight="1">
      <c r="A66" s="38"/>
      <c r="C66" s="40"/>
      <c r="D66" s="40"/>
      <c r="E66" s="40"/>
      <c r="F66" s="39"/>
      <c r="G66" s="39"/>
      <c r="H66" s="39"/>
      <c r="I66" s="39"/>
    </row>
    <row r="67" spans="1:9" ht="9" hidden="1" customHeight="1">
      <c r="A67" s="214"/>
      <c r="C67" s="40"/>
      <c r="D67" s="40"/>
      <c r="E67" s="40"/>
      <c r="F67" s="39"/>
      <c r="G67" s="39"/>
      <c r="H67" s="39"/>
      <c r="I67" s="39"/>
    </row>
    <row r="68" spans="1:9" ht="9" hidden="1" customHeight="1">
      <c r="A68" s="216"/>
      <c r="C68" s="40"/>
      <c r="D68" s="40"/>
      <c r="E68" s="40"/>
      <c r="F68" s="39"/>
      <c r="G68" s="39"/>
      <c r="H68" s="39"/>
      <c r="I68" s="39"/>
    </row>
    <row r="69" spans="1:9" ht="9" hidden="1" customHeight="1">
      <c r="A69" s="38"/>
      <c r="C69" s="40"/>
      <c r="D69" s="40"/>
      <c r="E69" s="40"/>
      <c r="F69" s="39"/>
      <c r="G69" s="39"/>
      <c r="H69" s="39"/>
      <c r="I69" s="39"/>
    </row>
    <row r="70" spans="1:9" ht="9" hidden="1" customHeight="1">
      <c r="A70" s="38"/>
      <c r="C70" s="40"/>
      <c r="D70" s="40"/>
      <c r="E70" s="40"/>
      <c r="F70" s="39"/>
      <c r="G70" s="39"/>
      <c r="H70" s="39"/>
      <c r="I70" s="39"/>
    </row>
    <row r="71" spans="1:9" ht="9" hidden="1" customHeight="1">
      <c r="A71" s="38"/>
      <c r="C71" s="40"/>
      <c r="D71" s="40"/>
      <c r="E71" s="40"/>
      <c r="F71" s="39"/>
      <c r="G71" s="39"/>
      <c r="H71" s="39"/>
      <c r="I71" s="39"/>
    </row>
    <row r="72" spans="1:9" ht="9" hidden="1" customHeight="1">
      <c r="A72" s="38"/>
      <c r="C72" s="40"/>
      <c r="D72" s="40"/>
      <c r="E72" s="40"/>
      <c r="F72" s="39"/>
      <c r="G72" s="39"/>
      <c r="H72" s="39"/>
      <c r="I72" s="39"/>
    </row>
    <row r="73" spans="1:9" ht="9" hidden="1" customHeight="1">
      <c r="A73" s="214"/>
      <c r="C73" s="40"/>
      <c r="D73" s="40"/>
      <c r="E73" s="40"/>
      <c r="F73" s="39"/>
      <c r="G73" s="39"/>
      <c r="H73" s="39"/>
      <c r="I73" s="39"/>
    </row>
    <row r="74" spans="1:9" ht="9" hidden="1" customHeight="1">
      <c r="A74" s="216"/>
      <c r="C74" s="40"/>
      <c r="D74" s="40"/>
      <c r="E74" s="40"/>
      <c r="F74" s="39"/>
      <c r="G74" s="39"/>
      <c r="H74" s="39"/>
      <c r="I74" s="39"/>
    </row>
    <row r="75" spans="1:9" ht="9" hidden="1" customHeight="1">
      <c r="A75" s="38"/>
      <c r="C75" s="40"/>
      <c r="D75" s="40"/>
      <c r="E75" s="40"/>
      <c r="F75" s="39"/>
      <c r="G75" s="39"/>
      <c r="H75" s="39"/>
      <c r="I75" s="39"/>
    </row>
    <row r="76" spans="1:9" ht="9" hidden="1" customHeight="1">
      <c r="A76" s="38"/>
      <c r="C76" s="40"/>
      <c r="D76" s="40"/>
      <c r="E76" s="40"/>
      <c r="F76" s="39"/>
      <c r="G76" s="39"/>
      <c r="H76" s="39"/>
      <c r="I76" s="39"/>
    </row>
    <row r="77" spans="1:9" ht="9" hidden="1" customHeight="1">
      <c r="A77" s="38"/>
      <c r="C77" s="40"/>
      <c r="D77" s="40"/>
      <c r="E77" s="40"/>
      <c r="F77" s="39"/>
      <c r="G77" s="39"/>
      <c r="H77" s="39"/>
      <c r="I77" s="39"/>
    </row>
    <row r="78" spans="1:9" ht="9" hidden="1" customHeight="1">
      <c r="A78" s="38"/>
      <c r="C78" s="40"/>
      <c r="D78" s="40"/>
      <c r="E78" s="40"/>
      <c r="F78" s="39"/>
      <c r="G78" s="39"/>
      <c r="H78" s="39"/>
      <c r="I78" s="39"/>
    </row>
    <row r="79" spans="1:9" hidden="1">
      <c r="A79" s="38"/>
      <c r="C79" s="96"/>
      <c r="D79" s="96"/>
      <c r="E79" s="96"/>
    </row>
    <row r="80" spans="1:9" hidden="1">
      <c r="A80" s="38"/>
      <c r="C80" s="96"/>
      <c r="D80" s="96"/>
      <c r="E80" s="96"/>
    </row>
    <row r="81" spans="1:5" hidden="1">
      <c r="A81" s="38"/>
      <c r="C81" s="96"/>
      <c r="D81" s="96"/>
      <c r="E81" s="96"/>
    </row>
    <row r="82" spans="1:5" hidden="1">
      <c r="A82" s="38"/>
      <c r="C82" s="96"/>
      <c r="D82" s="96"/>
      <c r="E82" s="96"/>
    </row>
    <row r="83" spans="1:5" hidden="1">
      <c r="A83" s="214"/>
      <c r="C83" s="96"/>
      <c r="D83" s="96"/>
      <c r="E83" s="96"/>
    </row>
    <row r="84" spans="1:5" hidden="1">
      <c r="A84" s="216"/>
      <c r="C84" s="96"/>
      <c r="D84" s="96"/>
      <c r="E84" s="96"/>
    </row>
    <row r="85" spans="1:5" hidden="1">
      <c r="A85" s="38"/>
      <c r="C85" s="96"/>
      <c r="D85" s="96"/>
      <c r="E85" s="96"/>
    </row>
    <row r="86" spans="1:5" hidden="1">
      <c r="A86" s="38"/>
      <c r="C86" s="96"/>
      <c r="D86" s="96"/>
      <c r="E86" s="96"/>
    </row>
    <row r="87" spans="1:5" hidden="1">
      <c r="A87" s="38"/>
      <c r="C87" s="96"/>
      <c r="D87" s="96"/>
      <c r="E87" s="96"/>
    </row>
    <row r="88" spans="1:5" hidden="1">
      <c r="A88" s="38"/>
      <c r="C88" s="96"/>
      <c r="D88" s="96"/>
      <c r="E88" s="96"/>
    </row>
    <row r="89" spans="1:5" hidden="1">
      <c r="A89" s="38"/>
      <c r="C89" s="96"/>
      <c r="D89" s="96"/>
      <c r="E89" s="96"/>
    </row>
    <row r="90" spans="1:5" hidden="1">
      <c r="A90" s="38"/>
      <c r="C90" s="96"/>
      <c r="D90" s="96"/>
      <c r="E90" s="96"/>
    </row>
    <row r="91" spans="1:5" hidden="1">
      <c r="A91" s="38"/>
      <c r="C91" s="96"/>
      <c r="D91" s="96"/>
      <c r="E91" s="96"/>
    </row>
    <row r="92" spans="1:5" hidden="1">
      <c r="A92" s="38"/>
      <c r="C92" s="96"/>
      <c r="D92" s="96"/>
      <c r="E92" s="96"/>
    </row>
    <row r="93" spans="1:5" hidden="1">
      <c r="A93" s="38"/>
      <c r="C93" s="96"/>
      <c r="D93" s="96"/>
      <c r="E93" s="96"/>
    </row>
    <row r="94" spans="1:5" hidden="1">
      <c r="A94" s="216"/>
      <c r="C94" s="96"/>
      <c r="D94" s="96"/>
      <c r="E94" s="96"/>
    </row>
    <row r="95" spans="1:5" hidden="1">
      <c r="A95" s="38"/>
      <c r="C95" s="96"/>
      <c r="D95" s="96"/>
      <c r="E95" s="96"/>
    </row>
    <row r="96" spans="1:5" hidden="1">
      <c r="A96" s="38"/>
      <c r="C96" s="96"/>
      <c r="D96" s="96"/>
      <c r="E96" s="96"/>
    </row>
    <row r="97" spans="1:5" hidden="1">
      <c r="A97" s="38"/>
      <c r="C97" s="96"/>
      <c r="D97" s="96"/>
      <c r="E97" s="96"/>
    </row>
    <row r="98" spans="1:5" hidden="1">
      <c r="A98" s="217"/>
      <c r="C98" s="96"/>
      <c r="D98" s="96"/>
      <c r="E98" s="96"/>
    </row>
    <row r="99" spans="1:5" hidden="1">
      <c r="A99" s="217"/>
      <c r="C99" s="96"/>
      <c r="D99" s="96"/>
      <c r="E99" s="96"/>
    </row>
    <row r="100" spans="1:5" hidden="1">
      <c r="A100" s="217"/>
      <c r="C100" s="96"/>
      <c r="D100" s="96"/>
      <c r="E100" s="96"/>
    </row>
    <row r="101" spans="1:5" hidden="1">
      <c r="A101" s="217"/>
      <c r="C101" s="96"/>
      <c r="D101" s="96"/>
      <c r="E101" s="96"/>
    </row>
    <row r="102" spans="1:5" hidden="1">
      <c r="A102" s="217"/>
      <c r="C102" s="96"/>
      <c r="D102" s="96"/>
      <c r="E102" s="96"/>
    </row>
    <row r="103" spans="1:5" hidden="1">
      <c r="A103" s="217"/>
      <c r="C103" s="96"/>
      <c r="D103" s="96"/>
      <c r="E103" s="96"/>
    </row>
    <row r="104" spans="1:5" hidden="1">
      <c r="A104" s="217"/>
      <c r="C104" s="96"/>
      <c r="D104" s="96"/>
      <c r="E104" s="96"/>
    </row>
    <row r="105" spans="1:5" hidden="1">
      <c r="A105" s="217"/>
      <c r="C105" s="96"/>
      <c r="D105" s="96"/>
      <c r="E105" s="96"/>
    </row>
    <row r="106" spans="1:5" hidden="1">
      <c r="A106" s="217"/>
      <c r="C106" s="96"/>
      <c r="D106" s="96"/>
      <c r="E106" s="96"/>
    </row>
    <row r="107" spans="1:5" ht="15.75" hidden="1">
      <c r="A107" s="218"/>
      <c r="C107" s="96"/>
      <c r="D107" s="96"/>
      <c r="E107" s="96"/>
    </row>
    <row r="108" spans="1:5" ht="15.75" hidden="1">
      <c r="A108" s="218"/>
      <c r="C108" s="96"/>
      <c r="D108" s="96"/>
      <c r="E108" s="96"/>
    </row>
    <row r="109" spans="1:5" ht="15.75" hidden="1">
      <c r="A109" s="218"/>
      <c r="C109" s="96"/>
      <c r="D109" s="96"/>
      <c r="E109" s="96"/>
    </row>
    <row r="110" spans="1:5" ht="15.75" hidden="1">
      <c r="A110" s="218"/>
      <c r="C110" s="96"/>
      <c r="D110" s="96"/>
      <c r="E110" s="96"/>
    </row>
    <row r="111" spans="1:5" ht="15.75" hidden="1">
      <c r="A111" s="218"/>
      <c r="C111" s="96"/>
      <c r="D111" s="96"/>
      <c r="E111" s="96"/>
    </row>
    <row r="112" spans="1:5" ht="15.75" hidden="1">
      <c r="A112" s="218"/>
      <c r="C112" s="96"/>
      <c r="D112" s="96"/>
      <c r="E112" s="96"/>
    </row>
    <row r="113" spans="1:5" ht="15.75" hidden="1">
      <c r="A113" s="218"/>
      <c r="C113" s="96"/>
      <c r="D113" s="96"/>
      <c r="E113" s="96"/>
    </row>
    <row r="114" spans="1:5" ht="15.75" hidden="1">
      <c r="A114" s="218"/>
      <c r="C114" s="96"/>
      <c r="D114" s="96"/>
      <c r="E114" s="96"/>
    </row>
    <row r="115" spans="1:5" ht="15.75" hidden="1">
      <c r="A115" s="218"/>
      <c r="C115" s="96"/>
      <c r="D115" s="96"/>
      <c r="E115" s="96"/>
    </row>
    <row r="116" spans="1:5" ht="15.75" hidden="1">
      <c r="A116" s="218"/>
      <c r="C116" s="96"/>
      <c r="D116" s="96"/>
      <c r="E116" s="96"/>
    </row>
    <row r="117" spans="1:5" ht="15.75" hidden="1">
      <c r="A117" s="218"/>
      <c r="C117" s="96"/>
      <c r="D117" s="96"/>
      <c r="E117" s="96"/>
    </row>
    <row r="118" spans="1:5" ht="15.75" hidden="1">
      <c r="A118" s="218"/>
      <c r="C118" s="96"/>
      <c r="D118" s="96"/>
      <c r="E118" s="96"/>
    </row>
    <row r="119" spans="1:5" ht="15.75" hidden="1">
      <c r="A119" s="218"/>
      <c r="C119" s="96"/>
      <c r="D119" s="96"/>
      <c r="E119" s="96"/>
    </row>
    <row r="120" spans="1:5" ht="15.75" hidden="1">
      <c r="A120" s="218"/>
    </row>
    <row r="121" spans="1:5" ht="15.75" hidden="1">
      <c r="A121" s="218"/>
    </row>
    <row r="122" spans="1:5" ht="15.75" hidden="1">
      <c r="A122" s="218"/>
    </row>
    <row r="123" spans="1:5" ht="15.75" hidden="1">
      <c r="A123" s="218"/>
    </row>
    <row r="124" spans="1:5" ht="15.75" hidden="1">
      <c r="A124" s="218"/>
    </row>
    <row r="125" spans="1:5" ht="15.75" hidden="1">
      <c r="A125" s="218"/>
    </row>
    <row r="126" spans="1:5" ht="15.75" hidden="1">
      <c r="A126" s="218"/>
    </row>
    <row r="127" spans="1:5" ht="15.75" hidden="1">
      <c r="A127" s="218"/>
    </row>
    <row r="128" spans="1:5" ht="15.75" hidden="1">
      <c r="A128" s="218"/>
    </row>
    <row r="129" spans="1:1" ht="15.75" hidden="1">
      <c r="A129" s="218"/>
    </row>
    <row r="130" spans="1:1" ht="15.75" hidden="1">
      <c r="A130" s="218"/>
    </row>
    <row r="131" spans="1:1" ht="15.75" hidden="1">
      <c r="A131" s="218"/>
    </row>
    <row r="132" spans="1:1" ht="15.75" hidden="1">
      <c r="A132" s="218"/>
    </row>
    <row r="133" spans="1:1" ht="15.75" hidden="1">
      <c r="A133" s="218"/>
    </row>
    <row r="134" spans="1:1" ht="15.75" hidden="1">
      <c r="A134" s="218"/>
    </row>
    <row r="135" spans="1:1" ht="15.75" hidden="1">
      <c r="A135" s="218"/>
    </row>
    <row r="136" spans="1:1" ht="15.75" hidden="1">
      <c r="A136" s="218"/>
    </row>
    <row r="137" spans="1:1" ht="15.75" hidden="1">
      <c r="A137" s="218"/>
    </row>
    <row r="138" spans="1:1" ht="15.75" hidden="1">
      <c r="A138" s="218"/>
    </row>
    <row r="139" spans="1:1" ht="15.75" hidden="1">
      <c r="A139" s="218"/>
    </row>
    <row r="140" spans="1:1" ht="15.75" hidden="1">
      <c r="A140" s="218"/>
    </row>
    <row r="141" spans="1:1" ht="15.75" hidden="1">
      <c r="A141" s="218"/>
    </row>
    <row r="142" spans="1:1" ht="15.75" hidden="1">
      <c r="A142" s="218"/>
    </row>
    <row r="143" spans="1:1" ht="15.75" hidden="1">
      <c r="A143" s="218"/>
    </row>
    <row r="144" spans="1:1" ht="15.75" hidden="1">
      <c r="A144" s="218"/>
    </row>
    <row r="145" spans="1:1" ht="15.75" hidden="1">
      <c r="A145" s="218"/>
    </row>
    <row r="146" spans="1:1" ht="15.75" hidden="1">
      <c r="A146" s="218"/>
    </row>
    <row r="147" spans="1:1" ht="15.75" hidden="1">
      <c r="A147" s="218"/>
    </row>
    <row r="148" spans="1:1" ht="15.75" hidden="1">
      <c r="A148" s="218"/>
    </row>
    <row r="149" spans="1:1" ht="15.75" hidden="1">
      <c r="A149" s="218"/>
    </row>
    <row r="150" spans="1:1" ht="15.75" hidden="1">
      <c r="A150" s="218"/>
    </row>
    <row r="151" spans="1:1" ht="15.75" hidden="1">
      <c r="A151" s="218"/>
    </row>
    <row r="152" spans="1:1" ht="15.75" hidden="1">
      <c r="A152" s="218"/>
    </row>
    <row r="153" spans="1:1" ht="15.75" hidden="1">
      <c r="A153" s="218"/>
    </row>
    <row r="154" spans="1:1" ht="15.75" hidden="1">
      <c r="A154" s="218"/>
    </row>
    <row r="155" spans="1:1" ht="15.75" hidden="1">
      <c r="A155" s="218"/>
    </row>
    <row r="156" spans="1:1" ht="15.75" hidden="1">
      <c r="A156" s="218"/>
    </row>
    <row r="157" spans="1:1" ht="15.75" hidden="1">
      <c r="A157" s="218"/>
    </row>
    <row r="158" spans="1:1" ht="15.75" hidden="1">
      <c r="A158" s="218"/>
    </row>
    <row r="159" spans="1:1" ht="15.75" hidden="1">
      <c r="A159" s="218"/>
    </row>
    <row r="160" spans="1:1" ht="15.75" hidden="1">
      <c r="A160" s="218"/>
    </row>
    <row r="161" spans="1:1" ht="15.75" hidden="1">
      <c r="A161" s="218"/>
    </row>
    <row r="162" spans="1:1" ht="15.75" hidden="1">
      <c r="A162" s="218"/>
    </row>
    <row r="163" spans="1:1" ht="15.75" hidden="1">
      <c r="A163" s="218"/>
    </row>
    <row r="164" spans="1:1" ht="15.75" hidden="1">
      <c r="A164" s="218"/>
    </row>
    <row r="165" spans="1:1" ht="15.75" hidden="1">
      <c r="A165" s="218"/>
    </row>
    <row r="166" spans="1:1" ht="15.75" hidden="1">
      <c r="A166" s="218"/>
    </row>
    <row r="167" spans="1:1" ht="15.75" hidden="1">
      <c r="A167" s="218"/>
    </row>
    <row r="168" spans="1:1" ht="15.75" hidden="1">
      <c r="A168" s="218"/>
    </row>
    <row r="169" spans="1:1" ht="15.75" hidden="1">
      <c r="A169" s="218"/>
    </row>
    <row r="170" spans="1:1" ht="15.75" hidden="1">
      <c r="A170" s="218"/>
    </row>
    <row r="171" spans="1:1" ht="15.75" hidden="1">
      <c r="A171" s="218"/>
    </row>
    <row r="172" spans="1:1" ht="15.75" hidden="1">
      <c r="A172" s="218"/>
    </row>
    <row r="173" spans="1:1" ht="15.75" hidden="1">
      <c r="A173" s="218"/>
    </row>
    <row r="174" spans="1:1" ht="15.75" hidden="1">
      <c r="A174" s="218"/>
    </row>
    <row r="175" spans="1:1" ht="15.75" hidden="1">
      <c r="A175" s="218"/>
    </row>
    <row r="176" spans="1:1" ht="15.75" hidden="1">
      <c r="A176" s="218"/>
    </row>
    <row r="177" spans="1:1" ht="15.75" hidden="1">
      <c r="A177" s="218"/>
    </row>
    <row r="178" spans="1:1" ht="15.75" hidden="1">
      <c r="A178" s="218"/>
    </row>
    <row r="179" spans="1:1" ht="15.75" hidden="1">
      <c r="A179" s="218"/>
    </row>
    <row r="180" spans="1:1" ht="15.75" hidden="1">
      <c r="A180" s="218"/>
    </row>
    <row r="181" spans="1:1" ht="15.75" hidden="1">
      <c r="A181" s="218"/>
    </row>
    <row r="182" spans="1:1" ht="15.75" hidden="1">
      <c r="A182" s="218"/>
    </row>
    <row r="183" spans="1:1" ht="15.75" hidden="1">
      <c r="A183" s="218"/>
    </row>
    <row r="184" spans="1:1" ht="15.75" hidden="1">
      <c r="A184" s="218"/>
    </row>
    <row r="185" spans="1:1" ht="15.75" hidden="1">
      <c r="A185" s="218"/>
    </row>
    <row r="186" spans="1:1" ht="15.75" hidden="1">
      <c r="A186" s="218"/>
    </row>
    <row r="187" spans="1:1" ht="15.75" hidden="1">
      <c r="A187" s="218"/>
    </row>
    <row r="188" spans="1:1" ht="15.75" hidden="1">
      <c r="A188" s="218"/>
    </row>
    <row r="189" spans="1:1" ht="15.75" hidden="1">
      <c r="A189" s="218"/>
    </row>
    <row r="190" spans="1:1" ht="15.75" hidden="1">
      <c r="A190" s="218"/>
    </row>
    <row r="191" spans="1:1" ht="15.75" hidden="1">
      <c r="A191" s="218"/>
    </row>
    <row r="192" spans="1:1" ht="15.75" hidden="1">
      <c r="A192" s="218"/>
    </row>
    <row r="193" spans="1:1" ht="15.75" hidden="1">
      <c r="A193" s="218"/>
    </row>
    <row r="194" spans="1:1" ht="15.75" hidden="1">
      <c r="A194" s="218"/>
    </row>
    <row r="195" spans="1:1" ht="15.75" hidden="1">
      <c r="A195" s="218"/>
    </row>
    <row r="196" spans="1:1" ht="15.75" hidden="1">
      <c r="A196" s="218"/>
    </row>
    <row r="197" spans="1:1" ht="15.75" hidden="1">
      <c r="A197" s="218"/>
    </row>
    <row r="198" spans="1:1" ht="15.75" hidden="1">
      <c r="A198" s="218"/>
    </row>
    <row r="199" spans="1:1" ht="15.75" hidden="1">
      <c r="A199" s="218"/>
    </row>
    <row r="200" spans="1:1" ht="15.75" hidden="1">
      <c r="A200" s="218"/>
    </row>
    <row r="201" spans="1:1" ht="15.75" hidden="1">
      <c r="A201" s="218"/>
    </row>
    <row r="202" spans="1:1" ht="15.75" hidden="1">
      <c r="A202" s="218"/>
    </row>
    <row r="203" spans="1:1" ht="15.75" hidden="1">
      <c r="A203" s="218"/>
    </row>
    <row r="204" spans="1:1" ht="15.75" hidden="1">
      <c r="A204" s="218"/>
    </row>
    <row r="205" spans="1:1" ht="15.75" hidden="1">
      <c r="A205" s="218"/>
    </row>
    <row r="206" spans="1:1" ht="15.75" hidden="1">
      <c r="A206" s="218"/>
    </row>
    <row r="207" spans="1:1" ht="15.75" hidden="1">
      <c r="A207" s="218"/>
    </row>
    <row r="208" spans="1:1" ht="15.75" hidden="1">
      <c r="A208" s="218"/>
    </row>
    <row r="209" spans="1:1" ht="15.75" hidden="1">
      <c r="A209" s="218"/>
    </row>
    <row r="210" spans="1:1" ht="15.75" hidden="1">
      <c r="A210" s="218"/>
    </row>
    <row r="211" spans="1:1" ht="15.75" hidden="1">
      <c r="A211" s="218"/>
    </row>
    <row r="212" spans="1:1" ht="15.75" hidden="1">
      <c r="A212" s="218"/>
    </row>
    <row r="213" spans="1:1" ht="15.75" hidden="1">
      <c r="A213" s="218"/>
    </row>
    <row r="214" spans="1:1" ht="15.75" hidden="1">
      <c r="A214" s="218"/>
    </row>
    <row r="215" spans="1:1" ht="15.75" hidden="1">
      <c r="A215" s="218"/>
    </row>
    <row r="216" spans="1:1" ht="15.75" hidden="1">
      <c r="A216" s="218"/>
    </row>
    <row r="217" spans="1:1" ht="15.75" hidden="1">
      <c r="A217" s="218"/>
    </row>
    <row r="218" spans="1:1" ht="15.75" hidden="1">
      <c r="A218" s="218"/>
    </row>
    <row r="219" spans="1:1" ht="15.75" hidden="1">
      <c r="A219" s="218"/>
    </row>
    <row r="220" spans="1:1" ht="15.75" hidden="1">
      <c r="A220" s="42"/>
    </row>
    <row r="221" spans="1:1" ht="15.75" hidden="1">
      <c r="A221" s="42"/>
    </row>
    <row r="222" spans="1:1" ht="15.75" hidden="1">
      <c r="A222" s="42"/>
    </row>
    <row r="223" spans="1:1" ht="15.75" hidden="1">
      <c r="A223" s="42"/>
    </row>
    <row r="224" spans="1:1" ht="15.75" hidden="1">
      <c r="A224" s="42"/>
    </row>
    <row r="225" spans="1:1" ht="15.75" hidden="1">
      <c r="A225" s="42"/>
    </row>
    <row r="226" spans="1:1" ht="15.75" hidden="1">
      <c r="A226" s="42"/>
    </row>
    <row r="227" spans="1:1" ht="15.75" hidden="1">
      <c r="A227" s="42"/>
    </row>
    <row r="228" spans="1:1" ht="15.75" hidden="1">
      <c r="A228" s="42"/>
    </row>
    <row r="229" spans="1:1" ht="15.75" hidden="1">
      <c r="A229" s="42"/>
    </row>
    <row r="230" spans="1:1" ht="15.75" hidden="1">
      <c r="A230" s="42"/>
    </row>
    <row r="231" spans="1:1" ht="15.75" hidden="1">
      <c r="A231" s="42"/>
    </row>
    <row r="232" spans="1:1" ht="15.75" hidden="1">
      <c r="A232" s="42"/>
    </row>
    <row r="233" spans="1:1" ht="15.75" hidden="1">
      <c r="A233" s="42"/>
    </row>
    <row r="234" spans="1:1" ht="15.75" hidden="1">
      <c r="A234" s="42"/>
    </row>
    <row r="235" spans="1:1" ht="15.75" hidden="1">
      <c r="A235" s="42"/>
    </row>
    <row r="236" spans="1:1" ht="15.75" hidden="1">
      <c r="A236" s="42"/>
    </row>
    <row r="237" spans="1:1" ht="15.75" hidden="1">
      <c r="A237" s="42"/>
    </row>
    <row r="238" spans="1:1" ht="15.75" hidden="1">
      <c r="A238" s="42"/>
    </row>
    <row r="239" spans="1:1" ht="15.75" hidden="1">
      <c r="A239" s="42"/>
    </row>
    <row r="240" spans="1:1" ht="15.75" hidden="1">
      <c r="A240" s="42"/>
    </row>
    <row r="241" spans="1:1" ht="15.75" hidden="1">
      <c r="A241" s="42"/>
    </row>
    <row r="242" spans="1:1" ht="15.75" hidden="1">
      <c r="A242" s="42"/>
    </row>
    <row r="243" spans="1:1" ht="15.75" hidden="1">
      <c r="A243" s="42"/>
    </row>
    <row r="244" spans="1:1" ht="15.75" hidden="1">
      <c r="A244" s="42"/>
    </row>
    <row r="245" spans="1:1" ht="15.75" hidden="1">
      <c r="A245" s="42"/>
    </row>
    <row r="246" spans="1:1" ht="15.75" hidden="1">
      <c r="A246" s="42"/>
    </row>
    <row r="247" spans="1:1" ht="15.75" hidden="1">
      <c r="A247" s="42"/>
    </row>
    <row r="248" spans="1:1" ht="15.75" hidden="1">
      <c r="A248" s="42"/>
    </row>
    <row r="249" spans="1:1" ht="15.75" hidden="1">
      <c r="A249" s="42"/>
    </row>
    <row r="250" spans="1:1" ht="15.75" hidden="1">
      <c r="A250" s="42"/>
    </row>
    <row r="251" spans="1:1" ht="15.75" hidden="1">
      <c r="A251" s="42"/>
    </row>
    <row r="252" spans="1:1" ht="15.75" hidden="1">
      <c r="A252" s="42"/>
    </row>
    <row r="253" spans="1:1" ht="15.75" hidden="1">
      <c r="A253" s="42"/>
    </row>
    <row r="254" spans="1:1" ht="15.75" hidden="1">
      <c r="A254" s="42"/>
    </row>
    <row r="255" spans="1:1" ht="15.75" hidden="1">
      <c r="A255" s="42"/>
    </row>
    <row r="256" spans="1:1" ht="15.75" hidden="1">
      <c r="A256" s="42"/>
    </row>
    <row r="257" spans="1:1" ht="15.75" hidden="1">
      <c r="A257" s="42"/>
    </row>
    <row r="258" spans="1:1" ht="15.75" hidden="1">
      <c r="A258" s="42"/>
    </row>
    <row r="259" spans="1:1" ht="15.75" hidden="1">
      <c r="A259" s="42"/>
    </row>
    <row r="260" spans="1:1" ht="15.75" hidden="1">
      <c r="A260" s="42"/>
    </row>
    <row r="261" spans="1:1" ht="15.75" hidden="1">
      <c r="A261" s="42"/>
    </row>
    <row r="262" spans="1:1" ht="15.75" hidden="1">
      <c r="A262" s="42"/>
    </row>
    <row r="263" spans="1:1" ht="15.75" hidden="1">
      <c r="A263" s="42"/>
    </row>
    <row r="264" spans="1:1" ht="15.75" hidden="1">
      <c r="A264" s="42"/>
    </row>
    <row r="265" spans="1:1" ht="15.75" hidden="1">
      <c r="A265" s="42"/>
    </row>
    <row r="266" spans="1:1" ht="15.75" hidden="1">
      <c r="A266" s="42"/>
    </row>
    <row r="267" spans="1:1" ht="15.75" hidden="1">
      <c r="A267" s="42"/>
    </row>
    <row r="268" spans="1:1" ht="15.75" hidden="1">
      <c r="A268" s="42"/>
    </row>
    <row r="269" spans="1:1" ht="15.75" hidden="1">
      <c r="A269" s="42"/>
    </row>
    <row r="270" spans="1:1" ht="15.75" hidden="1">
      <c r="A270" s="42"/>
    </row>
    <row r="271" spans="1:1" ht="15.75" hidden="1">
      <c r="A271" s="42"/>
    </row>
    <row r="272" spans="1:1" ht="15.75" hidden="1">
      <c r="A272" s="42"/>
    </row>
    <row r="273" spans="1:1" ht="15.75" hidden="1">
      <c r="A273" s="42"/>
    </row>
    <row r="274" spans="1:1" ht="15.75" hidden="1">
      <c r="A274" s="42"/>
    </row>
    <row r="275" spans="1:1" ht="15.75" hidden="1">
      <c r="A275" s="42"/>
    </row>
    <row r="276" spans="1:1" ht="15.75" hidden="1">
      <c r="A276" s="42"/>
    </row>
    <row r="277" spans="1:1" ht="15.75" hidden="1">
      <c r="A277" s="42"/>
    </row>
    <row r="278" spans="1:1" ht="15.75" hidden="1">
      <c r="A278" s="42"/>
    </row>
    <row r="279" spans="1:1" ht="15.75" hidden="1">
      <c r="A279" s="42"/>
    </row>
    <row r="280" spans="1:1" ht="15.75" hidden="1">
      <c r="A280" s="42"/>
    </row>
    <row r="281" spans="1:1" ht="15.75" hidden="1">
      <c r="A281" s="42"/>
    </row>
    <row r="282" spans="1:1" ht="15.75" hidden="1">
      <c r="A282" s="42"/>
    </row>
    <row r="283" spans="1:1" ht="15.75" hidden="1">
      <c r="A283" s="42"/>
    </row>
    <row r="284" spans="1:1" ht="15.75" hidden="1">
      <c r="A284" s="42"/>
    </row>
    <row r="285" spans="1:1" ht="15.75" hidden="1">
      <c r="A285" s="42"/>
    </row>
    <row r="286" spans="1:1" ht="15.75" hidden="1">
      <c r="A286" s="42"/>
    </row>
    <row r="287" spans="1:1" ht="15.75" hidden="1">
      <c r="A287" s="42"/>
    </row>
    <row r="288" spans="1:1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  <row r="653" spans="1:1" ht="15.75" hidden="1">
      <c r="A653" s="42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WVR653"/>
  <sheetViews>
    <sheetView topLeftCell="A2" zoomScale="38" zoomScaleNormal="38" workbookViewId="0">
      <selection activeCell="A31" sqref="A31:XFD1048576"/>
    </sheetView>
  </sheetViews>
  <sheetFormatPr defaultColWidth="0" defaultRowHeight="12.75" zeroHeight="1"/>
  <cols>
    <col min="1" max="1" width="140.85546875" style="43" customWidth="1"/>
    <col min="2" max="2" width="29.140625" style="24" customWidth="1"/>
    <col min="3" max="3" width="31" style="24" customWidth="1"/>
    <col min="4" max="4" width="30.7109375" style="24" customWidth="1"/>
    <col min="5" max="5" width="31.28515625" style="24" customWidth="1"/>
    <col min="6" max="6" width="28.85546875" style="24" customWidth="1"/>
    <col min="7" max="7" width="31" style="24" customWidth="1"/>
    <col min="8" max="8" width="30.7109375" style="24" customWidth="1"/>
    <col min="9" max="9" width="31.28515625" style="24" customWidth="1"/>
    <col min="10" max="10" width="3.42578125" style="329" hidden="1"/>
    <col min="11" max="256" width="9.140625" style="24" hidden="1"/>
    <col min="257" max="257" width="140.85546875" style="24" hidden="1"/>
    <col min="258" max="258" width="29.140625" style="24" hidden="1"/>
    <col min="259" max="259" width="31" style="24" hidden="1"/>
    <col min="260" max="260" width="30.7109375" style="24" hidden="1"/>
    <col min="261" max="261" width="31.28515625" style="24" hidden="1"/>
    <col min="262" max="262" width="28.85546875" style="24" hidden="1"/>
    <col min="263" max="263" width="31" style="24" hidden="1"/>
    <col min="264" max="264" width="30.7109375" style="24" hidden="1"/>
    <col min="265" max="265" width="31.28515625" style="24" hidden="1"/>
    <col min="266" max="266" width="3.42578125" style="24" hidden="1"/>
    <col min="267" max="512" width="9.140625" style="24" hidden="1"/>
    <col min="513" max="513" width="140.85546875" style="24" hidden="1"/>
    <col min="514" max="514" width="29.140625" style="24" hidden="1"/>
    <col min="515" max="515" width="31" style="24" hidden="1"/>
    <col min="516" max="516" width="30.7109375" style="24" hidden="1"/>
    <col min="517" max="517" width="31.28515625" style="24" hidden="1"/>
    <col min="518" max="518" width="28.85546875" style="24" hidden="1"/>
    <col min="519" max="519" width="31" style="24" hidden="1"/>
    <col min="520" max="520" width="30.7109375" style="24" hidden="1"/>
    <col min="521" max="521" width="31.28515625" style="24" hidden="1"/>
    <col min="522" max="522" width="3.42578125" style="24" hidden="1"/>
    <col min="523" max="768" width="9.140625" style="24" hidden="1"/>
    <col min="769" max="769" width="140.85546875" style="24" hidden="1"/>
    <col min="770" max="770" width="29.140625" style="24" hidden="1"/>
    <col min="771" max="771" width="31" style="24" hidden="1"/>
    <col min="772" max="772" width="30.7109375" style="24" hidden="1"/>
    <col min="773" max="773" width="31.28515625" style="24" hidden="1"/>
    <col min="774" max="774" width="28.85546875" style="24" hidden="1"/>
    <col min="775" max="775" width="31" style="24" hidden="1"/>
    <col min="776" max="776" width="30.7109375" style="24" hidden="1"/>
    <col min="777" max="777" width="31.28515625" style="24" hidden="1"/>
    <col min="778" max="778" width="3.42578125" style="24" hidden="1"/>
    <col min="779" max="1024" width="9.140625" style="24" hidden="1"/>
    <col min="1025" max="1025" width="140.85546875" style="24" hidden="1"/>
    <col min="1026" max="1026" width="29.140625" style="24" hidden="1"/>
    <col min="1027" max="1027" width="31" style="24" hidden="1"/>
    <col min="1028" max="1028" width="30.7109375" style="24" hidden="1"/>
    <col min="1029" max="1029" width="31.28515625" style="24" hidden="1"/>
    <col min="1030" max="1030" width="28.85546875" style="24" hidden="1"/>
    <col min="1031" max="1031" width="31" style="24" hidden="1"/>
    <col min="1032" max="1032" width="30.7109375" style="24" hidden="1"/>
    <col min="1033" max="1033" width="31.28515625" style="24" hidden="1"/>
    <col min="1034" max="1034" width="3.42578125" style="24" hidden="1"/>
    <col min="1035" max="1280" width="9.140625" style="24" hidden="1"/>
    <col min="1281" max="1281" width="140.85546875" style="24" hidden="1"/>
    <col min="1282" max="1282" width="29.140625" style="24" hidden="1"/>
    <col min="1283" max="1283" width="31" style="24" hidden="1"/>
    <col min="1284" max="1284" width="30.7109375" style="24" hidden="1"/>
    <col min="1285" max="1285" width="31.28515625" style="24" hidden="1"/>
    <col min="1286" max="1286" width="28.85546875" style="24" hidden="1"/>
    <col min="1287" max="1287" width="31" style="24" hidden="1"/>
    <col min="1288" max="1288" width="30.7109375" style="24" hidden="1"/>
    <col min="1289" max="1289" width="31.28515625" style="24" hidden="1"/>
    <col min="1290" max="1290" width="3.42578125" style="24" hidden="1"/>
    <col min="1291" max="1536" width="9.140625" style="24" hidden="1"/>
    <col min="1537" max="1537" width="140.85546875" style="24" hidden="1"/>
    <col min="1538" max="1538" width="29.140625" style="24" hidden="1"/>
    <col min="1539" max="1539" width="31" style="24" hidden="1"/>
    <col min="1540" max="1540" width="30.7109375" style="24" hidden="1"/>
    <col min="1541" max="1541" width="31.28515625" style="24" hidden="1"/>
    <col min="1542" max="1542" width="28.85546875" style="24" hidden="1"/>
    <col min="1543" max="1543" width="31" style="24" hidden="1"/>
    <col min="1544" max="1544" width="30.7109375" style="24" hidden="1"/>
    <col min="1545" max="1545" width="31.28515625" style="24" hidden="1"/>
    <col min="1546" max="1546" width="3.42578125" style="24" hidden="1"/>
    <col min="1547" max="1792" width="9.140625" style="24" hidden="1"/>
    <col min="1793" max="1793" width="140.85546875" style="24" hidden="1"/>
    <col min="1794" max="1794" width="29.140625" style="24" hidden="1"/>
    <col min="1795" max="1795" width="31" style="24" hidden="1"/>
    <col min="1796" max="1796" width="30.7109375" style="24" hidden="1"/>
    <col min="1797" max="1797" width="31.28515625" style="24" hidden="1"/>
    <col min="1798" max="1798" width="28.85546875" style="24" hidden="1"/>
    <col min="1799" max="1799" width="31" style="24" hidden="1"/>
    <col min="1800" max="1800" width="30.7109375" style="24" hidden="1"/>
    <col min="1801" max="1801" width="31.28515625" style="24" hidden="1"/>
    <col min="1802" max="1802" width="3.42578125" style="24" hidden="1"/>
    <col min="1803" max="2048" width="9.140625" style="24" hidden="1"/>
    <col min="2049" max="2049" width="140.85546875" style="24" hidden="1"/>
    <col min="2050" max="2050" width="29.140625" style="24" hidden="1"/>
    <col min="2051" max="2051" width="31" style="24" hidden="1"/>
    <col min="2052" max="2052" width="30.7109375" style="24" hidden="1"/>
    <col min="2053" max="2053" width="31.28515625" style="24" hidden="1"/>
    <col min="2054" max="2054" width="28.85546875" style="24" hidden="1"/>
    <col min="2055" max="2055" width="31" style="24" hidden="1"/>
    <col min="2056" max="2056" width="30.7109375" style="24" hidden="1"/>
    <col min="2057" max="2057" width="31.28515625" style="24" hidden="1"/>
    <col min="2058" max="2058" width="3.42578125" style="24" hidden="1"/>
    <col min="2059" max="2304" width="9.140625" style="24" hidden="1"/>
    <col min="2305" max="2305" width="140.85546875" style="24" hidden="1"/>
    <col min="2306" max="2306" width="29.140625" style="24" hidden="1"/>
    <col min="2307" max="2307" width="31" style="24" hidden="1"/>
    <col min="2308" max="2308" width="30.7109375" style="24" hidden="1"/>
    <col min="2309" max="2309" width="31.28515625" style="24" hidden="1"/>
    <col min="2310" max="2310" width="28.85546875" style="24" hidden="1"/>
    <col min="2311" max="2311" width="31" style="24" hidden="1"/>
    <col min="2312" max="2312" width="30.7109375" style="24" hidden="1"/>
    <col min="2313" max="2313" width="31.28515625" style="24" hidden="1"/>
    <col min="2314" max="2314" width="3.42578125" style="24" hidden="1"/>
    <col min="2315" max="2560" width="9.140625" style="24" hidden="1"/>
    <col min="2561" max="2561" width="140.85546875" style="24" hidden="1"/>
    <col min="2562" max="2562" width="29.140625" style="24" hidden="1"/>
    <col min="2563" max="2563" width="31" style="24" hidden="1"/>
    <col min="2564" max="2564" width="30.7109375" style="24" hidden="1"/>
    <col min="2565" max="2565" width="31.28515625" style="24" hidden="1"/>
    <col min="2566" max="2566" width="28.85546875" style="24" hidden="1"/>
    <col min="2567" max="2567" width="31" style="24" hidden="1"/>
    <col min="2568" max="2568" width="30.7109375" style="24" hidden="1"/>
    <col min="2569" max="2569" width="31.28515625" style="24" hidden="1"/>
    <col min="2570" max="2570" width="3.42578125" style="24" hidden="1"/>
    <col min="2571" max="2816" width="9.140625" style="24" hidden="1"/>
    <col min="2817" max="2817" width="140.85546875" style="24" hidden="1"/>
    <col min="2818" max="2818" width="29.140625" style="24" hidden="1"/>
    <col min="2819" max="2819" width="31" style="24" hidden="1"/>
    <col min="2820" max="2820" width="30.7109375" style="24" hidden="1"/>
    <col min="2821" max="2821" width="31.28515625" style="24" hidden="1"/>
    <col min="2822" max="2822" width="28.85546875" style="24" hidden="1"/>
    <col min="2823" max="2823" width="31" style="24" hidden="1"/>
    <col min="2824" max="2824" width="30.7109375" style="24" hidden="1"/>
    <col min="2825" max="2825" width="31.28515625" style="24" hidden="1"/>
    <col min="2826" max="2826" width="3.42578125" style="24" hidden="1"/>
    <col min="2827" max="3072" width="9.140625" style="24" hidden="1"/>
    <col min="3073" max="3073" width="140.85546875" style="24" hidden="1"/>
    <col min="3074" max="3074" width="29.140625" style="24" hidden="1"/>
    <col min="3075" max="3075" width="31" style="24" hidden="1"/>
    <col min="3076" max="3076" width="30.7109375" style="24" hidden="1"/>
    <col min="3077" max="3077" width="31.28515625" style="24" hidden="1"/>
    <col min="3078" max="3078" width="28.85546875" style="24" hidden="1"/>
    <col min="3079" max="3079" width="31" style="24" hidden="1"/>
    <col min="3080" max="3080" width="30.7109375" style="24" hidden="1"/>
    <col min="3081" max="3081" width="31.28515625" style="24" hidden="1"/>
    <col min="3082" max="3082" width="3.42578125" style="24" hidden="1"/>
    <col min="3083" max="3328" width="9.140625" style="24" hidden="1"/>
    <col min="3329" max="3329" width="140.85546875" style="24" hidden="1"/>
    <col min="3330" max="3330" width="29.140625" style="24" hidden="1"/>
    <col min="3331" max="3331" width="31" style="24" hidden="1"/>
    <col min="3332" max="3332" width="30.7109375" style="24" hidden="1"/>
    <col min="3333" max="3333" width="31.28515625" style="24" hidden="1"/>
    <col min="3334" max="3334" width="28.85546875" style="24" hidden="1"/>
    <col min="3335" max="3335" width="31" style="24" hidden="1"/>
    <col min="3336" max="3336" width="30.7109375" style="24" hidden="1"/>
    <col min="3337" max="3337" width="31.28515625" style="24" hidden="1"/>
    <col min="3338" max="3338" width="3.42578125" style="24" hidden="1"/>
    <col min="3339" max="3584" width="9.140625" style="24" hidden="1"/>
    <col min="3585" max="3585" width="140.85546875" style="24" hidden="1"/>
    <col min="3586" max="3586" width="29.140625" style="24" hidden="1"/>
    <col min="3587" max="3587" width="31" style="24" hidden="1"/>
    <col min="3588" max="3588" width="30.7109375" style="24" hidden="1"/>
    <col min="3589" max="3589" width="31.28515625" style="24" hidden="1"/>
    <col min="3590" max="3590" width="28.85546875" style="24" hidden="1"/>
    <col min="3591" max="3591" width="31" style="24" hidden="1"/>
    <col min="3592" max="3592" width="30.7109375" style="24" hidden="1"/>
    <col min="3593" max="3593" width="31.28515625" style="24" hidden="1"/>
    <col min="3594" max="3594" width="3.42578125" style="24" hidden="1"/>
    <col min="3595" max="3840" width="9.140625" style="24" hidden="1"/>
    <col min="3841" max="3841" width="140.85546875" style="24" hidden="1"/>
    <col min="3842" max="3842" width="29.140625" style="24" hidden="1"/>
    <col min="3843" max="3843" width="31" style="24" hidden="1"/>
    <col min="3844" max="3844" width="30.7109375" style="24" hidden="1"/>
    <col min="3845" max="3845" width="31.28515625" style="24" hidden="1"/>
    <col min="3846" max="3846" width="28.85546875" style="24" hidden="1"/>
    <col min="3847" max="3847" width="31" style="24" hidden="1"/>
    <col min="3848" max="3848" width="30.7109375" style="24" hidden="1"/>
    <col min="3849" max="3849" width="31.28515625" style="24" hidden="1"/>
    <col min="3850" max="3850" width="3.42578125" style="24" hidden="1"/>
    <col min="3851" max="4096" width="9.140625" style="24" hidden="1"/>
    <col min="4097" max="4097" width="140.85546875" style="24" hidden="1"/>
    <col min="4098" max="4098" width="29.140625" style="24" hidden="1"/>
    <col min="4099" max="4099" width="31" style="24" hidden="1"/>
    <col min="4100" max="4100" width="30.7109375" style="24" hidden="1"/>
    <col min="4101" max="4101" width="31.28515625" style="24" hidden="1"/>
    <col min="4102" max="4102" width="28.85546875" style="24" hidden="1"/>
    <col min="4103" max="4103" width="31" style="24" hidden="1"/>
    <col min="4104" max="4104" width="30.7109375" style="24" hidden="1"/>
    <col min="4105" max="4105" width="31.28515625" style="24" hidden="1"/>
    <col min="4106" max="4106" width="3.42578125" style="24" hidden="1"/>
    <col min="4107" max="4352" width="9.140625" style="24" hidden="1"/>
    <col min="4353" max="4353" width="140.85546875" style="24" hidden="1"/>
    <col min="4354" max="4354" width="29.140625" style="24" hidden="1"/>
    <col min="4355" max="4355" width="31" style="24" hidden="1"/>
    <col min="4356" max="4356" width="30.7109375" style="24" hidden="1"/>
    <col min="4357" max="4357" width="31.28515625" style="24" hidden="1"/>
    <col min="4358" max="4358" width="28.85546875" style="24" hidden="1"/>
    <col min="4359" max="4359" width="31" style="24" hidden="1"/>
    <col min="4360" max="4360" width="30.7109375" style="24" hidden="1"/>
    <col min="4361" max="4361" width="31.28515625" style="24" hidden="1"/>
    <col min="4362" max="4362" width="3.42578125" style="24" hidden="1"/>
    <col min="4363" max="4608" width="9.140625" style="24" hidden="1"/>
    <col min="4609" max="4609" width="140.85546875" style="24" hidden="1"/>
    <col min="4610" max="4610" width="29.140625" style="24" hidden="1"/>
    <col min="4611" max="4611" width="31" style="24" hidden="1"/>
    <col min="4612" max="4612" width="30.7109375" style="24" hidden="1"/>
    <col min="4613" max="4613" width="31.28515625" style="24" hidden="1"/>
    <col min="4614" max="4614" width="28.85546875" style="24" hidden="1"/>
    <col min="4615" max="4615" width="31" style="24" hidden="1"/>
    <col min="4616" max="4616" width="30.7109375" style="24" hidden="1"/>
    <col min="4617" max="4617" width="31.28515625" style="24" hidden="1"/>
    <col min="4618" max="4618" width="3.42578125" style="24" hidden="1"/>
    <col min="4619" max="4864" width="9.140625" style="24" hidden="1"/>
    <col min="4865" max="4865" width="140.85546875" style="24" hidden="1"/>
    <col min="4866" max="4866" width="29.140625" style="24" hidden="1"/>
    <col min="4867" max="4867" width="31" style="24" hidden="1"/>
    <col min="4868" max="4868" width="30.7109375" style="24" hidden="1"/>
    <col min="4869" max="4869" width="31.28515625" style="24" hidden="1"/>
    <col min="4870" max="4870" width="28.85546875" style="24" hidden="1"/>
    <col min="4871" max="4871" width="31" style="24" hidden="1"/>
    <col min="4872" max="4872" width="30.7109375" style="24" hidden="1"/>
    <col min="4873" max="4873" width="31.28515625" style="24" hidden="1"/>
    <col min="4874" max="4874" width="3.42578125" style="24" hidden="1"/>
    <col min="4875" max="5120" width="9.140625" style="24" hidden="1"/>
    <col min="5121" max="5121" width="140.85546875" style="24" hidden="1"/>
    <col min="5122" max="5122" width="29.140625" style="24" hidden="1"/>
    <col min="5123" max="5123" width="31" style="24" hidden="1"/>
    <col min="5124" max="5124" width="30.7109375" style="24" hidden="1"/>
    <col min="5125" max="5125" width="31.28515625" style="24" hidden="1"/>
    <col min="5126" max="5126" width="28.85546875" style="24" hidden="1"/>
    <col min="5127" max="5127" width="31" style="24" hidden="1"/>
    <col min="5128" max="5128" width="30.7109375" style="24" hidden="1"/>
    <col min="5129" max="5129" width="31.28515625" style="24" hidden="1"/>
    <col min="5130" max="5130" width="3.42578125" style="24" hidden="1"/>
    <col min="5131" max="5376" width="9.140625" style="24" hidden="1"/>
    <col min="5377" max="5377" width="140.85546875" style="24" hidden="1"/>
    <col min="5378" max="5378" width="29.140625" style="24" hidden="1"/>
    <col min="5379" max="5379" width="31" style="24" hidden="1"/>
    <col min="5380" max="5380" width="30.7109375" style="24" hidden="1"/>
    <col min="5381" max="5381" width="31.28515625" style="24" hidden="1"/>
    <col min="5382" max="5382" width="28.85546875" style="24" hidden="1"/>
    <col min="5383" max="5383" width="31" style="24" hidden="1"/>
    <col min="5384" max="5384" width="30.7109375" style="24" hidden="1"/>
    <col min="5385" max="5385" width="31.28515625" style="24" hidden="1"/>
    <col min="5386" max="5386" width="3.42578125" style="24" hidden="1"/>
    <col min="5387" max="5632" width="9.140625" style="24" hidden="1"/>
    <col min="5633" max="5633" width="140.85546875" style="24" hidden="1"/>
    <col min="5634" max="5634" width="29.140625" style="24" hidden="1"/>
    <col min="5635" max="5635" width="31" style="24" hidden="1"/>
    <col min="5636" max="5636" width="30.7109375" style="24" hidden="1"/>
    <col min="5637" max="5637" width="31.28515625" style="24" hidden="1"/>
    <col min="5638" max="5638" width="28.85546875" style="24" hidden="1"/>
    <col min="5639" max="5639" width="31" style="24" hidden="1"/>
    <col min="5640" max="5640" width="30.7109375" style="24" hidden="1"/>
    <col min="5641" max="5641" width="31.28515625" style="24" hidden="1"/>
    <col min="5642" max="5642" width="3.42578125" style="24" hidden="1"/>
    <col min="5643" max="5888" width="9.140625" style="24" hidden="1"/>
    <col min="5889" max="5889" width="140.85546875" style="24" hidden="1"/>
    <col min="5890" max="5890" width="29.140625" style="24" hidden="1"/>
    <col min="5891" max="5891" width="31" style="24" hidden="1"/>
    <col min="5892" max="5892" width="30.7109375" style="24" hidden="1"/>
    <col min="5893" max="5893" width="31.28515625" style="24" hidden="1"/>
    <col min="5894" max="5894" width="28.85546875" style="24" hidden="1"/>
    <col min="5895" max="5895" width="31" style="24" hidden="1"/>
    <col min="5896" max="5896" width="30.7109375" style="24" hidden="1"/>
    <col min="5897" max="5897" width="31.28515625" style="24" hidden="1"/>
    <col min="5898" max="5898" width="3.42578125" style="24" hidden="1"/>
    <col min="5899" max="6144" width="9.140625" style="24" hidden="1"/>
    <col min="6145" max="6145" width="140.85546875" style="24" hidden="1"/>
    <col min="6146" max="6146" width="29.140625" style="24" hidden="1"/>
    <col min="6147" max="6147" width="31" style="24" hidden="1"/>
    <col min="6148" max="6148" width="30.7109375" style="24" hidden="1"/>
    <col min="6149" max="6149" width="31.28515625" style="24" hidden="1"/>
    <col min="6150" max="6150" width="28.85546875" style="24" hidden="1"/>
    <col min="6151" max="6151" width="31" style="24" hidden="1"/>
    <col min="6152" max="6152" width="30.7109375" style="24" hidden="1"/>
    <col min="6153" max="6153" width="31.28515625" style="24" hidden="1"/>
    <col min="6154" max="6154" width="3.42578125" style="24" hidden="1"/>
    <col min="6155" max="6400" width="9.140625" style="24" hidden="1"/>
    <col min="6401" max="6401" width="140.85546875" style="24" hidden="1"/>
    <col min="6402" max="6402" width="29.140625" style="24" hidden="1"/>
    <col min="6403" max="6403" width="31" style="24" hidden="1"/>
    <col min="6404" max="6404" width="30.7109375" style="24" hidden="1"/>
    <col min="6405" max="6405" width="31.28515625" style="24" hidden="1"/>
    <col min="6406" max="6406" width="28.85546875" style="24" hidden="1"/>
    <col min="6407" max="6407" width="31" style="24" hidden="1"/>
    <col min="6408" max="6408" width="30.7109375" style="24" hidden="1"/>
    <col min="6409" max="6409" width="31.28515625" style="24" hidden="1"/>
    <col min="6410" max="6410" width="3.42578125" style="24" hidden="1"/>
    <col min="6411" max="6656" width="9.140625" style="24" hidden="1"/>
    <col min="6657" max="6657" width="140.85546875" style="24" hidden="1"/>
    <col min="6658" max="6658" width="29.140625" style="24" hidden="1"/>
    <col min="6659" max="6659" width="31" style="24" hidden="1"/>
    <col min="6660" max="6660" width="30.7109375" style="24" hidden="1"/>
    <col min="6661" max="6661" width="31.28515625" style="24" hidden="1"/>
    <col min="6662" max="6662" width="28.85546875" style="24" hidden="1"/>
    <col min="6663" max="6663" width="31" style="24" hidden="1"/>
    <col min="6664" max="6664" width="30.7109375" style="24" hidden="1"/>
    <col min="6665" max="6665" width="31.28515625" style="24" hidden="1"/>
    <col min="6666" max="6666" width="3.42578125" style="24" hidden="1"/>
    <col min="6667" max="6912" width="9.140625" style="24" hidden="1"/>
    <col min="6913" max="6913" width="140.85546875" style="24" hidden="1"/>
    <col min="6914" max="6914" width="29.140625" style="24" hidden="1"/>
    <col min="6915" max="6915" width="31" style="24" hidden="1"/>
    <col min="6916" max="6916" width="30.7109375" style="24" hidden="1"/>
    <col min="6917" max="6917" width="31.28515625" style="24" hidden="1"/>
    <col min="6918" max="6918" width="28.85546875" style="24" hidden="1"/>
    <col min="6919" max="6919" width="31" style="24" hidden="1"/>
    <col min="6920" max="6920" width="30.7109375" style="24" hidden="1"/>
    <col min="6921" max="6921" width="31.28515625" style="24" hidden="1"/>
    <col min="6922" max="6922" width="3.42578125" style="24" hidden="1"/>
    <col min="6923" max="7168" width="9.140625" style="24" hidden="1"/>
    <col min="7169" max="7169" width="140.85546875" style="24" hidden="1"/>
    <col min="7170" max="7170" width="29.140625" style="24" hidden="1"/>
    <col min="7171" max="7171" width="31" style="24" hidden="1"/>
    <col min="7172" max="7172" width="30.7109375" style="24" hidden="1"/>
    <col min="7173" max="7173" width="31.28515625" style="24" hidden="1"/>
    <col min="7174" max="7174" width="28.85546875" style="24" hidden="1"/>
    <col min="7175" max="7175" width="31" style="24" hidden="1"/>
    <col min="7176" max="7176" width="30.7109375" style="24" hidden="1"/>
    <col min="7177" max="7177" width="31.28515625" style="24" hidden="1"/>
    <col min="7178" max="7178" width="3.42578125" style="24" hidden="1"/>
    <col min="7179" max="7424" width="9.140625" style="24" hidden="1"/>
    <col min="7425" max="7425" width="140.85546875" style="24" hidden="1"/>
    <col min="7426" max="7426" width="29.140625" style="24" hidden="1"/>
    <col min="7427" max="7427" width="31" style="24" hidden="1"/>
    <col min="7428" max="7428" width="30.7109375" style="24" hidden="1"/>
    <col min="7429" max="7429" width="31.28515625" style="24" hidden="1"/>
    <col min="7430" max="7430" width="28.85546875" style="24" hidden="1"/>
    <col min="7431" max="7431" width="31" style="24" hidden="1"/>
    <col min="7432" max="7432" width="30.7109375" style="24" hidden="1"/>
    <col min="7433" max="7433" width="31.28515625" style="24" hidden="1"/>
    <col min="7434" max="7434" width="3.42578125" style="24" hidden="1"/>
    <col min="7435" max="7680" width="9.140625" style="24" hidden="1"/>
    <col min="7681" max="7681" width="140.85546875" style="24" hidden="1"/>
    <col min="7682" max="7682" width="29.140625" style="24" hidden="1"/>
    <col min="7683" max="7683" width="31" style="24" hidden="1"/>
    <col min="7684" max="7684" width="30.7109375" style="24" hidden="1"/>
    <col min="7685" max="7685" width="31.28515625" style="24" hidden="1"/>
    <col min="7686" max="7686" width="28.85546875" style="24" hidden="1"/>
    <col min="7687" max="7687" width="31" style="24" hidden="1"/>
    <col min="7688" max="7688" width="30.7109375" style="24" hidden="1"/>
    <col min="7689" max="7689" width="31.28515625" style="24" hidden="1"/>
    <col min="7690" max="7690" width="3.42578125" style="24" hidden="1"/>
    <col min="7691" max="7936" width="9.140625" style="24" hidden="1"/>
    <col min="7937" max="7937" width="140.85546875" style="24" hidden="1"/>
    <col min="7938" max="7938" width="29.140625" style="24" hidden="1"/>
    <col min="7939" max="7939" width="31" style="24" hidden="1"/>
    <col min="7940" max="7940" width="30.7109375" style="24" hidden="1"/>
    <col min="7941" max="7941" width="31.28515625" style="24" hidden="1"/>
    <col min="7942" max="7942" width="28.85546875" style="24" hidden="1"/>
    <col min="7943" max="7943" width="31" style="24" hidden="1"/>
    <col min="7944" max="7944" width="30.7109375" style="24" hidden="1"/>
    <col min="7945" max="7945" width="31.28515625" style="24" hidden="1"/>
    <col min="7946" max="7946" width="3.42578125" style="24" hidden="1"/>
    <col min="7947" max="8192" width="9.140625" style="24" hidden="1"/>
    <col min="8193" max="8193" width="140.85546875" style="24" hidden="1"/>
    <col min="8194" max="8194" width="29.140625" style="24" hidden="1"/>
    <col min="8195" max="8195" width="31" style="24" hidden="1"/>
    <col min="8196" max="8196" width="30.7109375" style="24" hidden="1"/>
    <col min="8197" max="8197" width="31.28515625" style="24" hidden="1"/>
    <col min="8198" max="8198" width="28.85546875" style="24" hidden="1"/>
    <col min="8199" max="8199" width="31" style="24" hidden="1"/>
    <col min="8200" max="8200" width="30.7109375" style="24" hidden="1"/>
    <col min="8201" max="8201" width="31.28515625" style="24" hidden="1"/>
    <col min="8202" max="8202" width="3.42578125" style="24" hidden="1"/>
    <col min="8203" max="8448" width="9.140625" style="24" hidden="1"/>
    <col min="8449" max="8449" width="140.85546875" style="24" hidden="1"/>
    <col min="8450" max="8450" width="29.140625" style="24" hidden="1"/>
    <col min="8451" max="8451" width="31" style="24" hidden="1"/>
    <col min="8452" max="8452" width="30.7109375" style="24" hidden="1"/>
    <col min="8453" max="8453" width="31.28515625" style="24" hidden="1"/>
    <col min="8454" max="8454" width="28.85546875" style="24" hidden="1"/>
    <col min="8455" max="8455" width="31" style="24" hidden="1"/>
    <col min="8456" max="8456" width="30.7109375" style="24" hidden="1"/>
    <col min="8457" max="8457" width="31.28515625" style="24" hidden="1"/>
    <col min="8458" max="8458" width="3.42578125" style="24" hidden="1"/>
    <col min="8459" max="8704" width="9.140625" style="24" hidden="1"/>
    <col min="8705" max="8705" width="140.85546875" style="24" hidden="1"/>
    <col min="8706" max="8706" width="29.140625" style="24" hidden="1"/>
    <col min="8707" max="8707" width="31" style="24" hidden="1"/>
    <col min="8708" max="8708" width="30.7109375" style="24" hidden="1"/>
    <col min="8709" max="8709" width="31.28515625" style="24" hidden="1"/>
    <col min="8710" max="8710" width="28.85546875" style="24" hidden="1"/>
    <col min="8711" max="8711" width="31" style="24" hidden="1"/>
    <col min="8712" max="8712" width="30.7109375" style="24" hidden="1"/>
    <col min="8713" max="8713" width="31.28515625" style="24" hidden="1"/>
    <col min="8714" max="8714" width="3.42578125" style="24" hidden="1"/>
    <col min="8715" max="8960" width="9.140625" style="24" hidden="1"/>
    <col min="8961" max="8961" width="140.85546875" style="24" hidden="1"/>
    <col min="8962" max="8962" width="29.140625" style="24" hidden="1"/>
    <col min="8963" max="8963" width="31" style="24" hidden="1"/>
    <col min="8964" max="8964" width="30.7109375" style="24" hidden="1"/>
    <col min="8965" max="8965" width="31.28515625" style="24" hidden="1"/>
    <col min="8966" max="8966" width="28.85546875" style="24" hidden="1"/>
    <col min="8967" max="8967" width="31" style="24" hidden="1"/>
    <col min="8968" max="8968" width="30.7109375" style="24" hidden="1"/>
    <col min="8969" max="8969" width="31.28515625" style="24" hidden="1"/>
    <col min="8970" max="8970" width="3.42578125" style="24" hidden="1"/>
    <col min="8971" max="9216" width="9.140625" style="24" hidden="1"/>
    <col min="9217" max="9217" width="140.85546875" style="24" hidden="1"/>
    <col min="9218" max="9218" width="29.140625" style="24" hidden="1"/>
    <col min="9219" max="9219" width="31" style="24" hidden="1"/>
    <col min="9220" max="9220" width="30.7109375" style="24" hidden="1"/>
    <col min="9221" max="9221" width="31.28515625" style="24" hidden="1"/>
    <col min="9222" max="9222" width="28.85546875" style="24" hidden="1"/>
    <col min="9223" max="9223" width="31" style="24" hidden="1"/>
    <col min="9224" max="9224" width="30.7109375" style="24" hidden="1"/>
    <col min="9225" max="9225" width="31.28515625" style="24" hidden="1"/>
    <col min="9226" max="9226" width="3.42578125" style="24" hidden="1"/>
    <col min="9227" max="9472" width="9.140625" style="24" hidden="1"/>
    <col min="9473" max="9473" width="140.85546875" style="24" hidden="1"/>
    <col min="9474" max="9474" width="29.140625" style="24" hidden="1"/>
    <col min="9475" max="9475" width="31" style="24" hidden="1"/>
    <col min="9476" max="9476" width="30.7109375" style="24" hidden="1"/>
    <col min="9477" max="9477" width="31.28515625" style="24" hidden="1"/>
    <col min="9478" max="9478" width="28.85546875" style="24" hidden="1"/>
    <col min="9479" max="9479" width="31" style="24" hidden="1"/>
    <col min="9480" max="9480" width="30.7109375" style="24" hidden="1"/>
    <col min="9481" max="9481" width="31.28515625" style="24" hidden="1"/>
    <col min="9482" max="9482" width="3.42578125" style="24" hidden="1"/>
    <col min="9483" max="9728" width="9.140625" style="24" hidden="1"/>
    <col min="9729" max="9729" width="140.85546875" style="24" hidden="1"/>
    <col min="9730" max="9730" width="29.140625" style="24" hidden="1"/>
    <col min="9731" max="9731" width="31" style="24" hidden="1"/>
    <col min="9732" max="9732" width="30.7109375" style="24" hidden="1"/>
    <col min="9733" max="9733" width="31.28515625" style="24" hidden="1"/>
    <col min="9734" max="9734" width="28.85546875" style="24" hidden="1"/>
    <col min="9735" max="9735" width="31" style="24" hidden="1"/>
    <col min="9736" max="9736" width="30.7109375" style="24" hidden="1"/>
    <col min="9737" max="9737" width="31.28515625" style="24" hidden="1"/>
    <col min="9738" max="9738" width="3.42578125" style="24" hidden="1"/>
    <col min="9739" max="9984" width="9.140625" style="24" hidden="1"/>
    <col min="9985" max="9985" width="140.85546875" style="24" hidden="1"/>
    <col min="9986" max="9986" width="29.140625" style="24" hidden="1"/>
    <col min="9987" max="9987" width="31" style="24" hidden="1"/>
    <col min="9988" max="9988" width="30.7109375" style="24" hidden="1"/>
    <col min="9989" max="9989" width="31.28515625" style="24" hidden="1"/>
    <col min="9990" max="9990" width="28.85546875" style="24" hidden="1"/>
    <col min="9991" max="9991" width="31" style="24" hidden="1"/>
    <col min="9992" max="9992" width="30.7109375" style="24" hidden="1"/>
    <col min="9993" max="9993" width="31.28515625" style="24" hidden="1"/>
    <col min="9994" max="9994" width="3.42578125" style="24" hidden="1"/>
    <col min="9995" max="10240" width="9.140625" style="24" hidden="1"/>
    <col min="10241" max="10241" width="140.85546875" style="24" hidden="1"/>
    <col min="10242" max="10242" width="29.140625" style="24" hidden="1"/>
    <col min="10243" max="10243" width="31" style="24" hidden="1"/>
    <col min="10244" max="10244" width="30.7109375" style="24" hidden="1"/>
    <col min="10245" max="10245" width="31.28515625" style="24" hidden="1"/>
    <col min="10246" max="10246" width="28.85546875" style="24" hidden="1"/>
    <col min="10247" max="10247" width="31" style="24" hidden="1"/>
    <col min="10248" max="10248" width="30.7109375" style="24" hidden="1"/>
    <col min="10249" max="10249" width="31.28515625" style="24" hidden="1"/>
    <col min="10250" max="10250" width="3.42578125" style="24" hidden="1"/>
    <col min="10251" max="10496" width="9.140625" style="24" hidden="1"/>
    <col min="10497" max="10497" width="140.85546875" style="24" hidden="1"/>
    <col min="10498" max="10498" width="29.140625" style="24" hidden="1"/>
    <col min="10499" max="10499" width="31" style="24" hidden="1"/>
    <col min="10500" max="10500" width="30.7109375" style="24" hidden="1"/>
    <col min="10501" max="10501" width="31.28515625" style="24" hidden="1"/>
    <col min="10502" max="10502" width="28.85546875" style="24" hidden="1"/>
    <col min="10503" max="10503" width="31" style="24" hidden="1"/>
    <col min="10504" max="10504" width="30.7109375" style="24" hidden="1"/>
    <col min="10505" max="10505" width="31.28515625" style="24" hidden="1"/>
    <col min="10506" max="10506" width="3.42578125" style="24" hidden="1"/>
    <col min="10507" max="10752" width="9.140625" style="24" hidden="1"/>
    <col min="10753" max="10753" width="140.85546875" style="24" hidden="1"/>
    <col min="10754" max="10754" width="29.140625" style="24" hidden="1"/>
    <col min="10755" max="10755" width="31" style="24" hidden="1"/>
    <col min="10756" max="10756" width="30.7109375" style="24" hidden="1"/>
    <col min="10757" max="10757" width="31.28515625" style="24" hidden="1"/>
    <col min="10758" max="10758" width="28.85546875" style="24" hidden="1"/>
    <col min="10759" max="10759" width="31" style="24" hidden="1"/>
    <col min="10760" max="10760" width="30.7109375" style="24" hidden="1"/>
    <col min="10761" max="10761" width="31.28515625" style="24" hidden="1"/>
    <col min="10762" max="10762" width="3.42578125" style="24" hidden="1"/>
    <col min="10763" max="11008" width="9.140625" style="24" hidden="1"/>
    <col min="11009" max="11009" width="140.85546875" style="24" hidden="1"/>
    <col min="11010" max="11010" width="29.140625" style="24" hidden="1"/>
    <col min="11011" max="11011" width="31" style="24" hidden="1"/>
    <col min="11012" max="11012" width="30.7109375" style="24" hidden="1"/>
    <col min="11013" max="11013" width="31.28515625" style="24" hidden="1"/>
    <col min="11014" max="11014" width="28.85546875" style="24" hidden="1"/>
    <col min="11015" max="11015" width="31" style="24" hidden="1"/>
    <col min="11016" max="11016" width="30.7109375" style="24" hidden="1"/>
    <col min="11017" max="11017" width="31.28515625" style="24" hidden="1"/>
    <col min="11018" max="11018" width="3.42578125" style="24" hidden="1"/>
    <col min="11019" max="11264" width="9.140625" style="24" hidden="1"/>
    <col min="11265" max="11265" width="140.85546875" style="24" hidden="1"/>
    <col min="11266" max="11266" width="29.140625" style="24" hidden="1"/>
    <col min="11267" max="11267" width="31" style="24" hidden="1"/>
    <col min="11268" max="11268" width="30.7109375" style="24" hidden="1"/>
    <col min="11269" max="11269" width="31.28515625" style="24" hidden="1"/>
    <col min="11270" max="11270" width="28.85546875" style="24" hidden="1"/>
    <col min="11271" max="11271" width="31" style="24" hidden="1"/>
    <col min="11272" max="11272" width="30.7109375" style="24" hidden="1"/>
    <col min="11273" max="11273" width="31.28515625" style="24" hidden="1"/>
    <col min="11274" max="11274" width="3.42578125" style="24" hidden="1"/>
    <col min="11275" max="11520" width="9.140625" style="24" hidden="1"/>
    <col min="11521" max="11521" width="140.85546875" style="24" hidden="1"/>
    <col min="11522" max="11522" width="29.140625" style="24" hidden="1"/>
    <col min="11523" max="11523" width="31" style="24" hidden="1"/>
    <col min="11524" max="11524" width="30.7109375" style="24" hidden="1"/>
    <col min="11525" max="11525" width="31.28515625" style="24" hidden="1"/>
    <col min="11526" max="11526" width="28.85546875" style="24" hidden="1"/>
    <col min="11527" max="11527" width="31" style="24" hidden="1"/>
    <col min="11528" max="11528" width="30.7109375" style="24" hidden="1"/>
    <col min="11529" max="11529" width="31.28515625" style="24" hidden="1"/>
    <col min="11530" max="11530" width="3.42578125" style="24" hidden="1"/>
    <col min="11531" max="11776" width="9.140625" style="24" hidden="1"/>
    <col min="11777" max="11777" width="140.85546875" style="24" hidden="1"/>
    <col min="11778" max="11778" width="29.140625" style="24" hidden="1"/>
    <col min="11779" max="11779" width="31" style="24" hidden="1"/>
    <col min="11780" max="11780" width="30.7109375" style="24" hidden="1"/>
    <col min="11781" max="11781" width="31.28515625" style="24" hidden="1"/>
    <col min="11782" max="11782" width="28.85546875" style="24" hidden="1"/>
    <col min="11783" max="11783" width="31" style="24" hidden="1"/>
    <col min="11784" max="11784" width="30.7109375" style="24" hidden="1"/>
    <col min="11785" max="11785" width="31.28515625" style="24" hidden="1"/>
    <col min="11786" max="11786" width="3.42578125" style="24" hidden="1"/>
    <col min="11787" max="12032" width="9.140625" style="24" hidden="1"/>
    <col min="12033" max="12033" width="140.85546875" style="24" hidden="1"/>
    <col min="12034" max="12034" width="29.140625" style="24" hidden="1"/>
    <col min="12035" max="12035" width="31" style="24" hidden="1"/>
    <col min="12036" max="12036" width="30.7109375" style="24" hidden="1"/>
    <col min="12037" max="12037" width="31.28515625" style="24" hidden="1"/>
    <col min="12038" max="12038" width="28.85546875" style="24" hidden="1"/>
    <col min="12039" max="12039" width="31" style="24" hidden="1"/>
    <col min="12040" max="12040" width="30.7109375" style="24" hidden="1"/>
    <col min="12041" max="12041" width="31.28515625" style="24" hidden="1"/>
    <col min="12042" max="12042" width="3.42578125" style="24" hidden="1"/>
    <col min="12043" max="12288" width="9.140625" style="24" hidden="1"/>
    <col min="12289" max="12289" width="140.85546875" style="24" hidden="1"/>
    <col min="12290" max="12290" width="29.140625" style="24" hidden="1"/>
    <col min="12291" max="12291" width="31" style="24" hidden="1"/>
    <col min="12292" max="12292" width="30.7109375" style="24" hidden="1"/>
    <col min="12293" max="12293" width="31.28515625" style="24" hidden="1"/>
    <col min="12294" max="12294" width="28.85546875" style="24" hidden="1"/>
    <col min="12295" max="12295" width="31" style="24" hidden="1"/>
    <col min="12296" max="12296" width="30.7109375" style="24" hidden="1"/>
    <col min="12297" max="12297" width="31.28515625" style="24" hidden="1"/>
    <col min="12298" max="12298" width="3.42578125" style="24" hidden="1"/>
    <col min="12299" max="12544" width="9.140625" style="24" hidden="1"/>
    <col min="12545" max="12545" width="140.85546875" style="24" hidden="1"/>
    <col min="12546" max="12546" width="29.140625" style="24" hidden="1"/>
    <col min="12547" max="12547" width="31" style="24" hidden="1"/>
    <col min="12548" max="12548" width="30.7109375" style="24" hidden="1"/>
    <col min="12549" max="12549" width="31.28515625" style="24" hidden="1"/>
    <col min="12550" max="12550" width="28.85546875" style="24" hidden="1"/>
    <col min="12551" max="12551" width="31" style="24" hidden="1"/>
    <col min="12552" max="12552" width="30.7109375" style="24" hidden="1"/>
    <col min="12553" max="12553" width="31.28515625" style="24" hidden="1"/>
    <col min="12554" max="12554" width="3.42578125" style="24" hidden="1"/>
    <col min="12555" max="12800" width="9.140625" style="24" hidden="1"/>
    <col min="12801" max="12801" width="140.85546875" style="24" hidden="1"/>
    <col min="12802" max="12802" width="29.140625" style="24" hidden="1"/>
    <col min="12803" max="12803" width="31" style="24" hidden="1"/>
    <col min="12804" max="12804" width="30.7109375" style="24" hidden="1"/>
    <col min="12805" max="12805" width="31.28515625" style="24" hidden="1"/>
    <col min="12806" max="12806" width="28.85546875" style="24" hidden="1"/>
    <col min="12807" max="12807" width="31" style="24" hidden="1"/>
    <col min="12808" max="12808" width="30.7109375" style="24" hidden="1"/>
    <col min="12809" max="12809" width="31.28515625" style="24" hidden="1"/>
    <col min="12810" max="12810" width="3.42578125" style="24" hidden="1"/>
    <col min="12811" max="13056" width="9.140625" style="24" hidden="1"/>
    <col min="13057" max="13057" width="140.85546875" style="24" hidden="1"/>
    <col min="13058" max="13058" width="29.140625" style="24" hidden="1"/>
    <col min="13059" max="13059" width="31" style="24" hidden="1"/>
    <col min="13060" max="13060" width="30.7109375" style="24" hidden="1"/>
    <col min="13061" max="13061" width="31.28515625" style="24" hidden="1"/>
    <col min="13062" max="13062" width="28.85546875" style="24" hidden="1"/>
    <col min="13063" max="13063" width="31" style="24" hidden="1"/>
    <col min="13064" max="13064" width="30.7109375" style="24" hidden="1"/>
    <col min="13065" max="13065" width="31.28515625" style="24" hidden="1"/>
    <col min="13066" max="13066" width="3.42578125" style="24" hidden="1"/>
    <col min="13067" max="13312" width="9.140625" style="24" hidden="1"/>
    <col min="13313" max="13313" width="140.85546875" style="24" hidden="1"/>
    <col min="13314" max="13314" width="29.140625" style="24" hidden="1"/>
    <col min="13315" max="13315" width="31" style="24" hidden="1"/>
    <col min="13316" max="13316" width="30.7109375" style="24" hidden="1"/>
    <col min="13317" max="13317" width="31.28515625" style="24" hidden="1"/>
    <col min="13318" max="13318" width="28.85546875" style="24" hidden="1"/>
    <col min="13319" max="13319" width="31" style="24" hidden="1"/>
    <col min="13320" max="13320" width="30.7109375" style="24" hidden="1"/>
    <col min="13321" max="13321" width="31.28515625" style="24" hidden="1"/>
    <col min="13322" max="13322" width="3.42578125" style="24" hidden="1"/>
    <col min="13323" max="13568" width="9.140625" style="24" hidden="1"/>
    <col min="13569" max="13569" width="140.85546875" style="24" hidden="1"/>
    <col min="13570" max="13570" width="29.140625" style="24" hidden="1"/>
    <col min="13571" max="13571" width="31" style="24" hidden="1"/>
    <col min="13572" max="13572" width="30.7109375" style="24" hidden="1"/>
    <col min="13573" max="13573" width="31.28515625" style="24" hidden="1"/>
    <col min="13574" max="13574" width="28.85546875" style="24" hidden="1"/>
    <col min="13575" max="13575" width="31" style="24" hidden="1"/>
    <col min="13576" max="13576" width="30.7109375" style="24" hidden="1"/>
    <col min="13577" max="13577" width="31.28515625" style="24" hidden="1"/>
    <col min="13578" max="13578" width="3.42578125" style="24" hidden="1"/>
    <col min="13579" max="13824" width="9.140625" style="24" hidden="1"/>
    <col min="13825" max="13825" width="140.85546875" style="24" hidden="1"/>
    <col min="13826" max="13826" width="29.140625" style="24" hidden="1"/>
    <col min="13827" max="13827" width="31" style="24" hidden="1"/>
    <col min="13828" max="13828" width="30.7109375" style="24" hidden="1"/>
    <col min="13829" max="13829" width="31.28515625" style="24" hidden="1"/>
    <col min="13830" max="13830" width="28.85546875" style="24" hidden="1"/>
    <col min="13831" max="13831" width="31" style="24" hidden="1"/>
    <col min="13832" max="13832" width="30.7109375" style="24" hidden="1"/>
    <col min="13833" max="13833" width="31.28515625" style="24" hidden="1"/>
    <col min="13834" max="13834" width="3.42578125" style="24" hidden="1"/>
    <col min="13835" max="14080" width="9.140625" style="24" hidden="1"/>
    <col min="14081" max="14081" width="140.85546875" style="24" hidden="1"/>
    <col min="14082" max="14082" width="29.140625" style="24" hidden="1"/>
    <col min="14083" max="14083" width="31" style="24" hidden="1"/>
    <col min="14084" max="14084" width="30.7109375" style="24" hidden="1"/>
    <col min="14085" max="14085" width="31.28515625" style="24" hidden="1"/>
    <col min="14086" max="14086" width="28.85546875" style="24" hidden="1"/>
    <col min="14087" max="14087" width="31" style="24" hidden="1"/>
    <col min="14088" max="14088" width="30.7109375" style="24" hidden="1"/>
    <col min="14089" max="14089" width="31.28515625" style="24" hidden="1"/>
    <col min="14090" max="14090" width="3.42578125" style="24" hidden="1"/>
    <col min="14091" max="14336" width="9.140625" style="24" hidden="1"/>
    <col min="14337" max="14337" width="140.85546875" style="24" hidden="1"/>
    <col min="14338" max="14338" width="29.140625" style="24" hidden="1"/>
    <col min="14339" max="14339" width="31" style="24" hidden="1"/>
    <col min="14340" max="14340" width="30.7109375" style="24" hidden="1"/>
    <col min="14341" max="14341" width="31.28515625" style="24" hidden="1"/>
    <col min="14342" max="14342" width="28.85546875" style="24" hidden="1"/>
    <col min="14343" max="14343" width="31" style="24" hidden="1"/>
    <col min="14344" max="14344" width="30.7109375" style="24" hidden="1"/>
    <col min="14345" max="14345" width="31.28515625" style="24" hidden="1"/>
    <col min="14346" max="14346" width="3.42578125" style="24" hidden="1"/>
    <col min="14347" max="14592" width="9.140625" style="24" hidden="1"/>
    <col min="14593" max="14593" width="140.85546875" style="24" hidden="1"/>
    <col min="14594" max="14594" width="29.140625" style="24" hidden="1"/>
    <col min="14595" max="14595" width="31" style="24" hidden="1"/>
    <col min="14596" max="14596" width="30.7109375" style="24" hidden="1"/>
    <col min="14597" max="14597" width="31.28515625" style="24" hidden="1"/>
    <col min="14598" max="14598" width="28.85546875" style="24" hidden="1"/>
    <col min="14599" max="14599" width="31" style="24" hidden="1"/>
    <col min="14600" max="14600" width="30.7109375" style="24" hidden="1"/>
    <col min="14601" max="14601" width="31.28515625" style="24" hidden="1"/>
    <col min="14602" max="14602" width="3.42578125" style="24" hidden="1"/>
    <col min="14603" max="14848" width="9.140625" style="24" hidden="1"/>
    <col min="14849" max="14849" width="140.85546875" style="24" hidden="1"/>
    <col min="14850" max="14850" width="29.140625" style="24" hidden="1"/>
    <col min="14851" max="14851" width="31" style="24" hidden="1"/>
    <col min="14852" max="14852" width="30.7109375" style="24" hidden="1"/>
    <col min="14853" max="14853" width="31.28515625" style="24" hidden="1"/>
    <col min="14854" max="14854" width="28.85546875" style="24" hidden="1"/>
    <col min="14855" max="14855" width="31" style="24" hidden="1"/>
    <col min="14856" max="14856" width="30.7109375" style="24" hidden="1"/>
    <col min="14857" max="14857" width="31.28515625" style="24" hidden="1"/>
    <col min="14858" max="14858" width="3.42578125" style="24" hidden="1"/>
    <col min="14859" max="15104" width="9.140625" style="24" hidden="1"/>
    <col min="15105" max="15105" width="140.85546875" style="24" hidden="1"/>
    <col min="15106" max="15106" width="29.140625" style="24" hidden="1"/>
    <col min="15107" max="15107" width="31" style="24" hidden="1"/>
    <col min="15108" max="15108" width="30.7109375" style="24" hidden="1"/>
    <col min="15109" max="15109" width="31.28515625" style="24" hidden="1"/>
    <col min="15110" max="15110" width="28.85546875" style="24" hidden="1"/>
    <col min="15111" max="15111" width="31" style="24" hidden="1"/>
    <col min="15112" max="15112" width="30.7109375" style="24" hidden="1"/>
    <col min="15113" max="15113" width="31.28515625" style="24" hidden="1"/>
    <col min="15114" max="15114" width="3.42578125" style="24" hidden="1"/>
    <col min="15115" max="15360" width="9.140625" style="24" hidden="1"/>
    <col min="15361" max="15361" width="140.85546875" style="24" hidden="1"/>
    <col min="15362" max="15362" width="29.140625" style="24" hidden="1"/>
    <col min="15363" max="15363" width="31" style="24" hidden="1"/>
    <col min="15364" max="15364" width="30.7109375" style="24" hidden="1"/>
    <col min="15365" max="15365" width="31.28515625" style="24" hidden="1"/>
    <col min="15366" max="15366" width="28.85546875" style="24" hidden="1"/>
    <col min="15367" max="15367" width="31" style="24" hidden="1"/>
    <col min="15368" max="15368" width="30.7109375" style="24" hidden="1"/>
    <col min="15369" max="15369" width="31.28515625" style="24" hidden="1"/>
    <col min="15370" max="15370" width="3.42578125" style="24" hidden="1"/>
    <col min="15371" max="15616" width="9.140625" style="24" hidden="1"/>
    <col min="15617" max="15617" width="140.85546875" style="24" hidden="1"/>
    <col min="15618" max="15618" width="29.140625" style="24" hidden="1"/>
    <col min="15619" max="15619" width="31" style="24" hidden="1"/>
    <col min="15620" max="15620" width="30.7109375" style="24" hidden="1"/>
    <col min="15621" max="15621" width="31.28515625" style="24" hidden="1"/>
    <col min="15622" max="15622" width="28.85546875" style="24" hidden="1"/>
    <col min="15623" max="15623" width="31" style="24" hidden="1"/>
    <col min="15624" max="15624" width="30.7109375" style="24" hidden="1"/>
    <col min="15625" max="15625" width="31.28515625" style="24" hidden="1"/>
    <col min="15626" max="15626" width="3.42578125" style="24" hidden="1"/>
    <col min="15627" max="15872" width="9.140625" style="24" hidden="1"/>
    <col min="15873" max="15873" width="140.85546875" style="24" hidden="1"/>
    <col min="15874" max="15874" width="29.140625" style="24" hidden="1"/>
    <col min="15875" max="15875" width="31" style="24" hidden="1"/>
    <col min="15876" max="15876" width="30.7109375" style="24" hidden="1"/>
    <col min="15877" max="15877" width="31.28515625" style="24" hidden="1"/>
    <col min="15878" max="15878" width="28.85546875" style="24" hidden="1"/>
    <col min="15879" max="15879" width="31" style="24" hidden="1"/>
    <col min="15880" max="15880" width="30.7109375" style="24" hidden="1"/>
    <col min="15881" max="15881" width="31.28515625" style="24" hidden="1"/>
    <col min="15882" max="15882" width="3.42578125" style="24" hidden="1"/>
    <col min="15883" max="16128" width="9.140625" style="24" hidden="1"/>
    <col min="16129" max="16129" width="140.85546875" style="24" hidden="1"/>
    <col min="16130" max="16130" width="29.140625" style="24" hidden="1"/>
    <col min="16131" max="16131" width="31" style="24" hidden="1"/>
    <col min="16132" max="16132" width="30.7109375" style="24" hidden="1"/>
    <col min="16133" max="16133" width="31.28515625" style="24" hidden="1"/>
    <col min="16134" max="16134" width="28.85546875" style="24" hidden="1"/>
    <col min="16135" max="16135" width="31" style="24" hidden="1"/>
    <col min="16136" max="16136" width="30.7109375" style="24" hidden="1"/>
    <col min="16137" max="16137" width="31.28515625" style="24" hidden="1"/>
    <col min="16138" max="16138" width="3.42578125" style="24" hidden="1"/>
    <col min="16139" max="16384" width="9.140625" style="24" hidden="1"/>
  </cols>
  <sheetData>
    <row r="1" spans="1:26" s="4" customFormat="1" ht="5.25" hidden="1" customHeight="1">
      <c r="A1" s="324"/>
      <c r="B1" s="325"/>
      <c r="C1" s="325"/>
      <c r="D1" s="325"/>
      <c r="E1" s="325"/>
      <c r="F1" s="325"/>
      <c r="G1" s="325"/>
      <c r="H1" s="325"/>
      <c r="I1" s="325"/>
      <c r="J1" s="326"/>
    </row>
    <row r="2" spans="1:26" s="6" customFormat="1" ht="70.5" customHeight="1">
      <c r="A2" s="255" t="s">
        <v>0</v>
      </c>
      <c r="B2" s="255"/>
      <c r="C2" s="255"/>
      <c r="D2" s="255"/>
      <c r="E2" s="255"/>
      <c r="F2" s="255"/>
      <c r="G2" s="255"/>
      <c r="H2" s="255"/>
      <c r="I2" s="255"/>
      <c r="J2" s="327"/>
    </row>
    <row r="3" spans="1:26" s="6" customFormat="1" ht="42.75" customHeight="1">
      <c r="A3" s="255" t="s">
        <v>268</v>
      </c>
      <c r="B3" s="255"/>
      <c r="C3" s="255"/>
      <c r="D3" s="255"/>
      <c r="E3" s="255"/>
      <c r="F3" s="255"/>
      <c r="G3" s="255"/>
      <c r="H3" s="255"/>
      <c r="I3" s="255"/>
      <c r="J3" s="327"/>
    </row>
    <row r="4" spans="1:26" s="6" customFormat="1" ht="40.5" customHeight="1">
      <c r="A4" s="255" t="s">
        <v>2</v>
      </c>
      <c r="B4" s="255"/>
      <c r="C4" s="255"/>
      <c r="D4" s="255"/>
      <c r="E4" s="255"/>
      <c r="F4" s="255"/>
      <c r="G4" s="255"/>
      <c r="H4" s="255"/>
      <c r="I4" s="255"/>
      <c r="J4" s="327"/>
    </row>
    <row r="5" spans="1:26" s="9" customFormat="1" ht="74.25" customHeight="1">
      <c r="A5" s="257" t="s">
        <v>253</v>
      </c>
      <c r="B5" s="257"/>
      <c r="C5" s="257"/>
      <c r="D5" s="257"/>
      <c r="E5" s="257"/>
      <c r="F5" s="257"/>
      <c r="G5" s="257"/>
      <c r="H5" s="257"/>
      <c r="I5" s="257"/>
      <c r="J5" s="328"/>
    </row>
    <row r="6" spans="1:26" ht="6" customHeight="1"/>
    <row r="7" spans="1:26" ht="19.5" customHeight="1">
      <c r="A7" s="259"/>
      <c r="B7" s="260"/>
      <c r="C7" s="260"/>
      <c r="D7" s="261"/>
      <c r="E7" s="261"/>
      <c r="F7" s="261"/>
      <c r="G7" s="261"/>
      <c r="H7" s="260"/>
      <c r="I7" s="261"/>
      <c r="J7" s="330"/>
    </row>
    <row r="8" spans="1:26" s="332" customFormat="1" ht="33.75" customHeight="1">
      <c r="A8" s="263"/>
      <c r="B8" s="331" t="s">
        <v>277</v>
      </c>
      <c r="C8" s="331"/>
      <c r="D8" s="331"/>
      <c r="E8" s="331"/>
      <c r="F8" s="331" t="s">
        <v>115</v>
      </c>
      <c r="G8" s="331"/>
      <c r="H8" s="331"/>
      <c r="I8" s="331"/>
      <c r="U8" s="332">
        <v>1</v>
      </c>
      <c r="V8" s="332">
        <v>1</v>
      </c>
      <c r="Y8" s="332">
        <v>1</v>
      </c>
      <c r="Z8" s="332">
        <v>1</v>
      </c>
    </row>
    <row r="9" spans="1:26" s="334" customFormat="1" ht="75" customHeight="1">
      <c r="A9" s="267"/>
      <c r="B9" s="267" t="s">
        <v>254</v>
      </c>
      <c r="C9" s="268" t="s">
        <v>255</v>
      </c>
      <c r="D9" s="267" t="s">
        <v>256</v>
      </c>
      <c r="E9" s="267" t="s">
        <v>115</v>
      </c>
      <c r="F9" s="267" t="s">
        <v>254</v>
      </c>
      <c r="G9" s="267" t="s">
        <v>255</v>
      </c>
      <c r="H9" s="268" t="s">
        <v>256</v>
      </c>
      <c r="I9" s="267" t="s">
        <v>115</v>
      </c>
      <c r="J9" s="333"/>
      <c r="U9" s="334">
        <v>1</v>
      </c>
      <c r="V9" s="334">
        <v>1</v>
      </c>
      <c r="Y9" s="334">
        <v>1</v>
      </c>
      <c r="Z9" s="334">
        <v>1</v>
      </c>
    </row>
    <row r="10" spans="1:26" s="335" customFormat="1" ht="66.75" customHeight="1">
      <c r="A10" s="271" t="s">
        <v>222</v>
      </c>
      <c r="B10" s="272">
        <v>6.3831699999999998</v>
      </c>
      <c r="C10" s="272">
        <v>547.54516000000001</v>
      </c>
      <c r="D10" s="272">
        <v>732.074567</v>
      </c>
      <c r="E10" s="272">
        <v>1286.0028970000001</v>
      </c>
      <c r="F10" s="272">
        <v>663047.32660859998</v>
      </c>
      <c r="G10" s="272">
        <v>1088224.167225</v>
      </c>
      <c r="H10" s="272">
        <v>1136588.8508967999</v>
      </c>
      <c r="I10" s="272">
        <v>2887860.3447304</v>
      </c>
      <c r="J10" s="332"/>
    </row>
    <row r="11" spans="1:26" s="335" customFormat="1" ht="66.75" customHeight="1">
      <c r="A11" s="271" t="s">
        <v>223</v>
      </c>
      <c r="B11" s="274">
        <v>3090.9859200000001</v>
      </c>
      <c r="C11" s="274">
        <v>97.852740000000011</v>
      </c>
      <c r="D11" s="274">
        <v>0</v>
      </c>
      <c r="E11" s="274">
        <v>3188.8386600000003</v>
      </c>
      <c r="F11" s="272">
        <v>11056.434579999999</v>
      </c>
      <c r="G11" s="272">
        <v>11634.3691162</v>
      </c>
      <c r="H11" s="272">
        <v>9935.1598491999994</v>
      </c>
      <c r="I11" s="272">
        <v>32625.963545400002</v>
      </c>
      <c r="J11" s="332"/>
    </row>
    <row r="12" spans="1:26" s="335" customFormat="1" ht="66.75" customHeight="1">
      <c r="A12" s="271" t="s">
        <v>224</v>
      </c>
      <c r="B12" s="274">
        <v>0</v>
      </c>
      <c r="C12" s="274">
        <v>0</v>
      </c>
      <c r="D12" s="274">
        <v>0</v>
      </c>
      <c r="E12" s="274">
        <v>0</v>
      </c>
      <c r="F12" s="272">
        <v>355586.83169980004</v>
      </c>
      <c r="G12" s="272">
        <v>344954.20567900001</v>
      </c>
      <c r="H12" s="272">
        <v>13075.044199</v>
      </c>
      <c r="I12" s="272">
        <v>713616.08157779998</v>
      </c>
      <c r="J12" s="332"/>
    </row>
    <row r="13" spans="1:26" s="335" customFormat="1" ht="66.75" customHeight="1">
      <c r="A13" s="271" t="s">
        <v>225</v>
      </c>
      <c r="B13" s="272">
        <v>0</v>
      </c>
      <c r="C13" s="272">
        <v>62.459324200000005</v>
      </c>
      <c r="D13" s="272">
        <v>0</v>
      </c>
      <c r="E13" s="272">
        <v>62.459324200000005</v>
      </c>
      <c r="F13" s="272">
        <v>459782.56263239996</v>
      </c>
      <c r="G13" s="272">
        <v>98376.482058199996</v>
      </c>
      <c r="H13" s="272">
        <v>47562.230737400001</v>
      </c>
      <c r="I13" s="272">
        <v>605721.27542800002</v>
      </c>
      <c r="J13" s="332"/>
    </row>
    <row r="14" spans="1:26" s="335" customFormat="1" ht="66.75" customHeight="1">
      <c r="A14" s="271" t="s">
        <v>226</v>
      </c>
      <c r="B14" s="272">
        <v>42.114870000000003</v>
      </c>
      <c r="C14" s="272">
        <v>6952.5379892000001</v>
      </c>
      <c r="D14" s="272">
        <v>5425.5083586000001</v>
      </c>
      <c r="E14" s="272">
        <v>12420.161217800001</v>
      </c>
      <c r="F14" s="272">
        <v>3463442.6306606</v>
      </c>
      <c r="G14" s="272">
        <v>2922169.3175008004</v>
      </c>
      <c r="H14" s="272">
        <v>2941403.9268133999</v>
      </c>
      <c r="I14" s="272">
        <v>9327015.8749748003</v>
      </c>
      <c r="J14" s="332"/>
    </row>
    <row r="15" spans="1:26" s="335" customFormat="1" ht="66.75" customHeight="1">
      <c r="A15" s="271" t="s">
        <v>227</v>
      </c>
      <c r="B15" s="272">
        <v>0</v>
      </c>
      <c r="C15" s="272">
        <v>10.976000000000001</v>
      </c>
      <c r="D15" s="272">
        <v>202.81555</v>
      </c>
      <c r="E15" s="272">
        <v>213.79155</v>
      </c>
      <c r="F15" s="272">
        <v>79889.032943800004</v>
      </c>
      <c r="G15" s="272">
        <v>242294.99904580001</v>
      </c>
      <c r="H15" s="272">
        <v>259102.64389959999</v>
      </c>
      <c r="I15" s="272">
        <v>581286.67588919995</v>
      </c>
      <c r="J15" s="332"/>
    </row>
    <row r="16" spans="1:26" s="335" customFormat="1" ht="66.75" customHeight="1">
      <c r="A16" s="271" t="s">
        <v>134</v>
      </c>
      <c r="B16" s="272">
        <v>9725.8205500000004</v>
      </c>
      <c r="C16" s="272">
        <v>15461.710797599999</v>
      </c>
      <c r="D16" s="272">
        <v>113068.8527324</v>
      </c>
      <c r="E16" s="272">
        <v>138256.38408000002</v>
      </c>
      <c r="F16" s="272">
        <v>2251963.3330330001</v>
      </c>
      <c r="G16" s="272">
        <v>3845587.3193057999</v>
      </c>
      <c r="H16" s="272">
        <v>3470410.0539953997</v>
      </c>
      <c r="I16" s="272">
        <v>9567960.7063341998</v>
      </c>
      <c r="J16" s="332"/>
    </row>
    <row r="17" spans="1:10" s="335" customFormat="1" ht="66.75" customHeight="1">
      <c r="A17" s="271" t="s">
        <v>228</v>
      </c>
      <c r="B17" s="272">
        <v>15219.6832338</v>
      </c>
      <c r="C17" s="272">
        <v>79892.221385199999</v>
      </c>
      <c r="D17" s="272">
        <v>74301.854291999989</v>
      </c>
      <c r="E17" s="272">
        <v>169413.75891100001</v>
      </c>
      <c r="F17" s="272">
        <v>4313933.5414642002</v>
      </c>
      <c r="G17" s="272">
        <v>7024557.123222</v>
      </c>
      <c r="H17" s="272">
        <v>6050867.5868999995</v>
      </c>
      <c r="I17" s="272">
        <v>17389358.251586203</v>
      </c>
      <c r="J17" s="332"/>
    </row>
    <row r="18" spans="1:10" s="335" customFormat="1" ht="66.75" customHeight="1">
      <c r="A18" s="271" t="s">
        <v>229</v>
      </c>
      <c r="B18" s="272">
        <v>99.026440000000008</v>
      </c>
      <c r="C18" s="272">
        <v>12089.681362199999</v>
      </c>
      <c r="D18" s="272">
        <v>4541.4960498</v>
      </c>
      <c r="E18" s="272">
        <v>16730.203851999999</v>
      </c>
      <c r="F18" s="272">
        <v>21718.980805200001</v>
      </c>
      <c r="G18" s="272">
        <v>385675.0680426</v>
      </c>
      <c r="H18" s="272">
        <v>634539.79014960001</v>
      </c>
      <c r="I18" s="272">
        <v>1041933.8389974</v>
      </c>
      <c r="J18" s="332"/>
    </row>
    <row r="19" spans="1:10" s="335" customFormat="1" ht="66.75" customHeight="1">
      <c r="A19" s="271" t="s">
        <v>230</v>
      </c>
      <c r="B19" s="272">
        <v>384.56152000000003</v>
      </c>
      <c r="C19" s="272">
        <v>13530.238016200001</v>
      </c>
      <c r="D19" s="272">
        <v>10110.822627399999</v>
      </c>
      <c r="E19" s="272">
        <v>24025.622163600001</v>
      </c>
      <c r="F19" s="272">
        <v>490291.91127799999</v>
      </c>
      <c r="G19" s="272">
        <v>2038224.2468134</v>
      </c>
      <c r="H19" s="272">
        <v>1676002.4635806</v>
      </c>
      <c r="I19" s="272">
        <v>4204518.6216719998</v>
      </c>
      <c r="J19" s="332"/>
    </row>
    <row r="20" spans="1:10" s="335" customFormat="1" ht="66.75" customHeight="1">
      <c r="A20" s="271" t="s">
        <v>231</v>
      </c>
      <c r="B20" s="272">
        <v>0</v>
      </c>
      <c r="C20" s="272">
        <v>0</v>
      </c>
      <c r="D20" s="272">
        <v>207.15913</v>
      </c>
      <c r="E20" s="272">
        <v>207.15913</v>
      </c>
      <c r="F20" s="272">
        <v>741260.0503604</v>
      </c>
      <c r="G20" s="272">
        <v>1777660.5351626</v>
      </c>
      <c r="H20" s="272">
        <v>280083.86874379998</v>
      </c>
      <c r="I20" s="272">
        <v>2799004.4542668001</v>
      </c>
      <c r="J20" s="332"/>
    </row>
    <row r="21" spans="1:10" s="335" customFormat="1" ht="66.75" customHeight="1">
      <c r="A21" s="271" t="s">
        <v>232</v>
      </c>
      <c r="B21" s="272">
        <v>567.92870999999991</v>
      </c>
      <c r="C21" s="272">
        <v>17232.5875514</v>
      </c>
      <c r="D21" s="272">
        <v>134419.762407</v>
      </c>
      <c r="E21" s="272">
        <v>152220.27866839999</v>
      </c>
      <c r="F21" s="272">
        <v>462583.83037500002</v>
      </c>
      <c r="G21" s="272">
        <v>2141278.0784718003</v>
      </c>
      <c r="H21" s="272">
        <v>12373536.484313199</v>
      </c>
      <c r="I21" s="272">
        <v>14977398.39316</v>
      </c>
      <c r="J21" s="332"/>
    </row>
    <row r="22" spans="1:10" s="335" customFormat="1" ht="66.75" customHeight="1">
      <c r="A22" s="271" t="s">
        <v>233</v>
      </c>
      <c r="B22" s="272">
        <v>309.6454</v>
      </c>
      <c r="C22" s="272">
        <v>247.1563452</v>
      </c>
      <c r="D22" s="272">
        <v>120.91258000000001</v>
      </c>
      <c r="E22" s="272">
        <v>677.71432519999996</v>
      </c>
      <c r="F22" s="272">
        <v>2980.7506800000001</v>
      </c>
      <c r="G22" s="272">
        <v>22178.648023200003</v>
      </c>
      <c r="H22" s="272">
        <v>10859.7676182</v>
      </c>
      <c r="I22" s="272">
        <v>36019.1663214</v>
      </c>
      <c r="J22" s="332"/>
    </row>
    <row r="23" spans="1:10" s="335" customFormat="1" ht="66.75" customHeight="1">
      <c r="A23" s="271" t="s">
        <v>234</v>
      </c>
      <c r="B23" s="272">
        <v>0.90712000000000004</v>
      </c>
      <c r="C23" s="272">
        <v>82.392699999999991</v>
      </c>
      <c r="D23" s="272">
        <v>891.04162780000001</v>
      </c>
      <c r="E23" s="272">
        <v>974.34144779999997</v>
      </c>
      <c r="F23" s="272">
        <v>4716.3593458000005</v>
      </c>
      <c r="G23" s="272">
        <v>38148.304905000005</v>
      </c>
      <c r="H23" s="272">
        <v>236959.31711700003</v>
      </c>
      <c r="I23" s="272">
        <v>279823.98136779998</v>
      </c>
      <c r="J23" s="332"/>
    </row>
    <row r="24" spans="1:10" s="335" customFormat="1" ht="66.75" customHeight="1">
      <c r="A24" s="271" t="s">
        <v>235</v>
      </c>
      <c r="B24" s="272">
        <v>8.1916700000000002</v>
      </c>
      <c r="C24" s="272">
        <v>4521.6938700000001</v>
      </c>
      <c r="D24" s="272">
        <v>2739.596462</v>
      </c>
      <c r="E24" s="272">
        <v>7269.4820020000006</v>
      </c>
      <c r="F24" s="272">
        <v>126907.01031499999</v>
      </c>
      <c r="G24" s="272">
        <v>938619.63205999997</v>
      </c>
      <c r="H24" s="272">
        <v>901809.47061780002</v>
      </c>
      <c r="I24" s="272">
        <v>1967336.1129928001</v>
      </c>
      <c r="J24" s="332"/>
    </row>
    <row r="25" spans="1:10" s="335" customFormat="1" ht="66.75" customHeight="1">
      <c r="A25" s="271" t="s">
        <v>236</v>
      </c>
      <c r="B25" s="272">
        <v>0</v>
      </c>
      <c r="C25" s="272">
        <v>0</v>
      </c>
      <c r="D25" s="272">
        <v>0</v>
      </c>
      <c r="E25" s="272">
        <v>0</v>
      </c>
      <c r="F25" s="272">
        <v>255.76054000000002</v>
      </c>
      <c r="G25" s="272">
        <v>2488.3228009999998</v>
      </c>
      <c r="H25" s="272">
        <v>2328.7555326000002</v>
      </c>
      <c r="I25" s="272">
        <v>5072.8388735999997</v>
      </c>
      <c r="J25" s="332"/>
    </row>
    <row r="26" spans="1:10" s="335" customFormat="1" ht="66.75" customHeight="1">
      <c r="A26" s="271" t="s">
        <v>237</v>
      </c>
      <c r="B26" s="272">
        <v>0</v>
      </c>
      <c r="C26" s="272">
        <v>0</v>
      </c>
      <c r="D26" s="272">
        <v>0</v>
      </c>
      <c r="E26" s="272">
        <v>0</v>
      </c>
      <c r="F26" s="272">
        <v>4386.3294708000003</v>
      </c>
      <c r="G26" s="272">
        <v>1096.14625</v>
      </c>
      <c r="H26" s="272">
        <v>148.92939000000001</v>
      </c>
      <c r="I26" s="272">
        <v>5631.4051108000003</v>
      </c>
      <c r="J26" s="332"/>
    </row>
    <row r="27" spans="1:10" s="337" customFormat="1" ht="92.25" customHeight="1" thickBot="1">
      <c r="A27" s="275" t="s">
        <v>238</v>
      </c>
      <c r="B27" s="276">
        <v>0</v>
      </c>
      <c r="C27" s="276">
        <v>8.3814799999999998</v>
      </c>
      <c r="D27" s="276">
        <v>0</v>
      </c>
      <c r="E27" s="276">
        <v>8.3814799999999998</v>
      </c>
      <c r="F27" s="276">
        <v>391.72773000000001</v>
      </c>
      <c r="G27" s="276">
        <v>2178.2478730000003</v>
      </c>
      <c r="H27" s="276">
        <v>3047.7471164000003</v>
      </c>
      <c r="I27" s="276">
        <v>5617.7227193999997</v>
      </c>
      <c r="J27" s="336"/>
    </row>
    <row r="28" spans="1:10" s="335" customFormat="1" ht="42" customHeight="1" thickTop="1" thickBot="1">
      <c r="A28" s="338" t="s">
        <v>257</v>
      </c>
      <c r="B28" s="339">
        <f>SUM(B10:B27)</f>
        <v>29455.248603800002</v>
      </c>
      <c r="C28" s="339">
        <f t="shared" ref="C28:I28" si="0">SUM(C10:C27)</f>
        <v>150737.4347212</v>
      </c>
      <c r="D28" s="339">
        <f t="shared" si="0"/>
        <v>346761.89638399996</v>
      </c>
      <c r="E28" s="339">
        <f t="shared" si="0"/>
        <v>526954.57970899995</v>
      </c>
      <c r="F28" s="339">
        <f t="shared" si="0"/>
        <v>13454194.404522598</v>
      </c>
      <c r="G28" s="339">
        <f t="shared" si="0"/>
        <v>22925345.213555399</v>
      </c>
      <c r="H28" s="339">
        <f t="shared" si="0"/>
        <v>30048262.091469999</v>
      </c>
      <c r="I28" s="339">
        <f t="shared" si="0"/>
        <v>66427801.709548004</v>
      </c>
      <c r="J28" s="332"/>
    </row>
    <row r="29" spans="1:10" ht="11.25" customHeight="1" thickTop="1" thickBot="1">
      <c r="A29" s="281"/>
      <c r="B29" s="282"/>
      <c r="C29" s="283"/>
      <c r="D29" s="283"/>
      <c r="E29" s="283"/>
      <c r="F29" s="282"/>
      <c r="G29" s="282"/>
      <c r="H29" s="282"/>
      <c r="I29" s="282"/>
    </row>
    <row r="30" spans="1:10" ht="33" customHeight="1" thickTop="1">
      <c r="A30" s="284" t="s">
        <v>240</v>
      </c>
      <c r="B30" s="204"/>
      <c r="C30" s="241"/>
      <c r="D30" s="241"/>
      <c r="E30" s="241"/>
      <c r="F30" s="39"/>
      <c r="G30" s="39"/>
      <c r="H30" s="39"/>
      <c r="I30" s="39"/>
    </row>
    <row r="31" spans="1:10" ht="13.5" hidden="1" customHeight="1">
      <c r="A31" s="38"/>
      <c r="B31" s="96"/>
      <c r="C31" s="40"/>
      <c r="D31" s="40"/>
      <c r="E31" s="40"/>
      <c r="F31" s="39"/>
      <c r="G31" s="39"/>
      <c r="H31" s="39"/>
      <c r="I31" s="39"/>
    </row>
    <row r="32" spans="1:10" ht="13.5" hidden="1" customHeight="1">
      <c r="A32" s="38"/>
      <c r="B32" s="96"/>
      <c r="C32" s="40"/>
      <c r="D32" s="40"/>
      <c r="E32" s="40"/>
      <c r="F32" s="39"/>
      <c r="G32" s="39"/>
      <c r="H32" s="39"/>
      <c r="I32" s="39"/>
    </row>
    <row r="33" spans="1:9" ht="13.5" hidden="1" customHeight="1">
      <c r="A33" s="38"/>
      <c r="B33" s="96"/>
      <c r="C33" s="40"/>
      <c r="D33" s="40"/>
      <c r="E33" s="40"/>
      <c r="F33" s="39"/>
      <c r="G33" s="39"/>
      <c r="H33" s="39"/>
      <c r="I33" s="39"/>
    </row>
    <row r="34" spans="1:9" ht="13.5" hidden="1" customHeight="1">
      <c r="A34" s="38"/>
      <c r="B34" s="96"/>
      <c r="C34" s="40"/>
      <c r="D34" s="40"/>
      <c r="E34" s="40"/>
      <c r="F34" s="39"/>
      <c r="G34" s="39"/>
      <c r="H34" s="39"/>
      <c r="I34" s="39"/>
    </row>
    <row r="35" spans="1:9" ht="13.5" hidden="1" customHeight="1">
      <c r="A35" s="38"/>
      <c r="B35" s="96"/>
      <c r="C35" s="40"/>
      <c r="D35" s="40"/>
      <c r="E35" s="40"/>
      <c r="F35" s="39"/>
      <c r="G35" s="39"/>
      <c r="H35" s="39"/>
      <c r="I35" s="39"/>
    </row>
    <row r="36" spans="1:9" ht="13.5" hidden="1" customHeight="1">
      <c r="A36" s="38"/>
      <c r="B36" s="96"/>
      <c r="C36" s="40"/>
      <c r="D36" s="40"/>
      <c r="E36" s="40"/>
      <c r="F36" s="39"/>
      <c r="G36" s="39"/>
      <c r="H36" s="39"/>
      <c r="I36" s="39"/>
    </row>
    <row r="37" spans="1:9" ht="13.5" hidden="1" customHeight="1">
      <c r="A37" s="216"/>
      <c r="B37" s="289"/>
      <c r="C37" s="40"/>
      <c r="D37" s="40"/>
      <c r="E37" s="40"/>
      <c r="F37" s="39"/>
      <c r="G37" s="39"/>
      <c r="H37" s="39"/>
      <c r="I37" s="39"/>
    </row>
    <row r="38" spans="1:9" ht="13.5" hidden="1" customHeight="1">
      <c r="A38" s="38"/>
      <c r="B38" s="289"/>
      <c r="C38" s="40"/>
      <c r="D38" s="40"/>
      <c r="E38" s="40"/>
      <c r="F38" s="39"/>
      <c r="G38" s="39"/>
      <c r="H38" s="39"/>
      <c r="I38" s="39"/>
    </row>
    <row r="39" spans="1:9" ht="13.5" hidden="1" customHeight="1">
      <c r="A39" s="38"/>
      <c r="B39" s="289"/>
      <c r="C39" s="40"/>
      <c r="D39" s="40"/>
      <c r="E39" s="40"/>
      <c r="F39" s="39"/>
      <c r="G39" s="39"/>
      <c r="H39" s="39"/>
      <c r="I39" s="39"/>
    </row>
    <row r="40" spans="1:9" ht="13.5" hidden="1" customHeight="1">
      <c r="A40" s="38"/>
      <c r="B40" s="289"/>
      <c r="C40" s="40"/>
      <c r="D40" s="40"/>
      <c r="E40" s="40"/>
      <c r="F40" s="39"/>
      <c r="G40" s="39"/>
      <c r="H40" s="39"/>
      <c r="I40" s="39"/>
    </row>
    <row r="41" spans="1:9" ht="13.5" hidden="1" customHeight="1">
      <c r="A41" s="38"/>
      <c r="B41" s="289"/>
      <c r="C41" s="40"/>
      <c r="D41" s="40"/>
      <c r="E41" s="40"/>
      <c r="F41" s="39"/>
      <c r="G41" s="39"/>
      <c r="H41" s="39"/>
      <c r="I41" s="39"/>
    </row>
    <row r="42" spans="1:9" ht="13.5" hidden="1" customHeight="1">
      <c r="A42" s="38"/>
      <c r="B42" s="289"/>
      <c r="C42" s="40"/>
      <c r="D42" s="40"/>
      <c r="E42" s="40"/>
      <c r="F42" s="39"/>
      <c r="G42" s="39"/>
      <c r="H42" s="39"/>
      <c r="I42" s="39"/>
    </row>
    <row r="43" spans="1:9" ht="13.5" hidden="1" customHeight="1">
      <c r="A43" s="216"/>
      <c r="B43" s="289"/>
      <c r="C43" s="40"/>
      <c r="D43" s="40"/>
      <c r="E43" s="40"/>
      <c r="F43" s="39"/>
      <c r="G43" s="39"/>
      <c r="H43" s="39"/>
      <c r="I43" s="39"/>
    </row>
    <row r="44" spans="1:9" ht="13.5" hidden="1" customHeight="1">
      <c r="A44" s="38"/>
      <c r="B44" s="96"/>
      <c r="C44" s="40"/>
      <c r="D44" s="40"/>
      <c r="E44" s="40"/>
      <c r="F44" s="39"/>
      <c r="G44" s="39"/>
      <c r="H44" s="39"/>
      <c r="I44" s="39"/>
    </row>
    <row r="45" spans="1:9" ht="13.5" hidden="1" customHeight="1">
      <c r="A45" s="38"/>
      <c r="B45" s="96"/>
      <c r="C45" s="40"/>
      <c r="D45" s="40"/>
      <c r="E45" s="40"/>
      <c r="F45" s="39"/>
      <c r="G45" s="39"/>
      <c r="H45" s="39"/>
      <c r="I45" s="39"/>
    </row>
    <row r="46" spans="1:9" ht="13.5" hidden="1" customHeight="1">
      <c r="A46" s="38"/>
      <c r="B46" s="96"/>
      <c r="C46" s="40"/>
      <c r="D46" s="40"/>
      <c r="E46" s="40"/>
      <c r="F46" s="39"/>
      <c r="G46" s="39"/>
      <c r="H46" s="39"/>
      <c r="I46" s="39"/>
    </row>
    <row r="47" spans="1:9" ht="13.5" hidden="1" customHeight="1">
      <c r="A47" s="216"/>
      <c r="B47" s="96"/>
      <c r="C47" s="40"/>
      <c r="D47" s="40"/>
      <c r="E47" s="40"/>
      <c r="F47" s="39"/>
      <c r="G47" s="39"/>
      <c r="H47" s="39"/>
      <c r="I47" s="39"/>
    </row>
    <row r="48" spans="1:9" ht="13.5" hidden="1" customHeight="1">
      <c r="A48" s="38"/>
      <c r="B48" s="96"/>
      <c r="C48" s="40"/>
      <c r="D48" s="40"/>
      <c r="E48" s="40"/>
      <c r="F48" s="39"/>
      <c r="G48" s="39"/>
      <c r="H48" s="39"/>
      <c r="I48" s="39"/>
    </row>
    <row r="49" spans="1:9" ht="13.5" hidden="1" customHeight="1">
      <c r="A49" s="38"/>
      <c r="B49" s="96"/>
      <c r="C49" s="40"/>
      <c r="D49" s="40"/>
      <c r="E49" s="40"/>
      <c r="F49" s="39"/>
      <c r="G49" s="39"/>
      <c r="H49" s="39"/>
      <c r="I49" s="39"/>
    </row>
    <row r="50" spans="1:9" ht="13.5" hidden="1" customHeight="1">
      <c r="A50" s="38"/>
      <c r="B50" s="96"/>
      <c r="C50" s="40"/>
      <c r="D50" s="40"/>
      <c r="E50" s="40"/>
      <c r="F50" s="39"/>
      <c r="G50" s="39"/>
      <c r="H50" s="39"/>
      <c r="I50" s="39"/>
    </row>
    <row r="51" spans="1:9" ht="13.5" hidden="1" customHeight="1">
      <c r="A51" s="38"/>
      <c r="B51" s="96"/>
      <c r="C51" s="40"/>
      <c r="D51" s="40"/>
      <c r="E51" s="40"/>
      <c r="F51" s="39"/>
      <c r="G51" s="39"/>
      <c r="H51" s="39"/>
      <c r="I51" s="39"/>
    </row>
    <row r="52" spans="1:9" ht="13.5" hidden="1" customHeight="1">
      <c r="A52" s="216"/>
      <c r="B52" s="96"/>
      <c r="C52" s="40"/>
      <c r="D52" s="40"/>
      <c r="E52" s="40"/>
      <c r="F52" s="39"/>
      <c r="G52" s="39"/>
      <c r="H52" s="39"/>
      <c r="I52" s="39"/>
    </row>
    <row r="53" spans="1:9" ht="13.5" hidden="1" customHeight="1">
      <c r="A53" s="38"/>
      <c r="B53" s="96"/>
      <c r="C53" s="40"/>
      <c r="D53" s="40"/>
      <c r="E53" s="40"/>
      <c r="F53" s="39"/>
      <c r="G53" s="39"/>
      <c r="H53" s="39"/>
      <c r="I53" s="39"/>
    </row>
    <row r="54" spans="1:9" ht="13.5" hidden="1" customHeight="1">
      <c r="A54" s="38"/>
      <c r="B54" s="96"/>
      <c r="C54" s="40"/>
      <c r="D54" s="40"/>
      <c r="E54" s="40"/>
      <c r="F54" s="39"/>
      <c r="G54" s="39"/>
      <c r="H54" s="39"/>
      <c r="I54" s="39"/>
    </row>
    <row r="55" spans="1:9" ht="13.5" hidden="1" customHeight="1">
      <c r="A55" s="38"/>
      <c r="B55" s="96"/>
      <c r="C55" s="40"/>
      <c r="D55" s="40"/>
      <c r="E55" s="40"/>
      <c r="F55" s="39"/>
      <c r="G55" s="39"/>
      <c r="H55" s="39"/>
      <c r="I55" s="39"/>
    </row>
    <row r="56" spans="1:9" ht="9" hidden="1" customHeight="1">
      <c r="A56" s="214"/>
      <c r="B56" s="96"/>
      <c r="C56" s="40"/>
      <c r="D56" s="40"/>
      <c r="E56" s="40"/>
      <c r="F56" s="39"/>
      <c r="G56" s="39"/>
      <c r="H56" s="39"/>
      <c r="I56" s="39"/>
    </row>
    <row r="57" spans="1:9" ht="9" hidden="1" customHeight="1">
      <c r="A57" s="214"/>
      <c r="B57" s="96"/>
      <c r="C57" s="40"/>
      <c r="D57" s="40"/>
      <c r="E57" s="40"/>
      <c r="F57" s="39"/>
      <c r="G57" s="39"/>
      <c r="H57" s="39"/>
      <c r="I57" s="39"/>
    </row>
    <row r="58" spans="1:9" ht="9" hidden="1" customHeight="1">
      <c r="A58" s="214"/>
      <c r="B58" s="96"/>
      <c r="C58" s="40"/>
      <c r="D58" s="40"/>
      <c r="E58" s="40"/>
      <c r="F58" s="39"/>
      <c r="G58" s="39"/>
      <c r="H58" s="39"/>
      <c r="I58" s="39"/>
    </row>
    <row r="59" spans="1:9" ht="9" hidden="1" customHeight="1">
      <c r="A59" s="214"/>
      <c r="B59" s="96"/>
      <c r="C59" s="40"/>
      <c r="D59" s="40"/>
      <c r="E59" s="40"/>
      <c r="F59" s="39"/>
      <c r="G59" s="39"/>
      <c r="H59" s="39"/>
      <c r="I59" s="39"/>
    </row>
    <row r="60" spans="1:9" ht="9" hidden="1" customHeight="1">
      <c r="A60" s="215"/>
      <c r="B60" s="96"/>
      <c r="C60" s="40"/>
      <c r="D60" s="40"/>
      <c r="E60" s="40"/>
      <c r="F60" s="39"/>
      <c r="G60" s="39"/>
      <c r="H60" s="39"/>
      <c r="I60" s="39"/>
    </row>
    <row r="61" spans="1:9" ht="9" hidden="1" customHeight="1">
      <c r="A61" s="215"/>
      <c r="C61" s="40"/>
      <c r="D61" s="40"/>
      <c r="E61" s="40"/>
      <c r="F61" s="39"/>
      <c r="G61" s="39"/>
      <c r="H61" s="39"/>
      <c r="I61" s="39"/>
    </row>
    <row r="62" spans="1:9" ht="9" hidden="1" customHeight="1">
      <c r="A62" s="216"/>
      <c r="C62" s="40"/>
      <c r="D62" s="40"/>
      <c r="E62" s="40"/>
      <c r="F62" s="39"/>
      <c r="G62" s="39"/>
      <c r="H62" s="39"/>
      <c r="I62" s="39"/>
    </row>
    <row r="63" spans="1:9" ht="9" hidden="1" customHeight="1">
      <c r="A63" s="38"/>
      <c r="C63" s="40"/>
      <c r="D63" s="40"/>
      <c r="E63" s="40"/>
      <c r="F63" s="39"/>
      <c r="G63" s="39"/>
      <c r="H63" s="39"/>
      <c r="I63" s="39"/>
    </row>
    <row r="64" spans="1:9" ht="9" hidden="1" customHeight="1">
      <c r="A64" s="38"/>
      <c r="C64" s="40"/>
      <c r="D64" s="40"/>
      <c r="E64" s="40"/>
      <c r="F64" s="39"/>
      <c r="G64" s="39"/>
      <c r="H64" s="39"/>
      <c r="I64" s="39"/>
    </row>
    <row r="65" spans="1:9" ht="9" hidden="1" customHeight="1">
      <c r="A65" s="38"/>
      <c r="C65" s="40"/>
      <c r="D65" s="40"/>
      <c r="E65" s="40"/>
      <c r="F65" s="39"/>
      <c r="G65" s="39"/>
      <c r="H65" s="39"/>
      <c r="I65" s="39"/>
    </row>
    <row r="66" spans="1:9" ht="9" hidden="1" customHeight="1">
      <c r="A66" s="38"/>
      <c r="C66" s="40"/>
      <c r="D66" s="40"/>
      <c r="E66" s="40"/>
      <c r="F66" s="39"/>
      <c r="G66" s="39"/>
      <c r="H66" s="39"/>
      <c r="I66" s="39"/>
    </row>
    <row r="67" spans="1:9" ht="9" hidden="1" customHeight="1">
      <c r="A67" s="214"/>
      <c r="C67" s="40"/>
      <c r="D67" s="40"/>
      <c r="E67" s="40"/>
      <c r="F67" s="39"/>
      <c r="G67" s="39"/>
      <c r="H67" s="39"/>
      <c r="I67" s="39"/>
    </row>
    <row r="68" spans="1:9" ht="9" hidden="1" customHeight="1">
      <c r="A68" s="216"/>
      <c r="C68" s="40"/>
      <c r="D68" s="40"/>
      <c r="E68" s="40"/>
      <c r="F68" s="39"/>
      <c r="G68" s="39"/>
      <c r="H68" s="39"/>
      <c r="I68" s="39"/>
    </row>
    <row r="69" spans="1:9" ht="9" hidden="1" customHeight="1">
      <c r="A69" s="38"/>
      <c r="C69" s="40"/>
      <c r="D69" s="40"/>
      <c r="E69" s="40"/>
      <c r="F69" s="39"/>
      <c r="G69" s="39"/>
      <c r="H69" s="39"/>
      <c r="I69" s="39"/>
    </row>
    <row r="70" spans="1:9" ht="9" hidden="1" customHeight="1">
      <c r="A70" s="38"/>
      <c r="C70" s="40"/>
      <c r="D70" s="40"/>
      <c r="E70" s="40"/>
      <c r="F70" s="39"/>
      <c r="G70" s="39"/>
      <c r="H70" s="39"/>
      <c r="I70" s="39"/>
    </row>
    <row r="71" spans="1:9" ht="9" hidden="1" customHeight="1">
      <c r="A71" s="38"/>
      <c r="C71" s="40"/>
      <c r="D71" s="40"/>
      <c r="E71" s="40"/>
      <c r="F71" s="39"/>
      <c r="G71" s="39"/>
      <c r="H71" s="39"/>
      <c r="I71" s="39"/>
    </row>
    <row r="72" spans="1:9" ht="9" hidden="1" customHeight="1">
      <c r="A72" s="38"/>
      <c r="C72" s="40"/>
      <c r="D72" s="40"/>
      <c r="E72" s="40"/>
      <c r="F72" s="39"/>
      <c r="G72" s="39"/>
      <c r="H72" s="39"/>
      <c r="I72" s="39"/>
    </row>
    <row r="73" spans="1:9" ht="9" hidden="1" customHeight="1">
      <c r="A73" s="214"/>
      <c r="C73" s="40"/>
      <c r="D73" s="40"/>
      <c r="E73" s="40"/>
      <c r="F73" s="39"/>
      <c r="G73" s="39"/>
      <c r="H73" s="39"/>
      <c r="I73" s="39"/>
    </row>
    <row r="74" spans="1:9" ht="9" hidden="1" customHeight="1">
      <c r="A74" s="216"/>
      <c r="C74" s="40"/>
      <c r="D74" s="40"/>
      <c r="E74" s="40"/>
      <c r="F74" s="39"/>
      <c r="G74" s="39"/>
      <c r="H74" s="39"/>
      <c r="I74" s="39"/>
    </row>
    <row r="75" spans="1:9" ht="9" hidden="1" customHeight="1">
      <c r="A75" s="38"/>
      <c r="C75" s="40"/>
      <c r="D75" s="40"/>
      <c r="E75" s="40"/>
      <c r="F75" s="39"/>
      <c r="G75" s="39"/>
      <c r="H75" s="39"/>
      <c r="I75" s="39"/>
    </row>
    <row r="76" spans="1:9" ht="9" hidden="1" customHeight="1">
      <c r="A76" s="38"/>
      <c r="C76" s="40"/>
      <c r="D76" s="40"/>
      <c r="E76" s="40"/>
      <c r="F76" s="39"/>
      <c r="G76" s="39"/>
      <c r="H76" s="39"/>
      <c r="I76" s="39"/>
    </row>
    <row r="77" spans="1:9" ht="9" hidden="1" customHeight="1">
      <c r="A77" s="38"/>
      <c r="C77" s="40"/>
      <c r="D77" s="40"/>
      <c r="E77" s="40"/>
      <c r="F77" s="39"/>
      <c r="G77" s="39"/>
      <c r="H77" s="39"/>
      <c r="I77" s="39"/>
    </row>
    <row r="78" spans="1:9" ht="9" hidden="1" customHeight="1">
      <c r="A78" s="38"/>
      <c r="C78" s="40"/>
      <c r="D78" s="40"/>
      <c r="E78" s="40"/>
      <c r="F78" s="39"/>
      <c r="G78" s="39"/>
      <c r="H78" s="39"/>
      <c r="I78" s="39"/>
    </row>
    <row r="79" spans="1:9" hidden="1">
      <c r="A79" s="38"/>
      <c r="C79" s="96"/>
      <c r="D79" s="96"/>
      <c r="E79" s="96"/>
    </row>
    <row r="80" spans="1:9" hidden="1">
      <c r="A80" s="38"/>
      <c r="C80" s="96"/>
      <c r="D80" s="96"/>
      <c r="E80" s="96"/>
    </row>
    <row r="81" spans="1:5" hidden="1">
      <c r="A81" s="38"/>
      <c r="C81" s="96"/>
      <c r="D81" s="96"/>
      <c r="E81" s="96"/>
    </row>
    <row r="82" spans="1:5" hidden="1">
      <c r="A82" s="38"/>
      <c r="C82" s="96"/>
      <c r="D82" s="96"/>
      <c r="E82" s="96"/>
    </row>
    <row r="83" spans="1:5" hidden="1">
      <c r="A83" s="214"/>
      <c r="C83" s="96"/>
      <c r="D83" s="96"/>
      <c r="E83" s="96"/>
    </row>
    <row r="84" spans="1:5" hidden="1">
      <c r="A84" s="216"/>
      <c r="C84" s="96"/>
      <c r="D84" s="96"/>
      <c r="E84" s="96"/>
    </row>
    <row r="85" spans="1:5" hidden="1">
      <c r="A85" s="38"/>
      <c r="C85" s="96"/>
      <c r="D85" s="96"/>
      <c r="E85" s="96"/>
    </row>
    <row r="86" spans="1:5" hidden="1">
      <c r="A86" s="38"/>
      <c r="C86" s="96"/>
      <c r="D86" s="96"/>
      <c r="E86" s="96"/>
    </row>
    <row r="87" spans="1:5" hidden="1">
      <c r="A87" s="38"/>
      <c r="C87" s="96"/>
      <c r="D87" s="96"/>
      <c r="E87" s="96"/>
    </row>
    <row r="88" spans="1:5" hidden="1">
      <c r="A88" s="38"/>
      <c r="C88" s="96"/>
      <c r="D88" s="96"/>
      <c r="E88" s="96"/>
    </row>
    <row r="89" spans="1:5" hidden="1">
      <c r="A89" s="38"/>
      <c r="C89" s="96"/>
      <c r="D89" s="96"/>
      <c r="E89" s="96"/>
    </row>
    <row r="90" spans="1:5" hidden="1">
      <c r="A90" s="38"/>
      <c r="C90" s="96"/>
      <c r="D90" s="96"/>
      <c r="E90" s="96"/>
    </row>
    <row r="91" spans="1:5" hidden="1">
      <c r="A91" s="38"/>
      <c r="C91" s="96"/>
      <c r="D91" s="96"/>
      <c r="E91" s="96"/>
    </row>
    <row r="92" spans="1:5" hidden="1">
      <c r="A92" s="38"/>
      <c r="C92" s="96"/>
      <c r="D92" s="96"/>
      <c r="E92" s="96"/>
    </row>
    <row r="93" spans="1:5" hidden="1">
      <c r="A93" s="38"/>
      <c r="C93" s="96"/>
      <c r="D93" s="96"/>
      <c r="E93" s="96"/>
    </row>
    <row r="94" spans="1:5" hidden="1">
      <c r="A94" s="216"/>
      <c r="C94" s="96"/>
      <c r="D94" s="96"/>
      <c r="E94" s="96"/>
    </row>
    <row r="95" spans="1:5" hidden="1">
      <c r="A95" s="38"/>
      <c r="C95" s="96"/>
      <c r="D95" s="96"/>
      <c r="E95" s="96"/>
    </row>
    <row r="96" spans="1:5" hidden="1">
      <c r="A96" s="38"/>
      <c r="C96" s="96"/>
      <c r="D96" s="96"/>
      <c r="E96" s="96"/>
    </row>
    <row r="97" spans="1:5" hidden="1">
      <c r="A97" s="38"/>
      <c r="C97" s="96"/>
      <c r="D97" s="96"/>
      <c r="E97" s="96"/>
    </row>
    <row r="98" spans="1:5" hidden="1">
      <c r="A98" s="217"/>
      <c r="C98" s="96"/>
      <c r="D98" s="96"/>
      <c r="E98" s="96"/>
    </row>
    <row r="99" spans="1:5" hidden="1">
      <c r="A99" s="217"/>
      <c r="C99" s="96"/>
      <c r="D99" s="96"/>
      <c r="E99" s="96"/>
    </row>
    <row r="100" spans="1:5" hidden="1">
      <c r="A100" s="217"/>
      <c r="C100" s="96"/>
      <c r="D100" s="96"/>
      <c r="E100" s="96"/>
    </row>
    <row r="101" spans="1:5" hidden="1">
      <c r="A101" s="217"/>
      <c r="C101" s="96"/>
      <c r="D101" s="96"/>
      <c r="E101" s="96"/>
    </row>
    <row r="102" spans="1:5" hidden="1">
      <c r="A102" s="217"/>
      <c r="C102" s="96"/>
      <c r="D102" s="96"/>
      <c r="E102" s="96"/>
    </row>
    <row r="103" spans="1:5" hidden="1">
      <c r="A103" s="217"/>
      <c r="C103" s="96"/>
      <c r="D103" s="96"/>
      <c r="E103" s="96"/>
    </row>
    <row r="104" spans="1:5" hidden="1">
      <c r="A104" s="217"/>
      <c r="C104" s="96"/>
      <c r="D104" s="96"/>
      <c r="E104" s="96"/>
    </row>
    <row r="105" spans="1:5" hidden="1">
      <c r="A105" s="217"/>
      <c r="C105" s="96"/>
      <c r="D105" s="96"/>
      <c r="E105" s="96"/>
    </row>
    <row r="106" spans="1:5" hidden="1">
      <c r="A106" s="217"/>
      <c r="C106" s="96"/>
      <c r="D106" s="96"/>
      <c r="E106" s="96"/>
    </row>
    <row r="107" spans="1:5" ht="15.75" hidden="1">
      <c r="A107" s="218"/>
      <c r="C107" s="96"/>
      <c r="D107" s="96"/>
      <c r="E107" s="96"/>
    </row>
    <row r="108" spans="1:5" ht="15.75" hidden="1">
      <c r="A108" s="218"/>
      <c r="C108" s="96"/>
      <c r="D108" s="96"/>
      <c r="E108" s="96"/>
    </row>
    <row r="109" spans="1:5" ht="15.75" hidden="1">
      <c r="A109" s="218"/>
      <c r="C109" s="96"/>
      <c r="D109" s="96"/>
      <c r="E109" s="96"/>
    </row>
    <row r="110" spans="1:5" ht="15.75" hidden="1">
      <c r="A110" s="218"/>
      <c r="C110" s="96"/>
      <c r="D110" s="96"/>
      <c r="E110" s="96"/>
    </row>
    <row r="111" spans="1:5" ht="15.75" hidden="1">
      <c r="A111" s="218"/>
      <c r="C111" s="96"/>
      <c r="D111" s="96"/>
      <c r="E111" s="96"/>
    </row>
    <row r="112" spans="1:5" ht="15.75" hidden="1">
      <c r="A112" s="218"/>
      <c r="C112" s="96"/>
      <c r="D112" s="96"/>
      <c r="E112" s="96"/>
    </row>
    <row r="113" spans="1:5" ht="15.75" hidden="1">
      <c r="A113" s="218"/>
      <c r="C113" s="96"/>
      <c r="D113" s="96"/>
      <c r="E113" s="96"/>
    </row>
    <row r="114" spans="1:5" ht="15.75" hidden="1">
      <c r="A114" s="218"/>
      <c r="C114" s="96"/>
      <c r="D114" s="96"/>
      <c r="E114" s="96"/>
    </row>
    <row r="115" spans="1:5" ht="15.75" hidden="1">
      <c r="A115" s="218"/>
      <c r="C115" s="96"/>
      <c r="D115" s="96"/>
      <c r="E115" s="96"/>
    </row>
    <row r="116" spans="1:5" ht="15.75" hidden="1">
      <c r="A116" s="218"/>
      <c r="C116" s="96"/>
      <c r="D116" s="96"/>
      <c r="E116" s="96"/>
    </row>
    <row r="117" spans="1:5" ht="15.75" hidden="1">
      <c r="A117" s="218"/>
      <c r="C117" s="96"/>
      <c r="D117" s="96"/>
      <c r="E117" s="96"/>
    </row>
    <row r="118" spans="1:5" ht="15.75" hidden="1">
      <c r="A118" s="218"/>
      <c r="C118" s="96"/>
      <c r="D118" s="96"/>
      <c r="E118" s="96"/>
    </row>
    <row r="119" spans="1:5" ht="15.75" hidden="1">
      <c r="A119" s="218"/>
      <c r="C119" s="96"/>
      <c r="D119" s="96"/>
      <c r="E119" s="96"/>
    </row>
    <row r="120" spans="1:5" ht="15.75" hidden="1">
      <c r="A120" s="218"/>
    </row>
    <row r="121" spans="1:5" ht="15.75" hidden="1">
      <c r="A121" s="218"/>
    </row>
    <row r="122" spans="1:5" ht="15.75" hidden="1">
      <c r="A122" s="218"/>
    </row>
    <row r="123" spans="1:5" ht="15.75" hidden="1">
      <c r="A123" s="218"/>
    </row>
    <row r="124" spans="1:5" ht="15.75" hidden="1">
      <c r="A124" s="218"/>
    </row>
    <row r="125" spans="1:5" ht="15.75" hidden="1">
      <c r="A125" s="218"/>
    </row>
    <row r="126" spans="1:5" ht="15.75" hidden="1">
      <c r="A126" s="218"/>
    </row>
    <row r="127" spans="1:5" ht="15.75" hidden="1">
      <c r="A127" s="218"/>
    </row>
    <row r="128" spans="1:5" ht="15.75" hidden="1">
      <c r="A128" s="218"/>
    </row>
    <row r="129" spans="1:1" ht="15.75" hidden="1">
      <c r="A129" s="218"/>
    </row>
    <row r="130" spans="1:1" ht="15.75" hidden="1">
      <c r="A130" s="218"/>
    </row>
    <row r="131" spans="1:1" ht="15.75" hidden="1">
      <c r="A131" s="218"/>
    </row>
    <row r="132" spans="1:1" ht="15.75" hidden="1">
      <c r="A132" s="218"/>
    </row>
    <row r="133" spans="1:1" ht="15.75" hidden="1">
      <c r="A133" s="218"/>
    </row>
    <row r="134" spans="1:1" ht="15.75" hidden="1">
      <c r="A134" s="218"/>
    </row>
    <row r="135" spans="1:1" ht="15.75" hidden="1">
      <c r="A135" s="218"/>
    </row>
    <row r="136" spans="1:1" ht="15.75" hidden="1">
      <c r="A136" s="218"/>
    </row>
    <row r="137" spans="1:1" ht="15.75" hidden="1">
      <c r="A137" s="218"/>
    </row>
    <row r="138" spans="1:1" ht="15.75" hidden="1">
      <c r="A138" s="218"/>
    </row>
    <row r="139" spans="1:1" ht="15.75" hidden="1">
      <c r="A139" s="218"/>
    </row>
    <row r="140" spans="1:1" ht="15.75" hidden="1">
      <c r="A140" s="218"/>
    </row>
    <row r="141" spans="1:1" ht="15.75" hidden="1">
      <c r="A141" s="218"/>
    </row>
    <row r="142" spans="1:1" ht="15.75" hidden="1">
      <c r="A142" s="218"/>
    </row>
    <row r="143" spans="1:1" ht="15.75" hidden="1">
      <c r="A143" s="218"/>
    </row>
    <row r="144" spans="1:1" ht="15.75" hidden="1">
      <c r="A144" s="218"/>
    </row>
    <row r="145" spans="1:1" ht="15.75" hidden="1">
      <c r="A145" s="218"/>
    </row>
    <row r="146" spans="1:1" ht="15.75" hidden="1">
      <c r="A146" s="218"/>
    </row>
    <row r="147" spans="1:1" ht="15.75" hidden="1">
      <c r="A147" s="218"/>
    </row>
    <row r="148" spans="1:1" ht="15.75" hidden="1">
      <c r="A148" s="218"/>
    </row>
    <row r="149" spans="1:1" ht="15.75" hidden="1">
      <c r="A149" s="218"/>
    </row>
    <row r="150" spans="1:1" ht="15.75" hidden="1">
      <c r="A150" s="218"/>
    </row>
    <row r="151" spans="1:1" ht="15.75" hidden="1">
      <c r="A151" s="218"/>
    </row>
    <row r="152" spans="1:1" ht="15.75" hidden="1">
      <c r="A152" s="218"/>
    </row>
    <row r="153" spans="1:1" ht="15.75" hidden="1">
      <c r="A153" s="218"/>
    </row>
    <row r="154" spans="1:1" ht="15.75" hidden="1">
      <c r="A154" s="218"/>
    </row>
    <row r="155" spans="1:1" ht="15.75" hidden="1">
      <c r="A155" s="218"/>
    </row>
    <row r="156" spans="1:1" ht="15.75" hidden="1">
      <c r="A156" s="218"/>
    </row>
    <row r="157" spans="1:1" ht="15.75" hidden="1">
      <c r="A157" s="218"/>
    </row>
    <row r="158" spans="1:1" ht="15.75" hidden="1">
      <c r="A158" s="218"/>
    </row>
    <row r="159" spans="1:1" ht="15.75" hidden="1">
      <c r="A159" s="218"/>
    </row>
    <row r="160" spans="1:1" ht="15.75" hidden="1">
      <c r="A160" s="218"/>
    </row>
    <row r="161" spans="1:1" ht="15.75" hidden="1">
      <c r="A161" s="218"/>
    </row>
    <row r="162" spans="1:1" ht="15.75" hidden="1">
      <c r="A162" s="218"/>
    </row>
    <row r="163" spans="1:1" ht="15.75" hidden="1">
      <c r="A163" s="218"/>
    </row>
    <row r="164" spans="1:1" ht="15.75" hidden="1">
      <c r="A164" s="218"/>
    </row>
    <row r="165" spans="1:1" ht="15.75" hidden="1">
      <c r="A165" s="218"/>
    </row>
    <row r="166" spans="1:1" ht="15.75" hidden="1">
      <c r="A166" s="218"/>
    </row>
    <row r="167" spans="1:1" ht="15.75" hidden="1">
      <c r="A167" s="218"/>
    </row>
    <row r="168" spans="1:1" ht="15.75" hidden="1">
      <c r="A168" s="218"/>
    </row>
    <row r="169" spans="1:1" ht="15.75" hidden="1">
      <c r="A169" s="218"/>
    </row>
    <row r="170" spans="1:1" ht="15.75" hidden="1">
      <c r="A170" s="218"/>
    </row>
    <row r="171" spans="1:1" ht="15.75" hidden="1">
      <c r="A171" s="218"/>
    </row>
    <row r="172" spans="1:1" ht="15.75" hidden="1">
      <c r="A172" s="218"/>
    </row>
    <row r="173" spans="1:1" ht="15.75" hidden="1">
      <c r="A173" s="218"/>
    </row>
    <row r="174" spans="1:1" ht="15.75" hidden="1">
      <c r="A174" s="218"/>
    </row>
    <row r="175" spans="1:1" ht="15.75" hidden="1">
      <c r="A175" s="218"/>
    </row>
    <row r="176" spans="1:1" ht="15.75" hidden="1">
      <c r="A176" s="218"/>
    </row>
    <row r="177" spans="1:1" ht="15.75" hidden="1">
      <c r="A177" s="218"/>
    </row>
    <row r="178" spans="1:1" ht="15.75" hidden="1">
      <c r="A178" s="218"/>
    </row>
    <row r="179" spans="1:1" ht="15.75" hidden="1">
      <c r="A179" s="218"/>
    </row>
    <row r="180" spans="1:1" ht="15.75" hidden="1">
      <c r="A180" s="218"/>
    </row>
    <row r="181" spans="1:1" ht="15.75" hidden="1">
      <c r="A181" s="218"/>
    </row>
    <row r="182" spans="1:1" ht="15.75" hidden="1">
      <c r="A182" s="218"/>
    </row>
    <row r="183" spans="1:1" ht="15.75" hidden="1">
      <c r="A183" s="218"/>
    </row>
    <row r="184" spans="1:1" ht="15.75" hidden="1">
      <c r="A184" s="218"/>
    </row>
    <row r="185" spans="1:1" ht="15.75" hidden="1">
      <c r="A185" s="218"/>
    </row>
    <row r="186" spans="1:1" ht="15.75" hidden="1">
      <c r="A186" s="218"/>
    </row>
    <row r="187" spans="1:1" ht="15.75" hidden="1">
      <c r="A187" s="218"/>
    </row>
    <row r="188" spans="1:1" ht="15.75" hidden="1">
      <c r="A188" s="218"/>
    </row>
    <row r="189" spans="1:1" ht="15.75" hidden="1">
      <c r="A189" s="218"/>
    </row>
    <row r="190" spans="1:1" ht="15.75" hidden="1">
      <c r="A190" s="218"/>
    </row>
    <row r="191" spans="1:1" ht="15.75" hidden="1">
      <c r="A191" s="218"/>
    </row>
    <row r="192" spans="1:1" ht="15.75" hidden="1">
      <c r="A192" s="218"/>
    </row>
    <row r="193" spans="1:1" ht="15.75" hidden="1">
      <c r="A193" s="218"/>
    </row>
    <row r="194" spans="1:1" ht="15.75" hidden="1">
      <c r="A194" s="218"/>
    </row>
    <row r="195" spans="1:1" ht="15.75" hidden="1">
      <c r="A195" s="218"/>
    </row>
    <row r="196" spans="1:1" ht="15.75" hidden="1">
      <c r="A196" s="218"/>
    </row>
    <row r="197" spans="1:1" ht="15.75" hidden="1">
      <c r="A197" s="218"/>
    </row>
    <row r="198" spans="1:1" ht="15.75" hidden="1">
      <c r="A198" s="218"/>
    </row>
    <row r="199" spans="1:1" ht="15.75" hidden="1">
      <c r="A199" s="218"/>
    </row>
    <row r="200" spans="1:1" ht="15.75" hidden="1">
      <c r="A200" s="218"/>
    </row>
    <row r="201" spans="1:1" ht="15.75" hidden="1">
      <c r="A201" s="218"/>
    </row>
    <row r="202" spans="1:1" ht="15.75" hidden="1">
      <c r="A202" s="218"/>
    </row>
    <row r="203" spans="1:1" ht="15.75" hidden="1">
      <c r="A203" s="218"/>
    </row>
    <row r="204" spans="1:1" ht="15.75" hidden="1">
      <c r="A204" s="218"/>
    </row>
    <row r="205" spans="1:1" ht="15.75" hidden="1">
      <c r="A205" s="218"/>
    </row>
    <row r="206" spans="1:1" ht="15.75" hidden="1">
      <c r="A206" s="218"/>
    </row>
    <row r="207" spans="1:1" ht="15.75" hidden="1">
      <c r="A207" s="218"/>
    </row>
    <row r="208" spans="1:1" ht="15.75" hidden="1">
      <c r="A208" s="218"/>
    </row>
    <row r="209" spans="1:1" ht="15.75" hidden="1">
      <c r="A209" s="218"/>
    </row>
    <row r="210" spans="1:1" ht="15.75" hidden="1">
      <c r="A210" s="218"/>
    </row>
    <row r="211" spans="1:1" ht="15.75" hidden="1">
      <c r="A211" s="218"/>
    </row>
    <row r="212" spans="1:1" ht="15.75" hidden="1">
      <c r="A212" s="218"/>
    </row>
    <row r="213" spans="1:1" ht="15.75" hidden="1">
      <c r="A213" s="218"/>
    </row>
    <row r="214" spans="1:1" ht="15.75" hidden="1">
      <c r="A214" s="218"/>
    </row>
    <row r="215" spans="1:1" ht="15.75" hidden="1">
      <c r="A215" s="218"/>
    </row>
    <row r="216" spans="1:1" ht="15.75" hidden="1">
      <c r="A216" s="218"/>
    </row>
    <row r="217" spans="1:1" ht="15.75" hidden="1">
      <c r="A217" s="218"/>
    </row>
    <row r="218" spans="1:1" ht="15.75" hidden="1">
      <c r="A218" s="218"/>
    </row>
    <row r="219" spans="1:1" ht="15.75" hidden="1">
      <c r="A219" s="218"/>
    </row>
    <row r="220" spans="1:1" ht="15.75" hidden="1">
      <c r="A220" s="42"/>
    </row>
    <row r="221" spans="1:1" ht="15.75" hidden="1">
      <c r="A221" s="42"/>
    </row>
    <row r="222" spans="1:1" ht="15.75" hidden="1">
      <c r="A222" s="42"/>
    </row>
    <row r="223" spans="1:1" ht="15.75" hidden="1">
      <c r="A223" s="42"/>
    </row>
    <row r="224" spans="1:1" ht="15.75" hidden="1">
      <c r="A224" s="42"/>
    </row>
    <row r="225" spans="1:1" ht="15.75" hidden="1">
      <c r="A225" s="42"/>
    </row>
    <row r="226" spans="1:1" ht="15.75" hidden="1">
      <c r="A226" s="42"/>
    </row>
    <row r="227" spans="1:1" ht="15.75" hidden="1">
      <c r="A227" s="42"/>
    </row>
    <row r="228" spans="1:1" ht="15.75" hidden="1">
      <c r="A228" s="42"/>
    </row>
    <row r="229" spans="1:1" ht="15.75" hidden="1">
      <c r="A229" s="42"/>
    </row>
    <row r="230" spans="1:1" ht="15.75" hidden="1">
      <c r="A230" s="42"/>
    </row>
    <row r="231" spans="1:1" ht="15.75" hidden="1">
      <c r="A231" s="42"/>
    </row>
    <row r="232" spans="1:1" ht="15.75" hidden="1">
      <c r="A232" s="42"/>
    </row>
    <row r="233" spans="1:1" ht="15.75" hidden="1">
      <c r="A233" s="42"/>
    </row>
    <row r="234" spans="1:1" ht="15.75" hidden="1">
      <c r="A234" s="42"/>
    </row>
    <row r="235" spans="1:1" ht="15.75" hidden="1">
      <c r="A235" s="42"/>
    </row>
    <row r="236" spans="1:1" ht="15.75" hidden="1">
      <c r="A236" s="42"/>
    </row>
    <row r="237" spans="1:1" ht="15.75" hidden="1">
      <c r="A237" s="42"/>
    </row>
    <row r="238" spans="1:1" ht="15.75" hidden="1">
      <c r="A238" s="42"/>
    </row>
    <row r="239" spans="1:1" ht="15.75" hidden="1">
      <c r="A239" s="42"/>
    </row>
    <row r="240" spans="1:1" ht="15.75" hidden="1">
      <c r="A240" s="42"/>
    </row>
    <row r="241" spans="1:1" ht="15.75" hidden="1">
      <c r="A241" s="42"/>
    </row>
    <row r="242" spans="1:1" ht="15.75" hidden="1">
      <c r="A242" s="42"/>
    </row>
    <row r="243" spans="1:1" ht="15.75" hidden="1">
      <c r="A243" s="42"/>
    </row>
    <row r="244" spans="1:1" ht="15.75" hidden="1">
      <c r="A244" s="42"/>
    </row>
    <row r="245" spans="1:1" ht="15.75" hidden="1">
      <c r="A245" s="42"/>
    </row>
    <row r="246" spans="1:1" ht="15.75" hidden="1">
      <c r="A246" s="42"/>
    </row>
    <row r="247" spans="1:1" ht="15.75" hidden="1">
      <c r="A247" s="42"/>
    </row>
    <row r="248" spans="1:1" ht="15.75" hidden="1">
      <c r="A248" s="42"/>
    </row>
    <row r="249" spans="1:1" ht="15.75" hidden="1">
      <c r="A249" s="42"/>
    </row>
    <row r="250" spans="1:1" ht="15.75" hidden="1">
      <c r="A250" s="42"/>
    </row>
    <row r="251" spans="1:1" ht="15.75" hidden="1">
      <c r="A251" s="42"/>
    </row>
    <row r="252" spans="1:1" ht="15.75" hidden="1">
      <c r="A252" s="42"/>
    </row>
    <row r="253" spans="1:1" ht="15.75" hidden="1">
      <c r="A253" s="42"/>
    </row>
    <row r="254" spans="1:1" ht="15.75" hidden="1">
      <c r="A254" s="42"/>
    </row>
    <row r="255" spans="1:1" ht="15.75" hidden="1">
      <c r="A255" s="42"/>
    </row>
    <row r="256" spans="1:1" ht="15.75" hidden="1">
      <c r="A256" s="42"/>
    </row>
    <row r="257" spans="1:1" ht="15.75" hidden="1">
      <c r="A257" s="42"/>
    </row>
    <row r="258" spans="1:1" ht="15.75" hidden="1">
      <c r="A258" s="42"/>
    </row>
    <row r="259" spans="1:1" ht="15.75" hidden="1">
      <c r="A259" s="42"/>
    </row>
    <row r="260" spans="1:1" ht="15.75" hidden="1">
      <c r="A260" s="42"/>
    </row>
    <row r="261" spans="1:1" ht="15.75" hidden="1">
      <c r="A261" s="42"/>
    </row>
    <row r="262" spans="1:1" ht="15.75" hidden="1">
      <c r="A262" s="42"/>
    </row>
    <row r="263" spans="1:1" ht="15.75" hidden="1">
      <c r="A263" s="42"/>
    </row>
    <row r="264" spans="1:1" ht="15.75" hidden="1">
      <c r="A264" s="42"/>
    </row>
    <row r="265" spans="1:1" ht="15.75" hidden="1">
      <c r="A265" s="42"/>
    </row>
    <row r="266" spans="1:1" ht="15.75" hidden="1">
      <c r="A266" s="42"/>
    </row>
    <row r="267" spans="1:1" ht="15.75" hidden="1">
      <c r="A267" s="42"/>
    </row>
    <row r="268" spans="1:1" ht="15.75" hidden="1">
      <c r="A268" s="42"/>
    </row>
    <row r="269" spans="1:1" ht="15.75" hidden="1">
      <c r="A269" s="42"/>
    </row>
    <row r="270" spans="1:1" ht="15.75" hidden="1">
      <c r="A270" s="42"/>
    </row>
    <row r="271" spans="1:1" ht="15.75" hidden="1">
      <c r="A271" s="42"/>
    </row>
    <row r="272" spans="1:1" ht="15.75" hidden="1">
      <c r="A272" s="42"/>
    </row>
    <row r="273" spans="1:1" ht="15.75" hidden="1">
      <c r="A273" s="42"/>
    </row>
    <row r="274" spans="1:1" ht="15.75" hidden="1">
      <c r="A274" s="42"/>
    </row>
    <row r="275" spans="1:1" ht="15.75" hidden="1">
      <c r="A275" s="42"/>
    </row>
    <row r="276" spans="1:1" ht="15.75" hidden="1">
      <c r="A276" s="42"/>
    </row>
    <row r="277" spans="1:1" ht="15.75" hidden="1">
      <c r="A277" s="42"/>
    </row>
    <row r="278" spans="1:1" ht="15.75" hidden="1">
      <c r="A278" s="42"/>
    </row>
    <row r="279" spans="1:1" ht="15.75" hidden="1">
      <c r="A279" s="42"/>
    </row>
    <row r="280" spans="1:1" ht="15.75" hidden="1">
      <c r="A280" s="42"/>
    </row>
    <row r="281" spans="1:1" ht="15.75" hidden="1">
      <c r="A281" s="42"/>
    </row>
    <row r="282" spans="1:1" ht="15.75" hidden="1">
      <c r="A282" s="42"/>
    </row>
    <row r="283" spans="1:1" ht="15.75" hidden="1">
      <c r="A283" s="42"/>
    </row>
    <row r="284" spans="1:1" ht="15.75" hidden="1">
      <c r="A284" s="42"/>
    </row>
    <row r="285" spans="1:1" ht="15.75" hidden="1">
      <c r="A285" s="42"/>
    </row>
    <row r="286" spans="1:1" ht="15.75" hidden="1">
      <c r="A286" s="42"/>
    </row>
    <row r="287" spans="1:1" ht="15.75" hidden="1">
      <c r="A287" s="42"/>
    </row>
    <row r="288" spans="1:1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  <row r="653" spans="1:1" ht="15.75" hidden="1">
      <c r="A653" s="42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WVZ653"/>
  <sheetViews>
    <sheetView topLeftCell="A2" zoomScale="15" workbookViewId="0">
      <selection activeCell="A32" sqref="A32:XFD1048576"/>
    </sheetView>
  </sheetViews>
  <sheetFormatPr defaultColWidth="0" defaultRowHeight="60" zeroHeight="1"/>
  <cols>
    <col min="1" max="1" width="228" style="43" customWidth="1"/>
    <col min="2" max="2" width="39.42578125" style="24" customWidth="1"/>
    <col min="3" max="3" width="48.7109375" style="295" customWidth="1"/>
    <col min="4" max="4" width="41.140625" style="24" customWidth="1"/>
    <col min="5" max="5" width="48.7109375" style="24" customWidth="1"/>
    <col min="6" max="6" width="51.140625" style="24" customWidth="1"/>
    <col min="7" max="7" width="48.7109375" style="24" customWidth="1"/>
    <col min="8" max="8" width="64" style="24" customWidth="1"/>
    <col min="9" max="9" width="42.42578125" style="24" customWidth="1"/>
    <col min="10" max="10" width="39.42578125" style="24" customWidth="1"/>
    <col min="11" max="11" width="48.7109375" style="24" customWidth="1"/>
    <col min="12" max="12" width="41.140625" style="24" customWidth="1"/>
    <col min="13" max="13" width="48.7109375" style="24" customWidth="1"/>
    <col min="14" max="14" width="51.140625" style="24" customWidth="1"/>
    <col min="15" max="15" width="48.7109375" style="24" customWidth="1"/>
    <col min="16" max="16" width="64" style="24" customWidth="1"/>
    <col min="17" max="17" width="42.42578125" style="24" customWidth="1"/>
    <col min="18" max="18" width="6.5703125" style="296" hidden="1"/>
    <col min="19" max="256" width="9.140625" style="24" hidden="1"/>
    <col min="257" max="257" width="228" style="24" hidden="1"/>
    <col min="258" max="258" width="39.42578125" style="24" hidden="1"/>
    <col min="259" max="259" width="48.7109375" style="24" hidden="1"/>
    <col min="260" max="260" width="41.140625" style="24" hidden="1"/>
    <col min="261" max="261" width="48.7109375" style="24" hidden="1"/>
    <col min="262" max="262" width="51.140625" style="24" hidden="1"/>
    <col min="263" max="263" width="48.7109375" style="24" hidden="1"/>
    <col min="264" max="264" width="64" style="24" hidden="1"/>
    <col min="265" max="265" width="42.42578125" style="24" hidden="1"/>
    <col min="266" max="266" width="39.42578125" style="24" hidden="1"/>
    <col min="267" max="267" width="48.7109375" style="24" hidden="1"/>
    <col min="268" max="268" width="41.140625" style="24" hidden="1"/>
    <col min="269" max="269" width="48.7109375" style="24" hidden="1"/>
    <col min="270" max="270" width="51.140625" style="24" hidden="1"/>
    <col min="271" max="271" width="48.7109375" style="24" hidden="1"/>
    <col min="272" max="272" width="64" style="24" hidden="1"/>
    <col min="273" max="273" width="42.42578125" style="24" hidden="1"/>
    <col min="274" max="274" width="6.5703125" style="24" hidden="1"/>
    <col min="275" max="512" width="9.140625" style="24" hidden="1"/>
    <col min="513" max="513" width="228" style="24" hidden="1"/>
    <col min="514" max="514" width="39.42578125" style="24" hidden="1"/>
    <col min="515" max="515" width="48.7109375" style="24" hidden="1"/>
    <col min="516" max="516" width="41.140625" style="24" hidden="1"/>
    <col min="517" max="517" width="48.7109375" style="24" hidden="1"/>
    <col min="518" max="518" width="51.140625" style="24" hidden="1"/>
    <col min="519" max="519" width="48.7109375" style="24" hidden="1"/>
    <col min="520" max="520" width="64" style="24" hidden="1"/>
    <col min="521" max="521" width="42.42578125" style="24" hidden="1"/>
    <col min="522" max="522" width="39.42578125" style="24" hidden="1"/>
    <col min="523" max="523" width="48.7109375" style="24" hidden="1"/>
    <col min="524" max="524" width="41.140625" style="24" hidden="1"/>
    <col min="525" max="525" width="48.7109375" style="24" hidden="1"/>
    <col min="526" max="526" width="51.140625" style="24" hidden="1"/>
    <col min="527" max="527" width="48.7109375" style="24" hidden="1"/>
    <col min="528" max="528" width="64" style="24" hidden="1"/>
    <col min="529" max="529" width="42.42578125" style="24" hidden="1"/>
    <col min="530" max="530" width="6.5703125" style="24" hidden="1"/>
    <col min="531" max="768" width="9.140625" style="24" hidden="1"/>
    <col min="769" max="769" width="228" style="24" hidden="1"/>
    <col min="770" max="770" width="39.42578125" style="24" hidden="1"/>
    <col min="771" max="771" width="48.7109375" style="24" hidden="1"/>
    <col min="772" max="772" width="41.140625" style="24" hidden="1"/>
    <col min="773" max="773" width="48.7109375" style="24" hidden="1"/>
    <col min="774" max="774" width="51.140625" style="24" hidden="1"/>
    <col min="775" max="775" width="48.7109375" style="24" hidden="1"/>
    <col min="776" max="776" width="64" style="24" hidden="1"/>
    <col min="777" max="777" width="42.42578125" style="24" hidden="1"/>
    <col min="778" max="778" width="39.42578125" style="24" hidden="1"/>
    <col min="779" max="779" width="48.7109375" style="24" hidden="1"/>
    <col min="780" max="780" width="41.140625" style="24" hidden="1"/>
    <col min="781" max="781" width="48.7109375" style="24" hidden="1"/>
    <col min="782" max="782" width="51.140625" style="24" hidden="1"/>
    <col min="783" max="783" width="48.7109375" style="24" hidden="1"/>
    <col min="784" max="784" width="64" style="24" hidden="1"/>
    <col min="785" max="785" width="42.42578125" style="24" hidden="1"/>
    <col min="786" max="786" width="6.5703125" style="24" hidden="1"/>
    <col min="787" max="1024" width="9.140625" style="24" hidden="1"/>
    <col min="1025" max="1025" width="228" style="24" hidden="1"/>
    <col min="1026" max="1026" width="39.42578125" style="24" hidden="1"/>
    <col min="1027" max="1027" width="48.7109375" style="24" hidden="1"/>
    <col min="1028" max="1028" width="41.140625" style="24" hidden="1"/>
    <col min="1029" max="1029" width="48.7109375" style="24" hidden="1"/>
    <col min="1030" max="1030" width="51.140625" style="24" hidden="1"/>
    <col min="1031" max="1031" width="48.7109375" style="24" hidden="1"/>
    <col min="1032" max="1032" width="64" style="24" hidden="1"/>
    <col min="1033" max="1033" width="42.42578125" style="24" hidden="1"/>
    <col min="1034" max="1034" width="39.42578125" style="24" hidden="1"/>
    <col min="1035" max="1035" width="48.7109375" style="24" hidden="1"/>
    <col min="1036" max="1036" width="41.140625" style="24" hidden="1"/>
    <col min="1037" max="1037" width="48.7109375" style="24" hidden="1"/>
    <col min="1038" max="1038" width="51.140625" style="24" hidden="1"/>
    <col min="1039" max="1039" width="48.7109375" style="24" hidden="1"/>
    <col min="1040" max="1040" width="64" style="24" hidden="1"/>
    <col min="1041" max="1041" width="42.42578125" style="24" hidden="1"/>
    <col min="1042" max="1042" width="6.5703125" style="24" hidden="1"/>
    <col min="1043" max="1280" width="9.140625" style="24" hidden="1"/>
    <col min="1281" max="1281" width="228" style="24" hidden="1"/>
    <col min="1282" max="1282" width="39.42578125" style="24" hidden="1"/>
    <col min="1283" max="1283" width="48.7109375" style="24" hidden="1"/>
    <col min="1284" max="1284" width="41.140625" style="24" hidden="1"/>
    <col min="1285" max="1285" width="48.7109375" style="24" hidden="1"/>
    <col min="1286" max="1286" width="51.140625" style="24" hidden="1"/>
    <col min="1287" max="1287" width="48.7109375" style="24" hidden="1"/>
    <col min="1288" max="1288" width="64" style="24" hidden="1"/>
    <col min="1289" max="1289" width="42.42578125" style="24" hidden="1"/>
    <col min="1290" max="1290" width="39.42578125" style="24" hidden="1"/>
    <col min="1291" max="1291" width="48.7109375" style="24" hidden="1"/>
    <col min="1292" max="1292" width="41.140625" style="24" hidden="1"/>
    <col min="1293" max="1293" width="48.7109375" style="24" hidden="1"/>
    <col min="1294" max="1294" width="51.140625" style="24" hidden="1"/>
    <col min="1295" max="1295" width="48.7109375" style="24" hidden="1"/>
    <col min="1296" max="1296" width="64" style="24" hidden="1"/>
    <col min="1297" max="1297" width="42.42578125" style="24" hidden="1"/>
    <col min="1298" max="1298" width="6.5703125" style="24" hidden="1"/>
    <col min="1299" max="1536" width="9.140625" style="24" hidden="1"/>
    <col min="1537" max="1537" width="228" style="24" hidden="1"/>
    <col min="1538" max="1538" width="39.42578125" style="24" hidden="1"/>
    <col min="1539" max="1539" width="48.7109375" style="24" hidden="1"/>
    <col min="1540" max="1540" width="41.140625" style="24" hidden="1"/>
    <col min="1541" max="1541" width="48.7109375" style="24" hidden="1"/>
    <col min="1542" max="1542" width="51.140625" style="24" hidden="1"/>
    <col min="1543" max="1543" width="48.7109375" style="24" hidden="1"/>
    <col min="1544" max="1544" width="64" style="24" hidden="1"/>
    <col min="1545" max="1545" width="42.42578125" style="24" hidden="1"/>
    <col min="1546" max="1546" width="39.42578125" style="24" hidden="1"/>
    <col min="1547" max="1547" width="48.7109375" style="24" hidden="1"/>
    <col min="1548" max="1548" width="41.140625" style="24" hidden="1"/>
    <col min="1549" max="1549" width="48.7109375" style="24" hidden="1"/>
    <col min="1550" max="1550" width="51.140625" style="24" hidden="1"/>
    <col min="1551" max="1551" width="48.7109375" style="24" hidden="1"/>
    <col min="1552" max="1552" width="64" style="24" hidden="1"/>
    <col min="1553" max="1553" width="42.42578125" style="24" hidden="1"/>
    <col min="1554" max="1554" width="6.5703125" style="24" hidden="1"/>
    <col min="1555" max="1792" width="9.140625" style="24" hidden="1"/>
    <col min="1793" max="1793" width="228" style="24" hidden="1"/>
    <col min="1794" max="1794" width="39.42578125" style="24" hidden="1"/>
    <col min="1795" max="1795" width="48.7109375" style="24" hidden="1"/>
    <col min="1796" max="1796" width="41.140625" style="24" hidden="1"/>
    <col min="1797" max="1797" width="48.7109375" style="24" hidden="1"/>
    <col min="1798" max="1798" width="51.140625" style="24" hidden="1"/>
    <col min="1799" max="1799" width="48.7109375" style="24" hidden="1"/>
    <col min="1800" max="1800" width="64" style="24" hidden="1"/>
    <col min="1801" max="1801" width="42.42578125" style="24" hidden="1"/>
    <col min="1802" max="1802" width="39.42578125" style="24" hidden="1"/>
    <col min="1803" max="1803" width="48.7109375" style="24" hidden="1"/>
    <col min="1804" max="1804" width="41.140625" style="24" hidden="1"/>
    <col min="1805" max="1805" width="48.7109375" style="24" hidden="1"/>
    <col min="1806" max="1806" width="51.140625" style="24" hidden="1"/>
    <col min="1807" max="1807" width="48.7109375" style="24" hidden="1"/>
    <col min="1808" max="1808" width="64" style="24" hidden="1"/>
    <col min="1809" max="1809" width="42.42578125" style="24" hidden="1"/>
    <col min="1810" max="1810" width="6.5703125" style="24" hidden="1"/>
    <col min="1811" max="2048" width="9.140625" style="24" hidden="1"/>
    <col min="2049" max="2049" width="228" style="24" hidden="1"/>
    <col min="2050" max="2050" width="39.42578125" style="24" hidden="1"/>
    <col min="2051" max="2051" width="48.7109375" style="24" hidden="1"/>
    <col min="2052" max="2052" width="41.140625" style="24" hidden="1"/>
    <col min="2053" max="2053" width="48.7109375" style="24" hidden="1"/>
    <col min="2054" max="2054" width="51.140625" style="24" hidden="1"/>
    <col min="2055" max="2055" width="48.7109375" style="24" hidden="1"/>
    <col min="2056" max="2056" width="64" style="24" hidden="1"/>
    <col min="2057" max="2057" width="42.42578125" style="24" hidden="1"/>
    <col min="2058" max="2058" width="39.42578125" style="24" hidden="1"/>
    <col min="2059" max="2059" width="48.7109375" style="24" hidden="1"/>
    <col min="2060" max="2060" width="41.140625" style="24" hidden="1"/>
    <col min="2061" max="2061" width="48.7109375" style="24" hidden="1"/>
    <col min="2062" max="2062" width="51.140625" style="24" hidden="1"/>
    <col min="2063" max="2063" width="48.7109375" style="24" hidden="1"/>
    <col min="2064" max="2064" width="64" style="24" hidden="1"/>
    <col min="2065" max="2065" width="42.42578125" style="24" hidden="1"/>
    <col min="2066" max="2066" width="6.5703125" style="24" hidden="1"/>
    <col min="2067" max="2304" width="9.140625" style="24" hidden="1"/>
    <col min="2305" max="2305" width="228" style="24" hidden="1"/>
    <col min="2306" max="2306" width="39.42578125" style="24" hidden="1"/>
    <col min="2307" max="2307" width="48.7109375" style="24" hidden="1"/>
    <col min="2308" max="2308" width="41.140625" style="24" hidden="1"/>
    <col min="2309" max="2309" width="48.7109375" style="24" hidden="1"/>
    <col min="2310" max="2310" width="51.140625" style="24" hidden="1"/>
    <col min="2311" max="2311" width="48.7109375" style="24" hidden="1"/>
    <col min="2312" max="2312" width="64" style="24" hidden="1"/>
    <col min="2313" max="2313" width="42.42578125" style="24" hidden="1"/>
    <col min="2314" max="2314" width="39.42578125" style="24" hidden="1"/>
    <col min="2315" max="2315" width="48.7109375" style="24" hidden="1"/>
    <col min="2316" max="2316" width="41.140625" style="24" hidden="1"/>
    <col min="2317" max="2317" width="48.7109375" style="24" hidden="1"/>
    <col min="2318" max="2318" width="51.140625" style="24" hidden="1"/>
    <col min="2319" max="2319" width="48.7109375" style="24" hidden="1"/>
    <col min="2320" max="2320" width="64" style="24" hidden="1"/>
    <col min="2321" max="2321" width="42.42578125" style="24" hidden="1"/>
    <col min="2322" max="2322" width="6.5703125" style="24" hidden="1"/>
    <col min="2323" max="2560" width="9.140625" style="24" hidden="1"/>
    <col min="2561" max="2561" width="228" style="24" hidden="1"/>
    <col min="2562" max="2562" width="39.42578125" style="24" hidden="1"/>
    <col min="2563" max="2563" width="48.7109375" style="24" hidden="1"/>
    <col min="2564" max="2564" width="41.140625" style="24" hidden="1"/>
    <col min="2565" max="2565" width="48.7109375" style="24" hidden="1"/>
    <col min="2566" max="2566" width="51.140625" style="24" hidden="1"/>
    <col min="2567" max="2567" width="48.7109375" style="24" hidden="1"/>
    <col min="2568" max="2568" width="64" style="24" hidden="1"/>
    <col min="2569" max="2569" width="42.42578125" style="24" hidden="1"/>
    <col min="2570" max="2570" width="39.42578125" style="24" hidden="1"/>
    <col min="2571" max="2571" width="48.7109375" style="24" hidden="1"/>
    <col min="2572" max="2572" width="41.140625" style="24" hidden="1"/>
    <col min="2573" max="2573" width="48.7109375" style="24" hidden="1"/>
    <col min="2574" max="2574" width="51.140625" style="24" hidden="1"/>
    <col min="2575" max="2575" width="48.7109375" style="24" hidden="1"/>
    <col min="2576" max="2576" width="64" style="24" hidden="1"/>
    <col min="2577" max="2577" width="42.42578125" style="24" hidden="1"/>
    <col min="2578" max="2578" width="6.5703125" style="24" hidden="1"/>
    <col min="2579" max="2816" width="9.140625" style="24" hidden="1"/>
    <col min="2817" max="2817" width="228" style="24" hidden="1"/>
    <col min="2818" max="2818" width="39.42578125" style="24" hidden="1"/>
    <col min="2819" max="2819" width="48.7109375" style="24" hidden="1"/>
    <col min="2820" max="2820" width="41.140625" style="24" hidden="1"/>
    <col min="2821" max="2821" width="48.7109375" style="24" hidden="1"/>
    <col min="2822" max="2822" width="51.140625" style="24" hidden="1"/>
    <col min="2823" max="2823" width="48.7109375" style="24" hidden="1"/>
    <col min="2824" max="2824" width="64" style="24" hidden="1"/>
    <col min="2825" max="2825" width="42.42578125" style="24" hidden="1"/>
    <col min="2826" max="2826" width="39.42578125" style="24" hidden="1"/>
    <col min="2827" max="2827" width="48.7109375" style="24" hidden="1"/>
    <col min="2828" max="2828" width="41.140625" style="24" hidden="1"/>
    <col min="2829" max="2829" width="48.7109375" style="24" hidden="1"/>
    <col min="2830" max="2830" width="51.140625" style="24" hidden="1"/>
    <col min="2831" max="2831" width="48.7109375" style="24" hidden="1"/>
    <col min="2832" max="2832" width="64" style="24" hidden="1"/>
    <col min="2833" max="2833" width="42.42578125" style="24" hidden="1"/>
    <col min="2834" max="2834" width="6.5703125" style="24" hidden="1"/>
    <col min="2835" max="3072" width="9.140625" style="24" hidden="1"/>
    <col min="3073" max="3073" width="228" style="24" hidden="1"/>
    <col min="3074" max="3074" width="39.42578125" style="24" hidden="1"/>
    <col min="3075" max="3075" width="48.7109375" style="24" hidden="1"/>
    <col min="3076" max="3076" width="41.140625" style="24" hidden="1"/>
    <col min="3077" max="3077" width="48.7109375" style="24" hidden="1"/>
    <col min="3078" max="3078" width="51.140625" style="24" hidden="1"/>
    <col min="3079" max="3079" width="48.7109375" style="24" hidden="1"/>
    <col min="3080" max="3080" width="64" style="24" hidden="1"/>
    <col min="3081" max="3081" width="42.42578125" style="24" hidden="1"/>
    <col min="3082" max="3082" width="39.42578125" style="24" hidden="1"/>
    <col min="3083" max="3083" width="48.7109375" style="24" hidden="1"/>
    <col min="3084" max="3084" width="41.140625" style="24" hidden="1"/>
    <col min="3085" max="3085" width="48.7109375" style="24" hidden="1"/>
    <col min="3086" max="3086" width="51.140625" style="24" hidden="1"/>
    <col min="3087" max="3087" width="48.7109375" style="24" hidden="1"/>
    <col min="3088" max="3088" width="64" style="24" hidden="1"/>
    <col min="3089" max="3089" width="42.42578125" style="24" hidden="1"/>
    <col min="3090" max="3090" width="6.5703125" style="24" hidden="1"/>
    <col min="3091" max="3328" width="9.140625" style="24" hidden="1"/>
    <col min="3329" max="3329" width="228" style="24" hidden="1"/>
    <col min="3330" max="3330" width="39.42578125" style="24" hidden="1"/>
    <col min="3331" max="3331" width="48.7109375" style="24" hidden="1"/>
    <col min="3332" max="3332" width="41.140625" style="24" hidden="1"/>
    <col min="3333" max="3333" width="48.7109375" style="24" hidden="1"/>
    <col min="3334" max="3334" width="51.140625" style="24" hidden="1"/>
    <col min="3335" max="3335" width="48.7109375" style="24" hidden="1"/>
    <col min="3336" max="3336" width="64" style="24" hidden="1"/>
    <col min="3337" max="3337" width="42.42578125" style="24" hidden="1"/>
    <col min="3338" max="3338" width="39.42578125" style="24" hidden="1"/>
    <col min="3339" max="3339" width="48.7109375" style="24" hidden="1"/>
    <col min="3340" max="3340" width="41.140625" style="24" hidden="1"/>
    <col min="3341" max="3341" width="48.7109375" style="24" hidden="1"/>
    <col min="3342" max="3342" width="51.140625" style="24" hidden="1"/>
    <col min="3343" max="3343" width="48.7109375" style="24" hidden="1"/>
    <col min="3344" max="3344" width="64" style="24" hidden="1"/>
    <col min="3345" max="3345" width="42.42578125" style="24" hidden="1"/>
    <col min="3346" max="3346" width="6.5703125" style="24" hidden="1"/>
    <col min="3347" max="3584" width="9.140625" style="24" hidden="1"/>
    <col min="3585" max="3585" width="228" style="24" hidden="1"/>
    <col min="3586" max="3586" width="39.42578125" style="24" hidden="1"/>
    <col min="3587" max="3587" width="48.7109375" style="24" hidden="1"/>
    <col min="3588" max="3588" width="41.140625" style="24" hidden="1"/>
    <col min="3589" max="3589" width="48.7109375" style="24" hidden="1"/>
    <col min="3590" max="3590" width="51.140625" style="24" hidden="1"/>
    <col min="3591" max="3591" width="48.7109375" style="24" hidden="1"/>
    <col min="3592" max="3592" width="64" style="24" hidden="1"/>
    <col min="3593" max="3593" width="42.42578125" style="24" hidden="1"/>
    <col min="3594" max="3594" width="39.42578125" style="24" hidden="1"/>
    <col min="3595" max="3595" width="48.7109375" style="24" hidden="1"/>
    <col min="3596" max="3596" width="41.140625" style="24" hidden="1"/>
    <col min="3597" max="3597" width="48.7109375" style="24" hidden="1"/>
    <col min="3598" max="3598" width="51.140625" style="24" hidden="1"/>
    <col min="3599" max="3599" width="48.7109375" style="24" hidden="1"/>
    <col min="3600" max="3600" width="64" style="24" hidden="1"/>
    <col min="3601" max="3601" width="42.42578125" style="24" hidden="1"/>
    <col min="3602" max="3602" width="6.5703125" style="24" hidden="1"/>
    <col min="3603" max="3840" width="9.140625" style="24" hidden="1"/>
    <col min="3841" max="3841" width="228" style="24" hidden="1"/>
    <col min="3842" max="3842" width="39.42578125" style="24" hidden="1"/>
    <col min="3843" max="3843" width="48.7109375" style="24" hidden="1"/>
    <col min="3844" max="3844" width="41.140625" style="24" hidden="1"/>
    <col min="3845" max="3845" width="48.7109375" style="24" hidden="1"/>
    <col min="3846" max="3846" width="51.140625" style="24" hidden="1"/>
    <col min="3847" max="3847" width="48.7109375" style="24" hidden="1"/>
    <col min="3848" max="3848" width="64" style="24" hidden="1"/>
    <col min="3849" max="3849" width="42.42578125" style="24" hidden="1"/>
    <col min="3850" max="3850" width="39.42578125" style="24" hidden="1"/>
    <col min="3851" max="3851" width="48.7109375" style="24" hidden="1"/>
    <col min="3852" max="3852" width="41.140625" style="24" hidden="1"/>
    <col min="3853" max="3853" width="48.7109375" style="24" hidden="1"/>
    <col min="3854" max="3854" width="51.140625" style="24" hidden="1"/>
    <col min="3855" max="3855" width="48.7109375" style="24" hidden="1"/>
    <col min="3856" max="3856" width="64" style="24" hidden="1"/>
    <col min="3857" max="3857" width="42.42578125" style="24" hidden="1"/>
    <col min="3858" max="3858" width="6.5703125" style="24" hidden="1"/>
    <col min="3859" max="4096" width="9.140625" style="24" hidden="1"/>
    <col min="4097" max="4097" width="228" style="24" hidden="1"/>
    <col min="4098" max="4098" width="39.42578125" style="24" hidden="1"/>
    <col min="4099" max="4099" width="48.7109375" style="24" hidden="1"/>
    <col min="4100" max="4100" width="41.140625" style="24" hidden="1"/>
    <col min="4101" max="4101" width="48.7109375" style="24" hidden="1"/>
    <col min="4102" max="4102" width="51.140625" style="24" hidden="1"/>
    <col min="4103" max="4103" width="48.7109375" style="24" hidden="1"/>
    <col min="4104" max="4104" width="64" style="24" hidden="1"/>
    <col min="4105" max="4105" width="42.42578125" style="24" hidden="1"/>
    <col min="4106" max="4106" width="39.42578125" style="24" hidden="1"/>
    <col min="4107" max="4107" width="48.7109375" style="24" hidden="1"/>
    <col min="4108" max="4108" width="41.140625" style="24" hidden="1"/>
    <col min="4109" max="4109" width="48.7109375" style="24" hidden="1"/>
    <col min="4110" max="4110" width="51.140625" style="24" hidden="1"/>
    <col min="4111" max="4111" width="48.7109375" style="24" hidden="1"/>
    <col min="4112" max="4112" width="64" style="24" hidden="1"/>
    <col min="4113" max="4113" width="42.42578125" style="24" hidden="1"/>
    <col min="4114" max="4114" width="6.5703125" style="24" hidden="1"/>
    <col min="4115" max="4352" width="9.140625" style="24" hidden="1"/>
    <col min="4353" max="4353" width="228" style="24" hidden="1"/>
    <col min="4354" max="4354" width="39.42578125" style="24" hidden="1"/>
    <col min="4355" max="4355" width="48.7109375" style="24" hidden="1"/>
    <col min="4356" max="4356" width="41.140625" style="24" hidden="1"/>
    <col min="4357" max="4357" width="48.7109375" style="24" hidden="1"/>
    <col min="4358" max="4358" width="51.140625" style="24" hidden="1"/>
    <col min="4359" max="4359" width="48.7109375" style="24" hidden="1"/>
    <col min="4360" max="4360" width="64" style="24" hidden="1"/>
    <col min="4361" max="4361" width="42.42578125" style="24" hidden="1"/>
    <col min="4362" max="4362" width="39.42578125" style="24" hidden="1"/>
    <col min="4363" max="4363" width="48.7109375" style="24" hidden="1"/>
    <col min="4364" max="4364" width="41.140625" style="24" hidden="1"/>
    <col min="4365" max="4365" width="48.7109375" style="24" hidden="1"/>
    <col min="4366" max="4366" width="51.140625" style="24" hidden="1"/>
    <col min="4367" max="4367" width="48.7109375" style="24" hidden="1"/>
    <col min="4368" max="4368" width="64" style="24" hidden="1"/>
    <col min="4369" max="4369" width="42.42578125" style="24" hidden="1"/>
    <col min="4370" max="4370" width="6.5703125" style="24" hidden="1"/>
    <col min="4371" max="4608" width="9.140625" style="24" hidden="1"/>
    <col min="4609" max="4609" width="228" style="24" hidden="1"/>
    <col min="4610" max="4610" width="39.42578125" style="24" hidden="1"/>
    <col min="4611" max="4611" width="48.7109375" style="24" hidden="1"/>
    <col min="4612" max="4612" width="41.140625" style="24" hidden="1"/>
    <col min="4613" max="4613" width="48.7109375" style="24" hidden="1"/>
    <col min="4614" max="4614" width="51.140625" style="24" hidden="1"/>
    <col min="4615" max="4615" width="48.7109375" style="24" hidden="1"/>
    <col min="4616" max="4616" width="64" style="24" hidden="1"/>
    <col min="4617" max="4617" width="42.42578125" style="24" hidden="1"/>
    <col min="4618" max="4618" width="39.42578125" style="24" hidden="1"/>
    <col min="4619" max="4619" width="48.7109375" style="24" hidden="1"/>
    <col min="4620" max="4620" width="41.140625" style="24" hidden="1"/>
    <col min="4621" max="4621" width="48.7109375" style="24" hidden="1"/>
    <col min="4622" max="4622" width="51.140625" style="24" hidden="1"/>
    <col min="4623" max="4623" width="48.7109375" style="24" hidden="1"/>
    <col min="4624" max="4624" width="64" style="24" hidden="1"/>
    <col min="4625" max="4625" width="42.42578125" style="24" hidden="1"/>
    <col min="4626" max="4626" width="6.5703125" style="24" hidden="1"/>
    <col min="4627" max="4864" width="9.140625" style="24" hidden="1"/>
    <col min="4865" max="4865" width="228" style="24" hidden="1"/>
    <col min="4866" max="4866" width="39.42578125" style="24" hidden="1"/>
    <col min="4867" max="4867" width="48.7109375" style="24" hidden="1"/>
    <col min="4868" max="4868" width="41.140625" style="24" hidden="1"/>
    <col min="4869" max="4869" width="48.7109375" style="24" hidden="1"/>
    <col min="4870" max="4870" width="51.140625" style="24" hidden="1"/>
    <col min="4871" max="4871" width="48.7109375" style="24" hidden="1"/>
    <col min="4872" max="4872" width="64" style="24" hidden="1"/>
    <col min="4873" max="4873" width="42.42578125" style="24" hidden="1"/>
    <col min="4874" max="4874" width="39.42578125" style="24" hidden="1"/>
    <col min="4875" max="4875" width="48.7109375" style="24" hidden="1"/>
    <col min="4876" max="4876" width="41.140625" style="24" hidden="1"/>
    <col min="4877" max="4877" width="48.7109375" style="24" hidden="1"/>
    <col min="4878" max="4878" width="51.140625" style="24" hidden="1"/>
    <col min="4879" max="4879" width="48.7109375" style="24" hidden="1"/>
    <col min="4880" max="4880" width="64" style="24" hidden="1"/>
    <col min="4881" max="4881" width="42.42578125" style="24" hidden="1"/>
    <col min="4882" max="4882" width="6.5703125" style="24" hidden="1"/>
    <col min="4883" max="5120" width="9.140625" style="24" hidden="1"/>
    <col min="5121" max="5121" width="228" style="24" hidden="1"/>
    <col min="5122" max="5122" width="39.42578125" style="24" hidden="1"/>
    <col min="5123" max="5123" width="48.7109375" style="24" hidden="1"/>
    <col min="5124" max="5124" width="41.140625" style="24" hidden="1"/>
    <col min="5125" max="5125" width="48.7109375" style="24" hidden="1"/>
    <col min="5126" max="5126" width="51.140625" style="24" hidden="1"/>
    <col min="5127" max="5127" width="48.7109375" style="24" hidden="1"/>
    <col min="5128" max="5128" width="64" style="24" hidden="1"/>
    <col min="5129" max="5129" width="42.42578125" style="24" hidden="1"/>
    <col min="5130" max="5130" width="39.42578125" style="24" hidden="1"/>
    <col min="5131" max="5131" width="48.7109375" style="24" hidden="1"/>
    <col min="5132" max="5132" width="41.140625" style="24" hidden="1"/>
    <col min="5133" max="5133" width="48.7109375" style="24" hidden="1"/>
    <col min="5134" max="5134" width="51.140625" style="24" hidden="1"/>
    <col min="5135" max="5135" width="48.7109375" style="24" hidden="1"/>
    <col min="5136" max="5136" width="64" style="24" hidden="1"/>
    <col min="5137" max="5137" width="42.42578125" style="24" hidden="1"/>
    <col min="5138" max="5138" width="6.5703125" style="24" hidden="1"/>
    <col min="5139" max="5376" width="9.140625" style="24" hidden="1"/>
    <col min="5377" max="5377" width="228" style="24" hidden="1"/>
    <col min="5378" max="5378" width="39.42578125" style="24" hidden="1"/>
    <col min="5379" max="5379" width="48.7109375" style="24" hidden="1"/>
    <col min="5380" max="5380" width="41.140625" style="24" hidden="1"/>
    <col min="5381" max="5381" width="48.7109375" style="24" hidden="1"/>
    <col min="5382" max="5382" width="51.140625" style="24" hidden="1"/>
    <col min="5383" max="5383" width="48.7109375" style="24" hidden="1"/>
    <col min="5384" max="5384" width="64" style="24" hidden="1"/>
    <col min="5385" max="5385" width="42.42578125" style="24" hidden="1"/>
    <col min="5386" max="5386" width="39.42578125" style="24" hidden="1"/>
    <col min="5387" max="5387" width="48.7109375" style="24" hidden="1"/>
    <col min="5388" max="5388" width="41.140625" style="24" hidden="1"/>
    <col min="5389" max="5389" width="48.7109375" style="24" hidden="1"/>
    <col min="5390" max="5390" width="51.140625" style="24" hidden="1"/>
    <col min="5391" max="5391" width="48.7109375" style="24" hidden="1"/>
    <col min="5392" max="5392" width="64" style="24" hidden="1"/>
    <col min="5393" max="5393" width="42.42578125" style="24" hidden="1"/>
    <col min="5394" max="5394" width="6.5703125" style="24" hidden="1"/>
    <col min="5395" max="5632" width="9.140625" style="24" hidden="1"/>
    <col min="5633" max="5633" width="228" style="24" hidden="1"/>
    <col min="5634" max="5634" width="39.42578125" style="24" hidden="1"/>
    <col min="5635" max="5635" width="48.7109375" style="24" hidden="1"/>
    <col min="5636" max="5636" width="41.140625" style="24" hidden="1"/>
    <col min="5637" max="5637" width="48.7109375" style="24" hidden="1"/>
    <col min="5638" max="5638" width="51.140625" style="24" hidden="1"/>
    <col min="5639" max="5639" width="48.7109375" style="24" hidden="1"/>
    <col min="5640" max="5640" width="64" style="24" hidden="1"/>
    <col min="5641" max="5641" width="42.42578125" style="24" hidden="1"/>
    <col min="5642" max="5642" width="39.42578125" style="24" hidden="1"/>
    <col min="5643" max="5643" width="48.7109375" style="24" hidden="1"/>
    <col min="5644" max="5644" width="41.140625" style="24" hidden="1"/>
    <col min="5645" max="5645" width="48.7109375" style="24" hidden="1"/>
    <col min="5646" max="5646" width="51.140625" style="24" hidden="1"/>
    <col min="5647" max="5647" width="48.7109375" style="24" hidden="1"/>
    <col min="5648" max="5648" width="64" style="24" hidden="1"/>
    <col min="5649" max="5649" width="42.42578125" style="24" hidden="1"/>
    <col min="5650" max="5650" width="6.5703125" style="24" hidden="1"/>
    <col min="5651" max="5888" width="9.140625" style="24" hidden="1"/>
    <col min="5889" max="5889" width="228" style="24" hidden="1"/>
    <col min="5890" max="5890" width="39.42578125" style="24" hidden="1"/>
    <col min="5891" max="5891" width="48.7109375" style="24" hidden="1"/>
    <col min="5892" max="5892" width="41.140625" style="24" hidden="1"/>
    <col min="5893" max="5893" width="48.7109375" style="24" hidden="1"/>
    <col min="5894" max="5894" width="51.140625" style="24" hidden="1"/>
    <col min="5895" max="5895" width="48.7109375" style="24" hidden="1"/>
    <col min="5896" max="5896" width="64" style="24" hidden="1"/>
    <col min="5897" max="5897" width="42.42578125" style="24" hidden="1"/>
    <col min="5898" max="5898" width="39.42578125" style="24" hidden="1"/>
    <col min="5899" max="5899" width="48.7109375" style="24" hidden="1"/>
    <col min="5900" max="5900" width="41.140625" style="24" hidden="1"/>
    <col min="5901" max="5901" width="48.7109375" style="24" hidden="1"/>
    <col min="5902" max="5902" width="51.140625" style="24" hidden="1"/>
    <col min="5903" max="5903" width="48.7109375" style="24" hidden="1"/>
    <col min="5904" max="5904" width="64" style="24" hidden="1"/>
    <col min="5905" max="5905" width="42.42578125" style="24" hidden="1"/>
    <col min="5906" max="5906" width="6.5703125" style="24" hidden="1"/>
    <col min="5907" max="6144" width="9.140625" style="24" hidden="1"/>
    <col min="6145" max="6145" width="228" style="24" hidden="1"/>
    <col min="6146" max="6146" width="39.42578125" style="24" hidden="1"/>
    <col min="6147" max="6147" width="48.7109375" style="24" hidden="1"/>
    <col min="6148" max="6148" width="41.140625" style="24" hidden="1"/>
    <col min="6149" max="6149" width="48.7109375" style="24" hidden="1"/>
    <col min="6150" max="6150" width="51.140625" style="24" hidden="1"/>
    <col min="6151" max="6151" width="48.7109375" style="24" hidden="1"/>
    <col min="6152" max="6152" width="64" style="24" hidden="1"/>
    <col min="6153" max="6153" width="42.42578125" style="24" hidden="1"/>
    <col min="6154" max="6154" width="39.42578125" style="24" hidden="1"/>
    <col min="6155" max="6155" width="48.7109375" style="24" hidden="1"/>
    <col min="6156" max="6156" width="41.140625" style="24" hidden="1"/>
    <col min="6157" max="6157" width="48.7109375" style="24" hidden="1"/>
    <col min="6158" max="6158" width="51.140625" style="24" hidden="1"/>
    <col min="6159" max="6159" width="48.7109375" style="24" hidden="1"/>
    <col min="6160" max="6160" width="64" style="24" hidden="1"/>
    <col min="6161" max="6161" width="42.42578125" style="24" hidden="1"/>
    <col min="6162" max="6162" width="6.5703125" style="24" hidden="1"/>
    <col min="6163" max="6400" width="9.140625" style="24" hidden="1"/>
    <col min="6401" max="6401" width="228" style="24" hidden="1"/>
    <col min="6402" max="6402" width="39.42578125" style="24" hidden="1"/>
    <col min="6403" max="6403" width="48.7109375" style="24" hidden="1"/>
    <col min="6404" max="6404" width="41.140625" style="24" hidden="1"/>
    <col min="6405" max="6405" width="48.7109375" style="24" hidden="1"/>
    <col min="6406" max="6406" width="51.140625" style="24" hidden="1"/>
    <col min="6407" max="6407" width="48.7109375" style="24" hidden="1"/>
    <col min="6408" max="6408" width="64" style="24" hidden="1"/>
    <col min="6409" max="6409" width="42.42578125" style="24" hidden="1"/>
    <col min="6410" max="6410" width="39.42578125" style="24" hidden="1"/>
    <col min="6411" max="6411" width="48.7109375" style="24" hidden="1"/>
    <col min="6412" max="6412" width="41.140625" style="24" hidden="1"/>
    <col min="6413" max="6413" width="48.7109375" style="24" hidden="1"/>
    <col min="6414" max="6414" width="51.140625" style="24" hidden="1"/>
    <col min="6415" max="6415" width="48.7109375" style="24" hidden="1"/>
    <col min="6416" max="6416" width="64" style="24" hidden="1"/>
    <col min="6417" max="6417" width="42.42578125" style="24" hidden="1"/>
    <col min="6418" max="6418" width="6.5703125" style="24" hidden="1"/>
    <col min="6419" max="6656" width="9.140625" style="24" hidden="1"/>
    <col min="6657" max="6657" width="228" style="24" hidden="1"/>
    <col min="6658" max="6658" width="39.42578125" style="24" hidden="1"/>
    <col min="6659" max="6659" width="48.7109375" style="24" hidden="1"/>
    <col min="6660" max="6660" width="41.140625" style="24" hidden="1"/>
    <col min="6661" max="6661" width="48.7109375" style="24" hidden="1"/>
    <col min="6662" max="6662" width="51.140625" style="24" hidden="1"/>
    <col min="6663" max="6663" width="48.7109375" style="24" hidden="1"/>
    <col min="6664" max="6664" width="64" style="24" hidden="1"/>
    <col min="6665" max="6665" width="42.42578125" style="24" hidden="1"/>
    <col min="6666" max="6666" width="39.42578125" style="24" hidden="1"/>
    <col min="6667" max="6667" width="48.7109375" style="24" hidden="1"/>
    <col min="6668" max="6668" width="41.140625" style="24" hidden="1"/>
    <col min="6669" max="6669" width="48.7109375" style="24" hidden="1"/>
    <col min="6670" max="6670" width="51.140625" style="24" hidden="1"/>
    <col min="6671" max="6671" width="48.7109375" style="24" hidden="1"/>
    <col min="6672" max="6672" width="64" style="24" hidden="1"/>
    <col min="6673" max="6673" width="42.42578125" style="24" hidden="1"/>
    <col min="6674" max="6674" width="6.5703125" style="24" hidden="1"/>
    <col min="6675" max="6912" width="9.140625" style="24" hidden="1"/>
    <col min="6913" max="6913" width="228" style="24" hidden="1"/>
    <col min="6914" max="6914" width="39.42578125" style="24" hidden="1"/>
    <col min="6915" max="6915" width="48.7109375" style="24" hidden="1"/>
    <col min="6916" max="6916" width="41.140625" style="24" hidden="1"/>
    <col min="6917" max="6917" width="48.7109375" style="24" hidden="1"/>
    <col min="6918" max="6918" width="51.140625" style="24" hidden="1"/>
    <col min="6919" max="6919" width="48.7109375" style="24" hidden="1"/>
    <col min="6920" max="6920" width="64" style="24" hidden="1"/>
    <col min="6921" max="6921" width="42.42578125" style="24" hidden="1"/>
    <col min="6922" max="6922" width="39.42578125" style="24" hidden="1"/>
    <col min="6923" max="6923" width="48.7109375" style="24" hidden="1"/>
    <col min="6924" max="6924" width="41.140625" style="24" hidden="1"/>
    <col min="6925" max="6925" width="48.7109375" style="24" hidden="1"/>
    <col min="6926" max="6926" width="51.140625" style="24" hidden="1"/>
    <col min="6927" max="6927" width="48.7109375" style="24" hidden="1"/>
    <col min="6928" max="6928" width="64" style="24" hidden="1"/>
    <col min="6929" max="6929" width="42.42578125" style="24" hidden="1"/>
    <col min="6930" max="6930" width="6.5703125" style="24" hidden="1"/>
    <col min="6931" max="7168" width="9.140625" style="24" hidden="1"/>
    <col min="7169" max="7169" width="228" style="24" hidden="1"/>
    <col min="7170" max="7170" width="39.42578125" style="24" hidden="1"/>
    <col min="7171" max="7171" width="48.7109375" style="24" hidden="1"/>
    <col min="7172" max="7172" width="41.140625" style="24" hidden="1"/>
    <col min="7173" max="7173" width="48.7109375" style="24" hidden="1"/>
    <col min="7174" max="7174" width="51.140625" style="24" hidden="1"/>
    <col min="7175" max="7175" width="48.7109375" style="24" hidden="1"/>
    <col min="7176" max="7176" width="64" style="24" hidden="1"/>
    <col min="7177" max="7177" width="42.42578125" style="24" hidden="1"/>
    <col min="7178" max="7178" width="39.42578125" style="24" hidden="1"/>
    <col min="7179" max="7179" width="48.7109375" style="24" hidden="1"/>
    <col min="7180" max="7180" width="41.140625" style="24" hidden="1"/>
    <col min="7181" max="7181" width="48.7109375" style="24" hidden="1"/>
    <col min="7182" max="7182" width="51.140625" style="24" hidden="1"/>
    <col min="7183" max="7183" width="48.7109375" style="24" hidden="1"/>
    <col min="7184" max="7184" width="64" style="24" hidden="1"/>
    <col min="7185" max="7185" width="42.42578125" style="24" hidden="1"/>
    <col min="7186" max="7186" width="6.5703125" style="24" hidden="1"/>
    <col min="7187" max="7424" width="9.140625" style="24" hidden="1"/>
    <col min="7425" max="7425" width="228" style="24" hidden="1"/>
    <col min="7426" max="7426" width="39.42578125" style="24" hidden="1"/>
    <col min="7427" max="7427" width="48.7109375" style="24" hidden="1"/>
    <col min="7428" max="7428" width="41.140625" style="24" hidden="1"/>
    <col min="7429" max="7429" width="48.7109375" style="24" hidden="1"/>
    <col min="7430" max="7430" width="51.140625" style="24" hidden="1"/>
    <col min="7431" max="7431" width="48.7109375" style="24" hidden="1"/>
    <col min="7432" max="7432" width="64" style="24" hidden="1"/>
    <col min="7433" max="7433" width="42.42578125" style="24" hidden="1"/>
    <col min="7434" max="7434" width="39.42578125" style="24" hidden="1"/>
    <col min="7435" max="7435" width="48.7109375" style="24" hidden="1"/>
    <col min="7436" max="7436" width="41.140625" style="24" hidden="1"/>
    <col min="7437" max="7437" width="48.7109375" style="24" hidden="1"/>
    <col min="7438" max="7438" width="51.140625" style="24" hidden="1"/>
    <col min="7439" max="7439" width="48.7109375" style="24" hidden="1"/>
    <col min="7440" max="7440" width="64" style="24" hidden="1"/>
    <col min="7441" max="7441" width="42.42578125" style="24" hidden="1"/>
    <col min="7442" max="7442" width="6.5703125" style="24" hidden="1"/>
    <col min="7443" max="7680" width="9.140625" style="24" hidden="1"/>
    <col min="7681" max="7681" width="228" style="24" hidden="1"/>
    <col min="7682" max="7682" width="39.42578125" style="24" hidden="1"/>
    <col min="7683" max="7683" width="48.7109375" style="24" hidden="1"/>
    <col min="7684" max="7684" width="41.140625" style="24" hidden="1"/>
    <col min="7685" max="7685" width="48.7109375" style="24" hidden="1"/>
    <col min="7686" max="7686" width="51.140625" style="24" hidden="1"/>
    <col min="7687" max="7687" width="48.7109375" style="24" hidden="1"/>
    <col min="7688" max="7688" width="64" style="24" hidden="1"/>
    <col min="7689" max="7689" width="42.42578125" style="24" hidden="1"/>
    <col min="7690" max="7690" width="39.42578125" style="24" hidden="1"/>
    <col min="7691" max="7691" width="48.7109375" style="24" hidden="1"/>
    <col min="7692" max="7692" width="41.140625" style="24" hidden="1"/>
    <col min="7693" max="7693" width="48.7109375" style="24" hidden="1"/>
    <col min="7694" max="7694" width="51.140625" style="24" hidden="1"/>
    <col min="7695" max="7695" width="48.7109375" style="24" hidden="1"/>
    <col min="7696" max="7696" width="64" style="24" hidden="1"/>
    <col min="7697" max="7697" width="42.42578125" style="24" hidden="1"/>
    <col min="7698" max="7698" width="6.5703125" style="24" hidden="1"/>
    <col min="7699" max="7936" width="9.140625" style="24" hidden="1"/>
    <col min="7937" max="7937" width="228" style="24" hidden="1"/>
    <col min="7938" max="7938" width="39.42578125" style="24" hidden="1"/>
    <col min="7939" max="7939" width="48.7109375" style="24" hidden="1"/>
    <col min="7940" max="7940" width="41.140625" style="24" hidden="1"/>
    <col min="7941" max="7941" width="48.7109375" style="24" hidden="1"/>
    <col min="7942" max="7942" width="51.140625" style="24" hidden="1"/>
    <col min="7943" max="7943" width="48.7109375" style="24" hidden="1"/>
    <col min="7944" max="7944" width="64" style="24" hidden="1"/>
    <col min="7945" max="7945" width="42.42578125" style="24" hidden="1"/>
    <col min="7946" max="7946" width="39.42578125" style="24" hidden="1"/>
    <col min="7947" max="7947" width="48.7109375" style="24" hidden="1"/>
    <col min="7948" max="7948" width="41.140625" style="24" hidden="1"/>
    <col min="7949" max="7949" width="48.7109375" style="24" hidden="1"/>
    <col min="7950" max="7950" width="51.140625" style="24" hidden="1"/>
    <col min="7951" max="7951" width="48.7109375" style="24" hidden="1"/>
    <col min="7952" max="7952" width="64" style="24" hidden="1"/>
    <col min="7953" max="7953" width="42.42578125" style="24" hidden="1"/>
    <col min="7954" max="7954" width="6.5703125" style="24" hidden="1"/>
    <col min="7955" max="8192" width="9.140625" style="24" hidden="1"/>
    <col min="8193" max="8193" width="228" style="24" hidden="1"/>
    <col min="8194" max="8194" width="39.42578125" style="24" hidden="1"/>
    <col min="8195" max="8195" width="48.7109375" style="24" hidden="1"/>
    <col min="8196" max="8196" width="41.140625" style="24" hidden="1"/>
    <col min="8197" max="8197" width="48.7109375" style="24" hidden="1"/>
    <col min="8198" max="8198" width="51.140625" style="24" hidden="1"/>
    <col min="8199" max="8199" width="48.7109375" style="24" hidden="1"/>
    <col min="8200" max="8200" width="64" style="24" hidden="1"/>
    <col min="8201" max="8201" width="42.42578125" style="24" hidden="1"/>
    <col min="8202" max="8202" width="39.42578125" style="24" hidden="1"/>
    <col min="8203" max="8203" width="48.7109375" style="24" hidden="1"/>
    <col min="8204" max="8204" width="41.140625" style="24" hidden="1"/>
    <col min="8205" max="8205" width="48.7109375" style="24" hidden="1"/>
    <col min="8206" max="8206" width="51.140625" style="24" hidden="1"/>
    <col min="8207" max="8207" width="48.7109375" style="24" hidden="1"/>
    <col min="8208" max="8208" width="64" style="24" hidden="1"/>
    <col min="8209" max="8209" width="42.42578125" style="24" hidden="1"/>
    <col min="8210" max="8210" width="6.5703125" style="24" hidden="1"/>
    <col min="8211" max="8448" width="9.140625" style="24" hidden="1"/>
    <col min="8449" max="8449" width="228" style="24" hidden="1"/>
    <col min="8450" max="8450" width="39.42578125" style="24" hidden="1"/>
    <col min="8451" max="8451" width="48.7109375" style="24" hidden="1"/>
    <col min="8452" max="8452" width="41.140625" style="24" hidden="1"/>
    <col min="8453" max="8453" width="48.7109375" style="24" hidden="1"/>
    <col min="8454" max="8454" width="51.140625" style="24" hidden="1"/>
    <col min="8455" max="8455" width="48.7109375" style="24" hidden="1"/>
    <col min="8456" max="8456" width="64" style="24" hidden="1"/>
    <col min="8457" max="8457" width="42.42578125" style="24" hidden="1"/>
    <col min="8458" max="8458" width="39.42578125" style="24" hidden="1"/>
    <col min="8459" max="8459" width="48.7109375" style="24" hidden="1"/>
    <col min="8460" max="8460" width="41.140625" style="24" hidden="1"/>
    <col min="8461" max="8461" width="48.7109375" style="24" hidden="1"/>
    <col min="8462" max="8462" width="51.140625" style="24" hidden="1"/>
    <col min="8463" max="8463" width="48.7109375" style="24" hidden="1"/>
    <col min="8464" max="8464" width="64" style="24" hidden="1"/>
    <col min="8465" max="8465" width="42.42578125" style="24" hidden="1"/>
    <col min="8466" max="8466" width="6.5703125" style="24" hidden="1"/>
    <col min="8467" max="8704" width="9.140625" style="24" hidden="1"/>
    <col min="8705" max="8705" width="228" style="24" hidden="1"/>
    <col min="8706" max="8706" width="39.42578125" style="24" hidden="1"/>
    <col min="8707" max="8707" width="48.7109375" style="24" hidden="1"/>
    <col min="8708" max="8708" width="41.140625" style="24" hidden="1"/>
    <col min="8709" max="8709" width="48.7109375" style="24" hidden="1"/>
    <col min="8710" max="8710" width="51.140625" style="24" hidden="1"/>
    <col min="8711" max="8711" width="48.7109375" style="24" hidden="1"/>
    <col min="8712" max="8712" width="64" style="24" hidden="1"/>
    <col min="8713" max="8713" width="42.42578125" style="24" hidden="1"/>
    <col min="8714" max="8714" width="39.42578125" style="24" hidden="1"/>
    <col min="8715" max="8715" width="48.7109375" style="24" hidden="1"/>
    <col min="8716" max="8716" width="41.140625" style="24" hidden="1"/>
    <col min="8717" max="8717" width="48.7109375" style="24" hidden="1"/>
    <col min="8718" max="8718" width="51.140625" style="24" hidden="1"/>
    <col min="8719" max="8719" width="48.7109375" style="24" hidden="1"/>
    <col min="8720" max="8720" width="64" style="24" hidden="1"/>
    <col min="8721" max="8721" width="42.42578125" style="24" hidden="1"/>
    <col min="8722" max="8722" width="6.5703125" style="24" hidden="1"/>
    <col min="8723" max="8960" width="9.140625" style="24" hidden="1"/>
    <col min="8961" max="8961" width="228" style="24" hidden="1"/>
    <col min="8962" max="8962" width="39.42578125" style="24" hidden="1"/>
    <col min="8963" max="8963" width="48.7109375" style="24" hidden="1"/>
    <col min="8964" max="8964" width="41.140625" style="24" hidden="1"/>
    <col min="8965" max="8965" width="48.7109375" style="24" hidden="1"/>
    <col min="8966" max="8966" width="51.140625" style="24" hidden="1"/>
    <col min="8967" max="8967" width="48.7109375" style="24" hidden="1"/>
    <col min="8968" max="8968" width="64" style="24" hidden="1"/>
    <col min="8969" max="8969" width="42.42578125" style="24" hidden="1"/>
    <col min="8970" max="8970" width="39.42578125" style="24" hidden="1"/>
    <col min="8971" max="8971" width="48.7109375" style="24" hidden="1"/>
    <col min="8972" max="8972" width="41.140625" style="24" hidden="1"/>
    <col min="8973" max="8973" width="48.7109375" style="24" hidden="1"/>
    <col min="8974" max="8974" width="51.140625" style="24" hidden="1"/>
    <col min="8975" max="8975" width="48.7109375" style="24" hidden="1"/>
    <col min="8976" max="8976" width="64" style="24" hidden="1"/>
    <col min="8977" max="8977" width="42.42578125" style="24" hidden="1"/>
    <col min="8978" max="8978" width="6.5703125" style="24" hidden="1"/>
    <col min="8979" max="9216" width="9.140625" style="24" hidden="1"/>
    <col min="9217" max="9217" width="228" style="24" hidden="1"/>
    <col min="9218" max="9218" width="39.42578125" style="24" hidden="1"/>
    <col min="9219" max="9219" width="48.7109375" style="24" hidden="1"/>
    <col min="9220" max="9220" width="41.140625" style="24" hidden="1"/>
    <col min="9221" max="9221" width="48.7109375" style="24" hidden="1"/>
    <col min="9222" max="9222" width="51.140625" style="24" hidden="1"/>
    <col min="9223" max="9223" width="48.7109375" style="24" hidden="1"/>
    <col min="9224" max="9224" width="64" style="24" hidden="1"/>
    <col min="9225" max="9225" width="42.42578125" style="24" hidden="1"/>
    <col min="9226" max="9226" width="39.42578125" style="24" hidden="1"/>
    <col min="9227" max="9227" width="48.7109375" style="24" hidden="1"/>
    <col min="9228" max="9228" width="41.140625" style="24" hidden="1"/>
    <col min="9229" max="9229" width="48.7109375" style="24" hidden="1"/>
    <col min="9230" max="9230" width="51.140625" style="24" hidden="1"/>
    <col min="9231" max="9231" width="48.7109375" style="24" hidden="1"/>
    <col min="9232" max="9232" width="64" style="24" hidden="1"/>
    <col min="9233" max="9233" width="42.42578125" style="24" hidden="1"/>
    <col min="9234" max="9234" width="6.5703125" style="24" hidden="1"/>
    <col min="9235" max="9472" width="9.140625" style="24" hidden="1"/>
    <col min="9473" max="9473" width="228" style="24" hidden="1"/>
    <col min="9474" max="9474" width="39.42578125" style="24" hidden="1"/>
    <col min="9475" max="9475" width="48.7109375" style="24" hidden="1"/>
    <col min="9476" max="9476" width="41.140625" style="24" hidden="1"/>
    <col min="9477" max="9477" width="48.7109375" style="24" hidden="1"/>
    <col min="9478" max="9478" width="51.140625" style="24" hidden="1"/>
    <col min="9479" max="9479" width="48.7109375" style="24" hidden="1"/>
    <col min="9480" max="9480" width="64" style="24" hidden="1"/>
    <col min="9481" max="9481" width="42.42578125" style="24" hidden="1"/>
    <col min="9482" max="9482" width="39.42578125" style="24" hidden="1"/>
    <col min="9483" max="9483" width="48.7109375" style="24" hidden="1"/>
    <col min="9484" max="9484" width="41.140625" style="24" hidden="1"/>
    <col min="9485" max="9485" width="48.7109375" style="24" hidden="1"/>
    <col min="9486" max="9486" width="51.140625" style="24" hidden="1"/>
    <col min="9487" max="9487" width="48.7109375" style="24" hidden="1"/>
    <col min="9488" max="9488" width="64" style="24" hidden="1"/>
    <col min="9489" max="9489" width="42.42578125" style="24" hidden="1"/>
    <col min="9490" max="9490" width="6.5703125" style="24" hidden="1"/>
    <col min="9491" max="9728" width="9.140625" style="24" hidden="1"/>
    <col min="9729" max="9729" width="228" style="24" hidden="1"/>
    <col min="9730" max="9730" width="39.42578125" style="24" hidden="1"/>
    <col min="9731" max="9731" width="48.7109375" style="24" hidden="1"/>
    <col min="9732" max="9732" width="41.140625" style="24" hidden="1"/>
    <col min="9733" max="9733" width="48.7109375" style="24" hidden="1"/>
    <col min="9734" max="9734" width="51.140625" style="24" hidden="1"/>
    <col min="9735" max="9735" width="48.7109375" style="24" hidden="1"/>
    <col min="9736" max="9736" width="64" style="24" hidden="1"/>
    <col min="9737" max="9737" width="42.42578125" style="24" hidden="1"/>
    <col min="9738" max="9738" width="39.42578125" style="24" hidden="1"/>
    <col min="9739" max="9739" width="48.7109375" style="24" hidden="1"/>
    <col min="9740" max="9740" width="41.140625" style="24" hidden="1"/>
    <col min="9741" max="9741" width="48.7109375" style="24" hidden="1"/>
    <col min="9742" max="9742" width="51.140625" style="24" hidden="1"/>
    <col min="9743" max="9743" width="48.7109375" style="24" hidden="1"/>
    <col min="9744" max="9744" width="64" style="24" hidden="1"/>
    <col min="9745" max="9745" width="42.42578125" style="24" hidden="1"/>
    <col min="9746" max="9746" width="6.5703125" style="24" hidden="1"/>
    <col min="9747" max="9984" width="9.140625" style="24" hidden="1"/>
    <col min="9985" max="9985" width="228" style="24" hidden="1"/>
    <col min="9986" max="9986" width="39.42578125" style="24" hidden="1"/>
    <col min="9987" max="9987" width="48.7109375" style="24" hidden="1"/>
    <col min="9988" max="9988" width="41.140625" style="24" hidden="1"/>
    <col min="9989" max="9989" width="48.7109375" style="24" hidden="1"/>
    <col min="9990" max="9990" width="51.140625" style="24" hidden="1"/>
    <col min="9991" max="9991" width="48.7109375" style="24" hidden="1"/>
    <col min="9992" max="9992" width="64" style="24" hidden="1"/>
    <col min="9993" max="9993" width="42.42578125" style="24" hidden="1"/>
    <col min="9994" max="9994" width="39.42578125" style="24" hidden="1"/>
    <col min="9995" max="9995" width="48.7109375" style="24" hidden="1"/>
    <col min="9996" max="9996" width="41.140625" style="24" hidden="1"/>
    <col min="9997" max="9997" width="48.7109375" style="24" hidden="1"/>
    <col min="9998" max="9998" width="51.140625" style="24" hidden="1"/>
    <col min="9999" max="9999" width="48.7109375" style="24" hidden="1"/>
    <col min="10000" max="10000" width="64" style="24" hidden="1"/>
    <col min="10001" max="10001" width="42.42578125" style="24" hidden="1"/>
    <col min="10002" max="10002" width="6.5703125" style="24" hidden="1"/>
    <col min="10003" max="10240" width="9.140625" style="24" hidden="1"/>
    <col min="10241" max="10241" width="228" style="24" hidden="1"/>
    <col min="10242" max="10242" width="39.42578125" style="24" hidden="1"/>
    <col min="10243" max="10243" width="48.7109375" style="24" hidden="1"/>
    <col min="10244" max="10244" width="41.140625" style="24" hidden="1"/>
    <col min="10245" max="10245" width="48.7109375" style="24" hidden="1"/>
    <col min="10246" max="10246" width="51.140625" style="24" hidden="1"/>
    <col min="10247" max="10247" width="48.7109375" style="24" hidden="1"/>
    <col min="10248" max="10248" width="64" style="24" hidden="1"/>
    <col min="10249" max="10249" width="42.42578125" style="24" hidden="1"/>
    <col min="10250" max="10250" width="39.42578125" style="24" hidden="1"/>
    <col min="10251" max="10251" width="48.7109375" style="24" hidden="1"/>
    <col min="10252" max="10252" width="41.140625" style="24" hidden="1"/>
    <col min="10253" max="10253" width="48.7109375" style="24" hidden="1"/>
    <col min="10254" max="10254" width="51.140625" style="24" hidden="1"/>
    <col min="10255" max="10255" width="48.7109375" style="24" hidden="1"/>
    <col min="10256" max="10256" width="64" style="24" hidden="1"/>
    <col min="10257" max="10257" width="42.42578125" style="24" hidden="1"/>
    <col min="10258" max="10258" width="6.5703125" style="24" hidden="1"/>
    <col min="10259" max="10496" width="9.140625" style="24" hidden="1"/>
    <col min="10497" max="10497" width="228" style="24" hidden="1"/>
    <col min="10498" max="10498" width="39.42578125" style="24" hidden="1"/>
    <col min="10499" max="10499" width="48.7109375" style="24" hidden="1"/>
    <col min="10500" max="10500" width="41.140625" style="24" hidden="1"/>
    <col min="10501" max="10501" width="48.7109375" style="24" hidden="1"/>
    <col min="10502" max="10502" width="51.140625" style="24" hidden="1"/>
    <col min="10503" max="10503" width="48.7109375" style="24" hidden="1"/>
    <col min="10504" max="10504" width="64" style="24" hidden="1"/>
    <col min="10505" max="10505" width="42.42578125" style="24" hidden="1"/>
    <col min="10506" max="10506" width="39.42578125" style="24" hidden="1"/>
    <col min="10507" max="10507" width="48.7109375" style="24" hidden="1"/>
    <col min="10508" max="10508" width="41.140625" style="24" hidden="1"/>
    <col min="10509" max="10509" width="48.7109375" style="24" hidden="1"/>
    <col min="10510" max="10510" width="51.140625" style="24" hidden="1"/>
    <col min="10511" max="10511" width="48.7109375" style="24" hidden="1"/>
    <col min="10512" max="10512" width="64" style="24" hidden="1"/>
    <col min="10513" max="10513" width="42.42578125" style="24" hidden="1"/>
    <col min="10514" max="10514" width="6.5703125" style="24" hidden="1"/>
    <col min="10515" max="10752" width="9.140625" style="24" hidden="1"/>
    <col min="10753" max="10753" width="228" style="24" hidden="1"/>
    <col min="10754" max="10754" width="39.42578125" style="24" hidden="1"/>
    <col min="10755" max="10755" width="48.7109375" style="24" hidden="1"/>
    <col min="10756" max="10756" width="41.140625" style="24" hidden="1"/>
    <col min="10757" max="10757" width="48.7109375" style="24" hidden="1"/>
    <col min="10758" max="10758" width="51.140625" style="24" hidden="1"/>
    <col min="10759" max="10759" width="48.7109375" style="24" hidden="1"/>
    <col min="10760" max="10760" width="64" style="24" hidden="1"/>
    <col min="10761" max="10761" width="42.42578125" style="24" hidden="1"/>
    <col min="10762" max="10762" width="39.42578125" style="24" hidden="1"/>
    <col min="10763" max="10763" width="48.7109375" style="24" hidden="1"/>
    <col min="10764" max="10764" width="41.140625" style="24" hidden="1"/>
    <col min="10765" max="10765" width="48.7109375" style="24" hidden="1"/>
    <col min="10766" max="10766" width="51.140625" style="24" hidden="1"/>
    <col min="10767" max="10767" width="48.7109375" style="24" hidden="1"/>
    <col min="10768" max="10768" width="64" style="24" hidden="1"/>
    <col min="10769" max="10769" width="42.42578125" style="24" hidden="1"/>
    <col min="10770" max="10770" width="6.5703125" style="24" hidden="1"/>
    <col min="10771" max="11008" width="9.140625" style="24" hidden="1"/>
    <col min="11009" max="11009" width="228" style="24" hidden="1"/>
    <col min="11010" max="11010" width="39.42578125" style="24" hidden="1"/>
    <col min="11011" max="11011" width="48.7109375" style="24" hidden="1"/>
    <col min="11012" max="11012" width="41.140625" style="24" hidden="1"/>
    <col min="11013" max="11013" width="48.7109375" style="24" hidden="1"/>
    <col min="11014" max="11014" width="51.140625" style="24" hidden="1"/>
    <col min="11015" max="11015" width="48.7109375" style="24" hidden="1"/>
    <col min="11016" max="11016" width="64" style="24" hidden="1"/>
    <col min="11017" max="11017" width="42.42578125" style="24" hidden="1"/>
    <col min="11018" max="11018" width="39.42578125" style="24" hidden="1"/>
    <col min="11019" max="11019" width="48.7109375" style="24" hidden="1"/>
    <col min="11020" max="11020" width="41.140625" style="24" hidden="1"/>
    <col min="11021" max="11021" width="48.7109375" style="24" hidden="1"/>
    <col min="11022" max="11022" width="51.140625" style="24" hidden="1"/>
    <col min="11023" max="11023" width="48.7109375" style="24" hidden="1"/>
    <col min="11024" max="11024" width="64" style="24" hidden="1"/>
    <col min="11025" max="11025" width="42.42578125" style="24" hidden="1"/>
    <col min="11026" max="11026" width="6.5703125" style="24" hidden="1"/>
    <col min="11027" max="11264" width="9.140625" style="24" hidden="1"/>
    <col min="11265" max="11265" width="228" style="24" hidden="1"/>
    <col min="11266" max="11266" width="39.42578125" style="24" hidden="1"/>
    <col min="11267" max="11267" width="48.7109375" style="24" hidden="1"/>
    <col min="11268" max="11268" width="41.140625" style="24" hidden="1"/>
    <col min="11269" max="11269" width="48.7109375" style="24" hidden="1"/>
    <col min="11270" max="11270" width="51.140625" style="24" hidden="1"/>
    <col min="11271" max="11271" width="48.7109375" style="24" hidden="1"/>
    <col min="11272" max="11272" width="64" style="24" hidden="1"/>
    <col min="11273" max="11273" width="42.42578125" style="24" hidden="1"/>
    <col min="11274" max="11274" width="39.42578125" style="24" hidden="1"/>
    <col min="11275" max="11275" width="48.7109375" style="24" hidden="1"/>
    <col min="11276" max="11276" width="41.140625" style="24" hidden="1"/>
    <col min="11277" max="11277" width="48.7109375" style="24" hidden="1"/>
    <col min="11278" max="11278" width="51.140625" style="24" hidden="1"/>
    <col min="11279" max="11279" width="48.7109375" style="24" hidden="1"/>
    <col min="11280" max="11280" width="64" style="24" hidden="1"/>
    <col min="11281" max="11281" width="42.42578125" style="24" hidden="1"/>
    <col min="11282" max="11282" width="6.5703125" style="24" hidden="1"/>
    <col min="11283" max="11520" width="9.140625" style="24" hidden="1"/>
    <col min="11521" max="11521" width="228" style="24" hidden="1"/>
    <col min="11522" max="11522" width="39.42578125" style="24" hidden="1"/>
    <col min="11523" max="11523" width="48.7109375" style="24" hidden="1"/>
    <col min="11524" max="11524" width="41.140625" style="24" hidden="1"/>
    <col min="11525" max="11525" width="48.7109375" style="24" hidden="1"/>
    <col min="11526" max="11526" width="51.140625" style="24" hidden="1"/>
    <col min="11527" max="11527" width="48.7109375" style="24" hidden="1"/>
    <col min="11528" max="11528" width="64" style="24" hidden="1"/>
    <col min="11529" max="11529" width="42.42578125" style="24" hidden="1"/>
    <col min="11530" max="11530" width="39.42578125" style="24" hidden="1"/>
    <col min="11531" max="11531" width="48.7109375" style="24" hidden="1"/>
    <col min="11532" max="11532" width="41.140625" style="24" hidden="1"/>
    <col min="11533" max="11533" width="48.7109375" style="24" hidden="1"/>
    <col min="11534" max="11534" width="51.140625" style="24" hidden="1"/>
    <col min="11535" max="11535" width="48.7109375" style="24" hidden="1"/>
    <col min="11536" max="11536" width="64" style="24" hidden="1"/>
    <col min="11537" max="11537" width="42.42578125" style="24" hidden="1"/>
    <col min="11538" max="11538" width="6.5703125" style="24" hidden="1"/>
    <col min="11539" max="11776" width="9.140625" style="24" hidden="1"/>
    <col min="11777" max="11777" width="228" style="24" hidden="1"/>
    <col min="11778" max="11778" width="39.42578125" style="24" hidden="1"/>
    <col min="11779" max="11779" width="48.7109375" style="24" hidden="1"/>
    <col min="11780" max="11780" width="41.140625" style="24" hidden="1"/>
    <col min="11781" max="11781" width="48.7109375" style="24" hidden="1"/>
    <col min="11782" max="11782" width="51.140625" style="24" hidden="1"/>
    <col min="11783" max="11783" width="48.7109375" style="24" hidden="1"/>
    <col min="11784" max="11784" width="64" style="24" hidden="1"/>
    <col min="11785" max="11785" width="42.42578125" style="24" hidden="1"/>
    <col min="11786" max="11786" width="39.42578125" style="24" hidden="1"/>
    <col min="11787" max="11787" width="48.7109375" style="24" hidden="1"/>
    <col min="11788" max="11788" width="41.140625" style="24" hidden="1"/>
    <col min="11789" max="11789" width="48.7109375" style="24" hidden="1"/>
    <col min="11790" max="11790" width="51.140625" style="24" hidden="1"/>
    <col min="11791" max="11791" width="48.7109375" style="24" hidden="1"/>
    <col min="11792" max="11792" width="64" style="24" hidden="1"/>
    <col min="11793" max="11793" width="42.42578125" style="24" hidden="1"/>
    <col min="11794" max="11794" width="6.5703125" style="24" hidden="1"/>
    <col min="11795" max="12032" width="9.140625" style="24" hidden="1"/>
    <col min="12033" max="12033" width="228" style="24" hidden="1"/>
    <col min="12034" max="12034" width="39.42578125" style="24" hidden="1"/>
    <col min="12035" max="12035" width="48.7109375" style="24" hidden="1"/>
    <col min="12036" max="12036" width="41.140625" style="24" hidden="1"/>
    <col min="12037" max="12037" width="48.7109375" style="24" hidden="1"/>
    <col min="12038" max="12038" width="51.140625" style="24" hidden="1"/>
    <col min="12039" max="12039" width="48.7109375" style="24" hidden="1"/>
    <col min="12040" max="12040" width="64" style="24" hidden="1"/>
    <col min="12041" max="12041" width="42.42578125" style="24" hidden="1"/>
    <col min="12042" max="12042" width="39.42578125" style="24" hidden="1"/>
    <col min="12043" max="12043" width="48.7109375" style="24" hidden="1"/>
    <col min="12044" max="12044" width="41.140625" style="24" hidden="1"/>
    <col min="12045" max="12045" width="48.7109375" style="24" hidden="1"/>
    <col min="12046" max="12046" width="51.140625" style="24" hidden="1"/>
    <col min="12047" max="12047" width="48.7109375" style="24" hidden="1"/>
    <col min="12048" max="12048" width="64" style="24" hidden="1"/>
    <col min="12049" max="12049" width="42.42578125" style="24" hidden="1"/>
    <col min="12050" max="12050" width="6.5703125" style="24" hidden="1"/>
    <col min="12051" max="12288" width="9.140625" style="24" hidden="1"/>
    <col min="12289" max="12289" width="228" style="24" hidden="1"/>
    <col min="12290" max="12290" width="39.42578125" style="24" hidden="1"/>
    <col min="12291" max="12291" width="48.7109375" style="24" hidden="1"/>
    <col min="12292" max="12292" width="41.140625" style="24" hidden="1"/>
    <col min="12293" max="12293" width="48.7109375" style="24" hidden="1"/>
    <col min="12294" max="12294" width="51.140625" style="24" hidden="1"/>
    <col min="12295" max="12295" width="48.7109375" style="24" hidden="1"/>
    <col min="12296" max="12296" width="64" style="24" hidden="1"/>
    <col min="12297" max="12297" width="42.42578125" style="24" hidden="1"/>
    <col min="12298" max="12298" width="39.42578125" style="24" hidden="1"/>
    <col min="12299" max="12299" width="48.7109375" style="24" hidden="1"/>
    <col min="12300" max="12300" width="41.140625" style="24" hidden="1"/>
    <col min="12301" max="12301" width="48.7109375" style="24" hidden="1"/>
    <col min="12302" max="12302" width="51.140625" style="24" hidden="1"/>
    <col min="12303" max="12303" width="48.7109375" style="24" hidden="1"/>
    <col min="12304" max="12304" width="64" style="24" hidden="1"/>
    <col min="12305" max="12305" width="42.42578125" style="24" hidden="1"/>
    <col min="12306" max="12306" width="6.5703125" style="24" hidden="1"/>
    <col min="12307" max="12544" width="9.140625" style="24" hidden="1"/>
    <col min="12545" max="12545" width="228" style="24" hidden="1"/>
    <col min="12546" max="12546" width="39.42578125" style="24" hidden="1"/>
    <col min="12547" max="12547" width="48.7109375" style="24" hidden="1"/>
    <col min="12548" max="12548" width="41.140625" style="24" hidden="1"/>
    <col min="12549" max="12549" width="48.7109375" style="24" hidden="1"/>
    <col min="12550" max="12550" width="51.140625" style="24" hidden="1"/>
    <col min="12551" max="12551" width="48.7109375" style="24" hidden="1"/>
    <col min="12552" max="12552" width="64" style="24" hidden="1"/>
    <col min="12553" max="12553" width="42.42578125" style="24" hidden="1"/>
    <col min="12554" max="12554" width="39.42578125" style="24" hidden="1"/>
    <col min="12555" max="12555" width="48.7109375" style="24" hidden="1"/>
    <col min="12556" max="12556" width="41.140625" style="24" hidden="1"/>
    <col min="12557" max="12557" width="48.7109375" style="24" hidden="1"/>
    <col min="12558" max="12558" width="51.140625" style="24" hidden="1"/>
    <col min="12559" max="12559" width="48.7109375" style="24" hidden="1"/>
    <col min="12560" max="12560" width="64" style="24" hidden="1"/>
    <col min="12561" max="12561" width="42.42578125" style="24" hidden="1"/>
    <col min="12562" max="12562" width="6.5703125" style="24" hidden="1"/>
    <col min="12563" max="12800" width="9.140625" style="24" hidden="1"/>
    <col min="12801" max="12801" width="228" style="24" hidden="1"/>
    <col min="12802" max="12802" width="39.42578125" style="24" hidden="1"/>
    <col min="12803" max="12803" width="48.7109375" style="24" hidden="1"/>
    <col min="12804" max="12804" width="41.140625" style="24" hidden="1"/>
    <col min="12805" max="12805" width="48.7109375" style="24" hidden="1"/>
    <col min="12806" max="12806" width="51.140625" style="24" hidden="1"/>
    <col min="12807" max="12807" width="48.7109375" style="24" hidden="1"/>
    <col min="12808" max="12808" width="64" style="24" hidden="1"/>
    <col min="12809" max="12809" width="42.42578125" style="24" hidden="1"/>
    <col min="12810" max="12810" width="39.42578125" style="24" hidden="1"/>
    <col min="12811" max="12811" width="48.7109375" style="24" hidden="1"/>
    <col min="12812" max="12812" width="41.140625" style="24" hidden="1"/>
    <col min="12813" max="12813" width="48.7109375" style="24" hidden="1"/>
    <col min="12814" max="12814" width="51.140625" style="24" hidden="1"/>
    <col min="12815" max="12815" width="48.7109375" style="24" hidden="1"/>
    <col min="12816" max="12816" width="64" style="24" hidden="1"/>
    <col min="12817" max="12817" width="42.42578125" style="24" hidden="1"/>
    <col min="12818" max="12818" width="6.5703125" style="24" hidden="1"/>
    <col min="12819" max="13056" width="9.140625" style="24" hidden="1"/>
    <col min="13057" max="13057" width="228" style="24" hidden="1"/>
    <col min="13058" max="13058" width="39.42578125" style="24" hidden="1"/>
    <col min="13059" max="13059" width="48.7109375" style="24" hidden="1"/>
    <col min="13060" max="13060" width="41.140625" style="24" hidden="1"/>
    <col min="13061" max="13061" width="48.7109375" style="24" hidden="1"/>
    <col min="13062" max="13062" width="51.140625" style="24" hidden="1"/>
    <col min="13063" max="13063" width="48.7109375" style="24" hidden="1"/>
    <col min="13064" max="13064" width="64" style="24" hidden="1"/>
    <col min="13065" max="13065" width="42.42578125" style="24" hidden="1"/>
    <col min="13066" max="13066" width="39.42578125" style="24" hidden="1"/>
    <col min="13067" max="13067" width="48.7109375" style="24" hidden="1"/>
    <col min="13068" max="13068" width="41.140625" style="24" hidden="1"/>
    <col min="13069" max="13069" width="48.7109375" style="24" hidden="1"/>
    <col min="13070" max="13070" width="51.140625" style="24" hidden="1"/>
    <col min="13071" max="13071" width="48.7109375" style="24" hidden="1"/>
    <col min="13072" max="13072" width="64" style="24" hidden="1"/>
    <col min="13073" max="13073" width="42.42578125" style="24" hidden="1"/>
    <col min="13074" max="13074" width="6.5703125" style="24" hidden="1"/>
    <col min="13075" max="13312" width="9.140625" style="24" hidden="1"/>
    <col min="13313" max="13313" width="228" style="24" hidden="1"/>
    <col min="13314" max="13314" width="39.42578125" style="24" hidden="1"/>
    <col min="13315" max="13315" width="48.7109375" style="24" hidden="1"/>
    <col min="13316" max="13316" width="41.140625" style="24" hidden="1"/>
    <col min="13317" max="13317" width="48.7109375" style="24" hidden="1"/>
    <col min="13318" max="13318" width="51.140625" style="24" hidden="1"/>
    <col min="13319" max="13319" width="48.7109375" style="24" hidden="1"/>
    <col min="13320" max="13320" width="64" style="24" hidden="1"/>
    <col min="13321" max="13321" width="42.42578125" style="24" hidden="1"/>
    <col min="13322" max="13322" width="39.42578125" style="24" hidden="1"/>
    <col min="13323" max="13323" width="48.7109375" style="24" hidden="1"/>
    <col min="13324" max="13324" width="41.140625" style="24" hidden="1"/>
    <col min="13325" max="13325" width="48.7109375" style="24" hidden="1"/>
    <col min="13326" max="13326" width="51.140625" style="24" hidden="1"/>
    <col min="13327" max="13327" width="48.7109375" style="24" hidden="1"/>
    <col min="13328" max="13328" width="64" style="24" hidden="1"/>
    <col min="13329" max="13329" width="42.42578125" style="24" hidden="1"/>
    <col min="13330" max="13330" width="6.5703125" style="24" hidden="1"/>
    <col min="13331" max="13568" width="9.140625" style="24" hidden="1"/>
    <col min="13569" max="13569" width="228" style="24" hidden="1"/>
    <col min="13570" max="13570" width="39.42578125" style="24" hidden="1"/>
    <col min="13571" max="13571" width="48.7109375" style="24" hidden="1"/>
    <col min="13572" max="13572" width="41.140625" style="24" hidden="1"/>
    <col min="13573" max="13573" width="48.7109375" style="24" hidden="1"/>
    <col min="13574" max="13574" width="51.140625" style="24" hidden="1"/>
    <col min="13575" max="13575" width="48.7109375" style="24" hidden="1"/>
    <col min="13576" max="13576" width="64" style="24" hidden="1"/>
    <col min="13577" max="13577" width="42.42578125" style="24" hidden="1"/>
    <col min="13578" max="13578" width="39.42578125" style="24" hidden="1"/>
    <col min="13579" max="13579" width="48.7109375" style="24" hidden="1"/>
    <col min="13580" max="13580" width="41.140625" style="24" hidden="1"/>
    <col min="13581" max="13581" width="48.7109375" style="24" hidden="1"/>
    <col min="13582" max="13582" width="51.140625" style="24" hidden="1"/>
    <col min="13583" max="13583" width="48.7109375" style="24" hidden="1"/>
    <col min="13584" max="13584" width="64" style="24" hidden="1"/>
    <col min="13585" max="13585" width="42.42578125" style="24" hidden="1"/>
    <col min="13586" max="13586" width="6.5703125" style="24" hidden="1"/>
    <col min="13587" max="13824" width="9.140625" style="24" hidden="1"/>
    <col min="13825" max="13825" width="228" style="24" hidden="1"/>
    <col min="13826" max="13826" width="39.42578125" style="24" hidden="1"/>
    <col min="13827" max="13827" width="48.7109375" style="24" hidden="1"/>
    <col min="13828" max="13828" width="41.140625" style="24" hidden="1"/>
    <col min="13829" max="13829" width="48.7109375" style="24" hidden="1"/>
    <col min="13830" max="13830" width="51.140625" style="24" hidden="1"/>
    <col min="13831" max="13831" width="48.7109375" style="24" hidden="1"/>
    <col min="13832" max="13832" width="64" style="24" hidden="1"/>
    <col min="13833" max="13833" width="42.42578125" style="24" hidden="1"/>
    <col min="13834" max="13834" width="39.42578125" style="24" hidden="1"/>
    <col min="13835" max="13835" width="48.7109375" style="24" hidden="1"/>
    <col min="13836" max="13836" width="41.140625" style="24" hidden="1"/>
    <col min="13837" max="13837" width="48.7109375" style="24" hidden="1"/>
    <col min="13838" max="13838" width="51.140625" style="24" hidden="1"/>
    <col min="13839" max="13839" width="48.7109375" style="24" hidden="1"/>
    <col min="13840" max="13840" width="64" style="24" hidden="1"/>
    <col min="13841" max="13841" width="42.42578125" style="24" hidden="1"/>
    <col min="13842" max="13842" width="6.5703125" style="24" hidden="1"/>
    <col min="13843" max="14080" width="9.140625" style="24" hidden="1"/>
    <col min="14081" max="14081" width="228" style="24" hidden="1"/>
    <col min="14082" max="14082" width="39.42578125" style="24" hidden="1"/>
    <col min="14083" max="14083" width="48.7109375" style="24" hidden="1"/>
    <col min="14084" max="14084" width="41.140625" style="24" hidden="1"/>
    <col min="14085" max="14085" width="48.7109375" style="24" hidden="1"/>
    <col min="14086" max="14086" width="51.140625" style="24" hidden="1"/>
    <col min="14087" max="14087" width="48.7109375" style="24" hidden="1"/>
    <col min="14088" max="14088" width="64" style="24" hidden="1"/>
    <col min="14089" max="14089" width="42.42578125" style="24" hidden="1"/>
    <col min="14090" max="14090" width="39.42578125" style="24" hidden="1"/>
    <col min="14091" max="14091" width="48.7109375" style="24" hidden="1"/>
    <col min="14092" max="14092" width="41.140625" style="24" hidden="1"/>
    <col min="14093" max="14093" width="48.7109375" style="24" hidden="1"/>
    <col min="14094" max="14094" width="51.140625" style="24" hidden="1"/>
    <col min="14095" max="14095" width="48.7109375" style="24" hidden="1"/>
    <col min="14096" max="14096" width="64" style="24" hidden="1"/>
    <col min="14097" max="14097" width="42.42578125" style="24" hidden="1"/>
    <col min="14098" max="14098" width="6.5703125" style="24" hidden="1"/>
    <col min="14099" max="14336" width="9.140625" style="24" hidden="1"/>
    <col min="14337" max="14337" width="228" style="24" hidden="1"/>
    <col min="14338" max="14338" width="39.42578125" style="24" hidden="1"/>
    <col min="14339" max="14339" width="48.7109375" style="24" hidden="1"/>
    <col min="14340" max="14340" width="41.140625" style="24" hidden="1"/>
    <col min="14341" max="14341" width="48.7109375" style="24" hidden="1"/>
    <col min="14342" max="14342" width="51.140625" style="24" hidden="1"/>
    <col min="14343" max="14343" width="48.7109375" style="24" hidden="1"/>
    <col min="14344" max="14344" width="64" style="24" hidden="1"/>
    <col min="14345" max="14345" width="42.42578125" style="24" hidden="1"/>
    <col min="14346" max="14346" width="39.42578125" style="24" hidden="1"/>
    <col min="14347" max="14347" width="48.7109375" style="24" hidden="1"/>
    <col min="14348" max="14348" width="41.140625" style="24" hidden="1"/>
    <col min="14349" max="14349" width="48.7109375" style="24" hidden="1"/>
    <col min="14350" max="14350" width="51.140625" style="24" hidden="1"/>
    <col min="14351" max="14351" width="48.7109375" style="24" hidden="1"/>
    <col min="14352" max="14352" width="64" style="24" hidden="1"/>
    <col min="14353" max="14353" width="42.42578125" style="24" hidden="1"/>
    <col min="14354" max="14354" width="6.5703125" style="24" hidden="1"/>
    <col min="14355" max="14592" width="9.140625" style="24" hidden="1"/>
    <col min="14593" max="14593" width="228" style="24" hidden="1"/>
    <col min="14594" max="14594" width="39.42578125" style="24" hidden="1"/>
    <col min="14595" max="14595" width="48.7109375" style="24" hidden="1"/>
    <col min="14596" max="14596" width="41.140625" style="24" hidden="1"/>
    <col min="14597" max="14597" width="48.7109375" style="24" hidden="1"/>
    <col min="14598" max="14598" width="51.140625" style="24" hidden="1"/>
    <col min="14599" max="14599" width="48.7109375" style="24" hidden="1"/>
    <col min="14600" max="14600" width="64" style="24" hidden="1"/>
    <col min="14601" max="14601" width="42.42578125" style="24" hidden="1"/>
    <col min="14602" max="14602" width="39.42578125" style="24" hidden="1"/>
    <col min="14603" max="14603" width="48.7109375" style="24" hidden="1"/>
    <col min="14604" max="14604" width="41.140625" style="24" hidden="1"/>
    <col min="14605" max="14605" width="48.7109375" style="24" hidden="1"/>
    <col min="14606" max="14606" width="51.140625" style="24" hidden="1"/>
    <col min="14607" max="14607" width="48.7109375" style="24" hidden="1"/>
    <col min="14608" max="14608" width="64" style="24" hidden="1"/>
    <col min="14609" max="14609" width="42.42578125" style="24" hidden="1"/>
    <col min="14610" max="14610" width="6.5703125" style="24" hidden="1"/>
    <col min="14611" max="14848" width="9.140625" style="24" hidden="1"/>
    <col min="14849" max="14849" width="228" style="24" hidden="1"/>
    <col min="14850" max="14850" width="39.42578125" style="24" hidden="1"/>
    <col min="14851" max="14851" width="48.7109375" style="24" hidden="1"/>
    <col min="14852" max="14852" width="41.140625" style="24" hidden="1"/>
    <col min="14853" max="14853" width="48.7109375" style="24" hidden="1"/>
    <col min="14854" max="14854" width="51.140625" style="24" hidden="1"/>
    <col min="14855" max="14855" width="48.7109375" style="24" hidden="1"/>
    <col min="14856" max="14856" width="64" style="24" hidden="1"/>
    <col min="14857" max="14857" width="42.42578125" style="24" hidden="1"/>
    <col min="14858" max="14858" width="39.42578125" style="24" hidden="1"/>
    <col min="14859" max="14859" width="48.7109375" style="24" hidden="1"/>
    <col min="14860" max="14860" width="41.140625" style="24" hidden="1"/>
    <col min="14861" max="14861" width="48.7109375" style="24" hidden="1"/>
    <col min="14862" max="14862" width="51.140625" style="24" hidden="1"/>
    <col min="14863" max="14863" width="48.7109375" style="24" hidden="1"/>
    <col min="14864" max="14864" width="64" style="24" hidden="1"/>
    <col min="14865" max="14865" width="42.42578125" style="24" hidden="1"/>
    <col min="14866" max="14866" width="6.5703125" style="24" hidden="1"/>
    <col min="14867" max="15104" width="9.140625" style="24" hidden="1"/>
    <col min="15105" max="15105" width="228" style="24" hidden="1"/>
    <col min="15106" max="15106" width="39.42578125" style="24" hidden="1"/>
    <col min="15107" max="15107" width="48.7109375" style="24" hidden="1"/>
    <col min="15108" max="15108" width="41.140625" style="24" hidden="1"/>
    <col min="15109" max="15109" width="48.7109375" style="24" hidden="1"/>
    <col min="15110" max="15110" width="51.140625" style="24" hidden="1"/>
    <col min="15111" max="15111" width="48.7109375" style="24" hidden="1"/>
    <col min="15112" max="15112" width="64" style="24" hidden="1"/>
    <col min="15113" max="15113" width="42.42578125" style="24" hidden="1"/>
    <col min="15114" max="15114" width="39.42578125" style="24" hidden="1"/>
    <col min="15115" max="15115" width="48.7109375" style="24" hidden="1"/>
    <col min="15116" max="15116" width="41.140625" style="24" hidden="1"/>
    <col min="15117" max="15117" width="48.7109375" style="24" hidden="1"/>
    <col min="15118" max="15118" width="51.140625" style="24" hidden="1"/>
    <col min="15119" max="15119" width="48.7109375" style="24" hidden="1"/>
    <col min="15120" max="15120" width="64" style="24" hidden="1"/>
    <col min="15121" max="15121" width="42.42578125" style="24" hidden="1"/>
    <col min="15122" max="15122" width="6.5703125" style="24" hidden="1"/>
    <col min="15123" max="15360" width="9.140625" style="24" hidden="1"/>
    <col min="15361" max="15361" width="228" style="24" hidden="1"/>
    <col min="15362" max="15362" width="39.42578125" style="24" hidden="1"/>
    <col min="15363" max="15363" width="48.7109375" style="24" hidden="1"/>
    <col min="15364" max="15364" width="41.140625" style="24" hidden="1"/>
    <col min="15365" max="15365" width="48.7109375" style="24" hidden="1"/>
    <col min="15366" max="15366" width="51.140625" style="24" hidden="1"/>
    <col min="15367" max="15367" width="48.7109375" style="24" hidden="1"/>
    <col min="15368" max="15368" width="64" style="24" hidden="1"/>
    <col min="15369" max="15369" width="42.42578125" style="24" hidden="1"/>
    <col min="15370" max="15370" width="39.42578125" style="24" hidden="1"/>
    <col min="15371" max="15371" width="48.7109375" style="24" hidden="1"/>
    <col min="15372" max="15372" width="41.140625" style="24" hidden="1"/>
    <col min="15373" max="15373" width="48.7109375" style="24" hidden="1"/>
    <col min="15374" max="15374" width="51.140625" style="24" hidden="1"/>
    <col min="15375" max="15375" width="48.7109375" style="24" hidden="1"/>
    <col min="15376" max="15376" width="64" style="24" hidden="1"/>
    <col min="15377" max="15377" width="42.42578125" style="24" hidden="1"/>
    <col min="15378" max="15378" width="6.5703125" style="24" hidden="1"/>
    <col min="15379" max="15616" width="9.140625" style="24" hidden="1"/>
    <col min="15617" max="15617" width="228" style="24" hidden="1"/>
    <col min="15618" max="15618" width="39.42578125" style="24" hidden="1"/>
    <col min="15619" max="15619" width="48.7109375" style="24" hidden="1"/>
    <col min="15620" max="15620" width="41.140625" style="24" hidden="1"/>
    <col min="15621" max="15621" width="48.7109375" style="24" hidden="1"/>
    <col min="15622" max="15622" width="51.140625" style="24" hidden="1"/>
    <col min="15623" max="15623" width="48.7109375" style="24" hidden="1"/>
    <col min="15624" max="15624" width="64" style="24" hidden="1"/>
    <col min="15625" max="15625" width="42.42578125" style="24" hidden="1"/>
    <col min="15626" max="15626" width="39.42578125" style="24" hidden="1"/>
    <col min="15627" max="15627" width="48.7109375" style="24" hidden="1"/>
    <col min="15628" max="15628" width="41.140625" style="24" hidden="1"/>
    <col min="15629" max="15629" width="48.7109375" style="24" hidden="1"/>
    <col min="15630" max="15630" width="51.140625" style="24" hidden="1"/>
    <col min="15631" max="15631" width="48.7109375" style="24" hidden="1"/>
    <col min="15632" max="15632" width="64" style="24" hidden="1"/>
    <col min="15633" max="15633" width="42.42578125" style="24" hidden="1"/>
    <col min="15634" max="15634" width="6.5703125" style="24" hidden="1"/>
    <col min="15635" max="15872" width="9.140625" style="24" hidden="1"/>
    <col min="15873" max="15873" width="228" style="24" hidden="1"/>
    <col min="15874" max="15874" width="39.42578125" style="24" hidden="1"/>
    <col min="15875" max="15875" width="48.7109375" style="24" hidden="1"/>
    <col min="15876" max="15876" width="41.140625" style="24" hidden="1"/>
    <col min="15877" max="15877" width="48.7109375" style="24" hidden="1"/>
    <col min="15878" max="15878" width="51.140625" style="24" hidden="1"/>
    <col min="15879" max="15879" width="48.7109375" style="24" hidden="1"/>
    <col min="15880" max="15880" width="64" style="24" hidden="1"/>
    <col min="15881" max="15881" width="42.42578125" style="24" hidden="1"/>
    <col min="15882" max="15882" width="39.42578125" style="24" hidden="1"/>
    <col min="15883" max="15883" width="48.7109375" style="24" hidden="1"/>
    <col min="15884" max="15884" width="41.140625" style="24" hidden="1"/>
    <col min="15885" max="15885" width="48.7109375" style="24" hidden="1"/>
    <col min="15886" max="15886" width="51.140625" style="24" hidden="1"/>
    <col min="15887" max="15887" width="48.7109375" style="24" hidden="1"/>
    <col min="15888" max="15888" width="64" style="24" hidden="1"/>
    <col min="15889" max="15889" width="42.42578125" style="24" hidden="1"/>
    <col min="15890" max="15890" width="6.5703125" style="24" hidden="1"/>
    <col min="15891" max="16128" width="9.140625" style="24" hidden="1"/>
    <col min="16129" max="16129" width="228" style="24" hidden="1"/>
    <col min="16130" max="16130" width="39.42578125" style="24" hidden="1"/>
    <col min="16131" max="16131" width="48.7109375" style="24" hidden="1"/>
    <col min="16132" max="16132" width="41.140625" style="24" hidden="1"/>
    <col min="16133" max="16133" width="48.7109375" style="24" hidden="1"/>
    <col min="16134" max="16134" width="51.140625" style="24" hidden="1"/>
    <col min="16135" max="16135" width="48.7109375" style="24" hidden="1"/>
    <col min="16136" max="16136" width="64" style="24" hidden="1"/>
    <col min="16137" max="16137" width="42.42578125" style="24" hidden="1"/>
    <col min="16138" max="16138" width="39.42578125" style="24" hidden="1"/>
    <col min="16139" max="16139" width="48.7109375" style="24" hidden="1"/>
    <col min="16140" max="16140" width="41.140625" style="24" hidden="1"/>
    <col min="16141" max="16141" width="48.7109375" style="24" hidden="1"/>
    <col min="16142" max="16142" width="51.140625" style="24" hidden="1"/>
    <col min="16143" max="16143" width="48.7109375" style="24" hidden="1"/>
    <col min="16144" max="16144" width="64" style="24" hidden="1"/>
    <col min="16145" max="16145" width="42.42578125" style="24" hidden="1"/>
    <col min="16146" max="16146" width="6.5703125" style="24" hidden="1"/>
    <col min="16147" max="16384" width="9.140625" style="24" hidden="1"/>
  </cols>
  <sheetData>
    <row r="1" spans="1:26" s="4" customFormat="1" ht="5.25" hidden="1" customHeight="1">
      <c r="A1" s="180"/>
      <c r="B1" s="181"/>
      <c r="C1" s="340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291"/>
    </row>
    <row r="2" spans="1:26" s="6" customFormat="1" ht="145.5" customHeight="1">
      <c r="A2" s="292" t="s">
        <v>0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1"/>
    </row>
    <row r="3" spans="1:26" s="6" customFormat="1" ht="75" customHeight="1">
      <c r="A3" s="292" t="s">
        <v>278</v>
      </c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  <c r="P3" s="292"/>
      <c r="Q3" s="292"/>
      <c r="R3" s="291"/>
    </row>
    <row r="4" spans="1:26" s="6" customFormat="1" ht="63" customHeight="1">
      <c r="A4" s="292" t="s">
        <v>2</v>
      </c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  <c r="N4" s="292"/>
      <c r="O4" s="292"/>
      <c r="P4" s="292"/>
      <c r="Q4" s="292"/>
      <c r="R4" s="291"/>
    </row>
    <row r="5" spans="1:26" s="9" customFormat="1" ht="144.75" customHeight="1">
      <c r="A5" s="341" t="s">
        <v>3</v>
      </c>
      <c r="B5" s="341"/>
      <c r="C5" s="341"/>
      <c r="D5" s="341"/>
      <c r="E5" s="341"/>
      <c r="F5" s="341"/>
      <c r="G5" s="341"/>
      <c r="H5" s="341"/>
      <c r="I5" s="341"/>
      <c r="J5" s="341"/>
      <c r="K5" s="341"/>
      <c r="L5" s="341"/>
      <c r="M5" s="341"/>
      <c r="N5" s="341"/>
      <c r="O5" s="341"/>
      <c r="P5" s="341"/>
      <c r="Q5" s="341"/>
      <c r="R5" s="294"/>
    </row>
    <row r="6" spans="1:26" ht="6" customHeight="1"/>
    <row r="7" spans="1:26" ht="73.5" customHeight="1">
      <c r="A7" s="259"/>
      <c r="B7" s="260"/>
      <c r="C7" s="297"/>
      <c r="D7" s="261"/>
      <c r="E7" s="261"/>
      <c r="F7" s="260"/>
      <c r="G7" s="260"/>
      <c r="H7" s="260"/>
      <c r="I7" s="260"/>
      <c r="J7" s="260"/>
      <c r="K7" s="261"/>
      <c r="L7" s="260"/>
      <c r="M7" s="260"/>
      <c r="N7" s="261"/>
      <c r="O7" s="261"/>
      <c r="P7" s="260"/>
      <c r="Q7" s="261"/>
      <c r="R7" s="298"/>
    </row>
    <row r="8" spans="1:26" s="301" customFormat="1" ht="82.5" customHeight="1">
      <c r="A8" s="342"/>
      <c r="B8" s="300" t="s">
        <v>269</v>
      </c>
      <c r="C8" s="300"/>
      <c r="D8" s="300"/>
      <c r="E8" s="300"/>
      <c r="F8" s="300"/>
      <c r="G8" s="300"/>
      <c r="H8" s="300"/>
      <c r="I8" s="300"/>
      <c r="J8" s="300" t="s">
        <v>270</v>
      </c>
      <c r="K8" s="300"/>
      <c r="L8" s="300"/>
      <c r="M8" s="300"/>
      <c r="N8" s="300"/>
      <c r="O8" s="300"/>
      <c r="P8" s="300"/>
      <c r="Q8" s="300"/>
      <c r="R8" s="298"/>
      <c r="Y8" s="301">
        <v>1</v>
      </c>
      <c r="Z8" s="301">
        <v>1</v>
      </c>
    </row>
    <row r="9" spans="1:26" s="308" customFormat="1" ht="262.5" customHeight="1">
      <c r="A9" s="302"/>
      <c r="B9" s="302" t="s">
        <v>260</v>
      </c>
      <c r="C9" s="303" t="s">
        <v>261</v>
      </c>
      <c r="D9" s="302" t="s">
        <v>262</v>
      </c>
      <c r="E9" s="304" t="s">
        <v>263</v>
      </c>
      <c r="F9" s="305" t="s">
        <v>264</v>
      </c>
      <c r="G9" s="304" t="s">
        <v>265</v>
      </c>
      <c r="H9" s="302" t="s">
        <v>266</v>
      </c>
      <c r="I9" s="305" t="s">
        <v>115</v>
      </c>
      <c r="J9" s="302" t="s">
        <v>260</v>
      </c>
      <c r="K9" s="304" t="s">
        <v>261</v>
      </c>
      <c r="L9" s="305" t="s">
        <v>262</v>
      </c>
      <c r="M9" s="304" t="s">
        <v>263</v>
      </c>
      <c r="N9" s="302" t="s">
        <v>264</v>
      </c>
      <c r="O9" s="304" t="s">
        <v>265</v>
      </c>
      <c r="P9" s="302" t="s">
        <v>266</v>
      </c>
      <c r="Q9" s="302" t="s">
        <v>115</v>
      </c>
      <c r="R9" s="306"/>
      <c r="S9" s="307"/>
      <c r="T9" s="307"/>
      <c r="U9" s="306"/>
      <c r="V9" s="307"/>
      <c r="W9" s="307"/>
      <c r="X9" s="306"/>
      <c r="Y9" s="307">
        <v>1</v>
      </c>
      <c r="Z9" s="308">
        <v>1</v>
      </c>
    </row>
    <row r="10" spans="1:26" ht="168" customHeight="1">
      <c r="A10" s="309" t="s">
        <v>222</v>
      </c>
      <c r="B10" s="310">
        <v>46948.966270000004</v>
      </c>
      <c r="C10" s="310">
        <v>8.9801099999999998</v>
      </c>
      <c r="D10" s="310">
        <v>86.992369999999994</v>
      </c>
      <c r="E10" s="310">
        <v>0</v>
      </c>
      <c r="F10" s="310">
        <v>38.76352</v>
      </c>
      <c r="G10" s="310">
        <v>750.02664000000004</v>
      </c>
      <c r="H10" s="310">
        <v>356.32868000000002</v>
      </c>
      <c r="I10" s="310">
        <v>48190.057590000004</v>
      </c>
      <c r="J10" s="310">
        <v>324514.92847000004</v>
      </c>
      <c r="K10" s="310">
        <v>684.10961999999995</v>
      </c>
      <c r="L10" s="310">
        <v>580.00918999999999</v>
      </c>
      <c r="M10" s="310">
        <v>0</v>
      </c>
      <c r="N10" s="310">
        <v>1234.7938000000001</v>
      </c>
      <c r="O10" s="310">
        <v>1433.5136200000002</v>
      </c>
      <c r="P10" s="310">
        <v>2348.6955800000001</v>
      </c>
      <c r="Q10" s="310">
        <v>330796.05027999997</v>
      </c>
      <c r="R10" s="298"/>
    </row>
    <row r="11" spans="1:26" ht="168" customHeight="1">
      <c r="A11" s="309" t="s">
        <v>223</v>
      </c>
      <c r="B11" s="311">
        <v>814.56606000000011</v>
      </c>
      <c r="C11" s="311">
        <v>0</v>
      </c>
      <c r="D11" s="311">
        <v>0</v>
      </c>
      <c r="E11" s="311">
        <v>0</v>
      </c>
      <c r="F11" s="311">
        <v>0</v>
      </c>
      <c r="G11" s="311">
        <v>0</v>
      </c>
      <c r="H11" s="311">
        <v>0</v>
      </c>
      <c r="I11" s="311">
        <v>814.56606000000011</v>
      </c>
      <c r="J11" s="311">
        <v>2736.4457699999998</v>
      </c>
      <c r="K11" s="311">
        <v>0</v>
      </c>
      <c r="L11" s="310">
        <v>15.429919999999999</v>
      </c>
      <c r="M11" s="310">
        <v>0</v>
      </c>
      <c r="N11" s="310">
        <v>2596.4986099999996</v>
      </c>
      <c r="O11" s="310">
        <v>0</v>
      </c>
      <c r="P11" s="310">
        <v>51.824059999999996</v>
      </c>
      <c r="Q11" s="310">
        <v>5400.1983600000003</v>
      </c>
      <c r="R11" s="298"/>
    </row>
    <row r="12" spans="1:26" ht="168" customHeight="1">
      <c r="A12" s="309" t="s">
        <v>224</v>
      </c>
      <c r="B12" s="311">
        <v>40.617640000000002</v>
      </c>
      <c r="C12" s="311">
        <v>0</v>
      </c>
      <c r="D12" s="311">
        <v>0</v>
      </c>
      <c r="E12" s="311">
        <v>0</v>
      </c>
      <c r="F12" s="311">
        <v>0</v>
      </c>
      <c r="G12" s="311">
        <v>0</v>
      </c>
      <c r="H12" s="311">
        <v>13.86</v>
      </c>
      <c r="I12" s="311">
        <v>54.477640000000001</v>
      </c>
      <c r="J12" s="311">
        <v>1394.93676</v>
      </c>
      <c r="K12" s="311">
        <v>20.40681</v>
      </c>
      <c r="L12" s="310">
        <v>3.9434099999999996</v>
      </c>
      <c r="M12" s="310">
        <v>0</v>
      </c>
      <c r="N12" s="310">
        <v>0</v>
      </c>
      <c r="O12" s="310">
        <v>0</v>
      </c>
      <c r="P12" s="310">
        <v>32784.294829999999</v>
      </c>
      <c r="Q12" s="310">
        <v>34203.581810000003</v>
      </c>
      <c r="R12" s="298"/>
    </row>
    <row r="13" spans="1:26" ht="168" customHeight="1">
      <c r="A13" s="309" t="s">
        <v>225</v>
      </c>
      <c r="B13" s="310">
        <v>10603.17073</v>
      </c>
      <c r="C13" s="310">
        <v>0</v>
      </c>
      <c r="D13" s="310">
        <v>0</v>
      </c>
      <c r="E13" s="310">
        <v>0</v>
      </c>
      <c r="F13" s="310">
        <v>0</v>
      </c>
      <c r="G13" s="310">
        <v>0</v>
      </c>
      <c r="H13" s="310">
        <v>38.890230000000003</v>
      </c>
      <c r="I13" s="310">
        <v>10642.060960000001</v>
      </c>
      <c r="J13" s="310">
        <v>148355.81221999999</v>
      </c>
      <c r="K13" s="310">
        <v>463.26009999999997</v>
      </c>
      <c r="L13" s="310">
        <v>108.43384</v>
      </c>
      <c r="M13" s="310">
        <v>0</v>
      </c>
      <c r="N13" s="310">
        <v>126.7662</v>
      </c>
      <c r="O13" s="310">
        <v>0</v>
      </c>
      <c r="P13" s="310">
        <v>276931.13987999997</v>
      </c>
      <c r="Q13" s="310">
        <v>425985.41224000003</v>
      </c>
      <c r="R13" s="298"/>
    </row>
    <row r="14" spans="1:26" ht="168" customHeight="1">
      <c r="A14" s="309" t="s">
        <v>226</v>
      </c>
      <c r="B14" s="310">
        <v>147615.75029</v>
      </c>
      <c r="C14" s="310">
        <v>3317.8632499999999</v>
      </c>
      <c r="D14" s="310">
        <v>1071.1983700000001</v>
      </c>
      <c r="E14" s="310">
        <v>7.9146200000000002</v>
      </c>
      <c r="F14" s="310">
        <v>798.60104000000001</v>
      </c>
      <c r="G14" s="310">
        <v>61.740070000000003</v>
      </c>
      <c r="H14" s="310">
        <v>19520.806559999997</v>
      </c>
      <c r="I14" s="310">
        <v>172393.87419999999</v>
      </c>
      <c r="J14" s="310">
        <v>2377941.5406200001</v>
      </c>
      <c r="K14" s="310">
        <v>46430.895409999997</v>
      </c>
      <c r="L14" s="310">
        <v>5713.9495499999994</v>
      </c>
      <c r="M14" s="310">
        <v>97.423779999999994</v>
      </c>
      <c r="N14" s="310">
        <v>17679.902050000001</v>
      </c>
      <c r="O14" s="310">
        <v>5866.0328499999996</v>
      </c>
      <c r="P14" s="310">
        <v>215513.70315000002</v>
      </c>
      <c r="Q14" s="310">
        <v>2669243.44741</v>
      </c>
      <c r="R14" s="298"/>
    </row>
    <row r="15" spans="1:26" ht="168" customHeight="1">
      <c r="A15" s="309" t="s">
        <v>227</v>
      </c>
      <c r="B15" s="310">
        <v>27801.21241</v>
      </c>
      <c r="C15" s="310">
        <v>0</v>
      </c>
      <c r="D15" s="310">
        <v>0</v>
      </c>
      <c r="E15" s="310">
        <v>0</v>
      </c>
      <c r="F15" s="310">
        <v>0</v>
      </c>
      <c r="G15" s="310">
        <v>0</v>
      </c>
      <c r="H15" s="310">
        <v>5390.4224599999998</v>
      </c>
      <c r="I15" s="310">
        <v>33191.634870000002</v>
      </c>
      <c r="J15" s="310">
        <v>38247.322439999996</v>
      </c>
      <c r="K15" s="310">
        <v>0</v>
      </c>
      <c r="L15" s="310">
        <v>0</v>
      </c>
      <c r="M15" s="310">
        <v>0</v>
      </c>
      <c r="N15" s="310">
        <v>1054.413</v>
      </c>
      <c r="O15" s="310">
        <v>7627.33079</v>
      </c>
      <c r="P15" s="310">
        <v>82376.16201</v>
      </c>
      <c r="Q15" s="310">
        <v>129305.22824</v>
      </c>
      <c r="R15" s="298"/>
    </row>
    <row r="16" spans="1:26" ht="168" customHeight="1">
      <c r="A16" s="309" t="s">
        <v>134</v>
      </c>
      <c r="B16" s="310">
        <v>417134.12501999998</v>
      </c>
      <c r="C16" s="310">
        <v>8727.700429999999</v>
      </c>
      <c r="D16" s="310">
        <v>1548.3959</v>
      </c>
      <c r="E16" s="310">
        <v>158.67856</v>
      </c>
      <c r="F16" s="310">
        <v>6182.2310800000005</v>
      </c>
      <c r="G16" s="310">
        <v>50.435879999999997</v>
      </c>
      <c r="H16" s="310">
        <v>166251.88631</v>
      </c>
      <c r="I16" s="310">
        <v>600053.45317999995</v>
      </c>
      <c r="J16" s="310">
        <v>1672253.23704</v>
      </c>
      <c r="K16" s="310">
        <v>144124.27431000001</v>
      </c>
      <c r="L16" s="310">
        <v>13002.006019999999</v>
      </c>
      <c r="M16" s="310">
        <v>3533.5404399999998</v>
      </c>
      <c r="N16" s="310">
        <v>12158.932220000001</v>
      </c>
      <c r="O16" s="310">
        <v>31652.51065</v>
      </c>
      <c r="P16" s="310">
        <v>1041296.08179</v>
      </c>
      <c r="Q16" s="310">
        <v>2918020.5824699998</v>
      </c>
      <c r="R16" s="298"/>
    </row>
    <row r="17" spans="1:18" ht="168" customHeight="1">
      <c r="A17" s="309" t="s">
        <v>228</v>
      </c>
      <c r="B17" s="310">
        <v>485948.92797000002</v>
      </c>
      <c r="C17" s="310">
        <v>3693.9845399999999</v>
      </c>
      <c r="D17" s="310">
        <v>2628.1045099999997</v>
      </c>
      <c r="E17" s="310">
        <v>101.98929</v>
      </c>
      <c r="F17" s="310">
        <v>2819.49395</v>
      </c>
      <c r="G17" s="310">
        <v>9.5069999999999997</v>
      </c>
      <c r="H17" s="310">
        <v>16362.503000000001</v>
      </c>
      <c r="I17" s="310">
        <v>511564.51026000001</v>
      </c>
      <c r="J17" s="310">
        <v>5222985.9556099996</v>
      </c>
      <c r="K17" s="310">
        <v>57231.350310000002</v>
      </c>
      <c r="L17" s="310">
        <v>23147.6675</v>
      </c>
      <c r="M17" s="310">
        <v>723.80056000000002</v>
      </c>
      <c r="N17" s="310">
        <v>47096.262909999998</v>
      </c>
      <c r="O17" s="310">
        <v>8515.9907800000001</v>
      </c>
      <c r="P17" s="310">
        <v>544495.10302000004</v>
      </c>
      <c r="Q17" s="310">
        <v>5904196.13069</v>
      </c>
      <c r="R17" s="298"/>
    </row>
    <row r="18" spans="1:18" ht="168" customHeight="1">
      <c r="A18" s="309" t="s">
        <v>229</v>
      </c>
      <c r="B18" s="310">
        <v>31278.41488</v>
      </c>
      <c r="C18" s="310">
        <v>508.32911999999999</v>
      </c>
      <c r="D18" s="310">
        <v>191.30137999999999</v>
      </c>
      <c r="E18" s="310">
        <v>0</v>
      </c>
      <c r="F18" s="310">
        <v>107.35087</v>
      </c>
      <c r="G18" s="310">
        <v>0</v>
      </c>
      <c r="H18" s="310">
        <v>91.497190000000003</v>
      </c>
      <c r="I18" s="310">
        <v>32176.89344</v>
      </c>
      <c r="J18" s="310">
        <v>307947.04395999998</v>
      </c>
      <c r="K18" s="310">
        <v>50618.050759999998</v>
      </c>
      <c r="L18" s="310">
        <v>2219.0157100000001</v>
      </c>
      <c r="M18" s="310">
        <v>9.84788</v>
      </c>
      <c r="N18" s="310">
        <v>2090.3828699999999</v>
      </c>
      <c r="O18" s="310">
        <v>285.65050000000002</v>
      </c>
      <c r="P18" s="310">
        <v>1987.5544399999999</v>
      </c>
      <c r="Q18" s="310">
        <v>365157.54612000001</v>
      </c>
      <c r="R18" s="298"/>
    </row>
    <row r="19" spans="1:18" ht="168" customHeight="1">
      <c r="A19" s="309" t="s">
        <v>230</v>
      </c>
      <c r="B19" s="310">
        <v>148514.57738999999</v>
      </c>
      <c r="C19" s="310">
        <v>362.43574999999998</v>
      </c>
      <c r="D19" s="310">
        <v>646.37206000000003</v>
      </c>
      <c r="E19" s="310">
        <v>0</v>
      </c>
      <c r="F19" s="310">
        <v>436.30268999999998</v>
      </c>
      <c r="G19" s="310">
        <v>127.32805</v>
      </c>
      <c r="H19" s="310">
        <v>5091.7627699999994</v>
      </c>
      <c r="I19" s="310">
        <v>155178.77871000001</v>
      </c>
      <c r="J19" s="310">
        <v>1429176.1812499999</v>
      </c>
      <c r="K19" s="310">
        <v>6357.5625399999999</v>
      </c>
      <c r="L19" s="310">
        <v>4864.84692</v>
      </c>
      <c r="M19" s="310">
        <v>158.7893</v>
      </c>
      <c r="N19" s="310">
        <v>6076.8447500000002</v>
      </c>
      <c r="O19" s="310">
        <v>3997.0294800000001</v>
      </c>
      <c r="P19" s="310">
        <v>242545.87003999998</v>
      </c>
      <c r="Q19" s="310">
        <v>1693177.1242799999</v>
      </c>
      <c r="R19" s="298"/>
    </row>
    <row r="20" spans="1:18" ht="168" customHeight="1">
      <c r="A20" s="309" t="s">
        <v>231</v>
      </c>
      <c r="B20" s="310">
        <v>3491.0789100000002</v>
      </c>
      <c r="C20" s="310">
        <v>0</v>
      </c>
      <c r="D20" s="310">
        <v>3.9197199999999999</v>
      </c>
      <c r="E20" s="310">
        <v>0</v>
      </c>
      <c r="F20" s="310">
        <v>56.102249999999998</v>
      </c>
      <c r="G20" s="310">
        <v>0</v>
      </c>
      <c r="H20" s="310">
        <v>17944.09172</v>
      </c>
      <c r="I20" s="310">
        <v>21495.192600000002</v>
      </c>
      <c r="J20" s="310">
        <v>260094.36780000001</v>
      </c>
      <c r="K20" s="310">
        <v>703.46076000000005</v>
      </c>
      <c r="L20" s="310">
        <v>283.54829999999998</v>
      </c>
      <c r="M20" s="310">
        <v>0</v>
      </c>
      <c r="N20" s="310">
        <v>2679.2065200000002</v>
      </c>
      <c r="O20" s="310">
        <v>7.3958300000000001</v>
      </c>
      <c r="P20" s="310">
        <v>1188902.1619300002</v>
      </c>
      <c r="Q20" s="310">
        <v>1452670.1411400002</v>
      </c>
      <c r="R20" s="298"/>
    </row>
    <row r="21" spans="1:18" ht="168" customHeight="1">
      <c r="A21" s="309" t="s">
        <v>232</v>
      </c>
      <c r="B21" s="310">
        <v>694342.63665</v>
      </c>
      <c r="C21" s="310">
        <v>3825.2226900000001</v>
      </c>
      <c r="D21" s="310">
        <v>1703.99173</v>
      </c>
      <c r="E21" s="310">
        <v>0</v>
      </c>
      <c r="F21" s="310">
        <v>4376.5370000000003</v>
      </c>
      <c r="G21" s="310">
        <v>0</v>
      </c>
      <c r="H21" s="310">
        <v>6389.0442300000004</v>
      </c>
      <c r="I21" s="310">
        <v>710637.43229999999</v>
      </c>
      <c r="J21" s="310">
        <v>3477124.4926</v>
      </c>
      <c r="K21" s="310">
        <v>25452.370309999998</v>
      </c>
      <c r="L21" s="310">
        <v>10477.67973</v>
      </c>
      <c r="M21" s="310">
        <v>182.75385999999997</v>
      </c>
      <c r="N21" s="310">
        <v>35143.412509999995</v>
      </c>
      <c r="O21" s="310">
        <v>4510.3101799999995</v>
      </c>
      <c r="P21" s="310">
        <v>431476.97683</v>
      </c>
      <c r="Q21" s="310">
        <v>3984367.99602</v>
      </c>
      <c r="R21" s="298"/>
    </row>
    <row r="22" spans="1:18" ht="168" customHeight="1">
      <c r="A22" s="309" t="s">
        <v>233</v>
      </c>
      <c r="B22" s="310">
        <v>159.03968</v>
      </c>
      <c r="C22" s="310">
        <v>0</v>
      </c>
      <c r="D22" s="310">
        <v>5.37704</v>
      </c>
      <c r="E22" s="310">
        <v>0</v>
      </c>
      <c r="F22" s="310">
        <v>0</v>
      </c>
      <c r="G22" s="310">
        <v>0</v>
      </c>
      <c r="H22" s="310">
        <v>257.19507999999996</v>
      </c>
      <c r="I22" s="310">
        <v>421.61180000000002</v>
      </c>
      <c r="J22" s="310">
        <v>19986.518100000001</v>
      </c>
      <c r="K22" s="310">
        <v>18.879090000000001</v>
      </c>
      <c r="L22" s="310">
        <v>80.226009999999988</v>
      </c>
      <c r="M22" s="310">
        <v>2.9852500000000002</v>
      </c>
      <c r="N22" s="310">
        <v>226.52381</v>
      </c>
      <c r="O22" s="310">
        <v>0</v>
      </c>
      <c r="P22" s="310">
        <v>857.82981999999993</v>
      </c>
      <c r="Q22" s="310">
        <v>21172.962079999998</v>
      </c>
      <c r="R22" s="298"/>
    </row>
    <row r="23" spans="1:18" ht="168" customHeight="1">
      <c r="A23" s="309" t="s">
        <v>234</v>
      </c>
      <c r="B23" s="310">
        <v>2210.0208299999999</v>
      </c>
      <c r="C23" s="310">
        <v>21.506439999999998</v>
      </c>
      <c r="D23" s="310">
        <v>3.1655500000000001</v>
      </c>
      <c r="E23" s="310">
        <v>0</v>
      </c>
      <c r="F23" s="310">
        <v>830.44279000000006</v>
      </c>
      <c r="G23" s="310">
        <v>0</v>
      </c>
      <c r="H23" s="310">
        <v>30.076060000000002</v>
      </c>
      <c r="I23" s="310">
        <v>3095.2116700000001</v>
      </c>
      <c r="J23" s="310">
        <v>81957.708780000001</v>
      </c>
      <c r="K23" s="310">
        <v>1731.51866</v>
      </c>
      <c r="L23" s="310">
        <v>104.07731</v>
      </c>
      <c r="M23" s="310">
        <v>0</v>
      </c>
      <c r="N23" s="310">
        <v>154.60092</v>
      </c>
      <c r="O23" s="310">
        <v>2879.2606700000001</v>
      </c>
      <c r="P23" s="310">
        <v>1281.5383400000001</v>
      </c>
      <c r="Q23" s="310">
        <v>88108.70468000001</v>
      </c>
      <c r="R23" s="298"/>
    </row>
    <row r="24" spans="1:18" ht="168" customHeight="1">
      <c r="A24" s="309" t="s">
        <v>235</v>
      </c>
      <c r="B24" s="310">
        <v>63282.972409999995</v>
      </c>
      <c r="C24" s="310">
        <v>98.724860000000007</v>
      </c>
      <c r="D24" s="310">
        <v>609.14576</v>
      </c>
      <c r="E24" s="310">
        <v>0</v>
      </c>
      <c r="F24" s="310">
        <v>962.76351999999997</v>
      </c>
      <c r="G24" s="310">
        <v>67.469030000000004</v>
      </c>
      <c r="H24" s="310">
        <v>5983.12237</v>
      </c>
      <c r="I24" s="310">
        <v>71004.197950000002</v>
      </c>
      <c r="J24" s="310">
        <v>658081.84669000003</v>
      </c>
      <c r="K24" s="310">
        <v>5911.2692500000003</v>
      </c>
      <c r="L24" s="310">
        <v>4430.7263000000003</v>
      </c>
      <c r="M24" s="310">
        <v>32.883919999999996</v>
      </c>
      <c r="N24" s="310">
        <v>4780.3148300000003</v>
      </c>
      <c r="O24" s="310">
        <v>713.30458999999996</v>
      </c>
      <c r="P24" s="310">
        <v>110789.37323</v>
      </c>
      <c r="Q24" s="310">
        <v>784739.71880999999</v>
      </c>
      <c r="R24" s="298"/>
    </row>
    <row r="25" spans="1:18" ht="168" customHeight="1">
      <c r="A25" s="309" t="s">
        <v>236</v>
      </c>
      <c r="B25" s="310">
        <v>0</v>
      </c>
      <c r="C25" s="310">
        <v>0</v>
      </c>
      <c r="D25" s="310">
        <v>0</v>
      </c>
      <c r="E25" s="310">
        <v>0</v>
      </c>
      <c r="F25" s="310">
        <v>0</v>
      </c>
      <c r="G25" s="310">
        <v>0</v>
      </c>
      <c r="H25" s="310">
        <v>1781.53325</v>
      </c>
      <c r="I25" s="310">
        <v>1781.53325</v>
      </c>
      <c r="J25" s="310">
        <v>2827.82618</v>
      </c>
      <c r="K25" s="310">
        <v>0</v>
      </c>
      <c r="L25" s="310">
        <v>0</v>
      </c>
      <c r="M25" s="310">
        <v>0</v>
      </c>
      <c r="N25" s="310">
        <v>0</v>
      </c>
      <c r="O25" s="310">
        <v>0</v>
      </c>
      <c r="P25" s="310">
        <v>8.7539200000000008</v>
      </c>
      <c r="Q25" s="310">
        <v>2836.5801000000001</v>
      </c>
      <c r="R25" s="298"/>
    </row>
    <row r="26" spans="1:18" ht="168" customHeight="1">
      <c r="A26" s="309" t="s">
        <v>237</v>
      </c>
      <c r="B26" s="310">
        <v>0</v>
      </c>
      <c r="C26" s="310">
        <v>0</v>
      </c>
      <c r="D26" s="310">
        <v>0</v>
      </c>
      <c r="E26" s="310">
        <v>0</v>
      </c>
      <c r="F26" s="310">
        <v>0</v>
      </c>
      <c r="G26" s="310">
        <v>0</v>
      </c>
      <c r="H26" s="310">
        <v>35.276000000000003</v>
      </c>
      <c r="I26" s="310">
        <v>35.276000000000003</v>
      </c>
      <c r="J26" s="310">
        <v>134.09945000000002</v>
      </c>
      <c r="K26" s="310">
        <v>0</v>
      </c>
      <c r="L26" s="310">
        <v>0</v>
      </c>
      <c r="M26" s="310">
        <v>0</v>
      </c>
      <c r="N26" s="310">
        <v>0</v>
      </c>
      <c r="O26" s="310">
        <v>0</v>
      </c>
      <c r="P26" s="310">
        <v>219.87917999999999</v>
      </c>
      <c r="Q26" s="310">
        <v>353.97863000000001</v>
      </c>
      <c r="R26" s="298"/>
    </row>
    <row r="27" spans="1:18" s="230" customFormat="1" ht="297.75" customHeight="1">
      <c r="A27" s="312" t="s">
        <v>238</v>
      </c>
      <c r="B27" s="313">
        <v>9.6064699999999998</v>
      </c>
      <c r="C27" s="313">
        <v>0</v>
      </c>
      <c r="D27" s="313">
        <v>0</v>
      </c>
      <c r="E27" s="313">
        <v>0</v>
      </c>
      <c r="F27" s="313">
        <v>0</v>
      </c>
      <c r="G27" s="313">
        <v>0</v>
      </c>
      <c r="H27" s="313">
        <v>98.91</v>
      </c>
      <c r="I27" s="313">
        <v>108.51647</v>
      </c>
      <c r="J27" s="313">
        <v>1550.6983300000002</v>
      </c>
      <c r="K27" s="313">
        <v>7.9973900000000002</v>
      </c>
      <c r="L27" s="313">
        <v>6.2610100000000006</v>
      </c>
      <c r="M27" s="313">
        <v>0</v>
      </c>
      <c r="N27" s="313">
        <v>79.788589999999999</v>
      </c>
      <c r="O27" s="313">
        <v>0</v>
      </c>
      <c r="P27" s="313">
        <v>925.40395999999998</v>
      </c>
      <c r="Q27" s="313">
        <v>2570.1492799999996</v>
      </c>
      <c r="R27" s="314"/>
    </row>
    <row r="28" spans="1:18" s="230" customFormat="1" ht="111.75" customHeight="1">
      <c r="A28" s="343" t="s">
        <v>257</v>
      </c>
      <c r="B28" s="344">
        <f>SUM(B10:B27)</f>
        <v>2080195.6836099999</v>
      </c>
      <c r="C28" s="344">
        <f t="shared" ref="C28:Q28" si="0">SUM(C10:C27)</f>
        <v>20564.747189999998</v>
      </c>
      <c r="D28" s="344">
        <f t="shared" si="0"/>
        <v>8497.9643899999992</v>
      </c>
      <c r="E28" s="344">
        <f t="shared" si="0"/>
        <v>268.58247</v>
      </c>
      <c r="F28" s="344">
        <f t="shared" si="0"/>
        <v>16608.58871</v>
      </c>
      <c r="G28" s="344">
        <f t="shared" si="0"/>
        <v>1066.50667</v>
      </c>
      <c r="H28" s="344">
        <f t="shared" si="0"/>
        <v>245637.20590999999</v>
      </c>
      <c r="I28" s="344">
        <f t="shared" si="0"/>
        <v>2372839.2789500002</v>
      </c>
      <c r="J28" s="344">
        <f t="shared" si="0"/>
        <v>16027310.962069999</v>
      </c>
      <c r="K28" s="344">
        <f t="shared" si="0"/>
        <v>339755.40531999996</v>
      </c>
      <c r="L28" s="344">
        <f t="shared" si="0"/>
        <v>65037.820720000003</v>
      </c>
      <c r="M28" s="344">
        <f t="shared" si="0"/>
        <v>4742.0249899999999</v>
      </c>
      <c r="N28" s="344">
        <f t="shared" si="0"/>
        <v>133178.64358999999</v>
      </c>
      <c r="O28" s="344">
        <f t="shared" si="0"/>
        <v>67488.329939999996</v>
      </c>
      <c r="P28" s="344">
        <f t="shared" si="0"/>
        <v>4174792.3460100004</v>
      </c>
      <c r="Q28" s="344">
        <f t="shared" si="0"/>
        <v>20812305.532639999</v>
      </c>
      <c r="R28" s="314"/>
    </row>
    <row r="29" spans="1:18" ht="27.75" customHeight="1" thickBot="1">
      <c r="A29" s="345"/>
      <c r="B29" s="346"/>
      <c r="C29" s="347"/>
      <c r="D29" s="348"/>
      <c r="E29" s="348"/>
      <c r="F29" s="348"/>
      <c r="G29" s="348"/>
      <c r="H29" s="348"/>
      <c r="I29" s="348"/>
      <c r="J29" s="348"/>
      <c r="K29" s="348"/>
      <c r="L29" s="346"/>
      <c r="M29" s="346"/>
      <c r="N29" s="346"/>
      <c r="O29" s="346"/>
      <c r="P29" s="346"/>
      <c r="Q29" s="346"/>
      <c r="R29" s="298"/>
    </row>
    <row r="30" spans="1:18" ht="87" customHeight="1">
      <c r="A30" s="295" t="s">
        <v>267</v>
      </c>
      <c r="B30" s="204"/>
      <c r="C30" s="321"/>
      <c r="D30" s="241"/>
      <c r="E30" s="241"/>
      <c r="F30" s="241"/>
      <c r="G30" s="241"/>
      <c r="H30" s="241"/>
      <c r="I30" s="241"/>
      <c r="J30" s="241"/>
      <c r="K30" s="241"/>
      <c r="L30" s="242"/>
      <c r="M30" s="242"/>
      <c r="N30" s="39"/>
      <c r="O30" s="39"/>
      <c r="P30" s="39"/>
      <c r="Q30" s="39"/>
    </row>
    <row r="31" spans="1:18" ht="13.5" customHeight="1">
      <c r="A31" s="38"/>
      <c r="B31" s="96"/>
      <c r="C31" s="322"/>
      <c r="D31" s="40"/>
      <c r="E31" s="40"/>
      <c r="F31" s="40"/>
      <c r="G31" s="40"/>
      <c r="H31" s="40"/>
      <c r="I31" s="40"/>
      <c r="J31" s="40"/>
      <c r="K31" s="40"/>
      <c r="L31" s="40"/>
      <c r="M31" s="178"/>
      <c r="N31" s="39"/>
      <c r="O31" s="39"/>
      <c r="P31" s="39"/>
      <c r="Q31" s="39"/>
    </row>
    <row r="32" spans="1:18" ht="13.5" hidden="1" customHeight="1">
      <c r="A32" s="38"/>
      <c r="B32" s="96"/>
      <c r="C32" s="322"/>
      <c r="D32" s="40"/>
      <c r="E32" s="40"/>
      <c r="F32" s="40"/>
      <c r="G32" s="40"/>
      <c r="H32" s="40"/>
      <c r="I32" s="40"/>
      <c r="J32" s="40"/>
      <c r="K32" s="40"/>
      <c r="L32" s="40"/>
      <c r="M32" s="178"/>
      <c r="N32" s="39"/>
      <c r="O32" s="39"/>
      <c r="P32" s="39"/>
      <c r="Q32" s="39"/>
    </row>
    <row r="33" spans="1:17" ht="13.5" hidden="1" customHeight="1">
      <c r="A33" s="38"/>
      <c r="B33" s="96"/>
      <c r="C33" s="322"/>
      <c r="D33" s="40"/>
      <c r="E33" s="40"/>
      <c r="F33" s="40"/>
      <c r="G33" s="40"/>
      <c r="H33" s="40"/>
      <c r="I33" s="40"/>
      <c r="J33" s="40"/>
      <c r="K33" s="40"/>
      <c r="L33" s="40"/>
      <c r="M33" s="178"/>
      <c r="N33" s="39"/>
      <c r="O33" s="39"/>
      <c r="P33" s="39"/>
      <c r="Q33" s="39"/>
    </row>
    <row r="34" spans="1:17" ht="13.5" hidden="1" customHeight="1">
      <c r="A34" s="38"/>
      <c r="B34" s="96"/>
      <c r="C34" s="322"/>
      <c r="D34" s="40"/>
      <c r="E34" s="40"/>
      <c r="F34" s="40"/>
      <c r="G34" s="40"/>
      <c r="H34" s="40"/>
      <c r="I34" s="40"/>
      <c r="J34" s="40"/>
      <c r="K34" s="40"/>
      <c r="L34" s="40"/>
      <c r="M34" s="178"/>
      <c r="N34" s="39"/>
      <c r="O34" s="39"/>
      <c r="P34" s="39"/>
      <c r="Q34" s="39"/>
    </row>
    <row r="35" spans="1:17" ht="13.5" hidden="1" customHeight="1">
      <c r="A35" s="38"/>
      <c r="B35" s="96"/>
      <c r="C35" s="322"/>
      <c r="D35" s="40"/>
      <c r="E35" s="40"/>
      <c r="F35" s="40"/>
      <c r="G35" s="40"/>
      <c r="H35" s="40"/>
      <c r="I35" s="40"/>
      <c r="J35" s="40"/>
      <c r="K35" s="40"/>
      <c r="L35" s="40"/>
      <c r="M35" s="178"/>
      <c r="N35" s="39"/>
      <c r="O35" s="39"/>
      <c r="P35" s="39"/>
      <c r="Q35" s="39"/>
    </row>
    <row r="36" spans="1:17" ht="13.5" hidden="1" customHeight="1">
      <c r="A36" s="38"/>
      <c r="B36" s="96"/>
      <c r="C36" s="322"/>
      <c r="D36" s="40"/>
      <c r="E36" s="40"/>
      <c r="F36" s="40"/>
      <c r="G36" s="40"/>
      <c r="H36" s="40"/>
      <c r="I36" s="40"/>
      <c r="J36" s="40"/>
      <c r="K36" s="40"/>
      <c r="L36" s="40"/>
      <c r="M36" s="178"/>
      <c r="N36" s="39"/>
      <c r="O36" s="39"/>
      <c r="P36" s="39"/>
      <c r="Q36" s="39"/>
    </row>
    <row r="37" spans="1:17" ht="13.5" hidden="1" customHeight="1">
      <c r="A37" s="216"/>
      <c r="B37" s="289"/>
      <c r="C37" s="322"/>
      <c r="D37" s="40"/>
      <c r="E37" s="40"/>
      <c r="F37" s="40"/>
      <c r="G37" s="40"/>
      <c r="H37" s="40"/>
      <c r="I37" s="40"/>
      <c r="J37" s="40"/>
      <c r="K37" s="40"/>
      <c r="L37" s="40"/>
      <c r="M37" s="178"/>
      <c r="N37" s="39"/>
      <c r="O37" s="39"/>
      <c r="P37" s="39"/>
      <c r="Q37" s="39"/>
    </row>
    <row r="38" spans="1:17" ht="13.5" hidden="1" customHeight="1">
      <c r="A38" s="38"/>
      <c r="B38" s="289"/>
      <c r="C38" s="322"/>
      <c r="D38" s="40"/>
      <c r="E38" s="40"/>
      <c r="F38" s="40"/>
      <c r="G38" s="40"/>
      <c r="H38" s="40"/>
      <c r="I38" s="40"/>
      <c r="J38" s="40"/>
      <c r="K38" s="40"/>
      <c r="L38" s="40"/>
      <c r="M38" s="178"/>
      <c r="N38" s="39"/>
      <c r="O38" s="39"/>
      <c r="P38" s="39"/>
      <c r="Q38" s="39"/>
    </row>
    <row r="39" spans="1:17" ht="13.5" hidden="1" customHeight="1">
      <c r="A39" s="38"/>
      <c r="B39" s="289"/>
      <c r="C39" s="322"/>
      <c r="D39" s="40"/>
      <c r="E39" s="40"/>
      <c r="F39" s="40"/>
      <c r="G39" s="40"/>
      <c r="H39" s="40"/>
      <c r="I39" s="40"/>
      <c r="J39" s="40"/>
      <c r="K39" s="40"/>
      <c r="L39" s="40"/>
      <c r="M39" s="178"/>
      <c r="N39" s="39"/>
      <c r="O39" s="39"/>
      <c r="P39" s="39"/>
      <c r="Q39" s="39"/>
    </row>
    <row r="40" spans="1:17" ht="13.5" hidden="1" customHeight="1">
      <c r="A40" s="38"/>
      <c r="B40" s="289"/>
      <c r="C40" s="322"/>
      <c r="D40" s="40"/>
      <c r="E40" s="40"/>
      <c r="F40" s="40"/>
      <c r="G40" s="40"/>
      <c r="H40" s="40"/>
      <c r="I40" s="40"/>
      <c r="J40" s="40"/>
      <c r="K40" s="40"/>
      <c r="L40" s="40"/>
      <c r="M40" s="178"/>
      <c r="N40" s="39"/>
      <c r="O40" s="39"/>
      <c r="P40" s="39"/>
      <c r="Q40" s="39"/>
    </row>
    <row r="41" spans="1:17" ht="13.5" hidden="1" customHeight="1">
      <c r="A41" s="38"/>
      <c r="B41" s="289"/>
      <c r="C41" s="322"/>
      <c r="D41" s="40"/>
      <c r="E41" s="40"/>
      <c r="F41" s="40"/>
      <c r="G41" s="40"/>
      <c r="H41" s="40"/>
      <c r="I41" s="40"/>
      <c r="J41" s="40"/>
      <c r="K41" s="40"/>
      <c r="L41" s="40"/>
      <c r="M41" s="178"/>
      <c r="N41" s="39"/>
      <c r="O41" s="39"/>
      <c r="P41" s="39"/>
      <c r="Q41" s="39"/>
    </row>
    <row r="42" spans="1:17" ht="13.5" hidden="1" customHeight="1">
      <c r="A42" s="38"/>
      <c r="B42" s="289"/>
      <c r="C42" s="322"/>
      <c r="D42" s="40"/>
      <c r="E42" s="40"/>
      <c r="F42" s="40"/>
      <c r="G42" s="40"/>
      <c r="H42" s="40"/>
      <c r="I42" s="40"/>
      <c r="J42" s="40"/>
      <c r="K42" s="40"/>
      <c r="L42" s="40"/>
      <c r="M42" s="178"/>
      <c r="N42" s="39"/>
      <c r="O42" s="39"/>
      <c r="P42" s="39"/>
      <c r="Q42" s="39"/>
    </row>
    <row r="43" spans="1:17" ht="13.5" hidden="1" customHeight="1">
      <c r="A43" s="216"/>
      <c r="B43" s="289"/>
      <c r="C43" s="322"/>
      <c r="D43" s="40"/>
      <c r="E43" s="40"/>
      <c r="F43" s="40"/>
      <c r="G43" s="40"/>
      <c r="H43" s="40"/>
      <c r="I43" s="40"/>
      <c r="J43" s="40"/>
      <c r="K43" s="40"/>
      <c r="L43" s="40"/>
      <c r="M43" s="178"/>
      <c r="N43" s="39"/>
      <c r="O43" s="39"/>
      <c r="P43" s="39"/>
      <c r="Q43" s="39"/>
    </row>
    <row r="44" spans="1:17" ht="13.5" hidden="1" customHeight="1">
      <c r="A44" s="38"/>
      <c r="B44" s="96"/>
      <c r="C44" s="322"/>
      <c r="D44" s="40"/>
      <c r="E44" s="40"/>
      <c r="F44" s="40"/>
      <c r="G44" s="40"/>
      <c r="H44" s="40"/>
      <c r="I44" s="40"/>
      <c r="J44" s="40"/>
      <c r="K44" s="40"/>
      <c r="L44" s="40"/>
      <c r="M44" s="178"/>
      <c r="N44" s="39"/>
      <c r="O44" s="39"/>
      <c r="P44" s="39"/>
      <c r="Q44" s="39"/>
    </row>
    <row r="45" spans="1:17" ht="13.5" hidden="1" customHeight="1">
      <c r="A45" s="38"/>
      <c r="B45" s="96"/>
      <c r="C45" s="322"/>
      <c r="D45" s="40"/>
      <c r="E45" s="40"/>
      <c r="F45" s="40"/>
      <c r="G45" s="40"/>
      <c r="H45" s="40"/>
      <c r="I45" s="40"/>
      <c r="J45" s="40"/>
      <c r="K45" s="40"/>
      <c r="L45" s="40"/>
      <c r="M45" s="178"/>
      <c r="N45" s="39"/>
      <c r="O45" s="39"/>
      <c r="P45" s="39"/>
      <c r="Q45" s="39"/>
    </row>
    <row r="46" spans="1:17" ht="13.5" hidden="1" customHeight="1">
      <c r="A46" s="38"/>
      <c r="B46" s="96"/>
      <c r="C46" s="322"/>
      <c r="D46" s="40"/>
      <c r="E46" s="40"/>
      <c r="F46" s="40"/>
      <c r="G46" s="40"/>
      <c r="H46" s="40"/>
      <c r="I46" s="40"/>
      <c r="J46" s="40"/>
      <c r="K46" s="40"/>
      <c r="L46" s="40"/>
      <c r="M46" s="178"/>
      <c r="N46" s="39"/>
      <c r="O46" s="39"/>
      <c r="P46" s="39"/>
      <c r="Q46" s="39"/>
    </row>
    <row r="47" spans="1:17" ht="13.5" hidden="1" customHeight="1">
      <c r="A47" s="216"/>
      <c r="B47" s="96"/>
      <c r="C47" s="322"/>
      <c r="D47" s="40"/>
      <c r="E47" s="40"/>
      <c r="F47" s="40"/>
      <c r="G47" s="40"/>
      <c r="H47" s="40"/>
      <c r="I47" s="40"/>
      <c r="J47" s="40"/>
      <c r="K47" s="40"/>
      <c r="L47" s="40"/>
      <c r="M47" s="178"/>
      <c r="N47" s="39"/>
      <c r="O47" s="39"/>
      <c r="P47" s="39"/>
      <c r="Q47" s="39"/>
    </row>
    <row r="48" spans="1:17" ht="13.5" hidden="1" customHeight="1">
      <c r="A48" s="38"/>
      <c r="B48" s="96"/>
      <c r="C48" s="322"/>
      <c r="D48" s="40"/>
      <c r="E48" s="40"/>
      <c r="F48" s="40"/>
      <c r="G48" s="40"/>
      <c r="H48" s="40"/>
      <c r="I48" s="40"/>
      <c r="J48" s="40"/>
      <c r="K48" s="40"/>
      <c r="L48" s="40"/>
      <c r="M48" s="178"/>
      <c r="N48" s="39"/>
      <c r="O48" s="39"/>
      <c r="P48" s="39"/>
      <c r="Q48" s="39"/>
    </row>
    <row r="49" spans="1:17" ht="13.5" hidden="1" customHeight="1">
      <c r="A49" s="38"/>
      <c r="B49" s="96"/>
      <c r="C49" s="322"/>
      <c r="D49" s="40"/>
      <c r="E49" s="40"/>
      <c r="F49" s="40"/>
      <c r="G49" s="40"/>
      <c r="H49" s="40"/>
      <c r="I49" s="40"/>
      <c r="J49" s="40"/>
      <c r="K49" s="40"/>
      <c r="L49" s="40"/>
      <c r="M49" s="178"/>
      <c r="N49" s="39"/>
      <c r="O49" s="39"/>
      <c r="P49" s="39"/>
      <c r="Q49" s="39"/>
    </row>
    <row r="50" spans="1:17" ht="13.5" hidden="1" customHeight="1">
      <c r="A50" s="38"/>
      <c r="B50" s="96"/>
      <c r="C50" s="322"/>
      <c r="D50" s="40"/>
      <c r="E50" s="40"/>
      <c r="F50" s="40"/>
      <c r="G50" s="40"/>
      <c r="H50" s="40"/>
      <c r="I50" s="40"/>
      <c r="J50" s="40"/>
      <c r="K50" s="40"/>
      <c r="L50" s="40"/>
      <c r="M50" s="178"/>
      <c r="N50" s="39"/>
      <c r="O50" s="39"/>
      <c r="P50" s="39"/>
      <c r="Q50" s="39"/>
    </row>
    <row r="51" spans="1:17" ht="13.5" hidden="1" customHeight="1">
      <c r="A51" s="38"/>
      <c r="B51" s="96"/>
      <c r="C51" s="322"/>
      <c r="D51" s="40"/>
      <c r="E51" s="40"/>
      <c r="F51" s="40"/>
      <c r="G51" s="40"/>
      <c r="H51" s="40"/>
      <c r="I51" s="40"/>
      <c r="J51" s="40"/>
      <c r="K51" s="40"/>
      <c r="L51" s="40"/>
      <c r="M51" s="178"/>
      <c r="N51" s="39"/>
      <c r="O51" s="39"/>
      <c r="P51" s="39"/>
      <c r="Q51" s="39"/>
    </row>
    <row r="52" spans="1:17" ht="13.5" hidden="1" customHeight="1">
      <c r="A52" s="216"/>
      <c r="B52" s="96"/>
      <c r="C52" s="322"/>
      <c r="D52" s="40"/>
      <c r="E52" s="40"/>
      <c r="F52" s="40"/>
      <c r="G52" s="40"/>
      <c r="H52" s="40"/>
      <c r="I52" s="40"/>
      <c r="J52" s="40"/>
      <c r="K52" s="40"/>
      <c r="L52" s="40"/>
      <c r="M52" s="178"/>
      <c r="N52" s="39"/>
      <c r="O52" s="39"/>
      <c r="P52" s="39"/>
      <c r="Q52" s="39"/>
    </row>
    <row r="53" spans="1:17" ht="13.5" hidden="1" customHeight="1">
      <c r="A53" s="38"/>
      <c r="B53" s="96"/>
      <c r="C53" s="322"/>
      <c r="D53" s="40"/>
      <c r="E53" s="40"/>
      <c r="F53" s="40"/>
      <c r="G53" s="40"/>
      <c r="H53" s="40"/>
      <c r="I53" s="40"/>
      <c r="J53" s="40"/>
      <c r="K53" s="40"/>
      <c r="L53" s="40"/>
      <c r="M53" s="178"/>
      <c r="N53" s="39"/>
      <c r="O53" s="39"/>
      <c r="P53" s="39"/>
      <c r="Q53" s="39"/>
    </row>
    <row r="54" spans="1:17" ht="13.5" hidden="1" customHeight="1">
      <c r="A54" s="38"/>
      <c r="B54" s="96"/>
      <c r="C54" s="322"/>
      <c r="D54" s="40"/>
      <c r="E54" s="40"/>
      <c r="F54" s="40"/>
      <c r="G54" s="40"/>
      <c r="H54" s="40"/>
      <c r="I54" s="40"/>
      <c r="J54" s="40"/>
      <c r="K54" s="40"/>
      <c r="L54" s="40"/>
      <c r="M54" s="178"/>
      <c r="N54" s="39"/>
      <c r="O54" s="39"/>
      <c r="P54" s="39"/>
      <c r="Q54" s="39"/>
    </row>
    <row r="55" spans="1:17" ht="13.5" hidden="1" customHeight="1">
      <c r="A55" s="38"/>
      <c r="B55" s="96"/>
      <c r="C55" s="322"/>
      <c r="D55" s="40"/>
      <c r="E55" s="40"/>
      <c r="F55" s="40"/>
      <c r="G55" s="40"/>
      <c r="H55" s="40"/>
      <c r="I55" s="40"/>
      <c r="J55" s="40"/>
      <c r="K55" s="40"/>
      <c r="L55" s="40"/>
      <c r="M55" s="178"/>
      <c r="N55" s="39"/>
      <c r="O55" s="39"/>
      <c r="P55" s="39"/>
      <c r="Q55" s="39"/>
    </row>
    <row r="56" spans="1:17" ht="9" hidden="1" customHeight="1">
      <c r="A56" s="214"/>
      <c r="B56" s="96"/>
      <c r="C56" s="322"/>
      <c r="D56" s="40"/>
      <c r="E56" s="40"/>
      <c r="F56" s="40"/>
      <c r="G56" s="40"/>
      <c r="H56" s="40"/>
      <c r="I56" s="40"/>
      <c r="J56" s="40"/>
      <c r="K56" s="40"/>
      <c r="L56" s="40"/>
      <c r="M56" s="178"/>
      <c r="N56" s="39"/>
      <c r="O56" s="39"/>
      <c r="P56" s="39"/>
      <c r="Q56" s="39"/>
    </row>
    <row r="57" spans="1:17" ht="9" hidden="1" customHeight="1">
      <c r="A57" s="214"/>
      <c r="B57" s="96"/>
      <c r="C57" s="322"/>
      <c r="D57" s="40"/>
      <c r="E57" s="40"/>
      <c r="F57" s="40"/>
      <c r="G57" s="40"/>
      <c r="H57" s="40"/>
      <c r="I57" s="40"/>
      <c r="J57" s="40"/>
      <c r="K57" s="40"/>
      <c r="L57" s="40"/>
      <c r="M57" s="178"/>
      <c r="N57" s="39"/>
      <c r="O57" s="39"/>
      <c r="P57" s="39"/>
      <c r="Q57" s="39"/>
    </row>
    <row r="58" spans="1:17" ht="9" hidden="1" customHeight="1">
      <c r="A58" s="214"/>
      <c r="B58" s="96"/>
      <c r="C58" s="322"/>
      <c r="D58" s="40"/>
      <c r="E58" s="40"/>
      <c r="F58" s="40"/>
      <c r="G58" s="40"/>
      <c r="H58" s="40"/>
      <c r="I58" s="40"/>
      <c r="J58" s="40"/>
      <c r="K58" s="40"/>
      <c r="L58" s="40"/>
      <c r="M58" s="178"/>
      <c r="N58" s="39"/>
      <c r="O58" s="39"/>
      <c r="P58" s="39"/>
      <c r="Q58" s="39"/>
    </row>
    <row r="59" spans="1:17" ht="9" hidden="1" customHeight="1">
      <c r="A59" s="214"/>
      <c r="B59" s="96"/>
      <c r="C59" s="322"/>
      <c r="D59" s="40"/>
      <c r="E59" s="40"/>
      <c r="F59" s="40"/>
      <c r="G59" s="40"/>
      <c r="H59" s="40"/>
      <c r="I59" s="40"/>
      <c r="J59" s="40"/>
      <c r="K59" s="40"/>
      <c r="L59" s="40"/>
      <c r="M59" s="178"/>
      <c r="N59" s="39"/>
      <c r="O59" s="39"/>
      <c r="P59" s="39"/>
      <c r="Q59" s="39"/>
    </row>
    <row r="60" spans="1:17" ht="9" hidden="1" customHeight="1">
      <c r="A60" s="215"/>
      <c r="B60" s="96"/>
      <c r="C60" s="322"/>
      <c r="D60" s="40"/>
      <c r="E60" s="40"/>
      <c r="F60" s="40"/>
      <c r="G60" s="40"/>
      <c r="H60" s="40"/>
      <c r="I60" s="40"/>
      <c r="J60" s="40"/>
      <c r="K60" s="40"/>
      <c r="L60" s="40"/>
      <c r="M60" s="178"/>
      <c r="N60" s="39"/>
      <c r="O60" s="39"/>
      <c r="P60" s="39"/>
      <c r="Q60" s="39"/>
    </row>
    <row r="61" spans="1:17" ht="9" hidden="1" customHeight="1">
      <c r="A61" s="215"/>
      <c r="C61" s="322"/>
      <c r="D61" s="40"/>
      <c r="E61" s="40"/>
      <c r="F61" s="40"/>
      <c r="G61" s="40"/>
      <c r="H61" s="40"/>
      <c r="I61" s="40"/>
      <c r="J61" s="40"/>
      <c r="K61" s="40"/>
      <c r="L61" s="40"/>
      <c r="M61" s="39"/>
      <c r="N61" s="39"/>
      <c r="O61" s="39"/>
      <c r="P61" s="39"/>
      <c r="Q61" s="39"/>
    </row>
    <row r="62" spans="1:17" ht="9" hidden="1" customHeight="1">
      <c r="A62" s="216"/>
      <c r="C62" s="322"/>
      <c r="D62" s="40"/>
      <c r="E62" s="40"/>
      <c r="F62" s="40"/>
      <c r="G62" s="40"/>
      <c r="H62" s="40"/>
      <c r="I62" s="40"/>
      <c r="J62" s="40"/>
      <c r="K62" s="40"/>
      <c r="L62" s="40"/>
      <c r="M62" s="39"/>
      <c r="N62" s="39"/>
      <c r="O62" s="39"/>
      <c r="P62" s="39"/>
      <c r="Q62" s="39"/>
    </row>
    <row r="63" spans="1:17" ht="9" hidden="1" customHeight="1">
      <c r="A63" s="38"/>
      <c r="C63" s="322"/>
      <c r="D63" s="40"/>
      <c r="E63" s="40"/>
      <c r="F63" s="40"/>
      <c r="G63" s="40"/>
      <c r="H63" s="40"/>
      <c r="I63" s="40"/>
      <c r="J63" s="40"/>
      <c r="K63" s="40"/>
      <c r="L63" s="40"/>
      <c r="M63" s="39"/>
      <c r="N63" s="39"/>
      <c r="O63" s="39"/>
      <c r="P63" s="39"/>
      <c r="Q63" s="39"/>
    </row>
    <row r="64" spans="1:17" ht="9" hidden="1" customHeight="1">
      <c r="A64" s="38"/>
      <c r="C64" s="322"/>
      <c r="D64" s="40"/>
      <c r="E64" s="40"/>
      <c r="F64" s="40"/>
      <c r="G64" s="40"/>
      <c r="H64" s="40"/>
      <c r="I64" s="40"/>
      <c r="J64" s="40"/>
      <c r="K64" s="40"/>
      <c r="L64" s="40"/>
      <c r="M64" s="39"/>
      <c r="N64" s="39"/>
      <c r="O64" s="39"/>
      <c r="P64" s="39"/>
      <c r="Q64" s="39"/>
    </row>
    <row r="65" spans="1:17" ht="9" hidden="1" customHeight="1">
      <c r="A65" s="38"/>
      <c r="C65" s="322"/>
      <c r="D65" s="40"/>
      <c r="E65" s="40"/>
      <c r="F65" s="40"/>
      <c r="G65" s="40"/>
      <c r="H65" s="40"/>
      <c r="I65" s="40"/>
      <c r="J65" s="40"/>
      <c r="K65" s="40"/>
      <c r="L65" s="40"/>
      <c r="M65" s="39"/>
      <c r="N65" s="39"/>
      <c r="O65" s="39"/>
      <c r="P65" s="39"/>
      <c r="Q65" s="39"/>
    </row>
    <row r="66" spans="1:17" ht="9" hidden="1" customHeight="1">
      <c r="A66" s="38"/>
      <c r="C66" s="322"/>
      <c r="D66" s="40"/>
      <c r="E66" s="40"/>
      <c r="F66" s="40"/>
      <c r="G66" s="40"/>
      <c r="H66" s="40"/>
      <c r="I66" s="40"/>
      <c r="J66" s="40"/>
      <c r="K66" s="40"/>
      <c r="L66" s="40"/>
      <c r="M66" s="39"/>
      <c r="N66" s="39"/>
      <c r="O66" s="39"/>
      <c r="P66" s="39"/>
      <c r="Q66" s="39"/>
    </row>
    <row r="67" spans="1:17" ht="9" hidden="1" customHeight="1">
      <c r="A67" s="214"/>
      <c r="C67" s="322"/>
      <c r="D67" s="40"/>
      <c r="E67" s="40"/>
      <c r="F67" s="40"/>
      <c r="G67" s="40"/>
      <c r="H67" s="40"/>
      <c r="I67" s="40"/>
      <c r="J67" s="40"/>
      <c r="K67" s="40"/>
      <c r="L67" s="40"/>
      <c r="M67" s="39"/>
      <c r="N67" s="39"/>
      <c r="O67" s="39"/>
      <c r="P67" s="39"/>
      <c r="Q67" s="39"/>
    </row>
    <row r="68" spans="1:17" ht="9" hidden="1" customHeight="1">
      <c r="A68" s="216"/>
      <c r="C68" s="322"/>
      <c r="D68" s="40"/>
      <c r="E68" s="40"/>
      <c r="F68" s="40"/>
      <c r="G68" s="40"/>
      <c r="H68" s="40"/>
      <c r="I68" s="40"/>
      <c r="J68" s="40"/>
      <c r="K68" s="40"/>
      <c r="L68" s="40"/>
      <c r="M68" s="39"/>
      <c r="N68" s="39"/>
      <c r="O68" s="39"/>
      <c r="P68" s="39"/>
      <c r="Q68" s="39"/>
    </row>
    <row r="69" spans="1:17" ht="9" hidden="1" customHeight="1">
      <c r="A69" s="38"/>
      <c r="C69" s="322"/>
      <c r="D69" s="40"/>
      <c r="E69" s="40"/>
      <c r="F69" s="40"/>
      <c r="G69" s="40"/>
      <c r="H69" s="40"/>
      <c r="I69" s="40"/>
      <c r="J69" s="40"/>
      <c r="K69" s="40"/>
      <c r="L69" s="40"/>
      <c r="M69" s="39"/>
      <c r="N69" s="39"/>
      <c r="O69" s="39"/>
      <c r="P69" s="39"/>
      <c r="Q69" s="39"/>
    </row>
    <row r="70" spans="1:17" ht="9" hidden="1" customHeight="1">
      <c r="A70" s="38"/>
      <c r="C70" s="322"/>
      <c r="D70" s="40"/>
      <c r="E70" s="40"/>
      <c r="F70" s="40"/>
      <c r="G70" s="40"/>
      <c r="H70" s="40"/>
      <c r="I70" s="40"/>
      <c r="J70" s="40"/>
      <c r="K70" s="40"/>
      <c r="L70" s="40"/>
      <c r="M70" s="39"/>
      <c r="N70" s="39"/>
      <c r="O70" s="39"/>
      <c r="P70" s="39"/>
      <c r="Q70" s="39"/>
    </row>
    <row r="71" spans="1:17" ht="9" hidden="1" customHeight="1">
      <c r="A71" s="38"/>
      <c r="C71" s="322"/>
      <c r="D71" s="40"/>
      <c r="E71" s="40"/>
      <c r="F71" s="40"/>
      <c r="G71" s="40"/>
      <c r="H71" s="40"/>
      <c r="I71" s="40"/>
      <c r="J71" s="40"/>
      <c r="K71" s="40"/>
      <c r="L71" s="40"/>
      <c r="M71" s="39"/>
      <c r="N71" s="39"/>
      <c r="O71" s="39"/>
      <c r="P71" s="39"/>
      <c r="Q71" s="39"/>
    </row>
    <row r="72" spans="1:17" ht="9" hidden="1" customHeight="1">
      <c r="A72" s="38"/>
      <c r="C72" s="322"/>
      <c r="D72" s="40"/>
      <c r="E72" s="40"/>
      <c r="F72" s="40"/>
      <c r="G72" s="40"/>
      <c r="H72" s="40"/>
      <c r="I72" s="40"/>
      <c r="J72" s="40"/>
      <c r="K72" s="40"/>
      <c r="L72" s="40"/>
      <c r="M72" s="39"/>
      <c r="N72" s="39"/>
      <c r="O72" s="39"/>
      <c r="P72" s="39"/>
      <c r="Q72" s="39"/>
    </row>
    <row r="73" spans="1:17" ht="9" hidden="1" customHeight="1">
      <c r="A73" s="214"/>
      <c r="C73" s="322"/>
      <c r="D73" s="40"/>
      <c r="E73" s="40"/>
      <c r="F73" s="40"/>
      <c r="G73" s="40"/>
      <c r="H73" s="40"/>
      <c r="I73" s="40"/>
      <c r="J73" s="40"/>
      <c r="K73" s="40"/>
      <c r="L73" s="40"/>
      <c r="M73" s="39"/>
      <c r="N73" s="39"/>
      <c r="O73" s="39"/>
      <c r="P73" s="39"/>
      <c r="Q73" s="39"/>
    </row>
    <row r="74" spans="1:17" ht="9" hidden="1" customHeight="1">
      <c r="A74" s="216"/>
      <c r="C74" s="322"/>
      <c r="D74" s="40"/>
      <c r="E74" s="40"/>
      <c r="F74" s="40"/>
      <c r="G74" s="40"/>
      <c r="H74" s="40"/>
      <c r="I74" s="40"/>
      <c r="J74" s="40"/>
      <c r="K74" s="40"/>
      <c r="L74" s="40"/>
      <c r="M74" s="39"/>
      <c r="N74" s="39"/>
      <c r="O74" s="39"/>
      <c r="P74" s="39"/>
      <c r="Q74" s="39"/>
    </row>
    <row r="75" spans="1:17" ht="9" hidden="1" customHeight="1">
      <c r="A75" s="38"/>
      <c r="C75" s="322"/>
      <c r="D75" s="40"/>
      <c r="E75" s="40"/>
      <c r="F75" s="40"/>
      <c r="G75" s="40"/>
      <c r="H75" s="40"/>
      <c r="I75" s="40"/>
      <c r="J75" s="40"/>
      <c r="K75" s="40"/>
      <c r="L75" s="40"/>
      <c r="M75" s="39"/>
      <c r="N75" s="39"/>
      <c r="O75" s="39"/>
      <c r="P75" s="39"/>
      <c r="Q75" s="39"/>
    </row>
    <row r="76" spans="1:17" ht="9" hidden="1" customHeight="1">
      <c r="A76" s="38"/>
      <c r="C76" s="322"/>
      <c r="D76" s="40"/>
      <c r="E76" s="40"/>
      <c r="F76" s="40"/>
      <c r="G76" s="40"/>
      <c r="H76" s="40"/>
      <c r="I76" s="40"/>
      <c r="J76" s="40"/>
      <c r="K76" s="40"/>
      <c r="L76" s="40"/>
      <c r="M76" s="39"/>
      <c r="N76" s="39"/>
      <c r="O76" s="39"/>
      <c r="P76" s="39"/>
      <c r="Q76" s="39"/>
    </row>
    <row r="77" spans="1:17" ht="9" hidden="1" customHeight="1">
      <c r="A77" s="38"/>
      <c r="C77" s="322"/>
      <c r="D77" s="40"/>
      <c r="E77" s="40"/>
      <c r="F77" s="40"/>
      <c r="G77" s="40"/>
      <c r="H77" s="40"/>
      <c r="I77" s="40"/>
      <c r="J77" s="40"/>
      <c r="K77" s="40"/>
      <c r="L77" s="40"/>
      <c r="M77" s="39"/>
      <c r="N77" s="39"/>
      <c r="O77" s="39"/>
      <c r="P77" s="39"/>
      <c r="Q77" s="39"/>
    </row>
    <row r="78" spans="1:17" ht="9" hidden="1" customHeight="1">
      <c r="A78" s="38"/>
      <c r="C78" s="322"/>
      <c r="D78" s="40"/>
      <c r="E78" s="40"/>
      <c r="F78" s="40"/>
      <c r="G78" s="40"/>
      <c r="H78" s="40"/>
      <c r="I78" s="40"/>
      <c r="J78" s="40"/>
      <c r="K78" s="40"/>
      <c r="L78" s="40"/>
      <c r="M78" s="39"/>
      <c r="N78" s="39"/>
      <c r="O78" s="39"/>
      <c r="P78" s="39"/>
      <c r="Q78" s="39"/>
    </row>
    <row r="79" spans="1:17" hidden="1">
      <c r="A79" s="38"/>
      <c r="C79" s="323"/>
      <c r="D79" s="96"/>
      <c r="E79" s="96"/>
      <c r="F79" s="96"/>
      <c r="G79" s="96"/>
      <c r="H79" s="96"/>
      <c r="I79" s="96"/>
      <c r="J79" s="96"/>
      <c r="K79" s="96"/>
      <c r="L79" s="96"/>
    </row>
    <row r="80" spans="1:17" hidden="1">
      <c r="A80" s="38"/>
      <c r="C80" s="323"/>
      <c r="D80" s="96"/>
      <c r="E80" s="96"/>
      <c r="F80" s="96"/>
      <c r="G80" s="96"/>
      <c r="H80" s="96"/>
      <c r="I80" s="96"/>
      <c r="J80" s="96"/>
      <c r="K80" s="96"/>
      <c r="L80" s="96"/>
    </row>
    <row r="81" spans="1:12" hidden="1">
      <c r="A81" s="38"/>
      <c r="C81" s="323"/>
      <c r="D81" s="96"/>
      <c r="E81" s="96"/>
      <c r="F81" s="96"/>
      <c r="G81" s="96"/>
      <c r="H81" s="96"/>
      <c r="I81" s="96"/>
      <c r="J81" s="96"/>
      <c r="K81" s="96"/>
      <c r="L81" s="96"/>
    </row>
    <row r="82" spans="1:12" hidden="1">
      <c r="A82" s="38"/>
      <c r="C82" s="323"/>
      <c r="D82" s="96"/>
      <c r="E82" s="96"/>
      <c r="F82" s="96"/>
      <c r="G82" s="96"/>
      <c r="H82" s="96"/>
      <c r="I82" s="96"/>
      <c r="J82" s="96"/>
      <c r="K82" s="96"/>
      <c r="L82" s="96"/>
    </row>
    <row r="83" spans="1:12" hidden="1">
      <c r="A83" s="214"/>
      <c r="C83" s="323"/>
      <c r="D83" s="96"/>
      <c r="E83" s="96"/>
      <c r="F83" s="96"/>
      <c r="G83" s="96"/>
      <c r="H83" s="96"/>
      <c r="I83" s="96"/>
      <c r="J83" s="96"/>
      <c r="K83" s="96"/>
      <c r="L83" s="96"/>
    </row>
    <row r="84" spans="1:12" hidden="1">
      <c r="A84" s="216"/>
      <c r="C84" s="323"/>
      <c r="D84" s="96"/>
      <c r="E84" s="96"/>
      <c r="F84" s="96"/>
      <c r="G84" s="96"/>
      <c r="H84" s="96"/>
      <c r="I84" s="96"/>
      <c r="J84" s="96"/>
      <c r="K84" s="96"/>
      <c r="L84" s="96"/>
    </row>
    <row r="85" spans="1:12" hidden="1">
      <c r="A85" s="38"/>
      <c r="C85" s="323"/>
      <c r="D85" s="96"/>
      <c r="E85" s="96"/>
      <c r="F85" s="96"/>
      <c r="G85" s="96"/>
      <c r="H85" s="96"/>
      <c r="I85" s="96"/>
      <c r="J85" s="96"/>
      <c r="K85" s="96"/>
      <c r="L85" s="96"/>
    </row>
    <row r="86" spans="1:12" hidden="1">
      <c r="A86" s="38"/>
      <c r="C86" s="323"/>
      <c r="D86" s="96"/>
      <c r="E86" s="96"/>
      <c r="F86" s="96"/>
      <c r="G86" s="96"/>
      <c r="H86" s="96"/>
      <c r="I86" s="96"/>
      <c r="J86" s="96"/>
      <c r="K86" s="96"/>
      <c r="L86" s="96"/>
    </row>
    <row r="87" spans="1:12" hidden="1">
      <c r="A87" s="38"/>
      <c r="C87" s="323"/>
      <c r="D87" s="96"/>
      <c r="E87" s="96"/>
      <c r="F87" s="96"/>
      <c r="G87" s="96"/>
      <c r="H87" s="96"/>
      <c r="I87" s="96"/>
      <c r="J87" s="96"/>
      <c r="K87" s="96"/>
      <c r="L87" s="96"/>
    </row>
    <row r="88" spans="1:12" hidden="1">
      <c r="A88" s="38"/>
      <c r="C88" s="323"/>
      <c r="D88" s="96"/>
      <c r="E88" s="96"/>
      <c r="F88" s="96"/>
      <c r="G88" s="96"/>
      <c r="H88" s="96"/>
      <c r="I88" s="96"/>
      <c r="J88" s="96"/>
      <c r="K88" s="96"/>
      <c r="L88" s="96"/>
    </row>
    <row r="89" spans="1:12" hidden="1">
      <c r="A89" s="38"/>
      <c r="C89" s="323"/>
      <c r="D89" s="96"/>
      <c r="E89" s="96"/>
      <c r="F89" s="96"/>
      <c r="G89" s="96"/>
      <c r="H89" s="96"/>
      <c r="I89" s="96"/>
      <c r="J89" s="96"/>
      <c r="K89" s="96"/>
      <c r="L89" s="96"/>
    </row>
    <row r="90" spans="1:12" hidden="1">
      <c r="A90" s="38"/>
      <c r="C90" s="323"/>
      <c r="D90" s="96"/>
      <c r="E90" s="96"/>
      <c r="F90" s="96"/>
      <c r="G90" s="96"/>
      <c r="H90" s="96"/>
      <c r="I90" s="96"/>
      <c r="J90" s="96"/>
      <c r="K90" s="96"/>
      <c r="L90" s="96"/>
    </row>
    <row r="91" spans="1:12" hidden="1">
      <c r="A91" s="38"/>
      <c r="C91" s="323"/>
      <c r="D91" s="96"/>
      <c r="E91" s="96"/>
      <c r="F91" s="96"/>
      <c r="G91" s="96"/>
      <c r="H91" s="96"/>
      <c r="I91" s="96"/>
      <c r="J91" s="96"/>
      <c r="K91" s="96"/>
      <c r="L91" s="96"/>
    </row>
    <row r="92" spans="1:12" hidden="1">
      <c r="A92" s="38"/>
      <c r="C92" s="323"/>
      <c r="D92" s="96"/>
      <c r="E92" s="96"/>
      <c r="F92" s="96"/>
      <c r="G92" s="96"/>
      <c r="H92" s="96"/>
      <c r="I92" s="96"/>
      <c r="J92" s="96"/>
      <c r="K92" s="96"/>
      <c r="L92" s="96"/>
    </row>
    <row r="93" spans="1:12" hidden="1">
      <c r="A93" s="38"/>
      <c r="C93" s="323"/>
      <c r="D93" s="96"/>
      <c r="E93" s="96"/>
      <c r="F93" s="96"/>
      <c r="G93" s="96"/>
      <c r="H93" s="96"/>
      <c r="I93" s="96"/>
      <c r="J93" s="96"/>
      <c r="K93" s="96"/>
      <c r="L93" s="96"/>
    </row>
    <row r="94" spans="1:12" hidden="1">
      <c r="A94" s="216"/>
      <c r="C94" s="323"/>
      <c r="D94" s="96"/>
      <c r="E94" s="96"/>
      <c r="F94" s="96"/>
      <c r="G94" s="96"/>
      <c r="H94" s="96"/>
      <c r="I94" s="96"/>
      <c r="J94" s="96"/>
      <c r="K94" s="96"/>
      <c r="L94" s="96"/>
    </row>
    <row r="95" spans="1:12" hidden="1">
      <c r="A95" s="38"/>
      <c r="C95" s="323"/>
      <c r="D95" s="96"/>
      <c r="E95" s="96"/>
      <c r="F95" s="96"/>
      <c r="G95" s="96"/>
      <c r="H95" s="96"/>
      <c r="I95" s="96"/>
      <c r="J95" s="96"/>
      <c r="K95" s="96"/>
      <c r="L95" s="96"/>
    </row>
    <row r="96" spans="1:12" hidden="1">
      <c r="A96" s="38"/>
      <c r="C96" s="323"/>
      <c r="D96" s="96"/>
      <c r="E96" s="96"/>
      <c r="F96" s="96"/>
      <c r="G96" s="96"/>
      <c r="H96" s="96"/>
      <c r="I96" s="96"/>
      <c r="J96" s="96"/>
      <c r="K96" s="96"/>
      <c r="L96" s="96"/>
    </row>
    <row r="97" spans="1:12" hidden="1">
      <c r="A97" s="38"/>
      <c r="C97" s="323"/>
      <c r="D97" s="96"/>
      <c r="E97" s="96"/>
      <c r="F97" s="96"/>
      <c r="G97" s="96"/>
      <c r="H97" s="96"/>
      <c r="I97" s="96"/>
      <c r="J97" s="96"/>
      <c r="K97" s="96"/>
      <c r="L97" s="96"/>
    </row>
    <row r="98" spans="1:12" hidden="1">
      <c r="A98" s="217"/>
      <c r="C98" s="323"/>
      <c r="D98" s="96"/>
      <c r="E98" s="96"/>
      <c r="F98" s="96"/>
      <c r="G98" s="96"/>
      <c r="H98" s="96"/>
      <c r="I98" s="96"/>
      <c r="J98" s="96"/>
      <c r="K98" s="96"/>
      <c r="L98" s="96"/>
    </row>
    <row r="99" spans="1:12" hidden="1">
      <c r="A99" s="217"/>
      <c r="C99" s="323"/>
      <c r="D99" s="96"/>
      <c r="E99" s="96"/>
      <c r="F99" s="96"/>
      <c r="G99" s="96"/>
      <c r="H99" s="96"/>
      <c r="I99" s="96"/>
      <c r="J99" s="96"/>
      <c r="K99" s="96"/>
      <c r="L99" s="96"/>
    </row>
    <row r="100" spans="1:12" hidden="1">
      <c r="A100" s="217"/>
      <c r="C100" s="323"/>
      <c r="D100" s="96"/>
      <c r="E100" s="96"/>
      <c r="F100" s="96"/>
      <c r="G100" s="96"/>
      <c r="H100" s="96"/>
      <c r="I100" s="96"/>
      <c r="J100" s="96"/>
      <c r="K100" s="96"/>
      <c r="L100" s="96"/>
    </row>
    <row r="101" spans="1:12" hidden="1">
      <c r="A101" s="217"/>
      <c r="C101" s="323"/>
      <c r="D101" s="96"/>
      <c r="E101" s="96"/>
      <c r="F101" s="96"/>
      <c r="G101" s="96"/>
      <c r="H101" s="96"/>
      <c r="I101" s="96"/>
      <c r="J101" s="96"/>
      <c r="K101" s="96"/>
      <c r="L101" s="96"/>
    </row>
    <row r="102" spans="1:12" hidden="1">
      <c r="A102" s="217"/>
      <c r="C102" s="323"/>
      <c r="D102" s="96"/>
      <c r="E102" s="96"/>
      <c r="F102" s="96"/>
      <c r="G102" s="96"/>
      <c r="H102" s="96"/>
      <c r="I102" s="96"/>
      <c r="J102" s="96"/>
      <c r="K102" s="96"/>
      <c r="L102" s="96"/>
    </row>
    <row r="103" spans="1:12" hidden="1">
      <c r="A103" s="217"/>
      <c r="C103" s="323"/>
      <c r="D103" s="96"/>
      <c r="E103" s="96"/>
      <c r="F103" s="96"/>
      <c r="G103" s="96"/>
      <c r="H103" s="96"/>
      <c r="I103" s="96"/>
      <c r="J103" s="96"/>
      <c r="K103" s="96"/>
      <c r="L103" s="96"/>
    </row>
    <row r="104" spans="1:12" hidden="1">
      <c r="A104" s="217"/>
      <c r="C104" s="323"/>
      <c r="D104" s="96"/>
      <c r="E104" s="96"/>
      <c r="F104" s="96"/>
      <c r="G104" s="96"/>
      <c r="H104" s="96"/>
      <c r="I104" s="96"/>
      <c r="J104" s="96"/>
      <c r="K104" s="96"/>
      <c r="L104" s="96"/>
    </row>
    <row r="105" spans="1:12" hidden="1">
      <c r="A105" s="217"/>
      <c r="C105" s="323"/>
      <c r="D105" s="96"/>
      <c r="E105" s="96"/>
      <c r="F105" s="96"/>
      <c r="G105" s="96"/>
      <c r="H105" s="96"/>
      <c r="I105" s="96"/>
      <c r="J105" s="96"/>
      <c r="K105" s="96"/>
      <c r="L105" s="96"/>
    </row>
    <row r="106" spans="1:12" hidden="1">
      <c r="A106" s="217"/>
      <c r="C106" s="323"/>
      <c r="D106" s="96"/>
      <c r="E106" s="96"/>
      <c r="F106" s="96"/>
      <c r="G106" s="96"/>
      <c r="H106" s="96"/>
      <c r="I106" s="96"/>
      <c r="J106" s="96"/>
      <c r="K106" s="96"/>
      <c r="L106" s="96"/>
    </row>
    <row r="107" spans="1:12" hidden="1">
      <c r="A107" s="218"/>
      <c r="C107" s="323"/>
      <c r="D107" s="96"/>
      <c r="E107" s="96"/>
      <c r="F107" s="96"/>
      <c r="G107" s="96"/>
      <c r="H107" s="96"/>
      <c r="I107" s="96"/>
      <c r="J107" s="96"/>
      <c r="K107" s="96"/>
      <c r="L107" s="96"/>
    </row>
    <row r="108" spans="1:12" hidden="1">
      <c r="A108" s="218"/>
      <c r="C108" s="323"/>
      <c r="D108" s="96"/>
      <c r="E108" s="96"/>
      <c r="F108" s="96"/>
      <c r="G108" s="96"/>
      <c r="H108" s="96"/>
      <c r="I108" s="96"/>
      <c r="J108" s="96"/>
      <c r="K108" s="96"/>
      <c r="L108" s="96"/>
    </row>
    <row r="109" spans="1:12" hidden="1">
      <c r="A109" s="218"/>
      <c r="C109" s="323"/>
      <c r="D109" s="96"/>
      <c r="E109" s="96"/>
      <c r="F109" s="96"/>
      <c r="G109" s="96"/>
      <c r="H109" s="96"/>
      <c r="I109" s="96"/>
      <c r="J109" s="96"/>
      <c r="K109" s="96"/>
      <c r="L109" s="96"/>
    </row>
    <row r="110" spans="1:12" hidden="1">
      <c r="A110" s="218"/>
      <c r="C110" s="323"/>
      <c r="D110" s="96"/>
      <c r="E110" s="96"/>
      <c r="F110" s="96"/>
      <c r="G110" s="96"/>
      <c r="H110" s="96"/>
      <c r="I110" s="96"/>
      <c r="J110" s="96"/>
      <c r="K110" s="96"/>
      <c r="L110" s="96"/>
    </row>
    <row r="111" spans="1:12" hidden="1">
      <c r="A111" s="218"/>
      <c r="C111" s="323"/>
      <c r="D111" s="96"/>
      <c r="E111" s="96"/>
      <c r="F111" s="96"/>
      <c r="G111" s="96"/>
      <c r="H111" s="96"/>
      <c r="I111" s="96"/>
      <c r="J111" s="96"/>
      <c r="K111" s="96"/>
      <c r="L111" s="96"/>
    </row>
    <row r="112" spans="1:12" hidden="1">
      <c r="A112" s="218"/>
      <c r="C112" s="323"/>
      <c r="D112" s="96"/>
      <c r="E112" s="96"/>
      <c r="F112" s="96"/>
      <c r="G112" s="96"/>
      <c r="H112" s="96"/>
      <c r="I112" s="96"/>
      <c r="J112" s="96"/>
      <c r="K112" s="96"/>
      <c r="L112" s="96"/>
    </row>
    <row r="113" spans="1:12" hidden="1">
      <c r="A113" s="218"/>
      <c r="C113" s="323"/>
      <c r="D113" s="96"/>
      <c r="E113" s="96"/>
      <c r="F113" s="96"/>
      <c r="G113" s="96"/>
      <c r="H113" s="96"/>
      <c r="I113" s="96"/>
      <c r="J113" s="96"/>
      <c r="K113" s="96"/>
      <c r="L113" s="96"/>
    </row>
    <row r="114" spans="1:12" hidden="1">
      <c r="A114" s="218"/>
      <c r="C114" s="323"/>
      <c r="D114" s="96"/>
      <c r="E114" s="96"/>
      <c r="F114" s="96"/>
      <c r="G114" s="96"/>
      <c r="H114" s="96"/>
      <c r="I114" s="96"/>
      <c r="J114" s="96"/>
      <c r="K114" s="96"/>
      <c r="L114" s="96"/>
    </row>
    <row r="115" spans="1:12" hidden="1">
      <c r="A115" s="218"/>
      <c r="C115" s="323"/>
      <c r="D115" s="96"/>
      <c r="E115" s="96"/>
      <c r="F115" s="96"/>
      <c r="G115" s="96"/>
      <c r="H115" s="96"/>
      <c r="I115" s="96"/>
      <c r="J115" s="96"/>
      <c r="K115" s="96"/>
      <c r="L115" s="96"/>
    </row>
    <row r="116" spans="1:12" hidden="1">
      <c r="A116" s="218"/>
      <c r="C116" s="323"/>
      <c r="D116" s="96"/>
      <c r="E116" s="96"/>
      <c r="F116" s="96"/>
      <c r="G116" s="96"/>
      <c r="H116" s="96"/>
      <c r="I116" s="96"/>
      <c r="J116" s="96"/>
      <c r="K116" s="96"/>
      <c r="L116" s="96"/>
    </row>
    <row r="117" spans="1:12" hidden="1">
      <c r="A117" s="218"/>
      <c r="C117" s="323"/>
      <c r="D117" s="96"/>
      <c r="E117" s="96"/>
      <c r="F117" s="96"/>
      <c r="G117" s="96"/>
      <c r="H117" s="96"/>
      <c r="I117" s="96"/>
      <c r="J117" s="96"/>
      <c r="K117" s="96"/>
      <c r="L117" s="96"/>
    </row>
    <row r="118" spans="1:12" hidden="1">
      <c r="A118" s="218"/>
      <c r="C118" s="323"/>
      <c r="D118" s="96"/>
      <c r="E118" s="96"/>
      <c r="F118" s="96"/>
      <c r="G118" s="96"/>
      <c r="H118" s="96"/>
      <c r="I118" s="96"/>
      <c r="J118" s="96"/>
      <c r="K118" s="96"/>
      <c r="L118" s="96"/>
    </row>
    <row r="119" spans="1:12" hidden="1">
      <c r="A119" s="218"/>
      <c r="C119" s="323"/>
      <c r="D119" s="96"/>
      <c r="E119" s="96"/>
      <c r="F119" s="96"/>
      <c r="G119" s="96"/>
      <c r="H119" s="96"/>
      <c r="I119" s="96"/>
      <c r="J119" s="96"/>
      <c r="K119" s="96"/>
      <c r="L119" s="96"/>
    </row>
    <row r="120" spans="1:12" hidden="1">
      <c r="A120" s="218"/>
    </row>
    <row r="121" spans="1:12" hidden="1">
      <c r="A121" s="218"/>
    </row>
    <row r="122" spans="1:12" hidden="1">
      <c r="A122" s="218"/>
    </row>
    <row r="123" spans="1:12" hidden="1">
      <c r="A123" s="218"/>
    </row>
    <row r="124" spans="1:12" hidden="1">
      <c r="A124" s="218"/>
    </row>
    <row r="125" spans="1:12" hidden="1">
      <c r="A125" s="218"/>
    </row>
    <row r="126" spans="1:12" hidden="1">
      <c r="A126" s="218"/>
    </row>
    <row r="127" spans="1:12" hidden="1">
      <c r="A127" s="218"/>
    </row>
    <row r="128" spans="1:12" hidden="1">
      <c r="A128" s="218"/>
    </row>
    <row r="129" spans="1:1" hidden="1">
      <c r="A129" s="218"/>
    </row>
    <row r="130" spans="1:1" hidden="1">
      <c r="A130" s="218"/>
    </row>
    <row r="131" spans="1:1" hidden="1">
      <c r="A131" s="218"/>
    </row>
    <row r="132" spans="1:1" hidden="1">
      <c r="A132" s="218"/>
    </row>
    <row r="133" spans="1:1" hidden="1">
      <c r="A133" s="218"/>
    </row>
    <row r="134" spans="1:1" hidden="1">
      <c r="A134" s="218"/>
    </row>
    <row r="135" spans="1:1" hidden="1">
      <c r="A135" s="218"/>
    </row>
    <row r="136" spans="1:1" hidden="1">
      <c r="A136" s="218"/>
    </row>
    <row r="137" spans="1:1" hidden="1">
      <c r="A137" s="218"/>
    </row>
    <row r="138" spans="1:1" hidden="1">
      <c r="A138" s="218"/>
    </row>
    <row r="139" spans="1:1" hidden="1">
      <c r="A139" s="218"/>
    </row>
    <row r="140" spans="1:1" hidden="1">
      <c r="A140" s="218"/>
    </row>
    <row r="141" spans="1:1" hidden="1">
      <c r="A141" s="218"/>
    </row>
    <row r="142" spans="1:1" hidden="1">
      <c r="A142" s="218"/>
    </row>
    <row r="143" spans="1:1" hidden="1">
      <c r="A143" s="218"/>
    </row>
    <row r="144" spans="1:1" hidden="1">
      <c r="A144" s="218"/>
    </row>
    <row r="145" spans="1:1" hidden="1">
      <c r="A145" s="218"/>
    </row>
    <row r="146" spans="1:1" hidden="1">
      <c r="A146" s="218"/>
    </row>
    <row r="147" spans="1:1" hidden="1">
      <c r="A147" s="218"/>
    </row>
    <row r="148" spans="1:1" hidden="1">
      <c r="A148" s="218"/>
    </row>
    <row r="149" spans="1:1" hidden="1">
      <c r="A149" s="218"/>
    </row>
    <row r="150" spans="1:1" hidden="1">
      <c r="A150" s="218"/>
    </row>
    <row r="151" spans="1:1" hidden="1">
      <c r="A151" s="218"/>
    </row>
    <row r="152" spans="1:1" hidden="1">
      <c r="A152" s="218"/>
    </row>
    <row r="153" spans="1:1" hidden="1">
      <c r="A153" s="218"/>
    </row>
    <row r="154" spans="1:1" hidden="1">
      <c r="A154" s="218"/>
    </row>
    <row r="155" spans="1:1" hidden="1">
      <c r="A155" s="218"/>
    </row>
    <row r="156" spans="1:1" hidden="1">
      <c r="A156" s="218"/>
    </row>
    <row r="157" spans="1:1" hidden="1">
      <c r="A157" s="218"/>
    </row>
    <row r="158" spans="1:1" hidden="1">
      <c r="A158" s="218"/>
    </row>
    <row r="159" spans="1:1" hidden="1">
      <c r="A159" s="218"/>
    </row>
    <row r="160" spans="1:1" hidden="1">
      <c r="A160" s="218"/>
    </row>
    <row r="161" spans="1:1" hidden="1">
      <c r="A161" s="218"/>
    </row>
    <row r="162" spans="1:1" hidden="1">
      <c r="A162" s="218"/>
    </row>
    <row r="163" spans="1:1" hidden="1">
      <c r="A163" s="218"/>
    </row>
    <row r="164" spans="1:1" hidden="1">
      <c r="A164" s="218"/>
    </row>
    <row r="165" spans="1:1" hidden="1">
      <c r="A165" s="218"/>
    </row>
    <row r="166" spans="1:1" hidden="1">
      <c r="A166" s="218"/>
    </row>
    <row r="167" spans="1:1" hidden="1">
      <c r="A167" s="218"/>
    </row>
    <row r="168" spans="1:1" hidden="1">
      <c r="A168" s="218"/>
    </row>
    <row r="169" spans="1:1" hidden="1">
      <c r="A169" s="218"/>
    </row>
    <row r="170" spans="1:1" hidden="1">
      <c r="A170" s="218"/>
    </row>
    <row r="171" spans="1:1" hidden="1">
      <c r="A171" s="218"/>
    </row>
    <row r="172" spans="1:1" hidden="1">
      <c r="A172" s="218"/>
    </row>
    <row r="173" spans="1:1" hidden="1">
      <c r="A173" s="218"/>
    </row>
    <row r="174" spans="1:1" hidden="1">
      <c r="A174" s="218"/>
    </row>
    <row r="175" spans="1:1" hidden="1">
      <c r="A175" s="218"/>
    </row>
    <row r="176" spans="1:1" hidden="1">
      <c r="A176" s="218"/>
    </row>
    <row r="177" spans="1:1" hidden="1">
      <c r="A177" s="218"/>
    </row>
    <row r="178" spans="1:1" hidden="1">
      <c r="A178" s="218"/>
    </row>
    <row r="179" spans="1:1" hidden="1">
      <c r="A179" s="218"/>
    </row>
    <row r="180" spans="1:1" hidden="1">
      <c r="A180" s="218"/>
    </row>
    <row r="181" spans="1:1" hidden="1">
      <c r="A181" s="218"/>
    </row>
    <row r="182" spans="1:1" hidden="1">
      <c r="A182" s="218"/>
    </row>
    <row r="183" spans="1:1" hidden="1">
      <c r="A183" s="218"/>
    </row>
    <row r="184" spans="1:1" hidden="1">
      <c r="A184" s="218"/>
    </row>
    <row r="185" spans="1:1" hidden="1">
      <c r="A185" s="218"/>
    </row>
    <row r="186" spans="1:1" hidden="1">
      <c r="A186" s="218"/>
    </row>
    <row r="187" spans="1:1" hidden="1">
      <c r="A187" s="218"/>
    </row>
    <row r="188" spans="1:1" hidden="1">
      <c r="A188" s="218"/>
    </row>
    <row r="189" spans="1:1" hidden="1">
      <c r="A189" s="218"/>
    </row>
    <row r="190" spans="1:1" hidden="1">
      <c r="A190" s="218"/>
    </row>
    <row r="191" spans="1:1" hidden="1">
      <c r="A191" s="218"/>
    </row>
    <row r="192" spans="1:1" hidden="1">
      <c r="A192" s="218"/>
    </row>
    <row r="193" spans="1:1" hidden="1">
      <c r="A193" s="218"/>
    </row>
    <row r="194" spans="1:1" hidden="1">
      <c r="A194" s="218"/>
    </row>
    <row r="195" spans="1:1" hidden="1">
      <c r="A195" s="218"/>
    </row>
    <row r="196" spans="1:1" hidden="1">
      <c r="A196" s="218"/>
    </row>
    <row r="197" spans="1:1" hidden="1">
      <c r="A197" s="218"/>
    </row>
    <row r="198" spans="1:1" hidden="1">
      <c r="A198" s="218"/>
    </row>
    <row r="199" spans="1:1" hidden="1">
      <c r="A199" s="218"/>
    </row>
    <row r="200" spans="1:1" hidden="1">
      <c r="A200" s="218"/>
    </row>
    <row r="201" spans="1:1" hidden="1">
      <c r="A201" s="218"/>
    </row>
    <row r="202" spans="1:1" hidden="1">
      <c r="A202" s="218"/>
    </row>
    <row r="203" spans="1:1" hidden="1">
      <c r="A203" s="218"/>
    </row>
    <row r="204" spans="1:1" hidden="1">
      <c r="A204" s="218"/>
    </row>
    <row r="205" spans="1:1" hidden="1">
      <c r="A205" s="218"/>
    </row>
    <row r="206" spans="1:1" hidden="1">
      <c r="A206" s="218"/>
    </row>
    <row r="207" spans="1:1" hidden="1">
      <c r="A207" s="218"/>
    </row>
    <row r="208" spans="1:1" hidden="1">
      <c r="A208" s="218"/>
    </row>
    <row r="209" spans="1:1" hidden="1">
      <c r="A209" s="218"/>
    </row>
    <row r="210" spans="1:1" hidden="1">
      <c r="A210" s="218"/>
    </row>
    <row r="211" spans="1:1" hidden="1">
      <c r="A211" s="218"/>
    </row>
    <row r="212" spans="1:1" hidden="1">
      <c r="A212" s="218"/>
    </row>
    <row r="213" spans="1:1" hidden="1">
      <c r="A213" s="218"/>
    </row>
    <row r="214" spans="1:1" hidden="1">
      <c r="A214" s="218"/>
    </row>
    <row r="215" spans="1:1" hidden="1">
      <c r="A215" s="218"/>
    </row>
    <row r="216" spans="1:1" hidden="1">
      <c r="A216" s="218"/>
    </row>
    <row r="217" spans="1:1" hidden="1">
      <c r="A217" s="218"/>
    </row>
    <row r="218" spans="1:1" hidden="1">
      <c r="A218" s="218"/>
    </row>
    <row r="219" spans="1:1" hidden="1">
      <c r="A219" s="218"/>
    </row>
    <row r="220" spans="1:1" hidden="1">
      <c r="A220" s="42"/>
    </row>
    <row r="221" spans="1:1" hidden="1">
      <c r="A221" s="42"/>
    </row>
    <row r="222" spans="1:1" hidden="1">
      <c r="A222" s="42"/>
    </row>
    <row r="223" spans="1:1" hidden="1">
      <c r="A223" s="42"/>
    </row>
    <row r="224" spans="1:1" hidden="1">
      <c r="A224" s="42"/>
    </row>
    <row r="225" spans="1:1" hidden="1">
      <c r="A225" s="42"/>
    </row>
    <row r="226" spans="1:1" hidden="1">
      <c r="A226" s="42"/>
    </row>
    <row r="227" spans="1:1" hidden="1">
      <c r="A227" s="42"/>
    </row>
    <row r="228" spans="1:1" hidden="1">
      <c r="A228" s="42"/>
    </row>
    <row r="229" spans="1:1" hidden="1">
      <c r="A229" s="42"/>
    </row>
    <row r="230" spans="1:1" hidden="1">
      <c r="A230" s="42"/>
    </row>
    <row r="231" spans="1:1" hidden="1">
      <c r="A231" s="42"/>
    </row>
    <row r="232" spans="1:1" hidden="1">
      <c r="A232" s="42"/>
    </row>
    <row r="233" spans="1:1" hidden="1">
      <c r="A233" s="42"/>
    </row>
    <row r="234" spans="1:1" hidden="1">
      <c r="A234" s="42"/>
    </row>
    <row r="235" spans="1:1" hidden="1">
      <c r="A235" s="42"/>
    </row>
    <row r="236" spans="1:1" hidden="1">
      <c r="A236" s="42"/>
    </row>
    <row r="237" spans="1:1" hidden="1">
      <c r="A237" s="42"/>
    </row>
    <row r="238" spans="1:1" hidden="1">
      <c r="A238" s="42"/>
    </row>
    <row r="239" spans="1:1" hidden="1">
      <c r="A239" s="42"/>
    </row>
    <row r="240" spans="1:1" hidden="1">
      <c r="A240" s="42"/>
    </row>
    <row r="241" spans="1:1" hidden="1">
      <c r="A241" s="42"/>
    </row>
    <row r="242" spans="1:1" hidden="1">
      <c r="A242" s="42"/>
    </row>
    <row r="243" spans="1:1" hidden="1">
      <c r="A243" s="42"/>
    </row>
    <row r="244" spans="1:1" hidden="1">
      <c r="A244" s="42"/>
    </row>
    <row r="245" spans="1:1" hidden="1">
      <c r="A245" s="42"/>
    </row>
    <row r="246" spans="1:1" hidden="1">
      <c r="A246" s="42"/>
    </row>
    <row r="247" spans="1:1" hidden="1">
      <c r="A247" s="42"/>
    </row>
    <row r="248" spans="1:1" hidden="1">
      <c r="A248" s="42"/>
    </row>
    <row r="249" spans="1:1" hidden="1">
      <c r="A249" s="42"/>
    </row>
    <row r="250" spans="1:1" hidden="1">
      <c r="A250" s="42"/>
    </row>
    <row r="251" spans="1:1" hidden="1">
      <c r="A251" s="42"/>
    </row>
    <row r="252" spans="1:1" hidden="1">
      <c r="A252" s="42"/>
    </row>
    <row r="253" spans="1:1" hidden="1">
      <c r="A253" s="42"/>
    </row>
    <row r="254" spans="1:1" hidden="1">
      <c r="A254" s="42"/>
    </row>
    <row r="255" spans="1:1" hidden="1">
      <c r="A255" s="42"/>
    </row>
    <row r="256" spans="1:1" hidden="1">
      <c r="A256" s="42"/>
    </row>
    <row r="257" spans="1:1" hidden="1">
      <c r="A257" s="42"/>
    </row>
    <row r="258" spans="1:1" hidden="1">
      <c r="A258" s="42"/>
    </row>
    <row r="259" spans="1:1" hidden="1">
      <c r="A259" s="42"/>
    </row>
    <row r="260" spans="1:1" hidden="1">
      <c r="A260" s="42"/>
    </row>
    <row r="261" spans="1:1" hidden="1">
      <c r="A261" s="42"/>
    </row>
    <row r="262" spans="1:1" hidden="1">
      <c r="A262" s="42"/>
    </row>
    <row r="263" spans="1:1" hidden="1">
      <c r="A263" s="42"/>
    </row>
    <row r="264" spans="1:1" hidden="1">
      <c r="A264" s="42"/>
    </row>
    <row r="265" spans="1:1" hidden="1">
      <c r="A265" s="42"/>
    </row>
    <row r="266" spans="1:1" hidden="1">
      <c r="A266" s="42"/>
    </row>
    <row r="267" spans="1:1" hidden="1">
      <c r="A267" s="42"/>
    </row>
    <row r="268" spans="1:1" hidden="1">
      <c r="A268" s="42"/>
    </row>
    <row r="269" spans="1:1" hidden="1">
      <c r="A269" s="42"/>
    </row>
    <row r="270" spans="1:1" hidden="1">
      <c r="A270" s="42"/>
    </row>
    <row r="271" spans="1:1" hidden="1">
      <c r="A271" s="42"/>
    </row>
    <row r="272" spans="1:1" hidden="1">
      <c r="A272" s="42"/>
    </row>
    <row r="273" spans="1:1" hidden="1">
      <c r="A273" s="42"/>
    </row>
    <row r="274" spans="1:1" hidden="1">
      <c r="A274" s="42"/>
    </row>
    <row r="275" spans="1:1" hidden="1">
      <c r="A275" s="42"/>
    </row>
    <row r="276" spans="1:1" hidden="1">
      <c r="A276" s="42"/>
    </row>
    <row r="277" spans="1:1" hidden="1">
      <c r="A277" s="42"/>
    </row>
    <row r="278" spans="1:1" hidden="1">
      <c r="A278" s="42"/>
    </row>
    <row r="279" spans="1:1" hidden="1">
      <c r="A279" s="42"/>
    </row>
    <row r="280" spans="1:1" hidden="1">
      <c r="A280" s="42"/>
    </row>
    <row r="281" spans="1:1" hidden="1">
      <c r="A281" s="42"/>
    </row>
    <row r="282" spans="1:1" hidden="1">
      <c r="A282" s="42"/>
    </row>
    <row r="283" spans="1:1" hidden="1">
      <c r="A283" s="42"/>
    </row>
    <row r="284" spans="1:1" hidden="1">
      <c r="A284" s="42"/>
    </row>
    <row r="285" spans="1:1" hidden="1">
      <c r="A285" s="42"/>
    </row>
    <row r="286" spans="1:1" hidden="1">
      <c r="A286" s="42"/>
    </row>
    <row r="287" spans="1:1" hidden="1">
      <c r="A287" s="42"/>
    </row>
    <row r="288" spans="1:1" hidden="1">
      <c r="A288" s="42"/>
    </row>
    <row r="289" spans="1:1" hidden="1">
      <c r="A289" s="42"/>
    </row>
    <row r="290" spans="1:1" hidden="1">
      <c r="A290" s="42"/>
    </row>
    <row r="291" spans="1:1" hidden="1">
      <c r="A291" s="42"/>
    </row>
    <row r="292" spans="1:1" hidden="1">
      <c r="A292" s="42"/>
    </row>
    <row r="293" spans="1:1" hidden="1">
      <c r="A293" s="42"/>
    </row>
    <row r="294" spans="1:1" hidden="1">
      <c r="A294" s="42"/>
    </row>
    <row r="295" spans="1:1" hidden="1">
      <c r="A295" s="42"/>
    </row>
    <row r="296" spans="1:1" hidden="1">
      <c r="A296" s="42"/>
    </row>
    <row r="297" spans="1:1" hidden="1">
      <c r="A297" s="42"/>
    </row>
    <row r="298" spans="1:1" hidden="1">
      <c r="A298" s="42"/>
    </row>
    <row r="299" spans="1:1" hidden="1">
      <c r="A299" s="42"/>
    </row>
    <row r="300" spans="1:1" hidden="1">
      <c r="A300" s="42"/>
    </row>
    <row r="301" spans="1:1" hidden="1">
      <c r="A301" s="42"/>
    </row>
    <row r="302" spans="1:1" hidden="1">
      <c r="A302" s="42"/>
    </row>
    <row r="303" spans="1:1" hidden="1">
      <c r="A303" s="42"/>
    </row>
    <row r="304" spans="1:1" hidden="1">
      <c r="A304" s="42"/>
    </row>
    <row r="305" spans="1:1" hidden="1">
      <c r="A305" s="42"/>
    </row>
    <row r="306" spans="1:1" hidden="1">
      <c r="A306" s="42"/>
    </row>
    <row r="307" spans="1:1" hidden="1">
      <c r="A307" s="42"/>
    </row>
    <row r="308" spans="1:1" hidden="1">
      <c r="A308" s="42"/>
    </row>
    <row r="309" spans="1:1" hidden="1">
      <c r="A309" s="42"/>
    </row>
    <row r="310" spans="1:1" hidden="1">
      <c r="A310" s="42"/>
    </row>
    <row r="311" spans="1:1" hidden="1">
      <c r="A311" s="42"/>
    </row>
    <row r="312" spans="1:1" hidden="1">
      <c r="A312" s="42"/>
    </row>
    <row r="313" spans="1:1" hidden="1">
      <c r="A313" s="42"/>
    </row>
    <row r="314" spans="1:1" hidden="1">
      <c r="A314" s="42"/>
    </row>
    <row r="315" spans="1:1" hidden="1">
      <c r="A315" s="42"/>
    </row>
    <row r="316" spans="1:1" hidden="1">
      <c r="A316" s="42"/>
    </row>
    <row r="317" spans="1:1" hidden="1">
      <c r="A317" s="42"/>
    </row>
    <row r="318" spans="1:1" hidden="1">
      <c r="A318" s="42"/>
    </row>
    <row r="319" spans="1:1" hidden="1">
      <c r="A319" s="42"/>
    </row>
    <row r="320" spans="1:1" hidden="1">
      <c r="A320" s="42"/>
    </row>
    <row r="321" spans="1:1" hidden="1">
      <c r="A321" s="42"/>
    </row>
    <row r="322" spans="1:1" hidden="1">
      <c r="A322" s="42"/>
    </row>
    <row r="323" spans="1:1" hidden="1">
      <c r="A323" s="42"/>
    </row>
    <row r="324" spans="1:1" hidden="1">
      <c r="A324" s="42"/>
    </row>
    <row r="325" spans="1:1" hidden="1">
      <c r="A325" s="42"/>
    </row>
    <row r="326" spans="1:1" hidden="1">
      <c r="A326" s="42"/>
    </row>
    <row r="327" spans="1:1" hidden="1">
      <c r="A327" s="42"/>
    </row>
    <row r="328" spans="1:1" hidden="1">
      <c r="A328" s="42"/>
    </row>
    <row r="329" spans="1:1" hidden="1">
      <c r="A329" s="42"/>
    </row>
    <row r="330" spans="1:1" hidden="1">
      <c r="A330" s="42"/>
    </row>
    <row r="331" spans="1:1" hidden="1">
      <c r="A331" s="42"/>
    </row>
    <row r="332" spans="1:1" hidden="1">
      <c r="A332" s="42"/>
    </row>
    <row r="333" spans="1:1" hidden="1">
      <c r="A333" s="42"/>
    </row>
    <row r="334" spans="1:1" hidden="1">
      <c r="A334" s="42"/>
    </row>
    <row r="335" spans="1:1" hidden="1">
      <c r="A335" s="42"/>
    </row>
    <row r="336" spans="1:1" hidden="1">
      <c r="A336" s="42"/>
    </row>
    <row r="337" spans="1:1" hidden="1">
      <c r="A337" s="42"/>
    </row>
    <row r="338" spans="1:1" hidden="1">
      <c r="A338" s="42"/>
    </row>
    <row r="339" spans="1:1" hidden="1">
      <c r="A339" s="42"/>
    </row>
    <row r="340" spans="1:1" hidden="1">
      <c r="A340" s="42"/>
    </row>
    <row r="341" spans="1:1" hidden="1">
      <c r="A341" s="42"/>
    </row>
    <row r="342" spans="1:1" hidden="1">
      <c r="A342" s="42"/>
    </row>
    <row r="343" spans="1:1" hidden="1">
      <c r="A343" s="42"/>
    </row>
    <row r="344" spans="1:1" hidden="1">
      <c r="A344" s="42"/>
    </row>
    <row r="345" spans="1:1" hidden="1">
      <c r="A345" s="42"/>
    </row>
    <row r="346" spans="1:1" hidden="1">
      <c r="A346" s="42"/>
    </row>
    <row r="347" spans="1:1" hidden="1">
      <c r="A347" s="42"/>
    </row>
    <row r="348" spans="1:1" hidden="1">
      <c r="A348" s="42"/>
    </row>
    <row r="349" spans="1:1" hidden="1">
      <c r="A349" s="42"/>
    </row>
    <row r="350" spans="1:1" hidden="1">
      <c r="A350" s="42"/>
    </row>
    <row r="351" spans="1:1" hidden="1">
      <c r="A351" s="42"/>
    </row>
    <row r="352" spans="1:1" hidden="1">
      <c r="A352" s="42"/>
    </row>
    <row r="353" spans="1:1" hidden="1">
      <c r="A353" s="42"/>
    </row>
    <row r="354" spans="1:1" hidden="1">
      <c r="A354" s="42"/>
    </row>
    <row r="355" spans="1:1" hidden="1">
      <c r="A355" s="42"/>
    </row>
    <row r="356" spans="1:1" hidden="1">
      <c r="A356" s="42"/>
    </row>
    <row r="357" spans="1:1" hidden="1">
      <c r="A357" s="42"/>
    </row>
    <row r="358" spans="1:1" hidden="1">
      <c r="A358" s="42"/>
    </row>
    <row r="359" spans="1:1" hidden="1">
      <c r="A359" s="42"/>
    </row>
    <row r="360" spans="1:1" hidden="1">
      <c r="A360" s="42"/>
    </row>
    <row r="361" spans="1:1" hidden="1">
      <c r="A361" s="42"/>
    </row>
    <row r="362" spans="1:1" hidden="1">
      <c r="A362" s="42"/>
    </row>
    <row r="363" spans="1:1" hidden="1">
      <c r="A363" s="42"/>
    </row>
    <row r="364" spans="1:1" hidden="1">
      <c r="A364" s="42"/>
    </row>
    <row r="365" spans="1:1" hidden="1">
      <c r="A365" s="42"/>
    </row>
    <row r="366" spans="1:1" hidden="1">
      <c r="A366" s="42"/>
    </row>
    <row r="367" spans="1:1" hidden="1">
      <c r="A367" s="42"/>
    </row>
    <row r="368" spans="1:1" hidden="1">
      <c r="A368" s="42"/>
    </row>
    <row r="369" spans="1:1" hidden="1">
      <c r="A369" s="42"/>
    </row>
    <row r="370" spans="1:1" hidden="1">
      <c r="A370" s="42"/>
    </row>
    <row r="371" spans="1:1" hidden="1">
      <c r="A371" s="42"/>
    </row>
    <row r="372" spans="1:1" hidden="1">
      <c r="A372" s="42"/>
    </row>
    <row r="373" spans="1:1" hidden="1">
      <c r="A373" s="42"/>
    </row>
    <row r="374" spans="1:1" hidden="1">
      <c r="A374" s="42"/>
    </row>
    <row r="375" spans="1:1" hidden="1">
      <c r="A375" s="42"/>
    </row>
    <row r="376" spans="1:1" hidden="1">
      <c r="A376" s="42"/>
    </row>
    <row r="377" spans="1:1" hidden="1">
      <c r="A377" s="42"/>
    </row>
    <row r="378" spans="1:1" hidden="1">
      <c r="A378" s="42"/>
    </row>
    <row r="379" spans="1:1" hidden="1">
      <c r="A379" s="42"/>
    </row>
    <row r="380" spans="1:1" hidden="1">
      <c r="A380" s="42"/>
    </row>
    <row r="381" spans="1:1" hidden="1">
      <c r="A381" s="42"/>
    </row>
    <row r="382" spans="1:1" hidden="1">
      <c r="A382" s="42"/>
    </row>
    <row r="383" spans="1:1" hidden="1">
      <c r="A383" s="42"/>
    </row>
    <row r="384" spans="1:1" hidden="1">
      <c r="A384" s="42"/>
    </row>
    <row r="385" spans="1:1" hidden="1">
      <c r="A385" s="42"/>
    </row>
    <row r="386" spans="1:1" hidden="1">
      <c r="A386" s="42"/>
    </row>
    <row r="387" spans="1:1" hidden="1">
      <c r="A387" s="42"/>
    </row>
    <row r="388" spans="1:1" hidden="1">
      <c r="A388" s="42"/>
    </row>
    <row r="389" spans="1:1" hidden="1">
      <c r="A389" s="42"/>
    </row>
    <row r="390" spans="1:1" hidden="1">
      <c r="A390" s="42"/>
    </row>
    <row r="391" spans="1:1" hidden="1">
      <c r="A391" s="42"/>
    </row>
    <row r="392" spans="1:1" hidden="1">
      <c r="A392" s="42"/>
    </row>
    <row r="393" spans="1:1" hidden="1">
      <c r="A393" s="42"/>
    </row>
    <row r="394" spans="1:1" hidden="1">
      <c r="A394" s="42"/>
    </row>
    <row r="395" spans="1:1" hidden="1">
      <c r="A395" s="42"/>
    </row>
    <row r="396" spans="1:1" hidden="1">
      <c r="A396" s="42"/>
    </row>
    <row r="397" spans="1:1" hidden="1">
      <c r="A397" s="42"/>
    </row>
    <row r="398" spans="1:1" hidden="1">
      <c r="A398" s="42"/>
    </row>
    <row r="399" spans="1:1" hidden="1">
      <c r="A399" s="42"/>
    </row>
    <row r="400" spans="1:1" hidden="1">
      <c r="A400" s="42"/>
    </row>
    <row r="401" spans="1:1" hidden="1">
      <c r="A401" s="42"/>
    </row>
    <row r="402" spans="1:1" hidden="1">
      <c r="A402" s="42"/>
    </row>
    <row r="403" spans="1:1" hidden="1">
      <c r="A403" s="42"/>
    </row>
    <row r="404" spans="1:1" hidden="1">
      <c r="A404" s="42"/>
    </row>
    <row r="405" spans="1:1" hidden="1">
      <c r="A405" s="42"/>
    </row>
    <row r="406" spans="1:1" hidden="1">
      <c r="A406" s="42"/>
    </row>
    <row r="407" spans="1:1" hidden="1">
      <c r="A407" s="42"/>
    </row>
    <row r="408" spans="1:1" hidden="1">
      <c r="A408" s="42"/>
    </row>
    <row r="409" spans="1:1" hidden="1">
      <c r="A409" s="42"/>
    </row>
    <row r="410" spans="1:1" hidden="1">
      <c r="A410" s="42"/>
    </row>
    <row r="411" spans="1:1" hidden="1">
      <c r="A411" s="42"/>
    </row>
    <row r="412" spans="1:1" hidden="1">
      <c r="A412" s="42"/>
    </row>
    <row r="413" spans="1:1" hidden="1">
      <c r="A413" s="42"/>
    </row>
    <row r="414" spans="1:1" hidden="1">
      <c r="A414" s="42"/>
    </row>
    <row r="415" spans="1:1" hidden="1">
      <c r="A415" s="42"/>
    </row>
    <row r="416" spans="1:1" hidden="1">
      <c r="A416" s="42"/>
    </row>
    <row r="417" spans="1:1" hidden="1">
      <c r="A417" s="42"/>
    </row>
    <row r="418" spans="1:1" hidden="1">
      <c r="A418" s="42"/>
    </row>
    <row r="419" spans="1:1" hidden="1">
      <c r="A419" s="42"/>
    </row>
    <row r="420" spans="1:1" hidden="1">
      <c r="A420" s="42"/>
    </row>
    <row r="421" spans="1:1" hidden="1">
      <c r="A421" s="42"/>
    </row>
    <row r="422" spans="1:1" hidden="1">
      <c r="A422" s="42"/>
    </row>
    <row r="423" spans="1:1" hidden="1">
      <c r="A423" s="42"/>
    </row>
    <row r="424" spans="1:1" hidden="1">
      <c r="A424" s="42"/>
    </row>
    <row r="425" spans="1:1" hidden="1">
      <c r="A425" s="42"/>
    </row>
    <row r="426" spans="1:1" hidden="1">
      <c r="A426" s="42"/>
    </row>
    <row r="427" spans="1:1" hidden="1">
      <c r="A427" s="42"/>
    </row>
    <row r="428" spans="1:1" hidden="1">
      <c r="A428" s="42"/>
    </row>
    <row r="429" spans="1:1" hidden="1">
      <c r="A429" s="42"/>
    </row>
    <row r="430" spans="1:1" hidden="1">
      <c r="A430" s="42"/>
    </row>
    <row r="431" spans="1:1" hidden="1">
      <c r="A431" s="42"/>
    </row>
    <row r="432" spans="1:1" hidden="1">
      <c r="A432" s="42"/>
    </row>
    <row r="433" spans="1:1" hidden="1">
      <c r="A433" s="42"/>
    </row>
    <row r="434" spans="1:1" hidden="1">
      <c r="A434" s="42"/>
    </row>
    <row r="435" spans="1:1" hidden="1">
      <c r="A435" s="42"/>
    </row>
    <row r="436" spans="1:1" hidden="1">
      <c r="A436" s="42"/>
    </row>
    <row r="437" spans="1:1" hidden="1">
      <c r="A437" s="42"/>
    </row>
    <row r="438" spans="1:1" hidden="1">
      <c r="A438" s="42"/>
    </row>
    <row r="439" spans="1:1" hidden="1">
      <c r="A439" s="42"/>
    </row>
    <row r="440" spans="1:1" hidden="1">
      <c r="A440" s="42"/>
    </row>
    <row r="441" spans="1:1" hidden="1">
      <c r="A441" s="42"/>
    </row>
    <row r="442" spans="1:1" hidden="1">
      <c r="A442" s="42"/>
    </row>
    <row r="443" spans="1:1" hidden="1">
      <c r="A443" s="42"/>
    </row>
    <row r="444" spans="1:1" hidden="1">
      <c r="A444" s="42"/>
    </row>
    <row r="445" spans="1:1" hidden="1">
      <c r="A445" s="42"/>
    </row>
    <row r="446" spans="1:1" hidden="1">
      <c r="A446" s="42"/>
    </row>
    <row r="447" spans="1:1" hidden="1">
      <c r="A447" s="42"/>
    </row>
    <row r="448" spans="1:1" hidden="1">
      <c r="A448" s="42"/>
    </row>
    <row r="449" spans="1:1" hidden="1">
      <c r="A449" s="42"/>
    </row>
    <row r="450" spans="1:1" hidden="1">
      <c r="A450" s="42"/>
    </row>
    <row r="451" spans="1:1" hidden="1">
      <c r="A451" s="42"/>
    </row>
    <row r="452" spans="1:1" hidden="1">
      <c r="A452" s="42"/>
    </row>
    <row r="453" spans="1:1" hidden="1">
      <c r="A453" s="42"/>
    </row>
    <row r="454" spans="1:1" hidden="1">
      <c r="A454" s="42"/>
    </row>
    <row r="455" spans="1:1" hidden="1">
      <c r="A455" s="42"/>
    </row>
    <row r="456" spans="1:1" hidden="1">
      <c r="A456" s="42"/>
    </row>
    <row r="457" spans="1:1" hidden="1">
      <c r="A457" s="42"/>
    </row>
    <row r="458" spans="1:1" hidden="1">
      <c r="A458" s="42"/>
    </row>
    <row r="459" spans="1:1" hidden="1">
      <c r="A459" s="42"/>
    </row>
    <row r="460" spans="1:1" hidden="1">
      <c r="A460" s="42"/>
    </row>
    <row r="461" spans="1:1" hidden="1">
      <c r="A461" s="42"/>
    </row>
    <row r="462" spans="1:1" hidden="1">
      <c r="A462" s="42"/>
    </row>
    <row r="463" spans="1:1" hidden="1">
      <c r="A463" s="42"/>
    </row>
    <row r="464" spans="1:1" hidden="1">
      <c r="A464" s="42"/>
    </row>
    <row r="465" spans="1:1" hidden="1">
      <c r="A465" s="42"/>
    </row>
    <row r="466" spans="1:1" hidden="1">
      <c r="A466" s="42"/>
    </row>
    <row r="467" spans="1:1" hidden="1">
      <c r="A467" s="42"/>
    </row>
    <row r="468" spans="1:1" hidden="1">
      <c r="A468" s="42"/>
    </row>
    <row r="469" spans="1:1" hidden="1">
      <c r="A469" s="42"/>
    </row>
    <row r="470" spans="1:1" hidden="1">
      <c r="A470" s="42"/>
    </row>
    <row r="471" spans="1:1" hidden="1">
      <c r="A471" s="42"/>
    </row>
    <row r="472" spans="1:1" hidden="1">
      <c r="A472" s="42"/>
    </row>
    <row r="473" spans="1:1" hidden="1">
      <c r="A473" s="42"/>
    </row>
    <row r="474" spans="1:1" hidden="1">
      <c r="A474" s="42"/>
    </row>
    <row r="475" spans="1:1" hidden="1">
      <c r="A475" s="42"/>
    </row>
    <row r="476" spans="1:1" hidden="1">
      <c r="A476" s="42"/>
    </row>
    <row r="477" spans="1:1" hidden="1">
      <c r="A477" s="42"/>
    </row>
    <row r="478" spans="1:1" hidden="1">
      <c r="A478" s="42"/>
    </row>
    <row r="479" spans="1:1" hidden="1">
      <c r="A479" s="42"/>
    </row>
    <row r="480" spans="1:1" hidden="1">
      <c r="A480" s="42"/>
    </row>
    <row r="481" spans="1:1" hidden="1">
      <c r="A481" s="42"/>
    </row>
    <row r="482" spans="1:1" hidden="1">
      <c r="A482" s="42"/>
    </row>
    <row r="483" spans="1:1" hidden="1">
      <c r="A483" s="42"/>
    </row>
    <row r="484" spans="1:1" hidden="1">
      <c r="A484" s="42"/>
    </row>
    <row r="485" spans="1:1" hidden="1">
      <c r="A485" s="42"/>
    </row>
    <row r="486" spans="1:1" hidden="1">
      <c r="A486" s="42"/>
    </row>
    <row r="487" spans="1:1" hidden="1">
      <c r="A487" s="42"/>
    </row>
    <row r="488" spans="1:1" hidden="1">
      <c r="A488" s="42"/>
    </row>
    <row r="489" spans="1:1" hidden="1">
      <c r="A489" s="42"/>
    </row>
    <row r="490" spans="1:1" hidden="1">
      <c r="A490" s="42"/>
    </row>
    <row r="491" spans="1:1" hidden="1">
      <c r="A491" s="42"/>
    </row>
    <row r="492" spans="1:1" hidden="1">
      <c r="A492" s="42"/>
    </row>
    <row r="493" spans="1:1" hidden="1">
      <c r="A493" s="42"/>
    </row>
    <row r="494" spans="1:1" hidden="1">
      <c r="A494" s="42"/>
    </row>
    <row r="495" spans="1:1" hidden="1">
      <c r="A495" s="42"/>
    </row>
    <row r="496" spans="1:1" hidden="1">
      <c r="A496" s="42"/>
    </row>
    <row r="497" spans="1:1" hidden="1">
      <c r="A497" s="42"/>
    </row>
    <row r="498" spans="1:1" hidden="1">
      <c r="A498" s="42"/>
    </row>
    <row r="499" spans="1:1" hidden="1">
      <c r="A499" s="42"/>
    </row>
    <row r="500" spans="1:1" hidden="1">
      <c r="A500" s="42"/>
    </row>
    <row r="501" spans="1:1" hidden="1">
      <c r="A501" s="42"/>
    </row>
    <row r="502" spans="1:1" hidden="1">
      <c r="A502" s="42"/>
    </row>
    <row r="503" spans="1:1" hidden="1">
      <c r="A503" s="42"/>
    </row>
    <row r="504" spans="1:1" hidden="1">
      <c r="A504" s="42"/>
    </row>
    <row r="505" spans="1:1" hidden="1">
      <c r="A505" s="42"/>
    </row>
    <row r="506" spans="1:1" hidden="1">
      <c r="A506" s="42"/>
    </row>
    <row r="507" spans="1:1" hidden="1">
      <c r="A507" s="42"/>
    </row>
    <row r="508" spans="1:1" hidden="1">
      <c r="A508" s="42"/>
    </row>
    <row r="509" spans="1:1" hidden="1">
      <c r="A509" s="42"/>
    </row>
    <row r="510" spans="1:1" hidden="1">
      <c r="A510" s="42"/>
    </row>
    <row r="511" spans="1:1" hidden="1">
      <c r="A511" s="42"/>
    </row>
    <row r="512" spans="1:1" hidden="1">
      <c r="A512" s="42"/>
    </row>
    <row r="513" spans="1:1" hidden="1">
      <c r="A513" s="42"/>
    </row>
    <row r="514" spans="1:1" hidden="1">
      <c r="A514" s="42"/>
    </row>
    <row r="515" spans="1:1" hidden="1">
      <c r="A515" s="42"/>
    </row>
    <row r="516" spans="1:1" hidden="1">
      <c r="A516" s="42"/>
    </row>
    <row r="517" spans="1:1" hidden="1">
      <c r="A517" s="42"/>
    </row>
    <row r="518" spans="1:1" hidden="1">
      <c r="A518" s="42"/>
    </row>
    <row r="519" spans="1:1" hidden="1">
      <c r="A519" s="42"/>
    </row>
    <row r="520" spans="1:1" hidden="1">
      <c r="A520" s="42"/>
    </row>
    <row r="521" spans="1:1" hidden="1">
      <c r="A521" s="42"/>
    </row>
    <row r="522" spans="1:1" hidden="1">
      <c r="A522" s="42"/>
    </row>
    <row r="523" spans="1:1" hidden="1">
      <c r="A523" s="42"/>
    </row>
    <row r="524" spans="1:1" hidden="1">
      <c r="A524" s="42"/>
    </row>
    <row r="525" spans="1:1" hidden="1">
      <c r="A525" s="42"/>
    </row>
    <row r="526" spans="1:1" hidden="1">
      <c r="A526" s="42"/>
    </row>
    <row r="527" spans="1:1" hidden="1">
      <c r="A527" s="42"/>
    </row>
    <row r="528" spans="1:1" hidden="1">
      <c r="A528" s="42"/>
    </row>
    <row r="529" spans="1:1" hidden="1">
      <c r="A529" s="42"/>
    </row>
    <row r="530" spans="1:1" hidden="1">
      <c r="A530" s="42"/>
    </row>
    <row r="531" spans="1:1" hidden="1">
      <c r="A531" s="42"/>
    </row>
    <row r="532" spans="1:1" hidden="1">
      <c r="A532" s="42"/>
    </row>
    <row r="533" spans="1:1" hidden="1">
      <c r="A533" s="42"/>
    </row>
    <row r="534" spans="1:1" hidden="1">
      <c r="A534" s="42"/>
    </row>
    <row r="535" spans="1:1" hidden="1">
      <c r="A535" s="42"/>
    </row>
    <row r="536" spans="1:1" hidden="1">
      <c r="A536" s="42"/>
    </row>
    <row r="537" spans="1:1" hidden="1">
      <c r="A537" s="42"/>
    </row>
    <row r="538" spans="1:1" hidden="1">
      <c r="A538" s="42"/>
    </row>
    <row r="539" spans="1:1" hidden="1">
      <c r="A539" s="42"/>
    </row>
    <row r="540" spans="1:1" hidden="1">
      <c r="A540" s="42"/>
    </row>
    <row r="541" spans="1:1" hidden="1">
      <c r="A541" s="42"/>
    </row>
    <row r="542" spans="1:1" hidden="1">
      <c r="A542" s="42"/>
    </row>
    <row r="543" spans="1:1" hidden="1">
      <c r="A543" s="42"/>
    </row>
    <row r="544" spans="1:1" hidden="1">
      <c r="A544" s="42"/>
    </row>
    <row r="545" spans="1:1" hidden="1">
      <c r="A545" s="42"/>
    </row>
    <row r="546" spans="1:1" hidden="1">
      <c r="A546" s="42"/>
    </row>
    <row r="547" spans="1:1" hidden="1">
      <c r="A547" s="42"/>
    </row>
    <row r="548" spans="1:1" hidden="1">
      <c r="A548" s="42"/>
    </row>
    <row r="549" spans="1:1" hidden="1">
      <c r="A549" s="42"/>
    </row>
    <row r="550" spans="1:1" hidden="1">
      <c r="A550" s="42"/>
    </row>
    <row r="551" spans="1:1" hidden="1">
      <c r="A551" s="42"/>
    </row>
    <row r="552" spans="1:1" hidden="1">
      <c r="A552" s="42"/>
    </row>
    <row r="553" spans="1:1" hidden="1">
      <c r="A553" s="42"/>
    </row>
    <row r="554" spans="1:1" hidden="1">
      <c r="A554" s="42"/>
    </row>
    <row r="555" spans="1:1" hidden="1">
      <c r="A555" s="42"/>
    </row>
    <row r="556" spans="1:1" hidden="1">
      <c r="A556" s="42"/>
    </row>
    <row r="557" spans="1:1" hidden="1">
      <c r="A557" s="42"/>
    </row>
    <row r="558" spans="1:1" hidden="1">
      <c r="A558" s="42"/>
    </row>
    <row r="559" spans="1:1" hidden="1">
      <c r="A559" s="42"/>
    </row>
    <row r="560" spans="1:1" hidden="1">
      <c r="A560" s="42"/>
    </row>
    <row r="561" spans="1:1" hidden="1">
      <c r="A561" s="42"/>
    </row>
    <row r="562" spans="1:1" hidden="1">
      <c r="A562" s="42"/>
    </row>
    <row r="563" spans="1:1" hidden="1">
      <c r="A563" s="42"/>
    </row>
    <row r="564" spans="1:1" hidden="1">
      <c r="A564" s="42"/>
    </row>
    <row r="565" spans="1:1" hidden="1">
      <c r="A565" s="42"/>
    </row>
    <row r="566" spans="1:1" hidden="1">
      <c r="A566" s="42"/>
    </row>
    <row r="567" spans="1:1" hidden="1">
      <c r="A567" s="42"/>
    </row>
    <row r="568" spans="1:1" hidden="1">
      <c r="A568" s="42"/>
    </row>
    <row r="569" spans="1:1" hidden="1">
      <c r="A569" s="42"/>
    </row>
    <row r="570" spans="1:1" hidden="1">
      <c r="A570" s="42"/>
    </row>
    <row r="571" spans="1:1" hidden="1">
      <c r="A571" s="42"/>
    </row>
    <row r="572" spans="1:1" hidden="1">
      <c r="A572" s="42"/>
    </row>
    <row r="573" spans="1:1" hidden="1">
      <c r="A573" s="42"/>
    </row>
    <row r="574" spans="1:1" hidden="1">
      <c r="A574" s="42"/>
    </row>
    <row r="575" spans="1:1" hidden="1">
      <c r="A575" s="42"/>
    </row>
    <row r="576" spans="1:1" hidden="1">
      <c r="A576" s="42"/>
    </row>
    <row r="577" spans="1:1" hidden="1">
      <c r="A577" s="42"/>
    </row>
    <row r="578" spans="1:1" hidden="1">
      <c r="A578" s="42"/>
    </row>
    <row r="579" spans="1:1" hidden="1">
      <c r="A579" s="42"/>
    </row>
    <row r="580" spans="1:1" hidden="1">
      <c r="A580" s="42"/>
    </row>
    <row r="581" spans="1:1" hidden="1">
      <c r="A581" s="42"/>
    </row>
    <row r="582" spans="1:1" hidden="1">
      <c r="A582" s="42"/>
    </row>
    <row r="583" spans="1:1" hidden="1">
      <c r="A583" s="42"/>
    </row>
    <row r="584" spans="1:1" hidden="1">
      <c r="A584" s="42"/>
    </row>
    <row r="585" spans="1:1" hidden="1">
      <c r="A585" s="42"/>
    </row>
    <row r="586" spans="1:1" hidden="1">
      <c r="A586" s="42"/>
    </row>
    <row r="587" spans="1:1" hidden="1">
      <c r="A587" s="42"/>
    </row>
    <row r="588" spans="1:1" hidden="1">
      <c r="A588" s="42"/>
    </row>
    <row r="589" spans="1:1" hidden="1">
      <c r="A589" s="42"/>
    </row>
    <row r="590" spans="1:1" hidden="1">
      <c r="A590" s="42"/>
    </row>
    <row r="591" spans="1:1" hidden="1">
      <c r="A591" s="42"/>
    </row>
    <row r="592" spans="1:1" hidden="1">
      <c r="A592" s="42"/>
    </row>
    <row r="593" spans="1:1" hidden="1">
      <c r="A593" s="42"/>
    </row>
    <row r="594" spans="1:1" hidden="1">
      <c r="A594" s="42"/>
    </row>
    <row r="595" spans="1:1" hidden="1">
      <c r="A595" s="42"/>
    </row>
    <row r="596" spans="1:1" hidden="1">
      <c r="A596" s="42"/>
    </row>
    <row r="597" spans="1:1" hidden="1">
      <c r="A597" s="42"/>
    </row>
    <row r="598" spans="1:1" hidden="1">
      <c r="A598" s="42"/>
    </row>
    <row r="599" spans="1:1" hidden="1">
      <c r="A599" s="42"/>
    </row>
    <row r="600" spans="1:1" hidden="1">
      <c r="A600" s="42"/>
    </row>
    <row r="601" spans="1:1" hidden="1">
      <c r="A601" s="42"/>
    </row>
    <row r="602" spans="1:1" hidden="1">
      <c r="A602" s="42"/>
    </row>
    <row r="603" spans="1:1" hidden="1">
      <c r="A603" s="42"/>
    </row>
    <row r="604" spans="1:1" hidden="1">
      <c r="A604" s="42"/>
    </row>
    <row r="605" spans="1:1" hidden="1">
      <c r="A605" s="42"/>
    </row>
    <row r="606" spans="1:1" hidden="1">
      <c r="A606" s="42"/>
    </row>
    <row r="607" spans="1:1" hidden="1">
      <c r="A607" s="42"/>
    </row>
    <row r="608" spans="1:1" hidden="1">
      <c r="A608" s="42"/>
    </row>
    <row r="609" spans="1:1" hidden="1">
      <c r="A609" s="42"/>
    </row>
    <row r="610" spans="1:1" hidden="1">
      <c r="A610" s="42"/>
    </row>
    <row r="611" spans="1:1" hidden="1">
      <c r="A611" s="42"/>
    </row>
    <row r="612" spans="1:1" hidden="1">
      <c r="A612" s="42"/>
    </row>
    <row r="613" spans="1:1" hidden="1">
      <c r="A613" s="42"/>
    </row>
    <row r="614" spans="1:1" hidden="1">
      <c r="A614" s="42"/>
    </row>
    <row r="615" spans="1:1" hidden="1">
      <c r="A615" s="42"/>
    </row>
    <row r="616" spans="1:1" hidden="1">
      <c r="A616" s="42"/>
    </row>
    <row r="617" spans="1:1" hidden="1">
      <c r="A617" s="42"/>
    </row>
    <row r="618" spans="1:1" hidden="1">
      <c r="A618" s="42"/>
    </row>
    <row r="619" spans="1:1" hidden="1">
      <c r="A619" s="42"/>
    </row>
    <row r="620" spans="1:1" hidden="1">
      <c r="A620" s="42"/>
    </row>
    <row r="621" spans="1:1" hidden="1">
      <c r="A621" s="42"/>
    </row>
    <row r="622" spans="1:1" hidden="1">
      <c r="A622" s="42"/>
    </row>
    <row r="623" spans="1:1" hidden="1">
      <c r="A623" s="42"/>
    </row>
    <row r="624" spans="1:1" hidden="1">
      <c r="A624" s="42"/>
    </row>
    <row r="625" spans="1:1" hidden="1">
      <c r="A625" s="42"/>
    </row>
    <row r="626" spans="1:1" hidden="1">
      <c r="A626" s="42"/>
    </row>
    <row r="627" spans="1:1" hidden="1">
      <c r="A627" s="42"/>
    </row>
    <row r="628" spans="1:1" hidden="1">
      <c r="A628" s="42"/>
    </row>
    <row r="629" spans="1:1" hidden="1">
      <c r="A629" s="42"/>
    </row>
    <row r="630" spans="1:1" hidden="1">
      <c r="A630" s="42"/>
    </row>
    <row r="631" spans="1:1" hidden="1">
      <c r="A631" s="42"/>
    </row>
    <row r="632" spans="1:1" hidden="1">
      <c r="A632" s="42"/>
    </row>
    <row r="633" spans="1:1" hidden="1">
      <c r="A633" s="42"/>
    </row>
    <row r="634" spans="1:1" hidden="1">
      <c r="A634" s="42"/>
    </row>
    <row r="635" spans="1:1" hidden="1">
      <c r="A635" s="42"/>
    </row>
    <row r="636" spans="1:1" hidden="1">
      <c r="A636" s="42"/>
    </row>
    <row r="637" spans="1:1" hidden="1">
      <c r="A637" s="42"/>
    </row>
    <row r="638" spans="1:1" hidden="1">
      <c r="A638" s="42"/>
    </row>
    <row r="639" spans="1:1" hidden="1">
      <c r="A639" s="42"/>
    </row>
    <row r="640" spans="1:1" hidden="1">
      <c r="A640" s="42"/>
    </row>
    <row r="641" spans="1:1" hidden="1">
      <c r="A641" s="42"/>
    </row>
    <row r="642" spans="1:1" hidden="1">
      <c r="A642" s="42"/>
    </row>
    <row r="643" spans="1:1" hidden="1">
      <c r="A643" s="42"/>
    </row>
    <row r="644" spans="1:1" hidden="1">
      <c r="A644" s="42"/>
    </row>
    <row r="645" spans="1:1" hidden="1">
      <c r="A645" s="42"/>
    </row>
    <row r="646" spans="1:1" hidden="1">
      <c r="A646" s="42"/>
    </row>
    <row r="647" spans="1:1" hidden="1">
      <c r="A647" s="42"/>
    </row>
    <row r="648" spans="1:1" hidden="1">
      <c r="A648" s="42"/>
    </row>
    <row r="649" spans="1:1" hidden="1">
      <c r="A649" s="42"/>
    </row>
    <row r="650" spans="1:1" hidden="1">
      <c r="A650" s="42"/>
    </row>
    <row r="651" spans="1:1" hidden="1">
      <c r="A651" s="42"/>
    </row>
    <row r="652" spans="1:1" hidden="1">
      <c r="A652" s="42"/>
    </row>
    <row r="653" spans="1:1" hidden="1">
      <c r="A653" s="42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WVZ653"/>
  <sheetViews>
    <sheetView topLeftCell="A2" zoomScale="15" workbookViewId="0">
      <selection activeCell="A32" sqref="A32:XFD1048576"/>
    </sheetView>
  </sheetViews>
  <sheetFormatPr defaultColWidth="0" defaultRowHeight="60" zeroHeight="1"/>
  <cols>
    <col min="1" max="1" width="228" style="43" customWidth="1"/>
    <col min="2" max="2" width="39.42578125" style="24" customWidth="1"/>
    <col min="3" max="3" width="48.7109375" style="295" customWidth="1"/>
    <col min="4" max="4" width="41.140625" style="24" customWidth="1"/>
    <col min="5" max="5" width="48.7109375" style="24" customWidth="1"/>
    <col min="6" max="6" width="51.140625" style="24" customWidth="1"/>
    <col min="7" max="7" width="48.7109375" style="24" customWidth="1"/>
    <col min="8" max="8" width="64" style="24" customWidth="1"/>
    <col min="9" max="9" width="42.42578125" style="24" customWidth="1"/>
    <col min="10" max="10" width="39.42578125" style="24" customWidth="1"/>
    <col min="11" max="11" width="48.7109375" style="24" customWidth="1"/>
    <col min="12" max="12" width="41.140625" style="24" customWidth="1"/>
    <col min="13" max="13" width="48.7109375" style="24" customWidth="1"/>
    <col min="14" max="14" width="51.140625" style="24" customWidth="1"/>
    <col min="15" max="15" width="48.7109375" style="24" customWidth="1"/>
    <col min="16" max="16" width="64" style="24" customWidth="1"/>
    <col min="17" max="17" width="42.42578125" style="24" customWidth="1"/>
    <col min="18" max="18" width="6.5703125" style="296" hidden="1"/>
    <col min="19" max="256" width="9.140625" style="24" hidden="1"/>
    <col min="257" max="257" width="228" style="24" hidden="1"/>
    <col min="258" max="258" width="39.42578125" style="24" hidden="1"/>
    <col min="259" max="259" width="48.7109375" style="24" hidden="1"/>
    <col min="260" max="260" width="41.140625" style="24" hidden="1"/>
    <col min="261" max="261" width="48.7109375" style="24" hidden="1"/>
    <col min="262" max="262" width="51.140625" style="24" hidden="1"/>
    <col min="263" max="263" width="48.7109375" style="24" hidden="1"/>
    <col min="264" max="264" width="64" style="24" hidden="1"/>
    <col min="265" max="265" width="42.42578125" style="24" hidden="1"/>
    <col min="266" max="266" width="39.42578125" style="24" hidden="1"/>
    <col min="267" max="267" width="48.7109375" style="24" hidden="1"/>
    <col min="268" max="268" width="41.140625" style="24" hidden="1"/>
    <col min="269" max="269" width="48.7109375" style="24" hidden="1"/>
    <col min="270" max="270" width="51.140625" style="24" hidden="1"/>
    <col min="271" max="271" width="48.7109375" style="24" hidden="1"/>
    <col min="272" max="272" width="64" style="24" hidden="1"/>
    <col min="273" max="273" width="42.42578125" style="24" hidden="1"/>
    <col min="274" max="274" width="6.5703125" style="24" hidden="1"/>
    <col min="275" max="512" width="9.140625" style="24" hidden="1"/>
    <col min="513" max="513" width="228" style="24" hidden="1"/>
    <col min="514" max="514" width="39.42578125" style="24" hidden="1"/>
    <col min="515" max="515" width="48.7109375" style="24" hidden="1"/>
    <col min="516" max="516" width="41.140625" style="24" hidden="1"/>
    <col min="517" max="517" width="48.7109375" style="24" hidden="1"/>
    <col min="518" max="518" width="51.140625" style="24" hidden="1"/>
    <col min="519" max="519" width="48.7109375" style="24" hidden="1"/>
    <col min="520" max="520" width="64" style="24" hidden="1"/>
    <col min="521" max="521" width="42.42578125" style="24" hidden="1"/>
    <col min="522" max="522" width="39.42578125" style="24" hidden="1"/>
    <col min="523" max="523" width="48.7109375" style="24" hidden="1"/>
    <col min="524" max="524" width="41.140625" style="24" hidden="1"/>
    <col min="525" max="525" width="48.7109375" style="24" hidden="1"/>
    <col min="526" max="526" width="51.140625" style="24" hidden="1"/>
    <col min="527" max="527" width="48.7109375" style="24" hidden="1"/>
    <col min="528" max="528" width="64" style="24" hidden="1"/>
    <col min="529" max="529" width="42.42578125" style="24" hidden="1"/>
    <col min="530" max="530" width="6.5703125" style="24" hidden="1"/>
    <col min="531" max="768" width="9.140625" style="24" hidden="1"/>
    <col min="769" max="769" width="228" style="24" hidden="1"/>
    <col min="770" max="770" width="39.42578125" style="24" hidden="1"/>
    <col min="771" max="771" width="48.7109375" style="24" hidden="1"/>
    <col min="772" max="772" width="41.140625" style="24" hidden="1"/>
    <col min="773" max="773" width="48.7109375" style="24" hidden="1"/>
    <col min="774" max="774" width="51.140625" style="24" hidden="1"/>
    <col min="775" max="775" width="48.7109375" style="24" hidden="1"/>
    <col min="776" max="776" width="64" style="24" hidden="1"/>
    <col min="777" max="777" width="42.42578125" style="24" hidden="1"/>
    <col min="778" max="778" width="39.42578125" style="24" hidden="1"/>
    <col min="779" max="779" width="48.7109375" style="24" hidden="1"/>
    <col min="780" max="780" width="41.140625" style="24" hidden="1"/>
    <col min="781" max="781" width="48.7109375" style="24" hidden="1"/>
    <col min="782" max="782" width="51.140625" style="24" hidden="1"/>
    <col min="783" max="783" width="48.7109375" style="24" hidden="1"/>
    <col min="784" max="784" width="64" style="24" hidden="1"/>
    <col min="785" max="785" width="42.42578125" style="24" hidden="1"/>
    <col min="786" max="786" width="6.5703125" style="24" hidden="1"/>
    <col min="787" max="1024" width="9.140625" style="24" hidden="1"/>
    <col min="1025" max="1025" width="228" style="24" hidden="1"/>
    <col min="1026" max="1026" width="39.42578125" style="24" hidden="1"/>
    <col min="1027" max="1027" width="48.7109375" style="24" hidden="1"/>
    <col min="1028" max="1028" width="41.140625" style="24" hidden="1"/>
    <col min="1029" max="1029" width="48.7109375" style="24" hidden="1"/>
    <col min="1030" max="1030" width="51.140625" style="24" hidden="1"/>
    <col min="1031" max="1031" width="48.7109375" style="24" hidden="1"/>
    <col min="1032" max="1032" width="64" style="24" hidden="1"/>
    <col min="1033" max="1033" width="42.42578125" style="24" hidden="1"/>
    <col min="1034" max="1034" width="39.42578125" style="24" hidden="1"/>
    <col min="1035" max="1035" width="48.7109375" style="24" hidden="1"/>
    <col min="1036" max="1036" width="41.140625" style="24" hidden="1"/>
    <col min="1037" max="1037" width="48.7109375" style="24" hidden="1"/>
    <col min="1038" max="1038" width="51.140625" style="24" hidden="1"/>
    <col min="1039" max="1039" width="48.7109375" style="24" hidden="1"/>
    <col min="1040" max="1040" width="64" style="24" hidden="1"/>
    <col min="1041" max="1041" width="42.42578125" style="24" hidden="1"/>
    <col min="1042" max="1042" width="6.5703125" style="24" hidden="1"/>
    <col min="1043" max="1280" width="9.140625" style="24" hidden="1"/>
    <col min="1281" max="1281" width="228" style="24" hidden="1"/>
    <col min="1282" max="1282" width="39.42578125" style="24" hidden="1"/>
    <col min="1283" max="1283" width="48.7109375" style="24" hidden="1"/>
    <col min="1284" max="1284" width="41.140625" style="24" hidden="1"/>
    <col min="1285" max="1285" width="48.7109375" style="24" hidden="1"/>
    <col min="1286" max="1286" width="51.140625" style="24" hidden="1"/>
    <col min="1287" max="1287" width="48.7109375" style="24" hidden="1"/>
    <col min="1288" max="1288" width="64" style="24" hidden="1"/>
    <col min="1289" max="1289" width="42.42578125" style="24" hidden="1"/>
    <col min="1290" max="1290" width="39.42578125" style="24" hidden="1"/>
    <col min="1291" max="1291" width="48.7109375" style="24" hidden="1"/>
    <col min="1292" max="1292" width="41.140625" style="24" hidden="1"/>
    <col min="1293" max="1293" width="48.7109375" style="24" hidden="1"/>
    <col min="1294" max="1294" width="51.140625" style="24" hidden="1"/>
    <col min="1295" max="1295" width="48.7109375" style="24" hidden="1"/>
    <col min="1296" max="1296" width="64" style="24" hidden="1"/>
    <col min="1297" max="1297" width="42.42578125" style="24" hidden="1"/>
    <col min="1298" max="1298" width="6.5703125" style="24" hidden="1"/>
    <col min="1299" max="1536" width="9.140625" style="24" hidden="1"/>
    <col min="1537" max="1537" width="228" style="24" hidden="1"/>
    <col min="1538" max="1538" width="39.42578125" style="24" hidden="1"/>
    <col min="1539" max="1539" width="48.7109375" style="24" hidden="1"/>
    <col min="1540" max="1540" width="41.140625" style="24" hidden="1"/>
    <col min="1541" max="1541" width="48.7109375" style="24" hidden="1"/>
    <col min="1542" max="1542" width="51.140625" style="24" hidden="1"/>
    <col min="1543" max="1543" width="48.7109375" style="24" hidden="1"/>
    <col min="1544" max="1544" width="64" style="24" hidden="1"/>
    <col min="1545" max="1545" width="42.42578125" style="24" hidden="1"/>
    <col min="1546" max="1546" width="39.42578125" style="24" hidden="1"/>
    <col min="1547" max="1547" width="48.7109375" style="24" hidden="1"/>
    <col min="1548" max="1548" width="41.140625" style="24" hidden="1"/>
    <col min="1549" max="1549" width="48.7109375" style="24" hidden="1"/>
    <col min="1550" max="1550" width="51.140625" style="24" hidden="1"/>
    <col min="1551" max="1551" width="48.7109375" style="24" hidden="1"/>
    <col min="1552" max="1552" width="64" style="24" hidden="1"/>
    <col min="1553" max="1553" width="42.42578125" style="24" hidden="1"/>
    <col min="1554" max="1554" width="6.5703125" style="24" hidden="1"/>
    <col min="1555" max="1792" width="9.140625" style="24" hidden="1"/>
    <col min="1793" max="1793" width="228" style="24" hidden="1"/>
    <col min="1794" max="1794" width="39.42578125" style="24" hidden="1"/>
    <col min="1795" max="1795" width="48.7109375" style="24" hidden="1"/>
    <col min="1796" max="1796" width="41.140625" style="24" hidden="1"/>
    <col min="1797" max="1797" width="48.7109375" style="24" hidden="1"/>
    <col min="1798" max="1798" width="51.140625" style="24" hidden="1"/>
    <col min="1799" max="1799" width="48.7109375" style="24" hidden="1"/>
    <col min="1800" max="1800" width="64" style="24" hidden="1"/>
    <col min="1801" max="1801" width="42.42578125" style="24" hidden="1"/>
    <col min="1802" max="1802" width="39.42578125" style="24" hidden="1"/>
    <col min="1803" max="1803" width="48.7109375" style="24" hidden="1"/>
    <col min="1804" max="1804" width="41.140625" style="24" hidden="1"/>
    <col min="1805" max="1805" width="48.7109375" style="24" hidden="1"/>
    <col min="1806" max="1806" width="51.140625" style="24" hidden="1"/>
    <col min="1807" max="1807" width="48.7109375" style="24" hidden="1"/>
    <col min="1808" max="1808" width="64" style="24" hidden="1"/>
    <col min="1809" max="1809" width="42.42578125" style="24" hidden="1"/>
    <col min="1810" max="1810" width="6.5703125" style="24" hidden="1"/>
    <col min="1811" max="2048" width="9.140625" style="24" hidden="1"/>
    <col min="2049" max="2049" width="228" style="24" hidden="1"/>
    <col min="2050" max="2050" width="39.42578125" style="24" hidden="1"/>
    <col min="2051" max="2051" width="48.7109375" style="24" hidden="1"/>
    <col min="2052" max="2052" width="41.140625" style="24" hidden="1"/>
    <col min="2053" max="2053" width="48.7109375" style="24" hidden="1"/>
    <col min="2054" max="2054" width="51.140625" style="24" hidden="1"/>
    <col min="2055" max="2055" width="48.7109375" style="24" hidden="1"/>
    <col min="2056" max="2056" width="64" style="24" hidden="1"/>
    <col min="2057" max="2057" width="42.42578125" style="24" hidden="1"/>
    <col min="2058" max="2058" width="39.42578125" style="24" hidden="1"/>
    <col min="2059" max="2059" width="48.7109375" style="24" hidden="1"/>
    <col min="2060" max="2060" width="41.140625" style="24" hidden="1"/>
    <col min="2061" max="2061" width="48.7109375" style="24" hidden="1"/>
    <col min="2062" max="2062" width="51.140625" style="24" hidden="1"/>
    <col min="2063" max="2063" width="48.7109375" style="24" hidden="1"/>
    <col min="2064" max="2064" width="64" style="24" hidden="1"/>
    <col min="2065" max="2065" width="42.42578125" style="24" hidden="1"/>
    <col min="2066" max="2066" width="6.5703125" style="24" hidden="1"/>
    <col min="2067" max="2304" width="9.140625" style="24" hidden="1"/>
    <col min="2305" max="2305" width="228" style="24" hidden="1"/>
    <col min="2306" max="2306" width="39.42578125" style="24" hidden="1"/>
    <col min="2307" max="2307" width="48.7109375" style="24" hidden="1"/>
    <col min="2308" max="2308" width="41.140625" style="24" hidden="1"/>
    <col min="2309" max="2309" width="48.7109375" style="24" hidden="1"/>
    <col min="2310" max="2310" width="51.140625" style="24" hidden="1"/>
    <col min="2311" max="2311" width="48.7109375" style="24" hidden="1"/>
    <col min="2312" max="2312" width="64" style="24" hidden="1"/>
    <col min="2313" max="2313" width="42.42578125" style="24" hidden="1"/>
    <col min="2314" max="2314" width="39.42578125" style="24" hidden="1"/>
    <col min="2315" max="2315" width="48.7109375" style="24" hidden="1"/>
    <col min="2316" max="2316" width="41.140625" style="24" hidden="1"/>
    <col min="2317" max="2317" width="48.7109375" style="24" hidden="1"/>
    <col min="2318" max="2318" width="51.140625" style="24" hidden="1"/>
    <col min="2319" max="2319" width="48.7109375" style="24" hidden="1"/>
    <col min="2320" max="2320" width="64" style="24" hidden="1"/>
    <col min="2321" max="2321" width="42.42578125" style="24" hidden="1"/>
    <col min="2322" max="2322" width="6.5703125" style="24" hidden="1"/>
    <col min="2323" max="2560" width="9.140625" style="24" hidden="1"/>
    <col min="2561" max="2561" width="228" style="24" hidden="1"/>
    <col min="2562" max="2562" width="39.42578125" style="24" hidden="1"/>
    <col min="2563" max="2563" width="48.7109375" style="24" hidden="1"/>
    <col min="2564" max="2564" width="41.140625" style="24" hidden="1"/>
    <col min="2565" max="2565" width="48.7109375" style="24" hidden="1"/>
    <col min="2566" max="2566" width="51.140625" style="24" hidden="1"/>
    <col min="2567" max="2567" width="48.7109375" style="24" hidden="1"/>
    <col min="2568" max="2568" width="64" style="24" hidden="1"/>
    <col min="2569" max="2569" width="42.42578125" style="24" hidden="1"/>
    <col min="2570" max="2570" width="39.42578125" style="24" hidden="1"/>
    <col min="2571" max="2571" width="48.7109375" style="24" hidden="1"/>
    <col min="2572" max="2572" width="41.140625" style="24" hidden="1"/>
    <col min="2573" max="2573" width="48.7109375" style="24" hidden="1"/>
    <col min="2574" max="2574" width="51.140625" style="24" hidden="1"/>
    <col min="2575" max="2575" width="48.7109375" style="24" hidden="1"/>
    <col min="2576" max="2576" width="64" style="24" hidden="1"/>
    <col min="2577" max="2577" width="42.42578125" style="24" hidden="1"/>
    <col min="2578" max="2578" width="6.5703125" style="24" hidden="1"/>
    <col min="2579" max="2816" width="9.140625" style="24" hidden="1"/>
    <col min="2817" max="2817" width="228" style="24" hidden="1"/>
    <col min="2818" max="2818" width="39.42578125" style="24" hidden="1"/>
    <col min="2819" max="2819" width="48.7109375" style="24" hidden="1"/>
    <col min="2820" max="2820" width="41.140625" style="24" hidden="1"/>
    <col min="2821" max="2821" width="48.7109375" style="24" hidden="1"/>
    <col min="2822" max="2822" width="51.140625" style="24" hidden="1"/>
    <col min="2823" max="2823" width="48.7109375" style="24" hidden="1"/>
    <col min="2824" max="2824" width="64" style="24" hidden="1"/>
    <col min="2825" max="2825" width="42.42578125" style="24" hidden="1"/>
    <col min="2826" max="2826" width="39.42578125" style="24" hidden="1"/>
    <col min="2827" max="2827" width="48.7109375" style="24" hidden="1"/>
    <col min="2828" max="2828" width="41.140625" style="24" hidden="1"/>
    <col min="2829" max="2829" width="48.7109375" style="24" hidden="1"/>
    <col min="2830" max="2830" width="51.140625" style="24" hidden="1"/>
    <col min="2831" max="2831" width="48.7109375" style="24" hidden="1"/>
    <col min="2832" max="2832" width="64" style="24" hidden="1"/>
    <col min="2833" max="2833" width="42.42578125" style="24" hidden="1"/>
    <col min="2834" max="2834" width="6.5703125" style="24" hidden="1"/>
    <col min="2835" max="3072" width="9.140625" style="24" hidden="1"/>
    <col min="3073" max="3073" width="228" style="24" hidden="1"/>
    <col min="3074" max="3074" width="39.42578125" style="24" hidden="1"/>
    <col min="3075" max="3075" width="48.7109375" style="24" hidden="1"/>
    <col min="3076" max="3076" width="41.140625" style="24" hidden="1"/>
    <col min="3077" max="3077" width="48.7109375" style="24" hidden="1"/>
    <col min="3078" max="3078" width="51.140625" style="24" hidden="1"/>
    <col min="3079" max="3079" width="48.7109375" style="24" hidden="1"/>
    <col min="3080" max="3080" width="64" style="24" hidden="1"/>
    <col min="3081" max="3081" width="42.42578125" style="24" hidden="1"/>
    <col min="3082" max="3082" width="39.42578125" style="24" hidden="1"/>
    <col min="3083" max="3083" width="48.7109375" style="24" hidden="1"/>
    <col min="3084" max="3084" width="41.140625" style="24" hidden="1"/>
    <col min="3085" max="3085" width="48.7109375" style="24" hidden="1"/>
    <col min="3086" max="3086" width="51.140625" style="24" hidden="1"/>
    <col min="3087" max="3087" width="48.7109375" style="24" hidden="1"/>
    <col min="3088" max="3088" width="64" style="24" hidden="1"/>
    <col min="3089" max="3089" width="42.42578125" style="24" hidden="1"/>
    <col min="3090" max="3090" width="6.5703125" style="24" hidden="1"/>
    <col min="3091" max="3328" width="9.140625" style="24" hidden="1"/>
    <col min="3329" max="3329" width="228" style="24" hidden="1"/>
    <col min="3330" max="3330" width="39.42578125" style="24" hidden="1"/>
    <col min="3331" max="3331" width="48.7109375" style="24" hidden="1"/>
    <col min="3332" max="3332" width="41.140625" style="24" hidden="1"/>
    <col min="3333" max="3333" width="48.7109375" style="24" hidden="1"/>
    <col min="3334" max="3334" width="51.140625" style="24" hidden="1"/>
    <col min="3335" max="3335" width="48.7109375" style="24" hidden="1"/>
    <col min="3336" max="3336" width="64" style="24" hidden="1"/>
    <col min="3337" max="3337" width="42.42578125" style="24" hidden="1"/>
    <col min="3338" max="3338" width="39.42578125" style="24" hidden="1"/>
    <col min="3339" max="3339" width="48.7109375" style="24" hidden="1"/>
    <col min="3340" max="3340" width="41.140625" style="24" hidden="1"/>
    <col min="3341" max="3341" width="48.7109375" style="24" hidden="1"/>
    <col min="3342" max="3342" width="51.140625" style="24" hidden="1"/>
    <col min="3343" max="3343" width="48.7109375" style="24" hidden="1"/>
    <col min="3344" max="3344" width="64" style="24" hidden="1"/>
    <col min="3345" max="3345" width="42.42578125" style="24" hidden="1"/>
    <col min="3346" max="3346" width="6.5703125" style="24" hidden="1"/>
    <col min="3347" max="3584" width="9.140625" style="24" hidden="1"/>
    <col min="3585" max="3585" width="228" style="24" hidden="1"/>
    <col min="3586" max="3586" width="39.42578125" style="24" hidden="1"/>
    <col min="3587" max="3587" width="48.7109375" style="24" hidden="1"/>
    <col min="3588" max="3588" width="41.140625" style="24" hidden="1"/>
    <col min="3589" max="3589" width="48.7109375" style="24" hidden="1"/>
    <col min="3590" max="3590" width="51.140625" style="24" hidden="1"/>
    <col min="3591" max="3591" width="48.7109375" style="24" hidden="1"/>
    <col min="3592" max="3592" width="64" style="24" hidden="1"/>
    <col min="3593" max="3593" width="42.42578125" style="24" hidden="1"/>
    <col min="3594" max="3594" width="39.42578125" style="24" hidden="1"/>
    <col min="3595" max="3595" width="48.7109375" style="24" hidden="1"/>
    <col min="3596" max="3596" width="41.140625" style="24" hidden="1"/>
    <col min="3597" max="3597" width="48.7109375" style="24" hidden="1"/>
    <col min="3598" max="3598" width="51.140625" style="24" hidden="1"/>
    <col min="3599" max="3599" width="48.7109375" style="24" hidden="1"/>
    <col min="3600" max="3600" width="64" style="24" hidden="1"/>
    <col min="3601" max="3601" width="42.42578125" style="24" hidden="1"/>
    <col min="3602" max="3602" width="6.5703125" style="24" hidden="1"/>
    <col min="3603" max="3840" width="9.140625" style="24" hidden="1"/>
    <col min="3841" max="3841" width="228" style="24" hidden="1"/>
    <col min="3842" max="3842" width="39.42578125" style="24" hidden="1"/>
    <col min="3843" max="3843" width="48.7109375" style="24" hidden="1"/>
    <col min="3844" max="3844" width="41.140625" style="24" hidden="1"/>
    <col min="3845" max="3845" width="48.7109375" style="24" hidden="1"/>
    <col min="3846" max="3846" width="51.140625" style="24" hidden="1"/>
    <col min="3847" max="3847" width="48.7109375" style="24" hidden="1"/>
    <col min="3848" max="3848" width="64" style="24" hidden="1"/>
    <col min="3849" max="3849" width="42.42578125" style="24" hidden="1"/>
    <col min="3850" max="3850" width="39.42578125" style="24" hidden="1"/>
    <col min="3851" max="3851" width="48.7109375" style="24" hidden="1"/>
    <col min="3852" max="3852" width="41.140625" style="24" hidden="1"/>
    <col min="3853" max="3853" width="48.7109375" style="24" hidden="1"/>
    <col min="3854" max="3854" width="51.140625" style="24" hidden="1"/>
    <col min="3855" max="3855" width="48.7109375" style="24" hidden="1"/>
    <col min="3856" max="3856" width="64" style="24" hidden="1"/>
    <col min="3857" max="3857" width="42.42578125" style="24" hidden="1"/>
    <col min="3858" max="3858" width="6.5703125" style="24" hidden="1"/>
    <col min="3859" max="4096" width="9.140625" style="24" hidden="1"/>
    <col min="4097" max="4097" width="228" style="24" hidden="1"/>
    <col min="4098" max="4098" width="39.42578125" style="24" hidden="1"/>
    <col min="4099" max="4099" width="48.7109375" style="24" hidden="1"/>
    <col min="4100" max="4100" width="41.140625" style="24" hidden="1"/>
    <col min="4101" max="4101" width="48.7109375" style="24" hidden="1"/>
    <col min="4102" max="4102" width="51.140625" style="24" hidden="1"/>
    <col min="4103" max="4103" width="48.7109375" style="24" hidden="1"/>
    <col min="4104" max="4104" width="64" style="24" hidden="1"/>
    <col min="4105" max="4105" width="42.42578125" style="24" hidden="1"/>
    <col min="4106" max="4106" width="39.42578125" style="24" hidden="1"/>
    <col min="4107" max="4107" width="48.7109375" style="24" hidden="1"/>
    <col min="4108" max="4108" width="41.140625" style="24" hidden="1"/>
    <col min="4109" max="4109" width="48.7109375" style="24" hidden="1"/>
    <col min="4110" max="4110" width="51.140625" style="24" hidden="1"/>
    <col min="4111" max="4111" width="48.7109375" style="24" hidden="1"/>
    <col min="4112" max="4112" width="64" style="24" hidden="1"/>
    <col min="4113" max="4113" width="42.42578125" style="24" hidden="1"/>
    <col min="4114" max="4114" width="6.5703125" style="24" hidden="1"/>
    <col min="4115" max="4352" width="9.140625" style="24" hidden="1"/>
    <col min="4353" max="4353" width="228" style="24" hidden="1"/>
    <col min="4354" max="4354" width="39.42578125" style="24" hidden="1"/>
    <col min="4355" max="4355" width="48.7109375" style="24" hidden="1"/>
    <col min="4356" max="4356" width="41.140625" style="24" hidden="1"/>
    <col min="4357" max="4357" width="48.7109375" style="24" hidden="1"/>
    <col min="4358" max="4358" width="51.140625" style="24" hidden="1"/>
    <col min="4359" max="4359" width="48.7109375" style="24" hidden="1"/>
    <col min="4360" max="4360" width="64" style="24" hidden="1"/>
    <col min="4361" max="4361" width="42.42578125" style="24" hidden="1"/>
    <col min="4362" max="4362" width="39.42578125" style="24" hidden="1"/>
    <col min="4363" max="4363" width="48.7109375" style="24" hidden="1"/>
    <col min="4364" max="4364" width="41.140625" style="24" hidden="1"/>
    <col min="4365" max="4365" width="48.7109375" style="24" hidden="1"/>
    <col min="4366" max="4366" width="51.140625" style="24" hidden="1"/>
    <col min="4367" max="4367" width="48.7109375" style="24" hidden="1"/>
    <col min="4368" max="4368" width="64" style="24" hidden="1"/>
    <col min="4369" max="4369" width="42.42578125" style="24" hidden="1"/>
    <col min="4370" max="4370" width="6.5703125" style="24" hidden="1"/>
    <col min="4371" max="4608" width="9.140625" style="24" hidden="1"/>
    <col min="4609" max="4609" width="228" style="24" hidden="1"/>
    <col min="4610" max="4610" width="39.42578125" style="24" hidden="1"/>
    <col min="4611" max="4611" width="48.7109375" style="24" hidden="1"/>
    <col min="4612" max="4612" width="41.140625" style="24" hidden="1"/>
    <col min="4613" max="4613" width="48.7109375" style="24" hidden="1"/>
    <col min="4614" max="4614" width="51.140625" style="24" hidden="1"/>
    <col min="4615" max="4615" width="48.7109375" style="24" hidden="1"/>
    <col min="4616" max="4616" width="64" style="24" hidden="1"/>
    <col min="4617" max="4617" width="42.42578125" style="24" hidden="1"/>
    <col min="4618" max="4618" width="39.42578125" style="24" hidden="1"/>
    <col min="4619" max="4619" width="48.7109375" style="24" hidden="1"/>
    <col min="4620" max="4620" width="41.140625" style="24" hidden="1"/>
    <col min="4621" max="4621" width="48.7109375" style="24" hidden="1"/>
    <col min="4622" max="4622" width="51.140625" style="24" hidden="1"/>
    <col min="4623" max="4623" width="48.7109375" style="24" hidden="1"/>
    <col min="4624" max="4624" width="64" style="24" hidden="1"/>
    <col min="4625" max="4625" width="42.42578125" style="24" hidden="1"/>
    <col min="4626" max="4626" width="6.5703125" style="24" hidden="1"/>
    <col min="4627" max="4864" width="9.140625" style="24" hidden="1"/>
    <col min="4865" max="4865" width="228" style="24" hidden="1"/>
    <col min="4866" max="4866" width="39.42578125" style="24" hidden="1"/>
    <col min="4867" max="4867" width="48.7109375" style="24" hidden="1"/>
    <col min="4868" max="4868" width="41.140625" style="24" hidden="1"/>
    <col min="4869" max="4869" width="48.7109375" style="24" hidden="1"/>
    <col min="4870" max="4870" width="51.140625" style="24" hidden="1"/>
    <col min="4871" max="4871" width="48.7109375" style="24" hidden="1"/>
    <col min="4872" max="4872" width="64" style="24" hidden="1"/>
    <col min="4873" max="4873" width="42.42578125" style="24" hidden="1"/>
    <col min="4874" max="4874" width="39.42578125" style="24" hidden="1"/>
    <col min="4875" max="4875" width="48.7109375" style="24" hidden="1"/>
    <col min="4876" max="4876" width="41.140625" style="24" hidden="1"/>
    <col min="4877" max="4877" width="48.7109375" style="24" hidden="1"/>
    <col min="4878" max="4878" width="51.140625" style="24" hidden="1"/>
    <col min="4879" max="4879" width="48.7109375" style="24" hidden="1"/>
    <col min="4880" max="4880" width="64" style="24" hidden="1"/>
    <col min="4881" max="4881" width="42.42578125" style="24" hidden="1"/>
    <col min="4882" max="4882" width="6.5703125" style="24" hidden="1"/>
    <col min="4883" max="5120" width="9.140625" style="24" hidden="1"/>
    <col min="5121" max="5121" width="228" style="24" hidden="1"/>
    <col min="5122" max="5122" width="39.42578125" style="24" hidden="1"/>
    <col min="5123" max="5123" width="48.7109375" style="24" hidden="1"/>
    <col min="5124" max="5124" width="41.140625" style="24" hidden="1"/>
    <col min="5125" max="5125" width="48.7109375" style="24" hidden="1"/>
    <col min="5126" max="5126" width="51.140625" style="24" hidden="1"/>
    <col min="5127" max="5127" width="48.7109375" style="24" hidden="1"/>
    <col min="5128" max="5128" width="64" style="24" hidden="1"/>
    <col min="5129" max="5129" width="42.42578125" style="24" hidden="1"/>
    <col min="5130" max="5130" width="39.42578125" style="24" hidden="1"/>
    <col min="5131" max="5131" width="48.7109375" style="24" hidden="1"/>
    <col min="5132" max="5132" width="41.140625" style="24" hidden="1"/>
    <col min="5133" max="5133" width="48.7109375" style="24" hidden="1"/>
    <col min="5134" max="5134" width="51.140625" style="24" hidden="1"/>
    <col min="5135" max="5135" width="48.7109375" style="24" hidden="1"/>
    <col min="5136" max="5136" width="64" style="24" hidden="1"/>
    <col min="5137" max="5137" width="42.42578125" style="24" hidden="1"/>
    <col min="5138" max="5138" width="6.5703125" style="24" hidden="1"/>
    <col min="5139" max="5376" width="9.140625" style="24" hidden="1"/>
    <col min="5377" max="5377" width="228" style="24" hidden="1"/>
    <col min="5378" max="5378" width="39.42578125" style="24" hidden="1"/>
    <col min="5379" max="5379" width="48.7109375" style="24" hidden="1"/>
    <col min="5380" max="5380" width="41.140625" style="24" hidden="1"/>
    <col min="5381" max="5381" width="48.7109375" style="24" hidden="1"/>
    <col min="5382" max="5382" width="51.140625" style="24" hidden="1"/>
    <col min="5383" max="5383" width="48.7109375" style="24" hidden="1"/>
    <col min="5384" max="5384" width="64" style="24" hidden="1"/>
    <col min="5385" max="5385" width="42.42578125" style="24" hidden="1"/>
    <col min="5386" max="5386" width="39.42578125" style="24" hidden="1"/>
    <col min="5387" max="5387" width="48.7109375" style="24" hidden="1"/>
    <col min="5388" max="5388" width="41.140625" style="24" hidden="1"/>
    <col min="5389" max="5389" width="48.7109375" style="24" hidden="1"/>
    <col min="5390" max="5390" width="51.140625" style="24" hidden="1"/>
    <col min="5391" max="5391" width="48.7109375" style="24" hidden="1"/>
    <col min="5392" max="5392" width="64" style="24" hidden="1"/>
    <col min="5393" max="5393" width="42.42578125" style="24" hidden="1"/>
    <col min="5394" max="5394" width="6.5703125" style="24" hidden="1"/>
    <col min="5395" max="5632" width="9.140625" style="24" hidden="1"/>
    <col min="5633" max="5633" width="228" style="24" hidden="1"/>
    <col min="5634" max="5634" width="39.42578125" style="24" hidden="1"/>
    <col min="5635" max="5635" width="48.7109375" style="24" hidden="1"/>
    <col min="5636" max="5636" width="41.140625" style="24" hidden="1"/>
    <col min="5637" max="5637" width="48.7109375" style="24" hidden="1"/>
    <col min="5638" max="5638" width="51.140625" style="24" hidden="1"/>
    <col min="5639" max="5639" width="48.7109375" style="24" hidden="1"/>
    <col min="5640" max="5640" width="64" style="24" hidden="1"/>
    <col min="5641" max="5641" width="42.42578125" style="24" hidden="1"/>
    <col min="5642" max="5642" width="39.42578125" style="24" hidden="1"/>
    <col min="5643" max="5643" width="48.7109375" style="24" hidden="1"/>
    <col min="5644" max="5644" width="41.140625" style="24" hidden="1"/>
    <col min="5645" max="5645" width="48.7109375" style="24" hidden="1"/>
    <col min="5646" max="5646" width="51.140625" style="24" hidden="1"/>
    <col min="5647" max="5647" width="48.7109375" style="24" hidden="1"/>
    <col min="5648" max="5648" width="64" style="24" hidden="1"/>
    <col min="5649" max="5649" width="42.42578125" style="24" hidden="1"/>
    <col min="5650" max="5650" width="6.5703125" style="24" hidden="1"/>
    <col min="5651" max="5888" width="9.140625" style="24" hidden="1"/>
    <col min="5889" max="5889" width="228" style="24" hidden="1"/>
    <col min="5890" max="5890" width="39.42578125" style="24" hidden="1"/>
    <col min="5891" max="5891" width="48.7109375" style="24" hidden="1"/>
    <col min="5892" max="5892" width="41.140625" style="24" hidden="1"/>
    <col min="5893" max="5893" width="48.7109375" style="24" hidden="1"/>
    <col min="5894" max="5894" width="51.140625" style="24" hidden="1"/>
    <col min="5895" max="5895" width="48.7109375" style="24" hidden="1"/>
    <col min="5896" max="5896" width="64" style="24" hidden="1"/>
    <col min="5897" max="5897" width="42.42578125" style="24" hidden="1"/>
    <col min="5898" max="5898" width="39.42578125" style="24" hidden="1"/>
    <col min="5899" max="5899" width="48.7109375" style="24" hidden="1"/>
    <col min="5900" max="5900" width="41.140625" style="24" hidden="1"/>
    <col min="5901" max="5901" width="48.7109375" style="24" hidden="1"/>
    <col min="5902" max="5902" width="51.140625" style="24" hidden="1"/>
    <col min="5903" max="5903" width="48.7109375" style="24" hidden="1"/>
    <col min="5904" max="5904" width="64" style="24" hidden="1"/>
    <col min="5905" max="5905" width="42.42578125" style="24" hidden="1"/>
    <col min="5906" max="5906" width="6.5703125" style="24" hidden="1"/>
    <col min="5907" max="6144" width="9.140625" style="24" hidden="1"/>
    <col min="6145" max="6145" width="228" style="24" hidden="1"/>
    <col min="6146" max="6146" width="39.42578125" style="24" hidden="1"/>
    <col min="6147" max="6147" width="48.7109375" style="24" hidden="1"/>
    <col min="6148" max="6148" width="41.140625" style="24" hidden="1"/>
    <col min="6149" max="6149" width="48.7109375" style="24" hidden="1"/>
    <col min="6150" max="6150" width="51.140625" style="24" hidden="1"/>
    <col min="6151" max="6151" width="48.7109375" style="24" hidden="1"/>
    <col min="6152" max="6152" width="64" style="24" hidden="1"/>
    <col min="6153" max="6153" width="42.42578125" style="24" hidden="1"/>
    <col min="6154" max="6154" width="39.42578125" style="24" hidden="1"/>
    <col min="6155" max="6155" width="48.7109375" style="24" hidden="1"/>
    <col min="6156" max="6156" width="41.140625" style="24" hidden="1"/>
    <col min="6157" max="6157" width="48.7109375" style="24" hidden="1"/>
    <col min="6158" max="6158" width="51.140625" style="24" hidden="1"/>
    <col min="6159" max="6159" width="48.7109375" style="24" hidden="1"/>
    <col min="6160" max="6160" width="64" style="24" hidden="1"/>
    <col min="6161" max="6161" width="42.42578125" style="24" hidden="1"/>
    <col min="6162" max="6162" width="6.5703125" style="24" hidden="1"/>
    <col min="6163" max="6400" width="9.140625" style="24" hidden="1"/>
    <col min="6401" max="6401" width="228" style="24" hidden="1"/>
    <col min="6402" max="6402" width="39.42578125" style="24" hidden="1"/>
    <col min="6403" max="6403" width="48.7109375" style="24" hidden="1"/>
    <col min="6404" max="6404" width="41.140625" style="24" hidden="1"/>
    <col min="6405" max="6405" width="48.7109375" style="24" hidden="1"/>
    <col min="6406" max="6406" width="51.140625" style="24" hidden="1"/>
    <col min="6407" max="6407" width="48.7109375" style="24" hidden="1"/>
    <col min="6408" max="6408" width="64" style="24" hidden="1"/>
    <col min="6409" max="6409" width="42.42578125" style="24" hidden="1"/>
    <col min="6410" max="6410" width="39.42578125" style="24" hidden="1"/>
    <col min="6411" max="6411" width="48.7109375" style="24" hidden="1"/>
    <col min="6412" max="6412" width="41.140625" style="24" hidden="1"/>
    <col min="6413" max="6413" width="48.7109375" style="24" hidden="1"/>
    <col min="6414" max="6414" width="51.140625" style="24" hidden="1"/>
    <col min="6415" max="6415" width="48.7109375" style="24" hidden="1"/>
    <col min="6416" max="6416" width="64" style="24" hidden="1"/>
    <col min="6417" max="6417" width="42.42578125" style="24" hidden="1"/>
    <col min="6418" max="6418" width="6.5703125" style="24" hidden="1"/>
    <col min="6419" max="6656" width="9.140625" style="24" hidden="1"/>
    <col min="6657" max="6657" width="228" style="24" hidden="1"/>
    <col min="6658" max="6658" width="39.42578125" style="24" hidden="1"/>
    <col min="6659" max="6659" width="48.7109375" style="24" hidden="1"/>
    <col min="6660" max="6660" width="41.140625" style="24" hidden="1"/>
    <col min="6661" max="6661" width="48.7109375" style="24" hidden="1"/>
    <col min="6662" max="6662" width="51.140625" style="24" hidden="1"/>
    <col min="6663" max="6663" width="48.7109375" style="24" hidden="1"/>
    <col min="6664" max="6664" width="64" style="24" hidden="1"/>
    <col min="6665" max="6665" width="42.42578125" style="24" hidden="1"/>
    <col min="6666" max="6666" width="39.42578125" style="24" hidden="1"/>
    <col min="6667" max="6667" width="48.7109375" style="24" hidden="1"/>
    <col min="6668" max="6668" width="41.140625" style="24" hidden="1"/>
    <col min="6669" max="6669" width="48.7109375" style="24" hidden="1"/>
    <col min="6670" max="6670" width="51.140625" style="24" hidden="1"/>
    <col min="6671" max="6671" width="48.7109375" style="24" hidden="1"/>
    <col min="6672" max="6672" width="64" style="24" hidden="1"/>
    <col min="6673" max="6673" width="42.42578125" style="24" hidden="1"/>
    <col min="6674" max="6674" width="6.5703125" style="24" hidden="1"/>
    <col min="6675" max="6912" width="9.140625" style="24" hidden="1"/>
    <col min="6913" max="6913" width="228" style="24" hidden="1"/>
    <col min="6914" max="6914" width="39.42578125" style="24" hidden="1"/>
    <col min="6915" max="6915" width="48.7109375" style="24" hidden="1"/>
    <col min="6916" max="6916" width="41.140625" style="24" hidden="1"/>
    <col min="6917" max="6917" width="48.7109375" style="24" hidden="1"/>
    <col min="6918" max="6918" width="51.140625" style="24" hidden="1"/>
    <col min="6919" max="6919" width="48.7109375" style="24" hidden="1"/>
    <col min="6920" max="6920" width="64" style="24" hidden="1"/>
    <col min="6921" max="6921" width="42.42578125" style="24" hidden="1"/>
    <col min="6922" max="6922" width="39.42578125" style="24" hidden="1"/>
    <col min="6923" max="6923" width="48.7109375" style="24" hidden="1"/>
    <col min="6924" max="6924" width="41.140625" style="24" hidden="1"/>
    <col min="6925" max="6925" width="48.7109375" style="24" hidden="1"/>
    <col min="6926" max="6926" width="51.140625" style="24" hidden="1"/>
    <col min="6927" max="6927" width="48.7109375" style="24" hidden="1"/>
    <col min="6928" max="6928" width="64" style="24" hidden="1"/>
    <col min="6929" max="6929" width="42.42578125" style="24" hidden="1"/>
    <col min="6930" max="6930" width="6.5703125" style="24" hidden="1"/>
    <col min="6931" max="7168" width="9.140625" style="24" hidden="1"/>
    <col min="7169" max="7169" width="228" style="24" hidden="1"/>
    <col min="7170" max="7170" width="39.42578125" style="24" hidden="1"/>
    <col min="7171" max="7171" width="48.7109375" style="24" hidden="1"/>
    <col min="7172" max="7172" width="41.140625" style="24" hidden="1"/>
    <col min="7173" max="7173" width="48.7109375" style="24" hidden="1"/>
    <col min="7174" max="7174" width="51.140625" style="24" hidden="1"/>
    <col min="7175" max="7175" width="48.7109375" style="24" hidden="1"/>
    <col min="7176" max="7176" width="64" style="24" hidden="1"/>
    <col min="7177" max="7177" width="42.42578125" style="24" hidden="1"/>
    <col min="7178" max="7178" width="39.42578125" style="24" hidden="1"/>
    <col min="7179" max="7179" width="48.7109375" style="24" hidden="1"/>
    <col min="7180" max="7180" width="41.140625" style="24" hidden="1"/>
    <col min="7181" max="7181" width="48.7109375" style="24" hidden="1"/>
    <col min="7182" max="7182" width="51.140625" style="24" hidden="1"/>
    <col min="7183" max="7183" width="48.7109375" style="24" hidden="1"/>
    <col min="7184" max="7184" width="64" style="24" hidden="1"/>
    <col min="7185" max="7185" width="42.42578125" style="24" hidden="1"/>
    <col min="7186" max="7186" width="6.5703125" style="24" hidden="1"/>
    <col min="7187" max="7424" width="9.140625" style="24" hidden="1"/>
    <col min="7425" max="7425" width="228" style="24" hidden="1"/>
    <col min="7426" max="7426" width="39.42578125" style="24" hidden="1"/>
    <col min="7427" max="7427" width="48.7109375" style="24" hidden="1"/>
    <col min="7428" max="7428" width="41.140625" style="24" hidden="1"/>
    <col min="7429" max="7429" width="48.7109375" style="24" hidden="1"/>
    <col min="7430" max="7430" width="51.140625" style="24" hidden="1"/>
    <col min="7431" max="7431" width="48.7109375" style="24" hidden="1"/>
    <col min="7432" max="7432" width="64" style="24" hidden="1"/>
    <col min="7433" max="7433" width="42.42578125" style="24" hidden="1"/>
    <col min="7434" max="7434" width="39.42578125" style="24" hidden="1"/>
    <col min="7435" max="7435" width="48.7109375" style="24" hidden="1"/>
    <col min="7436" max="7436" width="41.140625" style="24" hidden="1"/>
    <col min="7437" max="7437" width="48.7109375" style="24" hidden="1"/>
    <col min="7438" max="7438" width="51.140625" style="24" hidden="1"/>
    <col min="7439" max="7439" width="48.7109375" style="24" hidden="1"/>
    <col min="7440" max="7440" width="64" style="24" hidden="1"/>
    <col min="7441" max="7441" width="42.42578125" style="24" hidden="1"/>
    <col min="7442" max="7442" width="6.5703125" style="24" hidden="1"/>
    <col min="7443" max="7680" width="9.140625" style="24" hidden="1"/>
    <col min="7681" max="7681" width="228" style="24" hidden="1"/>
    <col min="7682" max="7682" width="39.42578125" style="24" hidden="1"/>
    <col min="7683" max="7683" width="48.7109375" style="24" hidden="1"/>
    <col min="7684" max="7684" width="41.140625" style="24" hidden="1"/>
    <col min="7685" max="7685" width="48.7109375" style="24" hidden="1"/>
    <col min="7686" max="7686" width="51.140625" style="24" hidden="1"/>
    <col min="7687" max="7687" width="48.7109375" style="24" hidden="1"/>
    <col min="7688" max="7688" width="64" style="24" hidden="1"/>
    <col min="7689" max="7689" width="42.42578125" style="24" hidden="1"/>
    <col min="7690" max="7690" width="39.42578125" style="24" hidden="1"/>
    <col min="7691" max="7691" width="48.7109375" style="24" hidden="1"/>
    <col min="7692" max="7692" width="41.140625" style="24" hidden="1"/>
    <col min="7693" max="7693" width="48.7109375" style="24" hidden="1"/>
    <col min="7694" max="7694" width="51.140625" style="24" hidden="1"/>
    <col min="7695" max="7695" width="48.7109375" style="24" hidden="1"/>
    <col min="7696" max="7696" width="64" style="24" hidden="1"/>
    <col min="7697" max="7697" width="42.42578125" style="24" hidden="1"/>
    <col min="7698" max="7698" width="6.5703125" style="24" hidden="1"/>
    <col min="7699" max="7936" width="9.140625" style="24" hidden="1"/>
    <col min="7937" max="7937" width="228" style="24" hidden="1"/>
    <col min="7938" max="7938" width="39.42578125" style="24" hidden="1"/>
    <col min="7939" max="7939" width="48.7109375" style="24" hidden="1"/>
    <col min="7940" max="7940" width="41.140625" style="24" hidden="1"/>
    <col min="7941" max="7941" width="48.7109375" style="24" hidden="1"/>
    <col min="7942" max="7942" width="51.140625" style="24" hidden="1"/>
    <col min="7943" max="7943" width="48.7109375" style="24" hidden="1"/>
    <col min="7944" max="7944" width="64" style="24" hidden="1"/>
    <col min="7945" max="7945" width="42.42578125" style="24" hidden="1"/>
    <col min="7946" max="7946" width="39.42578125" style="24" hidden="1"/>
    <col min="7947" max="7947" width="48.7109375" style="24" hidden="1"/>
    <col min="7948" max="7948" width="41.140625" style="24" hidden="1"/>
    <col min="7949" max="7949" width="48.7109375" style="24" hidden="1"/>
    <col min="7950" max="7950" width="51.140625" style="24" hidden="1"/>
    <col min="7951" max="7951" width="48.7109375" style="24" hidden="1"/>
    <col min="7952" max="7952" width="64" style="24" hidden="1"/>
    <col min="7953" max="7953" width="42.42578125" style="24" hidden="1"/>
    <col min="7954" max="7954" width="6.5703125" style="24" hidden="1"/>
    <col min="7955" max="8192" width="9.140625" style="24" hidden="1"/>
    <col min="8193" max="8193" width="228" style="24" hidden="1"/>
    <col min="8194" max="8194" width="39.42578125" style="24" hidden="1"/>
    <col min="8195" max="8195" width="48.7109375" style="24" hidden="1"/>
    <col min="8196" max="8196" width="41.140625" style="24" hidden="1"/>
    <col min="8197" max="8197" width="48.7109375" style="24" hidden="1"/>
    <col min="8198" max="8198" width="51.140625" style="24" hidden="1"/>
    <col min="8199" max="8199" width="48.7109375" style="24" hidden="1"/>
    <col min="8200" max="8200" width="64" style="24" hidden="1"/>
    <col min="8201" max="8201" width="42.42578125" style="24" hidden="1"/>
    <col min="8202" max="8202" width="39.42578125" style="24" hidden="1"/>
    <col min="8203" max="8203" width="48.7109375" style="24" hidden="1"/>
    <col min="8204" max="8204" width="41.140625" style="24" hidden="1"/>
    <col min="8205" max="8205" width="48.7109375" style="24" hidden="1"/>
    <col min="8206" max="8206" width="51.140625" style="24" hidden="1"/>
    <col min="8207" max="8207" width="48.7109375" style="24" hidden="1"/>
    <col min="8208" max="8208" width="64" style="24" hidden="1"/>
    <col min="8209" max="8209" width="42.42578125" style="24" hidden="1"/>
    <col min="8210" max="8210" width="6.5703125" style="24" hidden="1"/>
    <col min="8211" max="8448" width="9.140625" style="24" hidden="1"/>
    <col min="8449" max="8449" width="228" style="24" hidden="1"/>
    <col min="8450" max="8450" width="39.42578125" style="24" hidden="1"/>
    <col min="8451" max="8451" width="48.7109375" style="24" hidden="1"/>
    <col min="8452" max="8452" width="41.140625" style="24" hidden="1"/>
    <col min="8453" max="8453" width="48.7109375" style="24" hidden="1"/>
    <col min="8454" max="8454" width="51.140625" style="24" hidden="1"/>
    <col min="8455" max="8455" width="48.7109375" style="24" hidden="1"/>
    <col min="8456" max="8456" width="64" style="24" hidden="1"/>
    <col min="8457" max="8457" width="42.42578125" style="24" hidden="1"/>
    <col min="8458" max="8458" width="39.42578125" style="24" hidden="1"/>
    <col min="8459" max="8459" width="48.7109375" style="24" hidden="1"/>
    <col min="8460" max="8460" width="41.140625" style="24" hidden="1"/>
    <col min="8461" max="8461" width="48.7109375" style="24" hidden="1"/>
    <col min="8462" max="8462" width="51.140625" style="24" hidden="1"/>
    <col min="8463" max="8463" width="48.7109375" style="24" hidden="1"/>
    <col min="8464" max="8464" width="64" style="24" hidden="1"/>
    <col min="8465" max="8465" width="42.42578125" style="24" hidden="1"/>
    <col min="8466" max="8466" width="6.5703125" style="24" hidden="1"/>
    <col min="8467" max="8704" width="9.140625" style="24" hidden="1"/>
    <col min="8705" max="8705" width="228" style="24" hidden="1"/>
    <col min="8706" max="8706" width="39.42578125" style="24" hidden="1"/>
    <col min="8707" max="8707" width="48.7109375" style="24" hidden="1"/>
    <col min="8708" max="8708" width="41.140625" style="24" hidden="1"/>
    <col min="8709" max="8709" width="48.7109375" style="24" hidden="1"/>
    <col min="8710" max="8710" width="51.140625" style="24" hidden="1"/>
    <col min="8711" max="8711" width="48.7109375" style="24" hidden="1"/>
    <col min="8712" max="8712" width="64" style="24" hidden="1"/>
    <col min="8713" max="8713" width="42.42578125" style="24" hidden="1"/>
    <col min="8714" max="8714" width="39.42578125" style="24" hidden="1"/>
    <col min="8715" max="8715" width="48.7109375" style="24" hidden="1"/>
    <col min="8716" max="8716" width="41.140625" style="24" hidden="1"/>
    <col min="8717" max="8717" width="48.7109375" style="24" hidden="1"/>
    <col min="8718" max="8718" width="51.140625" style="24" hidden="1"/>
    <col min="8719" max="8719" width="48.7109375" style="24" hidden="1"/>
    <col min="8720" max="8720" width="64" style="24" hidden="1"/>
    <col min="8721" max="8721" width="42.42578125" style="24" hidden="1"/>
    <col min="8722" max="8722" width="6.5703125" style="24" hidden="1"/>
    <col min="8723" max="8960" width="9.140625" style="24" hidden="1"/>
    <col min="8961" max="8961" width="228" style="24" hidden="1"/>
    <col min="8962" max="8962" width="39.42578125" style="24" hidden="1"/>
    <col min="8963" max="8963" width="48.7109375" style="24" hidden="1"/>
    <col min="8964" max="8964" width="41.140625" style="24" hidden="1"/>
    <col min="8965" max="8965" width="48.7109375" style="24" hidden="1"/>
    <col min="8966" max="8966" width="51.140625" style="24" hidden="1"/>
    <col min="8967" max="8967" width="48.7109375" style="24" hidden="1"/>
    <col min="8968" max="8968" width="64" style="24" hidden="1"/>
    <col min="8969" max="8969" width="42.42578125" style="24" hidden="1"/>
    <col min="8970" max="8970" width="39.42578125" style="24" hidden="1"/>
    <col min="8971" max="8971" width="48.7109375" style="24" hidden="1"/>
    <col min="8972" max="8972" width="41.140625" style="24" hidden="1"/>
    <col min="8973" max="8973" width="48.7109375" style="24" hidden="1"/>
    <col min="8974" max="8974" width="51.140625" style="24" hidden="1"/>
    <col min="8975" max="8975" width="48.7109375" style="24" hidden="1"/>
    <col min="8976" max="8976" width="64" style="24" hidden="1"/>
    <col min="8977" max="8977" width="42.42578125" style="24" hidden="1"/>
    <col min="8978" max="8978" width="6.5703125" style="24" hidden="1"/>
    <col min="8979" max="9216" width="9.140625" style="24" hidden="1"/>
    <col min="9217" max="9217" width="228" style="24" hidden="1"/>
    <col min="9218" max="9218" width="39.42578125" style="24" hidden="1"/>
    <col min="9219" max="9219" width="48.7109375" style="24" hidden="1"/>
    <col min="9220" max="9220" width="41.140625" style="24" hidden="1"/>
    <col min="9221" max="9221" width="48.7109375" style="24" hidden="1"/>
    <col min="9222" max="9222" width="51.140625" style="24" hidden="1"/>
    <col min="9223" max="9223" width="48.7109375" style="24" hidden="1"/>
    <col min="9224" max="9224" width="64" style="24" hidden="1"/>
    <col min="9225" max="9225" width="42.42578125" style="24" hidden="1"/>
    <col min="9226" max="9226" width="39.42578125" style="24" hidden="1"/>
    <col min="9227" max="9227" width="48.7109375" style="24" hidden="1"/>
    <col min="9228" max="9228" width="41.140625" style="24" hidden="1"/>
    <col min="9229" max="9229" width="48.7109375" style="24" hidden="1"/>
    <col min="9230" max="9230" width="51.140625" style="24" hidden="1"/>
    <col min="9231" max="9231" width="48.7109375" style="24" hidden="1"/>
    <col min="9232" max="9232" width="64" style="24" hidden="1"/>
    <col min="9233" max="9233" width="42.42578125" style="24" hidden="1"/>
    <col min="9234" max="9234" width="6.5703125" style="24" hidden="1"/>
    <col min="9235" max="9472" width="9.140625" style="24" hidden="1"/>
    <col min="9473" max="9473" width="228" style="24" hidden="1"/>
    <col min="9474" max="9474" width="39.42578125" style="24" hidden="1"/>
    <col min="9475" max="9475" width="48.7109375" style="24" hidden="1"/>
    <col min="9476" max="9476" width="41.140625" style="24" hidden="1"/>
    <col min="9477" max="9477" width="48.7109375" style="24" hidden="1"/>
    <col min="9478" max="9478" width="51.140625" style="24" hidden="1"/>
    <col min="9479" max="9479" width="48.7109375" style="24" hidden="1"/>
    <col min="9480" max="9480" width="64" style="24" hidden="1"/>
    <col min="9481" max="9481" width="42.42578125" style="24" hidden="1"/>
    <col min="9482" max="9482" width="39.42578125" style="24" hidden="1"/>
    <col min="9483" max="9483" width="48.7109375" style="24" hidden="1"/>
    <col min="9484" max="9484" width="41.140625" style="24" hidden="1"/>
    <col min="9485" max="9485" width="48.7109375" style="24" hidden="1"/>
    <col min="9486" max="9486" width="51.140625" style="24" hidden="1"/>
    <col min="9487" max="9487" width="48.7109375" style="24" hidden="1"/>
    <col min="9488" max="9488" width="64" style="24" hidden="1"/>
    <col min="9489" max="9489" width="42.42578125" style="24" hidden="1"/>
    <col min="9490" max="9490" width="6.5703125" style="24" hidden="1"/>
    <col min="9491" max="9728" width="9.140625" style="24" hidden="1"/>
    <col min="9729" max="9729" width="228" style="24" hidden="1"/>
    <col min="9730" max="9730" width="39.42578125" style="24" hidden="1"/>
    <col min="9731" max="9731" width="48.7109375" style="24" hidden="1"/>
    <col min="9732" max="9732" width="41.140625" style="24" hidden="1"/>
    <col min="9733" max="9733" width="48.7109375" style="24" hidden="1"/>
    <col min="9734" max="9734" width="51.140625" style="24" hidden="1"/>
    <col min="9735" max="9735" width="48.7109375" style="24" hidden="1"/>
    <col min="9736" max="9736" width="64" style="24" hidden="1"/>
    <col min="9737" max="9737" width="42.42578125" style="24" hidden="1"/>
    <col min="9738" max="9738" width="39.42578125" style="24" hidden="1"/>
    <col min="9739" max="9739" width="48.7109375" style="24" hidden="1"/>
    <col min="9740" max="9740" width="41.140625" style="24" hidden="1"/>
    <col min="9741" max="9741" width="48.7109375" style="24" hidden="1"/>
    <col min="9742" max="9742" width="51.140625" style="24" hidden="1"/>
    <col min="9743" max="9743" width="48.7109375" style="24" hidden="1"/>
    <col min="9744" max="9744" width="64" style="24" hidden="1"/>
    <col min="9745" max="9745" width="42.42578125" style="24" hidden="1"/>
    <col min="9746" max="9746" width="6.5703125" style="24" hidden="1"/>
    <col min="9747" max="9984" width="9.140625" style="24" hidden="1"/>
    <col min="9985" max="9985" width="228" style="24" hidden="1"/>
    <col min="9986" max="9986" width="39.42578125" style="24" hidden="1"/>
    <col min="9987" max="9987" width="48.7109375" style="24" hidden="1"/>
    <col min="9988" max="9988" width="41.140625" style="24" hidden="1"/>
    <col min="9989" max="9989" width="48.7109375" style="24" hidden="1"/>
    <col min="9990" max="9990" width="51.140625" style="24" hidden="1"/>
    <col min="9991" max="9991" width="48.7109375" style="24" hidden="1"/>
    <col min="9992" max="9992" width="64" style="24" hidden="1"/>
    <col min="9993" max="9993" width="42.42578125" style="24" hidden="1"/>
    <col min="9994" max="9994" width="39.42578125" style="24" hidden="1"/>
    <col min="9995" max="9995" width="48.7109375" style="24" hidden="1"/>
    <col min="9996" max="9996" width="41.140625" style="24" hidden="1"/>
    <col min="9997" max="9997" width="48.7109375" style="24" hidden="1"/>
    <col min="9998" max="9998" width="51.140625" style="24" hidden="1"/>
    <col min="9999" max="9999" width="48.7109375" style="24" hidden="1"/>
    <col min="10000" max="10000" width="64" style="24" hidden="1"/>
    <col min="10001" max="10001" width="42.42578125" style="24" hidden="1"/>
    <col min="10002" max="10002" width="6.5703125" style="24" hidden="1"/>
    <col min="10003" max="10240" width="9.140625" style="24" hidden="1"/>
    <col min="10241" max="10241" width="228" style="24" hidden="1"/>
    <col min="10242" max="10242" width="39.42578125" style="24" hidden="1"/>
    <col min="10243" max="10243" width="48.7109375" style="24" hidden="1"/>
    <col min="10244" max="10244" width="41.140625" style="24" hidden="1"/>
    <col min="10245" max="10245" width="48.7109375" style="24" hidden="1"/>
    <col min="10246" max="10246" width="51.140625" style="24" hidden="1"/>
    <col min="10247" max="10247" width="48.7109375" style="24" hidden="1"/>
    <col min="10248" max="10248" width="64" style="24" hidden="1"/>
    <col min="10249" max="10249" width="42.42578125" style="24" hidden="1"/>
    <col min="10250" max="10250" width="39.42578125" style="24" hidden="1"/>
    <col min="10251" max="10251" width="48.7109375" style="24" hidden="1"/>
    <col min="10252" max="10252" width="41.140625" style="24" hidden="1"/>
    <col min="10253" max="10253" width="48.7109375" style="24" hidden="1"/>
    <col min="10254" max="10254" width="51.140625" style="24" hidden="1"/>
    <col min="10255" max="10255" width="48.7109375" style="24" hidden="1"/>
    <col min="10256" max="10256" width="64" style="24" hidden="1"/>
    <col min="10257" max="10257" width="42.42578125" style="24" hidden="1"/>
    <col min="10258" max="10258" width="6.5703125" style="24" hidden="1"/>
    <col min="10259" max="10496" width="9.140625" style="24" hidden="1"/>
    <col min="10497" max="10497" width="228" style="24" hidden="1"/>
    <col min="10498" max="10498" width="39.42578125" style="24" hidden="1"/>
    <col min="10499" max="10499" width="48.7109375" style="24" hidden="1"/>
    <col min="10500" max="10500" width="41.140625" style="24" hidden="1"/>
    <col min="10501" max="10501" width="48.7109375" style="24" hidden="1"/>
    <col min="10502" max="10502" width="51.140625" style="24" hidden="1"/>
    <col min="10503" max="10503" width="48.7109375" style="24" hidden="1"/>
    <col min="10504" max="10504" width="64" style="24" hidden="1"/>
    <col min="10505" max="10505" width="42.42578125" style="24" hidden="1"/>
    <col min="10506" max="10506" width="39.42578125" style="24" hidden="1"/>
    <col min="10507" max="10507" width="48.7109375" style="24" hidden="1"/>
    <col min="10508" max="10508" width="41.140625" style="24" hidden="1"/>
    <col min="10509" max="10509" width="48.7109375" style="24" hidden="1"/>
    <col min="10510" max="10510" width="51.140625" style="24" hidden="1"/>
    <col min="10511" max="10511" width="48.7109375" style="24" hidden="1"/>
    <col min="10512" max="10512" width="64" style="24" hidden="1"/>
    <col min="10513" max="10513" width="42.42578125" style="24" hidden="1"/>
    <col min="10514" max="10514" width="6.5703125" style="24" hidden="1"/>
    <col min="10515" max="10752" width="9.140625" style="24" hidden="1"/>
    <col min="10753" max="10753" width="228" style="24" hidden="1"/>
    <col min="10754" max="10754" width="39.42578125" style="24" hidden="1"/>
    <col min="10755" max="10755" width="48.7109375" style="24" hidden="1"/>
    <col min="10756" max="10756" width="41.140625" style="24" hidden="1"/>
    <col min="10757" max="10757" width="48.7109375" style="24" hidden="1"/>
    <col min="10758" max="10758" width="51.140625" style="24" hidden="1"/>
    <col min="10759" max="10759" width="48.7109375" style="24" hidden="1"/>
    <col min="10760" max="10760" width="64" style="24" hidden="1"/>
    <col min="10761" max="10761" width="42.42578125" style="24" hidden="1"/>
    <col min="10762" max="10762" width="39.42578125" style="24" hidden="1"/>
    <col min="10763" max="10763" width="48.7109375" style="24" hidden="1"/>
    <col min="10764" max="10764" width="41.140625" style="24" hidden="1"/>
    <col min="10765" max="10765" width="48.7109375" style="24" hidden="1"/>
    <col min="10766" max="10766" width="51.140625" style="24" hidden="1"/>
    <col min="10767" max="10767" width="48.7109375" style="24" hidden="1"/>
    <col min="10768" max="10768" width="64" style="24" hidden="1"/>
    <col min="10769" max="10769" width="42.42578125" style="24" hidden="1"/>
    <col min="10770" max="10770" width="6.5703125" style="24" hidden="1"/>
    <col min="10771" max="11008" width="9.140625" style="24" hidden="1"/>
    <col min="11009" max="11009" width="228" style="24" hidden="1"/>
    <col min="11010" max="11010" width="39.42578125" style="24" hidden="1"/>
    <col min="11011" max="11011" width="48.7109375" style="24" hidden="1"/>
    <col min="11012" max="11012" width="41.140625" style="24" hidden="1"/>
    <col min="11013" max="11013" width="48.7109375" style="24" hidden="1"/>
    <col min="11014" max="11014" width="51.140625" style="24" hidden="1"/>
    <col min="11015" max="11015" width="48.7109375" style="24" hidden="1"/>
    <col min="11016" max="11016" width="64" style="24" hidden="1"/>
    <col min="11017" max="11017" width="42.42578125" style="24" hidden="1"/>
    <col min="11018" max="11018" width="39.42578125" style="24" hidden="1"/>
    <col min="11019" max="11019" width="48.7109375" style="24" hidden="1"/>
    <col min="11020" max="11020" width="41.140625" style="24" hidden="1"/>
    <col min="11021" max="11021" width="48.7109375" style="24" hidden="1"/>
    <col min="11022" max="11022" width="51.140625" style="24" hidden="1"/>
    <col min="11023" max="11023" width="48.7109375" style="24" hidden="1"/>
    <col min="11024" max="11024" width="64" style="24" hidden="1"/>
    <col min="11025" max="11025" width="42.42578125" style="24" hidden="1"/>
    <col min="11026" max="11026" width="6.5703125" style="24" hidden="1"/>
    <col min="11027" max="11264" width="9.140625" style="24" hidden="1"/>
    <col min="11265" max="11265" width="228" style="24" hidden="1"/>
    <col min="11266" max="11266" width="39.42578125" style="24" hidden="1"/>
    <col min="11267" max="11267" width="48.7109375" style="24" hidden="1"/>
    <col min="11268" max="11268" width="41.140625" style="24" hidden="1"/>
    <col min="11269" max="11269" width="48.7109375" style="24" hidden="1"/>
    <col min="11270" max="11270" width="51.140625" style="24" hidden="1"/>
    <col min="11271" max="11271" width="48.7109375" style="24" hidden="1"/>
    <col min="11272" max="11272" width="64" style="24" hidden="1"/>
    <col min="11273" max="11273" width="42.42578125" style="24" hidden="1"/>
    <col min="11274" max="11274" width="39.42578125" style="24" hidden="1"/>
    <col min="11275" max="11275" width="48.7109375" style="24" hidden="1"/>
    <col min="11276" max="11276" width="41.140625" style="24" hidden="1"/>
    <col min="11277" max="11277" width="48.7109375" style="24" hidden="1"/>
    <col min="11278" max="11278" width="51.140625" style="24" hidden="1"/>
    <col min="11279" max="11279" width="48.7109375" style="24" hidden="1"/>
    <col min="11280" max="11280" width="64" style="24" hidden="1"/>
    <col min="11281" max="11281" width="42.42578125" style="24" hidden="1"/>
    <col min="11282" max="11282" width="6.5703125" style="24" hidden="1"/>
    <col min="11283" max="11520" width="9.140625" style="24" hidden="1"/>
    <col min="11521" max="11521" width="228" style="24" hidden="1"/>
    <col min="11522" max="11522" width="39.42578125" style="24" hidden="1"/>
    <col min="11523" max="11523" width="48.7109375" style="24" hidden="1"/>
    <col min="11524" max="11524" width="41.140625" style="24" hidden="1"/>
    <col min="11525" max="11525" width="48.7109375" style="24" hidden="1"/>
    <col min="11526" max="11526" width="51.140625" style="24" hidden="1"/>
    <col min="11527" max="11527" width="48.7109375" style="24" hidden="1"/>
    <col min="11528" max="11528" width="64" style="24" hidden="1"/>
    <col min="11529" max="11529" width="42.42578125" style="24" hidden="1"/>
    <col min="11530" max="11530" width="39.42578125" style="24" hidden="1"/>
    <col min="11531" max="11531" width="48.7109375" style="24" hidden="1"/>
    <col min="11532" max="11532" width="41.140625" style="24" hidden="1"/>
    <col min="11533" max="11533" width="48.7109375" style="24" hidden="1"/>
    <col min="11534" max="11534" width="51.140625" style="24" hidden="1"/>
    <col min="11535" max="11535" width="48.7109375" style="24" hidden="1"/>
    <col min="11536" max="11536" width="64" style="24" hidden="1"/>
    <col min="11537" max="11537" width="42.42578125" style="24" hidden="1"/>
    <col min="11538" max="11538" width="6.5703125" style="24" hidden="1"/>
    <col min="11539" max="11776" width="9.140625" style="24" hidden="1"/>
    <col min="11777" max="11777" width="228" style="24" hidden="1"/>
    <col min="11778" max="11778" width="39.42578125" style="24" hidden="1"/>
    <col min="11779" max="11779" width="48.7109375" style="24" hidden="1"/>
    <col min="11780" max="11780" width="41.140625" style="24" hidden="1"/>
    <col min="11781" max="11781" width="48.7109375" style="24" hidden="1"/>
    <col min="11782" max="11782" width="51.140625" style="24" hidden="1"/>
    <col min="11783" max="11783" width="48.7109375" style="24" hidden="1"/>
    <col min="11784" max="11784" width="64" style="24" hidden="1"/>
    <col min="11785" max="11785" width="42.42578125" style="24" hidden="1"/>
    <col min="11786" max="11786" width="39.42578125" style="24" hidden="1"/>
    <col min="11787" max="11787" width="48.7109375" style="24" hidden="1"/>
    <col min="11788" max="11788" width="41.140625" style="24" hidden="1"/>
    <col min="11789" max="11789" width="48.7109375" style="24" hidden="1"/>
    <col min="11790" max="11790" width="51.140625" style="24" hidden="1"/>
    <col min="11791" max="11791" width="48.7109375" style="24" hidden="1"/>
    <col min="11792" max="11792" width="64" style="24" hidden="1"/>
    <col min="11793" max="11793" width="42.42578125" style="24" hidden="1"/>
    <col min="11794" max="11794" width="6.5703125" style="24" hidden="1"/>
    <col min="11795" max="12032" width="9.140625" style="24" hidden="1"/>
    <col min="12033" max="12033" width="228" style="24" hidden="1"/>
    <col min="12034" max="12034" width="39.42578125" style="24" hidden="1"/>
    <col min="12035" max="12035" width="48.7109375" style="24" hidden="1"/>
    <col min="12036" max="12036" width="41.140625" style="24" hidden="1"/>
    <col min="12037" max="12037" width="48.7109375" style="24" hidden="1"/>
    <col min="12038" max="12038" width="51.140625" style="24" hidden="1"/>
    <col min="12039" max="12039" width="48.7109375" style="24" hidden="1"/>
    <col min="12040" max="12040" width="64" style="24" hidden="1"/>
    <col min="12041" max="12041" width="42.42578125" style="24" hidden="1"/>
    <col min="12042" max="12042" width="39.42578125" style="24" hidden="1"/>
    <col min="12043" max="12043" width="48.7109375" style="24" hidden="1"/>
    <col min="12044" max="12044" width="41.140625" style="24" hidden="1"/>
    <col min="12045" max="12045" width="48.7109375" style="24" hidden="1"/>
    <col min="12046" max="12046" width="51.140625" style="24" hidden="1"/>
    <col min="12047" max="12047" width="48.7109375" style="24" hidden="1"/>
    <col min="12048" max="12048" width="64" style="24" hidden="1"/>
    <col min="12049" max="12049" width="42.42578125" style="24" hidden="1"/>
    <col min="12050" max="12050" width="6.5703125" style="24" hidden="1"/>
    <col min="12051" max="12288" width="9.140625" style="24" hidden="1"/>
    <col min="12289" max="12289" width="228" style="24" hidden="1"/>
    <col min="12290" max="12290" width="39.42578125" style="24" hidden="1"/>
    <col min="12291" max="12291" width="48.7109375" style="24" hidden="1"/>
    <col min="12292" max="12292" width="41.140625" style="24" hidden="1"/>
    <col min="12293" max="12293" width="48.7109375" style="24" hidden="1"/>
    <col min="12294" max="12294" width="51.140625" style="24" hidden="1"/>
    <col min="12295" max="12295" width="48.7109375" style="24" hidden="1"/>
    <col min="12296" max="12296" width="64" style="24" hidden="1"/>
    <col min="12297" max="12297" width="42.42578125" style="24" hidden="1"/>
    <col min="12298" max="12298" width="39.42578125" style="24" hidden="1"/>
    <col min="12299" max="12299" width="48.7109375" style="24" hidden="1"/>
    <col min="12300" max="12300" width="41.140625" style="24" hidden="1"/>
    <col min="12301" max="12301" width="48.7109375" style="24" hidden="1"/>
    <col min="12302" max="12302" width="51.140625" style="24" hidden="1"/>
    <col min="12303" max="12303" width="48.7109375" style="24" hidden="1"/>
    <col min="12304" max="12304" width="64" style="24" hidden="1"/>
    <col min="12305" max="12305" width="42.42578125" style="24" hidden="1"/>
    <col min="12306" max="12306" width="6.5703125" style="24" hidden="1"/>
    <col min="12307" max="12544" width="9.140625" style="24" hidden="1"/>
    <col min="12545" max="12545" width="228" style="24" hidden="1"/>
    <col min="12546" max="12546" width="39.42578125" style="24" hidden="1"/>
    <col min="12547" max="12547" width="48.7109375" style="24" hidden="1"/>
    <col min="12548" max="12548" width="41.140625" style="24" hidden="1"/>
    <col min="12549" max="12549" width="48.7109375" style="24" hidden="1"/>
    <col min="12550" max="12550" width="51.140625" style="24" hidden="1"/>
    <col min="12551" max="12551" width="48.7109375" style="24" hidden="1"/>
    <col min="12552" max="12552" width="64" style="24" hidden="1"/>
    <col min="12553" max="12553" width="42.42578125" style="24" hidden="1"/>
    <col min="12554" max="12554" width="39.42578125" style="24" hidden="1"/>
    <col min="12555" max="12555" width="48.7109375" style="24" hidden="1"/>
    <col min="12556" max="12556" width="41.140625" style="24" hidden="1"/>
    <col min="12557" max="12557" width="48.7109375" style="24" hidden="1"/>
    <col min="12558" max="12558" width="51.140625" style="24" hidden="1"/>
    <col min="12559" max="12559" width="48.7109375" style="24" hidden="1"/>
    <col min="12560" max="12560" width="64" style="24" hidden="1"/>
    <col min="12561" max="12561" width="42.42578125" style="24" hidden="1"/>
    <col min="12562" max="12562" width="6.5703125" style="24" hidden="1"/>
    <col min="12563" max="12800" width="9.140625" style="24" hidden="1"/>
    <col min="12801" max="12801" width="228" style="24" hidden="1"/>
    <col min="12802" max="12802" width="39.42578125" style="24" hidden="1"/>
    <col min="12803" max="12803" width="48.7109375" style="24" hidden="1"/>
    <col min="12804" max="12804" width="41.140625" style="24" hidden="1"/>
    <col min="12805" max="12805" width="48.7109375" style="24" hidden="1"/>
    <col min="12806" max="12806" width="51.140625" style="24" hidden="1"/>
    <col min="12807" max="12807" width="48.7109375" style="24" hidden="1"/>
    <col min="12808" max="12808" width="64" style="24" hidden="1"/>
    <col min="12809" max="12809" width="42.42578125" style="24" hidden="1"/>
    <col min="12810" max="12810" width="39.42578125" style="24" hidden="1"/>
    <col min="12811" max="12811" width="48.7109375" style="24" hidden="1"/>
    <col min="12812" max="12812" width="41.140625" style="24" hidden="1"/>
    <col min="12813" max="12813" width="48.7109375" style="24" hidden="1"/>
    <col min="12814" max="12814" width="51.140625" style="24" hidden="1"/>
    <col min="12815" max="12815" width="48.7109375" style="24" hidden="1"/>
    <col min="12816" max="12816" width="64" style="24" hidden="1"/>
    <col min="12817" max="12817" width="42.42578125" style="24" hidden="1"/>
    <col min="12818" max="12818" width="6.5703125" style="24" hidden="1"/>
    <col min="12819" max="13056" width="9.140625" style="24" hidden="1"/>
    <col min="13057" max="13057" width="228" style="24" hidden="1"/>
    <col min="13058" max="13058" width="39.42578125" style="24" hidden="1"/>
    <col min="13059" max="13059" width="48.7109375" style="24" hidden="1"/>
    <col min="13060" max="13060" width="41.140625" style="24" hidden="1"/>
    <col min="13061" max="13061" width="48.7109375" style="24" hidden="1"/>
    <col min="13062" max="13062" width="51.140625" style="24" hidden="1"/>
    <col min="13063" max="13063" width="48.7109375" style="24" hidden="1"/>
    <col min="13064" max="13064" width="64" style="24" hidden="1"/>
    <col min="13065" max="13065" width="42.42578125" style="24" hidden="1"/>
    <col min="13066" max="13066" width="39.42578125" style="24" hidden="1"/>
    <col min="13067" max="13067" width="48.7109375" style="24" hidden="1"/>
    <col min="13068" max="13068" width="41.140625" style="24" hidden="1"/>
    <col min="13069" max="13069" width="48.7109375" style="24" hidden="1"/>
    <col min="13070" max="13070" width="51.140625" style="24" hidden="1"/>
    <col min="13071" max="13071" width="48.7109375" style="24" hidden="1"/>
    <col min="13072" max="13072" width="64" style="24" hidden="1"/>
    <col min="13073" max="13073" width="42.42578125" style="24" hidden="1"/>
    <col min="13074" max="13074" width="6.5703125" style="24" hidden="1"/>
    <col min="13075" max="13312" width="9.140625" style="24" hidden="1"/>
    <col min="13313" max="13313" width="228" style="24" hidden="1"/>
    <col min="13314" max="13314" width="39.42578125" style="24" hidden="1"/>
    <col min="13315" max="13315" width="48.7109375" style="24" hidden="1"/>
    <col min="13316" max="13316" width="41.140625" style="24" hidden="1"/>
    <col min="13317" max="13317" width="48.7109375" style="24" hidden="1"/>
    <col min="13318" max="13318" width="51.140625" style="24" hidden="1"/>
    <col min="13319" max="13319" width="48.7109375" style="24" hidden="1"/>
    <col min="13320" max="13320" width="64" style="24" hidden="1"/>
    <col min="13321" max="13321" width="42.42578125" style="24" hidden="1"/>
    <col min="13322" max="13322" width="39.42578125" style="24" hidden="1"/>
    <col min="13323" max="13323" width="48.7109375" style="24" hidden="1"/>
    <col min="13324" max="13324" width="41.140625" style="24" hidden="1"/>
    <col min="13325" max="13325" width="48.7109375" style="24" hidden="1"/>
    <col min="13326" max="13326" width="51.140625" style="24" hidden="1"/>
    <col min="13327" max="13327" width="48.7109375" style="24" hidden="1"/>
    <col min="13328" max="13328" width="64" style="24" hidden="1"/>
    <col min="13329" max="13329" width="42.42578125" style="24" hidden="1"/>
    <col min="13330" max="13330" width="6.5703125" style="24" hidden="1"/>
    <col min="13331" max="13568" width="9.140625" style="24" hidden="1"/>
    <col min="13569" max="13569" width="228" style="24" hidden="1"/>
    <col min="13570" max="13570" width="39.42578125" style="24" hidden="1"/>
    <col min="13571" max="13571" width="48.7109375" style="24" hidden="1"/>
    <col min="13572" max="13572" width="41.140625" style="24" hidden="1"/>
    <col min="13573" max="13573" width="48.7109375" style="24" hidden="1"/>
    <col min="13574" max="13574" width="51.140625" style="24" hidden="1"/>
    <col min="13575" max="13575" width="48.7109375" style="24" hidden="1"/>
    <col min="13576" max="13576" width="64" style="24" hidden="1"/>
    <col min="13577" max="13577" width="42.42578125" style="24" hidden="1"/>
    <col min="13578" max="13578" width="39.42578125" style="24" hidden="1"/>
    <col min="13579" max="13579" width="48.7109375" style="24" hidden="1"/>
    <col min="13580" max="13580" width="41.140625" style="24" hidden="1"/>
    <col min="13581" max="13581" width="48.7109375" style="24" hidden="1"/>
    <col min="13582" max="13582" width="51.140625" style="24" hidden="1"/>
    <col min="13583" max="13583" width="48.7109375" style="24" hidden="1"/>
    <col min="13584" max="13584" width="64" style="24" hidden="1"/>
    <col min="13585" max="13585" width="42.42578125" style="24" hidden="1"/>
    <col min="13586" max="13586" width="6.5703125" style="24" hidden="1"/>
    <col min="13587" max="13824" width="9.140625" style="24" hidden="1"/>
    <col min="13825" max="13825" width="228" style="24" hidden="1"/>
    <col min="13826" max="13826" width="39.42578125" style="24" hidden="1"/>
    <col min="13827" max="13827" width="48.7109375" style="24" hidden="1"/>
    <col min="13828" max="13828" width="41.140625" style="24" hidden="1"/>
    <col min="13829" max="13829" width="48.7109375" style="24" hidden="1"/>
    <col min="13830" max="13830" width="51.140625" style="24" hidden="1"/>
    <col min="13831" max="13831" width="48.7109375" style="24" hidden="1"/>
    <col min="13832" max="13832" width="64" style="24" hidden="1"/>
    <col min="13833" max="13833" width="42.42578125" style="24" hidden="1"/>
    <col min="13834" max="13834" width="39.42578125" style="24" hidden="1"/>
    <col min="13835" max="13835" width="48.7109375" style="24" hidden="1"/>
    <col min="13836" max="13836" width="41.140625" style="24" hidden="1"/>
    <col min="13837" max="13837" width="48.7109375" style="24" hidden="1"/>
    <col min="13838" max="13838" width="51.140625" style="24" hidden="1"/>
    <col min="13839" max="13839" width="48.7109375" style="24" hidden="1"/>
    <col min="13840" max="13840" width="64" style="24" hidden="1"/>
    <col min="13841" max="13841" width="42.42578125" style="24" hidden="1"/>
    <col min="13842" max="13842" width="6.5703125" style="24" hidden="1"/>
    <col min="13843" max="14080" width="9.140625" style="24" hidden="1"/>
    <col min="14081" max="14081" width="228" style="24" hidden="1"/>
    <col min="14082" max="14082" width="39.42578125" style="24" hidden="1"/>
    <col min="14083" max="14083" width="48.7109375" style="24" hidden="1"/>
    <col min="14084" max="14084" width="41.140625" style="24" hidden="1"/>
    <col min="14085" max="14085" width="48.7109375" style="24" hidden="1"/>
    <col min="14086" max="14086" width="51.140625" style="24" hidden="1"/>
    <col min="14087" max="14087" width="48.7109375" style="24" hidden="1"/>
    <col min="14088" max="14088" width="64" style="24" hidden="1"/>
    <col min="14089" max="14089" width="42.42578125" style="24" hidden="1"/>
    <col min="14090" max="14090" width="39.42578125" style="24" hidden="1"/>
    <col min="14091" max="14091" width="48.7109375" style="24" hidden="1"/>
    <col min="14092" max="14092" width="41.140625" style="24" hidden="1"/>
    <col min="14093" max="14093" width="48.7109375" style="24" hidden="1"/>
    <col min="14094" max="14094" width="51.140625" style="24" hidden="1"/>
    <col min="14095" max="14095" width="48.7109375" style="24" hidden="1"/>
    <col min="14096" max="14096" width="64" style="24" hidden="1"/>
    <col min="14097" max="14097" width="42.42578125" style="24" hidden="1"/>
    <col min="14098" max="14098" width="6.5703125" style="24" hidden="1"/>
    <col min="14099" max="14336" width="9.140625" style="24" hidden="1"/>
    <col min="14337" max="14337" width="228" style="24" hidden="1"/>
    <col min="14338" max="14338" width="39.42578125" style="24" hidden="1"/>
    <col min="14339" max="14339" width="48.7109375" style="24" hidden="1"/>
    <col min="14340" max="14340" width="41.140625" style="24" hidden="1"/>
    <col min="14341" max="14341" width="48.7109375" style="24" hidden="1"/>
    <col min="14342" max="14342" width="51.140625" style="24" hidden="1"/>
    <col min="14343" max="14343" width="48.7109375" style="24" hidden="1"/>
    <col min="14344" max="14344" width="64" style="24" hidden="1"/>
    <col min="14345" max="14345" width="42.42578125" style="24" hidden="1"/>
    <col min="14346" max="14346" width="39.42578125" style="24" hidden="1"/>
    <col min="14347" max="14347" width="48.7109375" style="24" hidden="1"/>
    <col min="14348" max="14348" width="41.140625" style="24" hidden="1"/>
    <col min="14349" max="14349" width="48.7109375" style="24" hidden="1"/>
    <col min="14350" max="14350" width="51.140625" style="24" hidden="1"/>
    <col min="14351" max="14351" width="48.7109375" style="24" hidden="1"/>
    <col min="14352" max="14352" width="64" style="24" hidden="1"/>
    <col min="14353" max="14353" width="42.42578125" style="24" hidden="1"/>
    <col min="14354" max="14354" width="6.5703125" style="24" hidden="1"/>
    <col min="14355" max="14592" width="9.140625" style="24" hidden="1"/>
    <col min="14593" max="14593" width="228" style="24" hidden="1"/>
    <col min="14594" max="14594" width="39.42578125" style="24" hidden="1"/>
    <col min="14595" max="14595" width="48.7109375" style="24" hidden="1"/>
    <col min="14596" max="14596" width="41.140625" style="24" hidden="1"/>
    <col min="14597" max="14597" width="48.7109375" style="24" hidden="1"/>
    <col min="14598" max="14598" width="51.140625" style="24" hidden="1"/>
    <col min="14599" max="14599" width="48.7109375" style="24" hidden="1"/>
    <col min="14600" max="14600" width="64" style="24" hidden="1"/>
    <col min="14601" max="14601" width="42.42578125" style="24" hidden="1"/>
    <col min="14602" max="14602" width="39.42578125" style="24" hidden="1"/>
    <col min="14603" max="14603" width="48.7109375" style="24" hidden="1"/>
    <col min="14604" max="14604" width="41.140625" style="24" hidden="1"/>
    <col min="14605" max="14605" width="48.7109375" style="24" hidden="1"/>
    <col min="14606" max="14606" width="51.140625" style="24" hidden="1"/>
    <col min="14607" max="14607" width="48.7109375" style="24" hidden="1"/>
    <col min="14608" max="14608" width="64" style="24" hidden="1"/>
    <col min="14609" max="14609" width="42.42578125" style="24" hidden="1"/>
    <col min="14610" max="14610" width="6.5703125" style="24" hidden="1"/>
    <col min="14611" max="14848" width="9.140625" style="24" hidden="1"/>
    <col min="14849" max="14849" width="228" style="24" hidden="1"/>
    <col min="14850" max="14850" width="39.42578125" style="24" hidden="1"/>
    <col min="14851" max="14851" width="48.7109375" style="24" hidden="1"/>
    <col min="14852" max="14852" width="41.140625" style="24" hidden="1"/>
    <col min="14853" max="14853" width="48.7109375" style="24" hidden="1"/>
    <col min="14854" max="14854" width="51.140625" style="24" hidden="1"/>
    <col min="14855" max="14855" width="48.7109375" style="24" hidden="1"/>
    <col min="14856" max="14856" width="64" style="24" hidden="1"/>
    <col min="14857" max="14857" width="42.42578125" style="24" hidden="1"/>
    <col min="14858" max="14858" width="39.42578125" style="24" hidden="1"/>
    <col min="14859" max="14859" width="48.7109375" style="24" hidden="1"/>
    <col min="14860" max="14860" width="41.140625" style="24" hidden="1"/>
    <col min="14861" max="14861" width="48.7109375" style="24" hidden="1"/>
    <col min="14862" max="14862" width="51.140625" style="24" hidden="1"/>
    <col min="14863" max="14863" width="48.7109375" style="24" hidden="1"/>
    <col min="14864" max="14864" width="64" style="24" hidden="1"/>
    <col min="14865" max="14865" width="42.42578125" style="24" hidden="1"/>
    <col min="14866" max="14866" width="6.5703125" style="24" hidden="1"/>
    <col min="14867" max="15104" width="9.140625" style="24" hidden="1"/>
    <col min="15105" max="15105" width="228" style="24" hidden="1"/>
    <col min="15106" max="15106" width="39.42578125" style="24" hidden="1"/>
    <col min="15107" max="15107" width="48.7109375" style="24" hidden="1"/>
    <col min="15108" max="15108" width="41.140625" style="24" hidden="1"/>
    <col min="15109" max="15109" width="48.7109375" style="24" hidden="1"/>
    <col min="15110" max="15110" width="51.140625" style="24" hidden="1"/>
    <col min="15111" max="15111" width="48.7109375" style="24" hidden="1"/>
    <col min="15112" max="15112" width="64" style="24" hidden="1"/>
    <col min="15113" max="15113" width="42.42578125" style="24" hidden="1"/>
    <col min="15114" max="15114" width="39.42578125" style="24" hidden="1"/>
    <col min="15115" max="15115" width="48.7109375" style="24" hidden="1"/>
    <col min="15116" max="15116" width="41.140625" style="24" hidden="1"/>
    <col min="15117" max="15117" width="48.7109375" style="24" hidden="1"/>
    <col min="15118" max="15118" width="51.140625" style="24" hidden="1"/>
    <col min="15119" max="15119" width="48.7109375" style="24" hidden="1"/>
    <col min="15120" max="15120" width="64" style="24" hidden="1"/>
    <col min="15121" max="15121" width="42.42578125" style="24" hidden="1"/>
    <col min="15122" max="15122" width="6.5703125" style="24" hidden="1"/>
    <col min="15123" max="15360" width="9.140625" style="24" hidden="1"/>
    <col min="15361" max="15361" width="228" style="24" hidden="1"/>
    <col min="15362" max="15362" width="39.42578125" style="24" hidden="1"/>
    <col min="15363" max="15363" width="48.7109375" style="24" hidden="1"/>
    <col min="15364" max="15364" width="41.140625" style="24" hidden="1"/>
    <col min="15365" max="15365" width="48.7109375" style="24" hidden="1"/>
    <col min="15366" max="15366" width="51.140625" style="24" hidden="1"/>
    <col min="15367" max="15367" width="48.7109375" style="24" hidden="1"/>
    <col min="15368" max="15368" width="64" style="24" hidden="1"/>
    <col min="15369" max="15369" width="42.42578125" style="24" hidden="1"/>
    <col min="15370" max="15370" width="39.42578125" style="24" hidden="1"/>
    <col min="15371" max="15371" width="48.7109375" style="24" hidden="1"/>
    <col min="15372" max="15372" width="41.140625" style="24" hidden="1"/>
    <col min="15373" max="15373" width="48.7109375" style="24" hidden="1"/>
    <col min="15374" max="15374" width="51.140625" style="24" hidden="1"/>
    <col min="15375" max="15375" width="48.7109375" style="24" hidden="1"/>
    <col min="15376" max="15376" width="64" style="24" hidden="1"/>
    <col min="15377" max="15377" width="42.42578125" style="24" hidden="1"/>
    <col min="15378" max="15378" width="6.5703125" style="24" hidden="1"/>
    <col min="15379" max="15616" width="9.140625" style="24" hidden="1"/>
    <col min="15617" max="15617" width="228" style="24" hidden="1"/>
    <col min="15618" max="15618" width="39.42578125" style="24" hidden="1"/>
    <col min="15619" max="15619" width="48.7109375" style="24" hidden="1"/>
    <col min="15620" max="15620" width="41.140625" style="24" hidden="1"/>
    <col min="15621" max="15621" width="48.7109375" style="24" hidden="1"/>
    <col min="15622" max="15622" width="51.140625" style="24" hidden="1"/>
    <col min="15623" max="15623" width="48.7109375" style="24" hidden="1"/>
    <col min="15624" max="15624" width="64" style="24" hidden="1"/>
    <col min="15625" max="15625" width="42.42578125" style="24" hidden="1"/>
    <col min="15626" max="15626" width="39.42578125" style="24" hidden="1"/>
    <col min="15627" max="15627" width="48.7109375" style="24" hidden="1"/>
    <col min="15628" max="15628" width="41.140625" style="24" hidden="1"/>
    <col min="15629" max="15629" width="48.7109375" style="24" hidden="1"/>
    <col min="15630" max="15630" width="51.140625" style="24" hidden="1"/>
    <col min="15631" max="15631" width="48.7109375" style="24" hidden="1"/>
    <col min="15632" max="15632" width="64" style="24" hidden="1"/>
    <col min="15633" max="15633" width="42.42578125" style="24" hidden="1"/>
    <col min="15634" max="15634" width="6.5703125" style="24" hidden="1"/>
    <col min="15635" max="15872" width="9.140625" style="24" hidden="1"/>
    <col min="15873" max="15873" width="228" style="24" hidden="1"/>
    <col min="15874" max="15874" width="39.42578125" style="24" hidden="1"/>
    <col min="15875" max="15875" width="48.7109375" style="24" hidden="1"/>
    <col min="15876" max="15876" width="41.140625" style="24" hidden="1"/>
    <col min="15877" max="15877" width="48.7109375" style="24" hidden="1"/>
    <col min="15878" max="15878" width="51.140625" style="24" hidden="1"/>
    <col min="15879" max="15879" width="48.7109375" style="24" hidden="1"/>
    <col min="15880" max="15880" width="64" style="24" hidden="1"/>
    <col min="15881" max="15881" width="42.42578125" style="24" hidden="1"/>
    <col min="15882" max="15882" width="39.42578125" style="24" hidden="1"/>
    <col min="15883" max="15883" width="48.7109375" style="24" hidden="1"/>
    <col min="15884" max="15884" width="41.140625" style="24" hidden="1"/>
    <col min="15885" max="15885" width="48.7109375" style="24" hidden="1"/>
    <col min="15886" max="15886" width="51.140625" style="24" hidden="1"/>
    <col min="15887" max="15887" width="48.7109375" style="24" hidden="1"/>
    <col min="15888" max="15888" width="64" style="24" hidden="1"/>
    <col min="15889" max="15889" width="42.42578125" style="24" hidden="1"/>
    <col min="15890" max="15890" width="6.5703125" style="24" hidden="1"/>
    <col min="15891" max="16128" width="9.140625" style="24" hidden="1"/>
    <col min="16129" max="16129" width="228" style="24" hidden="1"/>
    <col min="16130" max="16130" width="39.42578125" style="24" hidden="1"/>
    <col min="16131" max="16131" width="48.7109375" style="24" hidden="1"/>
    <col min="16132" max="16132" width="41.140625" style="24" hidden="1"/>
    <col min="16133" max="16133" width="48.7109375" style="24" hidden="1"/>
    <col min="16134" max="16134" width="51.140625" style="24" hidden="1"/>
    <col min="16135" max="16135" width="48.7109375" style="24" hidden="1"/>
    <col min="16136" max="16136" width="64" style="24" hidden="1"/>
    <col min="16137" max="16137" width="42.42578125" style="24" hidden="1"/>
    <col min="16138" max="16138" width="39.42578125" style="24" hidden="1"/>
    <col min="16139" max="16139" width="48.7109375" style="24" hidden="1"/>
    <col min="16140" max="16140" width="41.140625" style="24" hidden="1"/>
    <col min="16141" max="16141" width="48.7109375" style="24" hidden="1"/>
    <col min="16142" max="16142" width="51.140625" style="24" hidden="1"/>
    <col min="16143" max="16143" width="48.7109375" style="24" hidden="1"/>
    <col min="16144" max="16144" width="64" style="24" hidden="1"/>
    <col min="16145" max="16145" width="42.42578125" style="24" hidden="1"/>
    <col min="16146" max="16146" width="6.5703125" style="24" hidden="1"/>
    <col min="16147" max="16384" width="9.140625" style="24" hidden="1"/>
  </cols>
  <sheetData>
    <row r="1" spans="1:26" s="4" customFormat="1" ht="5.25" hidden="1" customHeight="1">
      <c r="A1" s="180"/>
      <c r="B1" s="181"/>
      <c r="C1" s="340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291"/>
    </row>
    <row r="2" spans="1:26" s="6" customFormat="1" ht="145.5" customHeight="1">
      <c r="A2" s="292" t="s">
        <v>0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1"/>
    </row>
    <row r="3" spans="1:26" s="6" customFormat="1" ht="75" customHeight="1">
      <c r="A3" s="292" t="s">
        <v>278</v>
      </c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  <c r="P3" s="292"/>
      <c r="Q3" s="292"/>
      <c r="R3" s="291"/>
    </row>
    <row r="4" spans="1:26" s="6" customFormat="1" ht="63" customHeight="1">
      <c r="A4" s="292" t="s">
        <v>2</v>
      </c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  <c r="N4" s="292"/>
      <c r="O4" s="292"/>
      <c r="P4" s="292"/>
      <c r="Q4" s="292"/>
      <c r="R4" s="291"/>
    </row>
    <row r="5" spans="1:26" s="9" customFormat="1" ht="144.75" customHeight="1">
      <c r="A5" s="341" t="s">
        <v>3</v>
      </c>
      <c r="B5" s="341"/>
      <c r="C5" s="341"/>
      <c r="D5" s="341"/>
      <c r="E5" s="341"/>
      <c r="F5" s="341"/>
      <c r="G5" s="341"/>
      <c r="H5" s="341"/>
      <c r="I5" s="341"/>
      <c r="J5" s="341"/>
      <c r="K5" s="341"/>
      <c r="L5" s="341"/>
      <c r="M5" s="341"/>
      <c r="N5" s="341"/>
      <c r="O5" s="341"/>
      <c r="P5" s="341"/>
      <c r="Q5" s="341"/>
      <c r="R5" s="294"/>
    </row>
    <row r="6" spans="1:26" ht="6" customHeight="1"/>
    <row r="7" spans="1:26" ht="73.5" customHeight="1">
      <c r="A7" s="259"/>
      <c r="B7" s="260"/>
      <c r="C7" s="297"/>
      <c r="D7" s="261"/>
      <c r="E7" s="261"/>
      <c r="F7" s="260"/>
      <c r="G7" s="260"/>
      <c r="H7" s="260"/>
      <c r="I7" s="260"/>
      <c r="J7" s="260"/>
      <c r="K7" s="261"/>
      <c r="L7" s="260"/>
      <c r="M7" s="260"/>
      <c r="N7" s="261"/>
      <c r="O7" s="261"/>
      <c r="P7" s="260"/>
      <c r="Q7" s="261"/>
      <c r="R7" s="298"/>
    </row>
    <row r="8" spans="1:26" s="301" customFormat="1" ht="82.5" customHeight="1">
      <c r="A8" s="342"/>
      <c r="B8" s="300" t="s">
        <v>271</v>
      </c>
      <c r="C8" s="300"/>
      <c r="D8" s="300"/>
      <c r="E8" s="300"/>
      <c r="F8" s="300"/>
      <c r="G8" s="300"/>
      <c r="H8" s="300"/>
      <c r="I8" s="300"/>
      <c r="J8" s="300" t="s">
        <v>272</v>
      </c>
      <c r="K8" s="300"/>
      <c r="L8" s="300"/>
      <c r="M8" s="300"/>
      <c r="N8" s="300"/>
      <c r="O8" s="300"/>
      <c r="P8" s="300"/>
      <c r="Q8" s="300"/>
      <c r="R8" s="298"/>
      <c r="Y8" s="301">
        <v>1</v>
      </c>
      <c r="Z8" s="301">
        <v>1</v>
      </c>
    </row>
    <row r="9" spans="1:26" s="308" customFormat="1" ht="262.5" customHeight="1">
      <c r="A9" s="302"/>
      <c r="B9" s="302" t="s">
        <v>260</v>
      </c>
      <c r="C9" s="303" t="s">
        <v>261</v>
      </c>
      <c r="D9" s="302" t="s">
        <v>262</v>
      </c>
      <c r="E9" s="304" t="s">
        <v>263</v>
      </c>
      <c r="F9" s="305" t="s">
        <v>264</v>
      </c>
      <c r="G9" s="304" t="s">
        <v>265</v>
      </c>
      <c r="H9" s="302" t="s">
        <v>266</v>
      </c>
      <c r="I9" s="305" t="s">
        <v>115</v>
      </c>
      <c r="J9" s="302" t="s">
        <v>260</v>
      </c>
      <c r="K9" s="304" t="s">
        <v>261</v>
      </c>
      <c r="L9" s="305" t="s">
        <v>262</v>
      </c>
      <c r="M9" s="304" t="s">
        <v>263</v>
      </c>
      <c r="N9" s="302" t="s">
        <v>264</v>
      </c>
      <c r="O9" s="304" t="s">
        <v>265</v>
      </c>
      <c r="P9" s="302" t="s">
        <v>266</v>
      </c>
      <c r="Q9" s="302" t="s">
        <v>115</v>
      </c>
      <c r="R9" s="306"/>
      <c r="S9" s="307"/>
      <c r="T9" s="307"/>
      <c r="U9" s="306"/>
      <c r="V9" s="307"/>
      <c r="W9" s="307"/>
      <c r="X9" s="306"/>
      <c r="Y9" s="307">
        <v>1</v>
      </c>
      <c r="Z9" s="308">
        <v>1</v>
      </c>
    </row>
    <row r="10" spans="1:26" ht="168" customHeight="1">
      <c r="A10" s="309" t="s">
        <v>222</v>
      </c>
      <c r="B10" s="310">
        <v>342802.84551999997</v>
      </c>
      <c r="C10" s="310">
        <v>147.97242</v>
      </c>
      <c r="D10" s="310">
        <v>261.98433999999997</v>
      </c>
      <c r="E10" s="310">
        <v>2593.3455299999996</v>
      </c>
      <c r="F10" s="310">
        <v>211.68129000000002</v>
      </c>
      <c r="G10" s="310">
        <v>0</v>
      </c>
      <c r="H10" s="310">
        <v>3358.7014300000001</v>
      </c>
      <c r="I10" s="310">
        <v>349376.53052999999</v>
      </c>
      <c r="J10" s="310">
        <v>1997.8902499999999</v>
      </c>
      <c r="K10" s="310">
        <v>0</v>
      </c>
      <c r="L10" s="310">
        <v>0</v>
      </c>
      <c r="M10" s="310">
        <v>0</v>
      </c>
      <c r="N10" s="310">
        <v>0</v>
      </c>
      <c r="O10" s="310">
        <v>0</v>
      </c>
      <c r="P10" s="310">
        <v>0</v>
      </c>
      <c r="Q10" s="310">
        <v>1997.8902499999999</v>
      </c>
      <c r="R10" s="298"/>
    </row>
    <row r="11" spans="1:26" ht="168" customHeight="1">
      <c r="A11" s="309" t="s">
        <v>223</v>
      </c>
      <c r="B11" s="311">
        <v>6113.2210599999999</v>
      </c>
      <c r="C11" s="311">
        <v>0</v>
      </c>
      <c r="D11" s="311">
        <v>0</v>
      </c>
      <c r="E11" s="311">
        <v>0</v>
      </c>
      <c r="F11" s="311">
        <v>0</v>
      </c>
      <c r="G11" s="311">
        <v>0</v>
      </c>
      <c r="H11" s="311">
        <v>1.0495999999999999</v>
      </c>
      <c r="I11" s="311">
        <v>6114.2706600000001</v>
      </c>
      <c r="J11" s="311">
        <v>0</v>
      </c>
      <c r="K11" s="311">
        <v>0</v>
      </c>
      <c r="L11" s="310">
        <v>0</v>
      </c>
      <c r="M11" s="310">
        <v>0</v>
      </c>
      <c r="N11" s="310">
        <v>0</v>
      </c>
      <c r="O11" s="310">
        <v>0</v>
      </c>
      <c r="P11" s="310">
        <v>12</v>
      </c>
      <c r="Q11" s="310">
        <v>12</v>
      </c>
      <c r="R11" s="298"/>
    </row>
    <row r="12" spans="1:26" ht="168" customHeight="1">
      <c r="A12" s="309" t="s">
        <v>224</v>
      </c>
      <c r="B12" s="311">
        <v>510.48942</v>
      </c>
      <c r="C12" s="311">
        <v>8.9057900000000014</v>
      </c>
      <c r="D12" s="311">
        <v>0</v>
      </c>
      <c r="E12" s="311">
        <v>0</v>
      </c>
      <c r="F12" s="311">
        <v>0</v>
      </c>
      <c r="G12" s="311">
        <v>0</v>
      </c>
      <c r="H12" s="311">
        <v>442.73846999999995</v>
      </c>
      <c r="I12" s="311">
        <v>962.13368000000003</v>
      </c>
      <c r="J12" s="311">
        <v>0</v>
      </c>
      <c r="K12" s="311">
        <v>0</v>
      </c>
      <c r="L12" s="310">
        <v>0</v>
      </c>
      <c r="M12" s="310">
        <v>0</v>
      </c>
      <c r="N12" s="310">
        <v>0</v>
      </c>
      <c r="O12" s="310">
        <v>0</v>
      </c>
      <c r="P12" s="310">
        <v>349.86</v>
      </c>
      <c r="Q12" s="310">
        <v>349.86</v>
      </c>
      <c r="R12" s="298"/>
    </row>
    <row r="13" spans="1:26" ht="168" customHeight="1">
      <c r="A13" s="309" t="s">
        <v>225</v>
      </c>
      <c r="B13" s="310">
        <v>13099.13666</v>
      </c>
      <c r="C13" s="310">
        <v>0</v>
      </c>
      <c r="D13" s="310">
        <v>0</v>
      </c>
      <c r="E13" s="310">
        <v>0</v>
      </c>
      <c r="F13" s="310">
        <v>314.41664000000003</v>
      </c>
      <c r="G13" s="310">
        <v>0</v>
      </c>
      <c r="H13" s="310">
        <v>4094.9672799999998</v>
      </c>
      <c r="I13" s="310">
        <v>17508.520579999997</v>
      </c>
      <c r="J13" s="310">
        <v>1960.00999</v>
      </c>
      <c r="K13" s="310">
        <v>0</v>
      </c>
      <c r="L13" s="310">
        <v>0</v>
      </c>
      <c r="M13" s="310">
        <v>0</v>
      </c>
      <c r="N13" s="310">
        <v>0</v>
      </c>
      <c r="O13" s="310">
        <v>0</v>
      </c>
      <c r="P13" s="310">
        <v>398.07259999999997</v>
      </c>
      <c r="Q13" s="310">
        <v>2358.08259</v>
      </c>
      <c r="R13" s="298"/>
    </row>
    <row r="14" spans="1:26" ht="168" customHeight="1">
      <c r="A14" s="309" t="s">
        <v>226</v>
      </c>
      <c r="B14" s="310">
        <v>1423132.44098</v>
      </c>
      <c r="C14" s="310">
        <v>54769.301810000004</v>
      </c>
      <c r="D14" s="310">
        <v>2980.6930699999998</v>
      </c>
      <c r="E14" s="310">
        <v>1404.8520700000001</v>
      </c>
      <c r="F14" s="310">
        <v>14055.908869999999</v>
      </c>
      <c r="G14" s="310">
        <v>7991.4589900000001</v>
      </c>
      <c r="H14" s="310">
        <v>103631.63239</v>
      </c>
      <c r="I14" s="310">
        <v>1607966.2881800001</v>
      </c>
      <c r="J14" s="310">
        <v>126273.16773</v>
      </c>
      <c r="K14" s="310">
        <v>29.934619999999999</v>
      </c>
      <c r="L14" s="310">
        <v>758.45835999999997</v>
      </c>
      <c r="M14" s="310">
        <v>0</v>
      </c>
      <c r="N14" s="310">
        <v>216.45179000000002</v>
      </c>
      <c r="O14" s="310">
        <v>0</v>
      </c>
      <c r="P14" s="310">
        <v>16230.709000000001</v>
      </c>
      <c r="Q14" s="310">
        <v>143508.72150000001</v>
      </c>
      <c r="R14" s="298"/>
    </row>
    <row r="15" spans="1:26" ht="168" customHeight="1">
      <c r="A15" s="309" t="s">
        <v>227</v>
      </c>
      <c r="B15" s="310">
        <v>81102.747189999995</v>
      </c>
      <c r="C15" s="310">
        <v>0</v>
      </c>
      <c r="D15" s="310">
        <v>2.5156499999999999</v>
      </c>
      <c r="E15" s="310">
        <v>0</v>
      </c>
      <c r="F15" s="310">
        <v>0</v>
      </c>
      <c r="G15" s="310">
        <v>0</v>
      </c>
      <c r="H15" s="310">
        <v>66230.219460000008</v>
      </c>
      <c r="I15" s="310">
        <v>147335.4823</v>
      </c>
      <c r="J15" s="310">
        <v>19268.973489999997</v>
      </c>
      <c r="K15" s="310">
        <v>0</v>
      </c>
      <c r="L15" s="310">
        <v>0</v>
      </c>
      <c r="M15" s="310">
        <v>0</v>
      </c>
      <c r="N15" s="310">
        <v>0</v>
      </c>
      <c r="O15" s="310">
        <v>0</v>
      </c>
      <c r="P15" s="310">
        <v>3262.89642</v>
      </c>
      <c r="Q15" s="310">
        <v>22531.869910000001</v>
      </c>
      <c r="R15" s="298"/>
    </row>
    <row r="16" spans="1:26" ht="168" customHeight="1">
      <c r="A16" s="309" t="s">
        <v>134</v>
      </c>
      <c r="B16" s="310">
        <v>1023560.94958</v>
      </c>
      <c r="C16" s="310">
        <v>74986.550959999993</v>
      </c>
      <c r="D16" s="310">
        <v>2691.5650900000001</v>
      </c>
      <c r="E16" s="310">
        <v>1241.6726299999998</v>
      </c>
      <c r="F16" s="310">
        <v>6490.9963699999998</v>
      </c>
      <c r="G16" s="310">
        <v>59.324930000000002</v>
      </c>
      <c r="H16" s="310">
        <v>353894.47764999996</v>
      </c>
      <c r="I16" s="310">
        <v>1462925.53721</v>
      </c>
      <c r="J16" s="310">
        <v>146107.83909999998</v>
      </c>
      <c r="K16" s="310">
        <v>14948.170550000001</v>
      </c>
      <c r="L16" s="310">
        <v>492.43268</v>
      </c>
      <c r="M16" s="310">
        <v>2517.27333</v>
      </c>
      <c r="N16" s="310">
        <v>1589.12174</v>
      </c>
      <c r="O16" s="310">
        <v>0</v>
      </c>
      <c r="P16" s="310">
        <v>59101.493170000002</v>
      </c>
      <c r="Q16" s="310">
        <v>224756.33056999999</v>
      </c>
      <c r="R16" s="298"/>
    </row>
    <row r="17" spans="1:18" ht="168" customHeight="1">
      <c r="A17" s="309" t="s">
        <v>228</v>
      </c>
      <c r="B17" s="310">
        <v>2397028.3934200001</v>
      </c>
      <c r="C17" s="310">
        <v>62524.542139999998</v>
      </c>
      <c r="D17" s="310">
        <v>8569.7562600000001</v>
      </c>
      <c r="E17" s="310">
        <v>37.273699999999998</v>
      </c>
      <c r="F17" s="310">
        <v>20474.162399999997</v>
      </c>
      <c r="G17" s="310">
        <v>2755.8904400000001</v>
      </c>
      <c r="H17" s="310">
        <v>125728.54587</v>
      </c>
      <c r="I17" s="310">
        <v>2617118.5642300001</v>
      </c>
      <c r="J17" s="310">
        <v>476802.01939999999</v>
      </c>
      <c r="K17" s="310">
        <v>566.25489000000005</v>
      </c>
      <c r="L17" s="310">
        <v>2046.8378300000002</v>
      </c>
      <c r="M17" s="310">
        <v>16.530840000000001</v>
      </c>
      <c r="N17" s="310">
        <v>1491.41572</v>
      </c>
      <c r="O17" s="310">
        <v>0</v>
      </c>
      <c r="P17" s="310">
        <v>14501.02774</v>
      </c>
      <c r="Q17" s="310">
        <v>495424.08642000001</v>
      </c>
      <c r="R17" s="298"/>
    </row>
    <row r="18" spans="1:18" ht="168" customHeight="1">
      <c r="A18" s="309" t="s">
        <v>229</v>
      </c>
      <c r="B18" s="310">
        <v>178333.85605</v>
      </c>
      <c r="C18" s="310">
        <v>72.495949999999993</v>
      </c>
      <c r="D18" s="310">
        <v>452.60109</v>
      </c>
      <c r="E18" s="310">
        <v>0</v>
      </c>
      <c r="F18" s="310">
        <v>749.52521000000002</v>
      </c>
      <c r="G18" s="310">
        <v>0</v>
      </c>
      <c r="H18" s="310">
        <v>890.36248000000001</v>
      </c>
      <c r="I18" s="310">
        <v>180498.84078</v>
      </c>
      <c r="J18" s="310">
        <v>45378.107790000002</v>
      </c>
      <c r="K18" s="310">
        <v>0</v>
      </c>
      <c r="L18" s="310">
        <v>76.75112</v>
      </c>
      <c r="M18" s="310">
        <v>0</v>
      </c>
      <c r="N18" s="310">
        <v>15.22259</v>
      </c>
      <c r="O18" s="310">
        <v>0</v>
      </c>
      <c r="P18" s="310">
        <v>396.39796999999999</v>
      </c>
      <c r="Q18" s="310">
        <v>45866.479469999998</v>
      </c>
      <c r="R18" s="298"/>
    </row>
    <row r="19" spans="1:18" ht="168" customHeight="1">
      <c r="A19" s="309" t="s">
        <v>230</v>
      </c>
      <c r="B19" s="310">
        <v>559863.47519000003</v>
      </c>
      <c r="C19" s="310">
        <v>387.76353</v>
      </c>
      <c r="D19" s="310">
        <v>2353.00666</v>
      </c>
      <c r="E19" s="310">
        <v>42.315760000000004</v>
      </c>
      <c r="F19" s="310">
        <v>3081.3448199999998</v>
      </c>
      <c r="G19" s="310">
        <v>1021.3417099999999</v>
      </c>
      <c r="H19" s="310">
        <v>4849.9336399999993</v>
      </c>
      <c r="I19" s="310">
        <v>571599.1813099999</v>
      </c>
      <c r="J19" s="310">
        <v>157698.10759999999</v>
      </c>
      <c r="K19" s="310">
        <v>19.38982</v>
      </c>
      <c r="L19" s="310">
        <v>327.76690000000002</v>
      </c>
      <c r="M19" s="310">
        <v>2.39072</v>
      </c>
      <c r="N19" s="310">
        <v>118.04296000000001</v>
      </c>
      <c r="O19" s="310">
        <v>126.26769999999999</v>
      </c>
      <c r="P19" s="310">
        <v>11496.942419999999</v>
      </c>
      <c r="Q19" s="310">
        <v>169788.90812000001</v>
      </c>
      <c r="R19" s="298"/>
    </row>
    <row r="20" spans="1:18" ht="168" customHeight="1">
      <c r="A20" s="309" t="s">
        <v>231</v>
      </c>
      <c r="B20" s="310">
        <v>66238.257620000004</v>
      </c>
      <c r="C20" s="310">
        <v>0</v>
      </c>
      <c r="D20" s="310">
        <v>104.52296000000001</v>
      </c>
      <c r="E20" s="310">
        <v>0</v>
      </c>
      <c r="F20" s="310">
        <v>100.61545</v>
      </c>
      <c r="G20" s="310">
        <v>0</v>
      </c>
      <c r="H20" s="310">
        <v>132040.77327999999</v>
      </c>
      <c r="I20" s="310">
        <v>198484.16931</v>
      </c>
      <c r="J20" s="310">
        <v>1102.4329299999999</v>
      </c>
      <c r="K20" s="310">
        <v>0</v>
      </c>
      <c r="L20" s="310">
        <v>4.8632200000000001</v>
      </c>
      <c r="M20" s="310">
        <v>0</v>
      </c>
      <c r="N20" s="310">
        <v>0</v>
      </c>
      <c r="O20" s="310">
        <v>0</v>
      </c>
      <c r="P20" s="310">
        <v>5665.3008799999998</v>
      </c>
      <c r="Q20" s="310">
        <v>6772.5970299999999</v>
      </c>
      <c r="R20" s="298"/>
    </row>
    <row r="21" spans="1:18" ht="168" customHeight="1">
      <c r="A21" s="309" t="s">
        <v>232</v>
      </c>
      <c r="B21" s="310">
        <v>2564919.7900700001</v>
      </c>
      <c r="C21" s="310">
        <v>3659.6132799999996</v>
      </c>
      <c r="D21" s="310">
        <v>12369.94332</v>
      </c>
      <c r="E21" s="310">
        <v>144.83010999999999</v>
      </c>
      <c r="F21" s="310">
        <v>17651.185260000002</v>
      </c>
      <c r="G21" s="310">
        <v>402.26814000000002</v>
      </c>
      <c r="H21" s="310">
        <v>71764.431840000005</v>
      </c>
      <c r="I21" s="310">
        <v>2670912.0620200001</v>
      </c>
      <c r="J21" s="310">
        <v>297130.90125</v>
      </c>
      <c r="K21" s="310">
        <v>77.535719999999998</v>
      </c>
      <c r="L21" s="310">
        <v>1431.1034999999999</v>
      </c>
      <c r="M21" s="310">
        <v>0</v>
      </c>
      <c r="N21" s="310">
        <v>1529.9732300000001</v>
      </c>
      <c r="O21" s="310">
        <v>18.010930000000002</v>
      </c>
      <c r="P21" s="310">
        <v>5430.03557</v>
      </c>
      <c r="Q21" s="310">
        <v>305617.56020000001</v>
      </c>
      <c r="R21" s="298"/>
    </row>
    <row r="22" spans="1:18" ht="168" customHeight="1">
      <c r="A22" s="309" t="s">
        <v>233</v>
      </c>
      <c r="B22" s="310">
        <v>3378.1037500000002</v>
      </c>
      <c r="C22" s="310">
        <v>0</v>
      </c>
      <c r="D22" s="310">
        <v>8.146609999999999</v>
      </c>
      <c r="E22" s="310">
        <v>0</v>
      </c>
      <c r="F22" s="310">
        <v>0</v>
      </c>
      <c r="G22" s="310">
        <v>0</v>
      </c>
      <c r="H22" s="310">
        <v>360.34843999999998</v>
      </c>
      <c r="I22" s="310">
        <v>3746.5987999999998</v>
      </c>
      <c r="J22" s="310">
        <v>613.96594999999991</v>
      </c>
      <c r="K22" s="310">
        <v>0</v>
      </c>
      <c r="L22" s="310">
        <v>0</v>
      </c>
      <c r="M22" s="310">
        <v>0</v>
      </c>
      <c r="N22" s="310">
        <v>0</v>
      </c>
      <c r="O22" s="310">
        <v>0</v>
      </c>
      <c r="P22" s="310">
        <v>50</v>
      </c>
      <c r="Q22" s="310">
        <v>663.96594999999991</v>
      </c>
      <c r="R22" s="298"/>
    </row>
    <row r="23" spans="1:18" ht="168" customHeight="1">
      <c r="A23" s="309" t="s">
        <v>234</v>
      </c>
      <c r="B23" s="310">
        <v>41890.187920000004</v>
      </c>
      <c r="C23" s="310">
        <v>452.19296000000003</v>
      </c>
      <c r="D23" s="310">
        <v>13.606399999999999</v>
      </c>
      <c r="E23" s="310">
        <v>20.821570000000001</v>
      </c>
      <c r="F23" s="310">
        <v>6.7918100000000008</v>
      </c>
      <c r="G23" s="310">
        <v>0</v>
      </c>
      <c r="H23" s="310">
        <v>904.95235000000002</v>
      </c>
      <c r="I23" s="310">
        <v>43288.553009999996</v>
      </c>
      <c r="J23" s="310">
        <v>7100.4752099999996</v>
      </c>
      <c r="K23" s="310">
        <v>2.7584400000000002</v>
      </c>
      <c r="L23" s="310">
        <v>0</v>
      </c>
      <c r="M23" s="310">
        <v>0</v>
      </c>
      <c r="N23" s="310">
        <v>0</v>
      </c>
      <c r="O23" s="310">
        <v>0</v>
      </c>
      <c r="P23" s="310">
        <v>58.790999999999997</v>
      </c>
      <c r="Q23" s="310">
        <v>7162.0246500000003</v>
      </c>
      <c r="R23" s="298"/>
    </row>
    <row r="24" spans="1:18" ht="168" customHeight="1">
      <c r="A24" s="309" t="s">
        <v>235</v>
      </c>
      <c r="B24" s="310">
        <v>313140.50070999999</v>
      </c>
      <c r="C24" s="310">
        <v>491.40737999999999</v>
      </c>
      <c r="D24" s="310">
        <v>1428.4460100000001</v>
      </c>
      <c r="E24" s="310">
        <v>1.9725999999999999</v>
      </c>
      <c r="F24" s="310">
        <v>3058.9428199999998</v>
      </c>
      <c r="G24" s="310">
        <v>0</v>
      </c>
      <c r="H24" s="310">
        <v>35593.887360000001</v>
      </c>
      <c r="I24" s="310">
        <v>353715.15688000002</v>
      </c>
      <c r="J24" s="310">
        <v>65366.367819999999</v>
      </c>
      <c r="K24" s="310">
        <v>0</v>
      </c>
      <c r="L24" s="310">
        <v>548.89598999999998</v>
      </c>
      <c r="M24" s="310">
        <v>0</v>
      </c>
      <c r="N24" s="310">
        <v>601.22933999999998</v>
      </c>
      <c r="O24" s="310">
        <v>80.614809999999991</v>
      </c>
      <c r="P24" s="310">
        <v>4747.77682</v>
      </c>
      <c r="Q24" s="310">
        <v>71344.884780000008</v>
      </c>
      <c r="R24" s="298"/>
    </row>
    <row r="25" spans="1:18" ht="168" customHeight="1">
      <c r="A25" s="309" t="s">
        <v>236</v>
      </c>
      <c r="B25" s="310">
        <v>98.10963000000001</v>
      </c>
      <c r="C25" s="310">
        <v>0</v>
      </c>
      <c r="D25" s="310">
        <v>0</v>
      </c>
      <c r="E25" s="310">
        <v>0</v>
      </c>
      <c r="F25" s="310">
        <v>0</v>
      </c>
      <c r="G25" s="310">
        <v>0</v>
      </c>
      <c r="H25" s="310">
        <v>0</v>
      </c>
      <c r="I25" s="310">
        <v>98.10963000000001</v>
      </c>
      <c r="J25" s="310">
        <v>68.093509999999995</v>
      </c>
      <c r="K25" s="310">
        <v>0</v>
      </c>
      <c r="L25" s="310">
        <v>0</v>
      </c>
      <c r="M25" s="310">
        <v>0</v>
      </c>
      <c r="N25" s="310">
        <v>0</v>
      </c>
      <c r="O25" s="310">
        <v>0</v>
      </c>
      <c r="P25" s="310">
        <v>0</v>
      </c>
      <c r="Q25" s="310">
        <v>68.093509999999995</v>
      </c>
      <c r="R25" s="298"/>
    </row>
    <row r="26" spans="1:18" ht="168" customHeight="1">
      <c r="A26" s="309" t="s">
        <v>237</v>
      </c>
      <c r="B26" s="310">
        <v>0</v>
      </c>
      <c r="C26" s="310">
        <v>0</v>
      </c>
      <c r="D26" s="310">
        <v>0</v>
      </c>
      <c r="E26" s="310">
        <v>0</v>
      </c>
      <c r="F26" s="310">
        <v>0</v>
      </c>
      <c r="G26" s="310">
        <v>0</v>
      </c>
      <c r="H26" s="310">
        <v>3714.5430899999997</v>
      </c>
      <c r="I26" s="310">
        <v>3714.5430899999997</v>
      </c>
      <c r="J26" s="310">
        <v>0</v>
      </c>
      <c r="K26" s="310">
        <v>0</v>
      </c>
      <c r="L26" s="310">
        <v>0</v>
      </c>
      <c r="M26" s="310">
        <v>0</v>
      </c>
      <c r="N26" s="310">
        <v>0</v>
      </c>
      <c r="O26" s="310">
        <v>0</v>
      </c>
      <c r="P26" s="310">
        <v>487.06</v>
      </c>
      <c r="Q26" s="310">
        <v>487.06</v>
      </c>
      <c r="R26" s="298"/>
    </row>
    <row r="27" spans="1:18" s="230" customFormat="1" ht="297.75" customHeight="1">
      <c r="A27" s="312" t="s">
        <v>238</v>
      </c>
      <c r="B27" s="313">
        <v>371.63425999999998</v>
      </c>
      <c r="C27" s="313">
        <v>0</v>
      </c>
      <c r="D27" s="313">
        <v>0.31733999999999996</v>
      </c>
      <c r="E27" s="313">
        <v>0</v>
      </c>
      <c r="F27" s="313">
        <v>0</v>
      </c>
      <c r="G27" s="313">
        <v>0</v>
      </c>
      <c r="H27" s="313">
        <v>67.820599999999999</v>
      </c>
      <c r="I27" s="313">
        <v>439.7722</v>
      </c>
      <c r="J27" s="313">
        <v>99.120260000000002</v>
      </c>
      <c r="K27" s="313">
        <v>0</v>
      </c>
      <c r="L27" s="313">
        <v>0</v>
      </c>
      <c r="M27" s="313">
        <v>0</v>
      </c>
      <c r="N27" s="313">
        <v>0</v>
      </c>
      <c r="O27" s="313">
        <v>0</v>
      </c>
      <c r="P27" s="313">
        <v>158.31388000000001</v>
      </c>
      <c r="Q27" s="313">
        <v>257.43414000000001</v>
      </c>
      <c r="R27" s="314"/>
    </row>
    <row r="28" spans="1:18" s="230" customFormat="1" ht="111.75" customHeight="1">
      <c r="A28" s="343" t="s">
        <v>257</v>
      </c>
      <c r="B28" s="344">
        <f>SUM(B10:B27)</f>
        <v>9015584.1390299983</v>
      </c>
      <c r="C28" s="344">
        <f t="shared" ref="C28:Q28" si="0">SUM(C10:C27)</f>
        <v>197500.74621999997</v>
      </c>
      <c r="D28" s="344">
        <f t="shared" si="0"/>
        <v>31237.104800000001</v>
      </c>
      <c r="E28" s="344">
        <f t="shared" si="0"/>
        <v>5487.0839699999997</v>
      </c>
      <c r="F28" s="344">
        <f t="shared" si="0"/>
        <v>66195.570940000005</v>
      </c>
      <c r="G28" s="344">
        <f t="shared" si="0"/>
        <v>12230.284210000002</v>
      </c>
      <c r="H28" s="344">
        <f t="shared" si="0"/>
        <v>907569.3852299999</v>
      </c>
      <c r="I28" s="344">
        <f t="shared" si="0"/>
        <v>10235804.314400002</v>
      </c>
      <c r="J28" s="344">
        <f t="shared" si="0"/>
        <v>1346967.4722800001</v>
      </c>
      <c r="K28" s="344">
        <f t="shared" si="0"/>
        <v>15644.044040000001</v>
      </c>
      <c r="L28" s="344">
        <f t="shared" si="0"/>
        <v>5687.1095999999998</v>
      </c>
      <c r="M28" s="344">
        <f t="shared" si="0"/>
        <v>2536.1948899999998</v>
      </c>
      <c r="N28" s="344">
        <f t="shared" si="0"/>
        <v>5561.4573700000001</v>
      </c>
      <c r="O28" s="344">
        <f t="shared" si="0"/>
        <v>224.89344</v>
      </c>
      <c r="P28" s="344">
        <f t="shared" si="0"/>
        <v>122346.67747000002</v>
      </c>
      <c r="Q28" s="344">
        <f t="shared" si="0"/>
        <v>1498967.8490900001</v>
      </c>
      <c r="R28" s="314"/>
    </row>
    <row r="29" spans="1:18" ht="27.75" customHeight="1" thickBot="1">
      <c r="A29" s="345"/>
      <c r="B29" s="346"/>
      <c r="C29" s="347"/>
      <c r="D29" s="348"/>
      <c r="E29" s="348"/>
      <c r="F29" s="348"/>
      <c r="G29" s="348"/>
      <c r="H29" s="348"/>
      <c r="I29" s="348"/>
      <c r="J29" s="348"/>
      <c r="K29" s="348"/>
      <c r="L29" s="346"/>
      <c r="M29" s="346"/>
      <c r="N29" s="346"/>
      <c r="O29" s="346"/>
      <c r="P29" s="346"/>
      <c r="Q29" s="346"/>
      <c r="R29" s="298"/>
    </row>
    <row r="30" spans="1:18" ht="87" customHeight="1">
      <c r="A30" s="295" t="s">
        <v>267</v>
      </c>
      <c r="B30" s="204"/>
      <c r="C30" s="321"/>
      <c r="D30" s="241"/>
      <c r="E30" s="241"/>
      <c r="F30" s="241"/>
      <c r="G30" s="241"/>
      <c r="H30" s="241"/>
      <c r="I30" s="241"/>
      <c r="J30" s="241"/>
      <c r="K30" s="241"/>
      <c r="L30" s="242"/>
      <c r="M30" s="242"/>
      <c r="N30" s="39"/>
      <c r="O30" s="39"/>
      <c r="P30" s="39"/>
      <c r="Q30" s="39"/>
    </row>
    <row r="31" spans="1:18" ht="13.5" customHeight="1">
      <c r="A31" s="38"/>
      <c r="B31" s="96"/>
      <c r="C31" s="322"/>
      <c r="D31" s="40"/>
      <c r="E31" s="40"/>
      <c r="F31" s="40"/>
      <c r="G31" s="40"/>
      <c r="H31" s="40"/>
      <c r="I31" s="40"/>
      <c r="J31" s="40"/>
      <c r="K31" s="40"/>
      <c r="L31" s="40"/>
      <c r="M31" s="178"/>
      <c r="N31" s="39"/>
      <c r="O31" s="39"/>
      <c r="P31" s="39"/>
      <c r="Q31" s="39"/>
    </row>
    <row r="32" spans="1:18" ht="13.5" hidden="1" customHeight="1">
      <c r="A32" s="38"/>
      <c r="B32" s="96"/>
      <c r="C32" s="322"/>
      <c r="D32" s="40"/>
      <c r="E32" s="40"/>
      <c r="F32" s="40"/>
      <c r="G32" s="40"/>
      <c r="H32" s="40"/>
      <c r="I32" s="40"/>
      <c r="J32" s="40"/>
      <c r="K32" s="40"/>
      <c r="L32" s="40"/>
      <c r="M32" s="178"/>
      <c r="N32" s="39"/>
      <c r="O32" s="39"/>
      <c r="P32" s="39"/>
      <c r="Q32" s="39"/>
    </row>
    <row r="33" spans="1:17" ht="13.5" hidden="1" customHeight="1">
      <c r="A33" s="38"/>
      <c r="B33" s="96"/>
      <c r="C33" s="322"/>
      <c r="D33" s="40"/>
      <c r="E33" s="40"/>
      <c r="F33" s="40"/>
      <c r="G33" s="40"/>
      <c r="H33" s="40"/>
      <c r="I33" s="40"/>
      <c r="J33" s="40"/>
      <c r="K33" s="40"/>
      <c r="L33" s="40"/>
      <c r="M33" s="178"/>
      <c r="N33" s="39"/>
      <c r="O33" s="39"/>
      <c r="P33" s="39"/>
      <c r="Q33" s="39"/>
    </row>
    <row r="34" spans="1:17" ht="13.5" hidden="1" customHeight="1">
      <c r="A34" s="38"/>
      <c r="B34" s="96"/>
      <c r="C34" s="322"/>
      <c r="D34" s="40"/>
      <c r="E34" s="40"/>
      <c r="F34" s="40"/>
      <c r="G34" s="40"/>
      <c r="H34" s="40"/>
      <c r="I34" s="40"/>
      <c r="J34" s="40"/>
      <c r="K34" s="40"/>
      <c r="L34" s="40"/>
      <c r="M34" s="178"/>
      <c r="N34" s="39"/>
      <c r="O34" s="39"/>
      <c r="P34" s="39"/>
      <c r="Q34" s="39"/>
    </row>
    <row r="35" spans="1:17" ht="13.5" hidden="1" customHeight="1">
      <c r="A35" s="38"/>
      <c r="B35" s="96"/>
      <c r="C35" s="322"/>
      <c r="D35" s="40"/>
      <c r="E35" s="40"/>
      <c r="F35" s="40"/>
      <c r="G35" s="40"/>
      <c r="H35" s="40"/>
      <c r="I35" s="40"/>
      <c r="J35" s="40"/>
      <c r="K35" s="40"/>
      <c r="L35" s="40"/>
      <c r="M35" s="178"/>
      <c r="N35" s="39"/>
      <c r="O35" s="39"/>
      <c r="P35" s="39"/>
      <c r="Q35" s="39"/>
    </row>
    <row r="36" spans="1:17" ht="13.5" hidden="1" customHeight="1">
      <c r="A36" s="38"/>
      <c r="B36" s="96"/>
      <c r="C36" s="322"/>
      <c r="D36" s="40"/>
      <c r="E36" s="40"/>
      <c r="F36" s="40"/>
      <c r="G36" s="40"/>
      <c r="H36" s="40"/>
      <c r="I36" s="40"/>
      <c r="J36" s="40"/>
      <c r="K36" s="40"/>
      <c r="L36" s="40"/>
      <c r="M36" s="178"/>
      <c r="N36" s="39"/>
      <c r="O36" s="39"/>
      <c r="P36" s="39"/>
      <c r="Q36" s="39"/>
    </row>
    <row r="37" spans="1:17" ht="13.5" hidden="1" customHeight="1">
      <c r="A37" s="216"/>
      <c r="B37" s="289"/>
      <c r="C37" s="322"/>
      <c r="D37" s="40"/>
      <c r="E37" s="40"/>
      <c r="F37" s="40"/>
      <c r="G37" s="40"/>
      <c r="H37" s="40"/>
      <c r="I37" s="40"/>
      <c r="J37" s="40"/>
      <c r="K37" s="40"/>
      <c r="L37" s="40"/>
      <c r="M37" s="178"/>
      <c r="N37" s="39"/>
      <c r="O37" s="39"/>
      <c r="P37" s="39"/>
      <c r="Q37" s="39"/>
    </row>
    <row r="38" spans="1:17" ht="13.5" hidden="1" customHeight="1">
      <c r="A38" s="38"/>
      <c r="B38" s="289"/>
      <c r="C38" s="322"/>
      <c r="D38" s="40"/>
      <c r="E38" s="40"/>
      <c r="F38" s="40"/>
      <c r="G38" s="40"/>
      <c r="H38" s="40"/>
      <c r="I38" s="40"/>
      <c r="J38" s="40"/>
      <c r="K38" s="40"/>
      <c r="L38" s="40"/>
      <c r="M38" s="178"/>
      <c r="N38" s="39"/>
      <c r="O38" s="39"/>
      <c r="P38" s="39"/>
      <c r="Q38" s="39"/>
    </row>
    <row r="39" spans="1:17" ht="13.5" hidden="1" customHeight="1">
      <c r="A39" s="38"/>
      <c r="B39" s="289"/>
      <c r="C39" s="322"/>
      <c r="D39" s="40"/>
      <c r="E39" s="40"/>
      <c r="F39" s="40"/>
      <c r="G39" s="40"/>
      <c r="H39" s="40"/>
      <c r="I39" s="40"/>
      <c r="J39" s="40"/>
      <c r="K39" s="40"/>
      <c r="L39" s="40"/>
      <c r="M39" s="178"/>
      <c r="N39" s="39"/>
      <c r="O39" s="39"/>
      <c r="P39" s="39"/>
      <c r="Q39" s="39"/>
    </row>
    <row r="40" spans="1:17" ht="13.5" hidden="1" customHeight="1">
      <c r="A40" s="38"/>
      <c r="B40" s="289"/>
      <c r="C40" s="322"/>
      <c r="D40" s="40"/>
      <c r="E40" s="40"/>
      <c r="F40" s="40"/>
      <c r="G40" s="40"/>
      <c r="H40" s="40"/>
      <c r="I40" s="40"/>
      <c r="J40" s="40"/>
      <c r="K40" s="40"/>
      <c r="L40" s="40"/>
      <c r="M40" s="178"/>
      <c r="N40" s="39"/>
      <c r="O40" s="39"/>
      <c r="P40" s="39"/>
      <c r="Q40" s="39"/>
    </row>
    <row r="41" spans="1:17" ht="13.5" hidden="1" customHeight="1">
      <c r="A41" s="38"/>
      <c r="B41" s="289"/>
      <c r="C41" s="322"/>
      <c r="D41" s="40"/>
      <c r="E41" s="40"/>
      <c r="F41" s="40"/>
      <c r="G41" s="40"/>
      <c r="H41" s="40"/>
      <c r="I41" s="40"/>
      <c r="J41" s="40"/>
      <c r="K41" s="40"/>
      <c r="L41" s="40"/>
      <c r="M41" s="178"/>
      <c r="N41" s="39"/>
      <c r="O41" s="39"/>
      <c r="P41" s="39"/>
      <c r="Q41" s="39"/>
    </row>
    <row r="42" spans="1:17" ht="13.5" hidden="1" customHeight="1">
      <c r="A42" s="38"/>
      <c r="B42" s="289"/>
      <c r="C42" s="322"/>
      <c r="D42" s="40"/>
      <c r="E42" s="40"/>
      <c r="F42" s="40"/>
      <c r="G42" s="40"/>
      <c r="H42" s="40"/>
      <c r="I42" s="40"/>
      <c r="J42" s="40"/>
      <c r="K42" s="40"/>
      <c r="L42" s="40"/>
      <c r="M42" s="178"/>
      <c r="N42" s="39"/>
      <c r="O42" s="39"/>
      <c r="P42" s="39"/>
      <c r="Q42" s="39"/>
    </row>
    <row r="43" spans="1:17" ht="13.5" hidden="1" customHeight="1">
      <c r="A43" s="216"/>
      <c r="B43" s="289"/>
      <c r="C43" s="322"/>
      <c r="D43" s="40"/>
      <c r="E43" s="40"/>
      <c r="F43" s="40"/>
      <c r="G43" s="40"/>
      <c r="H43" s="40"/>
      <c r="I43" s="40"/>
      <c r="J43" s="40"/>
      <c r="K43" s="40"/>
      <c r="L43" s="40"/>
      <c r="M43" s="178"/>
      <c r="N43" s="39"/>
      <c r="O43" s="39"/>
      <c r="P43" s="39"/>
      <c r="Q43" s="39"/>
    </row>
    <row r="44" spans="1:17" ht="13.5" hidden="1" customHeight="1">
      <c r="A44" s="38"/>
      <c r="B44" s="96"/>
      <c r="C44" s="322"/>
      <c r="D44" s="40"/>
      <c r="E44" s="40"/>
      <c r="F44" s="40"/>
      <c r="G44" s="40"/>
      <c r="H44" s="40"/>
      <c r="I44" s="40"/>
      <c r="J44" s="40"/>
      <c r="K44" s="40"/>
      <c r="L44" s="40"/>
      <c r="M44" s="178"/>
      <c r="N44" s="39"/>
      <c r="O44" s="39"/>
      <c r="P44" s="39"/>
      <c r="Q44" s="39"/>
    </row>
    <row r="45" spans="1:17" ht="13.5" hidden="1" customHeight="1">
      <c r="A45" s="38"/>
      <c r="B45" s="96"/>
      <c r="C45" s="322"/>
      <c r="D45" s="40"/>
      <c r="E45" s="40"/>
      <c r="F45" s="40"/>
      <c r="G45" s="40"/>
      <c r="H45" s="40"/>
      <c r="I45" s="40"/>
      <c r="J45" s="40"/>
      <c r="K45" s="40"/>
      <c r="L45" s="40"/>
      <c r="M45" s="178"/>
      <c r="N45" s="39"/>
      <c r="O45" s="39"/>
      <c r="P45" s="39"/>
      <c r="Q45" s="39"/>
    </row>
    <row r="46" spans="1:17" ht="13.5" hidden="1" customHeight="1">
      <c r="A46" s="38"/>
      <c r="B46" s="96"/>
      <c r="C46" s="322"/>
      <c r="D46" s="40"/>
      <c r="E46" s="40"/>
      <c r="F46" s="40"/>
      <c r="G46" s="40"/>
      <c r="H46" s="40"/>
      <c r="I46" s="40"/>
      <c r="J46" s="40"/>
      <c r="K46" s="40"/>
      <c r="L46" s="40"/>
      <c r="M46" s="178"/>
      <c r="N46" s="39"/>
      <c r="O46" s="39"/>
      <c r="P46" s="39"/>
      <c r="Q46" s="39"/>
    </row>
    <row r="47" spans="1:17" ht="13.5" hidden="1" customHeight="1">
      <c r="A47" s="216"/>
      <c r="B47" s="96"/>
      <c r="C47" s="322"/>
      <c r="D47" s="40"/>
      <c r="E47" s="40"/>
      <c r="F47" s="40"/>
      <c r="G47" s="40"/>
      <c r="H47" s="40"/>
      <c r="I47" s="40"/>
      <c r="J47" s="40"/>
      <c r="K47" s="40"/>
      <c r="L47" s="40"/>
      <c r="M47" s="178"/>
      <c r="N47" s="39"/>
      <c r="O47" s="39"/>
      <c r="P47" s="39"/>
      <c r="Q47" s="39"/>
    </row>
    <row r="48" spans="1:17" ht="13.5" hidden="1" customHeight="1">
      <c r="A48" s="38"/>
      <c r="B48" s="96"/>
      <c r="C48" s="322"/>
      <c r="D48" s="40"/>
      <c r="E48" s="40"/>
      <c r="F48" s="40"/>
      <c r="G48" s="40"/>
      <c r="H48" s="40"/>
      <c r="I48" s="40"/>
      <c r="J48" s="40"/>
      <c r="K48" s="40"/>
      <c r="L48" s="40"/>
      <c r="M48" s="178"/>
      <c r="N48" s="39"/>
      <c r="O48" s="39"/>
      <c r="P48" s="39"/>
      <c r="Q48" s="39"/>
    </row>
    <row r="49" spans="1:17" ht="13.5" hidden="1" customHeight="1">
      <c r="A49" s="38"/>
      <c r="B49" s="96"/>
      <c r="C49" s="322"/>
      <c r="D49" s="40"/>
      <c r="E49" s="40"/>
      <c r="F49" s="40"/>
      <c r="G49" s="40"/>
      <c r="H49" s="40"/>
      <c r="I49" s="40"/>
      <c r="J49" s="40"/>
      <c r="K49" s="40"/>
      <c r="L49" s="40"/>
      <c r="M49" s="178"/>
      <c r="N49" s="39"/>
      <c r="O49" s="39"/>
      <c r="P49" s="39"/>
      <c r="Q49" s="39"/>
    </row>
    <row r="50" spans="1:17" ht="13.5" hidden="1" customHeight="1">
      <c r="A50" s="38"/>
      <c r="B50" s="96"/>
      <c r="C50" s="322"/>
      <c r="D50" s="40"/>
      <c r="E50" s="40"/>
      <c r="F50" s="40"/>
      <c r="G50" s="40"/>
      <c r="H50" s="40"/>
      <c r="I50" s="40"/>
      <c r="J50" s="40"/>
      <c r="K50" s="40"/>
      <c r="L50" s="40"/>
      <c r="M50" s="178"/>
      <c r="N50" s="39"/>
      <c r="O50" s="39"/>
      <c r="P50" s="39"/>
      <c r="Q50" s="39"/>
    </row>
    <row r="51" spans="1:17" ht="13.5" hidden="1" customHeight="1">
      <c r="A51" s="38"/>
      <c r="B51" s="96"/>
      <c r="C51" s="322"/>
      <c r="D51" s="40"/>
      <c r="E51" s="40"/>
      <c r="F51" s="40"/>
      <c r="G51" s="40"/>
      <c r="H51" s="40"/>
      <c r="I51" s="40"/>
      <c r="J51" s="40"/>
      <c r="K51" s="40"/>
      <c r="L51" s="40"/>
      <c r="M51" s="178"/>
      <c r="N51" s="39"/>
      <c r="O51" s="39"/>
      <c r="P51" s="39"/>
      <c r="Q51" s="39"/>
    </row>
    <row r="52" spans="1:17" ht="13.5" hidden="1" customHeight="1">
      <c r="A52" s="216"/>
      <c r="B52" s="96"/>
      <c r="C52" s="322"/>
      <c r="D52" s="40"/>
      <c r="E52" s="40"/>
      <c r="F52" s="40"/>
      <c r="G52" s="40"/>
      <c r="H52" s="40"/>
      <c r="I52" s="40"/>
      <c r="J52" s="40"/>
      <c r="K52" s="40"/>
      <c r="L52" s="40"/>
      <c r="M52" s="178"/>
      <c r="N52" s="39"/>
      <c r="O52" s="39"/>
      <c r="P52" s="39"/>
      <c r="Q52" s="39"/>
    </row>
    <row r="53" spans="1:17" ht="13.5" hidden="1" customHeight="1">
      <c r="A53" s="38"/>
      <c r="B53" s="96"/>
      <c r="C53" s="322"/>
      <c r="D53" s="40"/>
      <c r="E53" s="40"/>
      <c r="F53" s="40"/>
      <c r="G53" s="40"/>
      <c r="H53" s="40"/>
      <c r="I53" s="40"/>
      <c r="J53" s="40"/>
      <c r="K53" s="40"/>
      <c r="L53" s="40"/>
      <c r="M53" s="178"/>
      <c r="N53" s="39"/>
      <c r="O53" s="39"/>
      <c r="P53" s="39"/>
      <c r="Q53" s="39"/>
    </row>
    <row r="54" spans="1:17" ht="13.5" hidden="1" customHeight="1">
      <c r="A54" s="38"/>
      <c r="B54" s="96"/>
      <c r="C54" s="322"/>
      <c r="D54" s="40"/>
      <c r="E54" s="40"/>
      <c r="F54" s="40"/>
      <c r="G54" s="40"/>
      <c r="H54" s="40"/>
      <c r="I54" s="40"/>
      <c r="J54" s="40"/>
      <c r="K54" s="40"/>
      <c r="L54" s="40"/>
      <c r="M54" s="178"/>
      <c r="N54" s="39"/>
      <c r="O54" s="39"/>
      <c r="P54" s="39"/>
      <c r="Q54" s="39"/>
    </row>
    <row r="55" spans="1:17" ht="13.5" hidden="1" customHeight="1">
      <c r="A55" s="38"/>
      <c r="B55" s="96"/>
      <c r="C55" s="322"/>
      <c r="D55" s="40"/>
      <c r="E55" s="40"/>
      <c r="F55" s="40"/>
      <c r="G55" s="40"/>
      <c r="H55" s="40"/>
      <c r="I55" s="40"/>
      <c r="J55" s="40"/>
      <c r="K55" s="40"/>
      <c r="L55" s="40"/>
      <c r="M55" s="178"/>
      <c r="N55" s="39"/>
      <c r="O55" s="39"/>
      <c r="P55" s="39"/>
      <c r="Q55" s="39"/>
    </row>
    <row r="56" spans="1:17" ht="9" hidden="1" customHeight="1">
      <c r="A56" s="214"/>
      <c r="B56" s="96"/>
      <c r="C56" s="322"/>
      <c r="D56" s="40"/>
      <c r="E56" s="40"/>
      <c r="F56" s="40"/>
      <c r="G56" s="40"/>
      <c r="H56" s="40"/>
      <c r="I56" s="40"/>
      <c r="J56" s="40"/>
      <c r="K56" s="40"/>
      <c r="L56" s="40"/>
      <c r="M56" s="178"/>
      <c r="N56" s="39"/>
      <c r="O56" s="39"/>
      <c r="P56" s="39"/>
      <c r="Q56" s="39"/>
    </row>
    <row r="57" spans="1:17" ht="9" hidden="1" customHeight="1">
      <c r="A57" s="214"/>
      <c r="B57" s="96"/>
      <c r="C57" s="322"/>
      <c r="D57" s="40"/>
      <c r="E57" s="40"/>
      <c r="F57" s="40"/>
      <c r="G57" s="40"/>
      <c r="H57" s="40"/>
      <c r="I57" s="40"/>
      <c r="J57" s="40"/>
      <c r="K57" s="40"/>
      <c r="L57" s="40"/>
      <c r="M57" s="178"/>
      <c r="N57" s="39"/>
      <c r="O57" s="39"/>
      <c r="P57" s="39"/>
      <c r="Q57" s="39"/>
    </row>
    <row r="58" spans="1:17" ht="9" hidden="1" customHeight="1">
      <c r="A58" s="214"/>
      <c r="B58" s="96"/>
      <c r="C58" s="322"/>
      <c r="D58" s="40"/>
      <c r="E58" s="40"/>
      <c r="F58" s="40"/>
      <c r="G58" s="40"/>
      <c r="H58" s="40"/>
      <c r="I58" s="40"/>
      <c r="J58" s="40"/>
      <c r="K58" s="40"/>
      <c r="L58" s="40"/>
      <c r="M58" s="178"/>
      <c r="N58" s="39"/>
      <c r="O58" s="39"/>
      <c r="P58" s="39"/>
      <c r="Q58" s="39"/>
    </row>
    <row r="59" spans="1:17" ht="9" hidden="1" customHeight="1">
      <c r="A59" s="214"/>
      <c r="B59" s="96"/>
      <c r="C59" s="322"/>
      <c r="D59" s="40"/>
      <c r="E59" s="40"/>
      <c r="F59" s="40"/>
      <c r="G59" s="40"/>
      <c r="H59" s="40"/>
      <c r="I59" s="40"/>
      <c r="J59" s="40"/>
      <c r="K59" s="40"/>
      <c r="L59" s="40"/>
      <c r="M59" s="178"/>
      <c r="N59" s="39"/>
      <c r="O59" s="39"/>
      <c r="P59" s="39"/>
      <c r="Q59" s="39"/>
    </row>
    <row r="60" spans="1:17" ht="9" hidden="1" customHeight="1">
      <c r="A60" s="215"/>
      <c r="B60" s="96"/>
      <c r="C60" s="322"/>
      <c r="D60" s="40"/>
      <c r="E60" s="40"/>
      <c r="F60" s="40"/>
      <c r="G60" s="40"/>
      <c r="H60" s="40"/>
      <c r="I60" s="40"/>
      <c r="J60" s="40"/>
      <c r="K60" s="40"/>
      <c r="L60" s="40"/>
      <c r="M60" s="178"/>
      <c r="N60" s="39"/>
      <c r="O60" s="39"/>
      <c r="P60" s="39"/>
      <c r="Q60" s="39"/>
    </row>
    <row r="61" spans="1:17" ht="9" hidden="1" customHeight="1">
      <c r="A61" s="215"/>
      <c r="C61" s="322"/>
      <c r="D61" s="40"/>
      <c r="E61" s="40"/>
      <c r="F61" s="40"/>
      <c r="G61" s="40"/>
      <c r="H61" s="40"/>
      <c r="I61" s="40"/>
      <c r="J61" s="40"/>
      <c r="K61" s="40"/>
      <c r="L61" s="40"/>
      <c r="M61" s="39"/>
      <c r="N61" s="39"/>
      <c r="O61" s="39"/>
      <c r="P61" s="39"/>
      <c r="Q61" s="39"/>
    </row>
    <row r="62" spans="1:17" ht="9" hidden="1" customHeight="1">
      <c r="A62" s="216"/>
      <c r="C62" s="322"/>
      <c r="D62" s="40"/>
      <c r="E62" s="40"/>
      <c r="F62" s="40"/>
      <c r="G62" s="40"/>
      <c r="H62" s="40"/>
      <c r="I62" s="40"/>
      <c r="J62" s="40"/>
      <c r="K62" s="40"/>
      <c r="L62" s="40"/>
      <c r="M62" s="39"/>
      <c r="N62" s="39"/>
      <c r="O62" s="39"/>
      <c r="P62" s="39"/>
      <c r="Q62" s="39"/>
    </row>
    <row r="63" spans="1:17" ht="9" hidden="1" customHeight="1">
      <c r="A63" s="38"/>
      <c r="C63" s="322"/>
      <c r="D63" s="40"/>
      <c r="E63" s="40"/>
      <c r="F63" s="40"/>
      <c r="G63" s="40"/>
      <c r="H63" s="40"/>
      <c r="I63" s="40"/>
      <c r="J63" s="40"/>
      <c r="K63" s="40"/>
      <c r="L63" s="40"/>
      <c r="M63" s="39"/>
      <c r="N63" s="39"/>
      <c r="O63" s="39"/>
      <c r="P63" s="39"/>
      <c r="Q63" s="39"/>
    </row>
    <row r="64" spans="1:17" ht="9" hidden="1" customHeight="1">
      <c r="A64" s="38"/>
      <c r="C64" s="322"/>
      <c r="D64" s="40"/>
      <c r="E64" s="40"/>
      <c r="F64" s="40"/>
      <c r="G64" s="40"/>
      <c r="H64" s="40"/>
      <c r="I64" s="40"/>
      <c r="J64" s="40"/>
      <c r="K64" s="40"/>
      <c r="L64" s="40"/>
      <c r="M64" s="39"/>
      <c r="N64" s="39"/>
      <c r="O64" s="39"/>
      <c r="P64" s="39"/>
      <c r="Q64" s="39"/>
    </row>
    <row r="65" spans="1:17" ht="9" hidden="1" customHeight="1">
      <c r="A65" s="38"/>
      <c r="C65" s="322"/>
      <c r="D65" s="40"/>
      <c r="E65" s="40"/>
      <c r="F65" s="40"/>
      <c r="G65" s="40"/>
      <c r="H65" s="40"/>
      <c r="I65" s="40"/>
      <c r="J65" s="40"/>
      <c r="K65" s="40"/>
      <c r="L65" s="40"/>
      <c r="M65" s="39"/>
      <c r="N65" s="39"/>
      <c r="O65" s="39"/>
      <c r="P65" s="39"/>
      <c r="Q65" s="39"/>
    </row>
    <row r="66" spans="1:17" ht="9" hidden="1" customHeight="1">
      <c r="A66" s="38"/>
      <c r="C66" s="322"/>
      <c r="D66" s="40"/>
      <c r="E66" s="40"/>
      <c r="F66" s="40"/>
      <c r="G66" s="40"/>
      <c r="H66" s="40"/>
      <c r="I66" s="40"/>
      <c r="J66" s="40"/>
      <c r="K66" s="40"/>
      <c r="L66" s="40"/>
      <c r="M66" s="39"/>
      <c r="N66" s="39"/>
      <c r="O66" s="39"/>
      <c r="P66" s="39"/>
      <c r="Q66" s="39"/>
    </row>
    <row r="67" spans="1:17" ht="9" hidden="1" customHeight="1">
      <c r="A67" s="214"/>
      <c r="C67" s="322"/>
      <c r="D67" s="40"/>
      <c r="E67" s="40"/>
      <c r="F67" s="40"/>
      <c r="G67" s="40"/>
      <c r="H67" s="40"/>
      <c r="I67" s="40"/>
      <c r="J67" s="40"/>
      <c r="K67" s="40"/>
      <c r="L67" s="40"/>
      <c r="M67" s="39"/>
      <c r="N67" s="39"/>
      <c r="O67" s="39"/>
      <c r="P67" s="39"/>
      <c r="Q67" s="39"/>
    </row>
    <row r="68" spans="1:17" ht="9" hidden="1" customHeight="1">
      <c r="A68" s="216"/>
      <c r="C68" s="322"/>
      <c r="D68" s="40"/>
      <c r="E68" s="40"/>
      <c r="F68" s="40"/>
      <c r="G68" s="40"/>
      <c r="H68" s="40"/>
      <c r="I68" s="40"/>
      <c r="J68" s="40"/>
      <c r="K68" s="40"/>
      <c r="L68" s="40"/>
      <c r="M68" s="39"/>
      <c r="N68" s="39"/>
      <c r="O68" s="39"/>
      <c r="P68" s="39"/>
      <c r="Q68" s="39"/>
    </row>
    <row r="69" spans="1:17" ht="9" hidden="1" customHeight="1">
      <c r="A69" s="38"/>
      <c r="C69" s="322"/>
      <c r="D69" s="40"/>
      <c r="E69" s="40"/>
      <c r="F69" s="40"/>
      <c r="G69" s="40"/>
      <c r="H69" s="40"/>
      <c r="I69" s="40"/>
      <c r="J69" s="40"/>
      <c r="K69" s="40"/>
      <c r="L69" s="40"/>
      <c r="M69" s="39"/>
      <c r="N69" s="39"/>
      <c r="O69" s="39"/>
      <c r="P69" s="39"/>
      <c r="Q69" s="39"/>
    </row>
    <row r="70" spans="1:17" ht="9" hidden="1" customHeight="1">
      <c r="A70" s="38"/>
      <c r="C70" s="322"/>
      <c r="D70" s="40"/>
      <c r="E70" s="40"/>
      <c r="F70" s="40"/>
      <c r="G70" s="40"/>
      <c r="H70" s="40"/>
      <c r="I70" s="40"/>
      <c r="J70" s="40"/>
      <c r="K70" s="40"/>
      <c r="L70" s="40"/>
      <c r="M70" s="39"/>
      <c r="N70" s="39"/>
      <c r="O70" s="39"/>
      <c r="P70" s="39"/>
      <c r="Q70" s="39"/>
    </row>
    <row r="71" spans="1:17" ht="9" hidden="1" customHeight="1">
      <c r="A71" s="38"/>
      <c r="C71" s="322"/>
      <c r="D71" s="40"/>
      <c r="E71" s="40"/>
      <c r="F71" s="40"/>
      <c r="G71" s="40"/>
      <c r="H71" s="40"/>
      <c r="I71" s="40"/>
      <c r="J71" s="40"/>
      <c r="K71" s="40"/>
      <c r="L71" s="40"/>
      <c r="M71" s="39"/>
      <c r="N71" s="39"/>
      <c r="O71" s="39"/>
      <c r="P71" s="39"/>
      <c r="Q71" s="39"/>
    </row>
    <row r="72" spans="1:17" ht="9" hidden="1" customHeight="1">
      <c r="A72" s="38"/>
      <c r="C72" s="322"/>
      <c r="D72" s="40"/>
      <c r="E72" s="40"/>
      <c r="F72" s="40"/>
      <c r="G72" s="40"/>
      <c r="H72" s="40"/>
      <c r="I72" s="40"/>
      <c r="J72" s="40"/>
      <c r="K72" s="40"/>
      <c r="L72" s="40"/>
      <c r="M72" s="39"/>
      <c r="N72" s="39"/>
      <c r="O72" s="39"/>
      <c r="P72" s="39"/>
      <c r="Q72" s="39"/>
    </row>
    <row r="73" spans="1:17" ht="9" hidden="1" customHeight="1">
      <c r="A73" s="214"/>
      <c r="C73" s="322"/>
      <c r="D73" s="40"/>
      <c r="E73" s="40"/>
      <c r="F73" s="40"/>
      <c r="G73" s="40"/>
      <c r="H73" s="40"/>
      <c r="I73" s="40"/>
      <c r="J73" s="40"/>
      <c r="K73" s="40"/>
      <c r="L73" s="40"/>
      <c r="M73" s="39"/>
      <c r="N73" s="39"/>
      <c r="O73" s="39"/>
      <c r="P73" s="39"/>
      <c r="Q73" s="39"/>
    </row>
    <row r="74" spans="1:17" ht="9" hidden="1" customHeight="1">
      <c r="A74" s="216"/>
      <c r="C74" s="322"/>
      <c r="D74" s="40"/>
      <c r="E74" s="40"/>
      <c r="F74" s="40"/>
      <c r="G74" s="40"/>
      <c r="H74" s="40"/>
      <c r="I74" s="40"/>
      <c r="J74" s="40"/>
      <c r="K74" s="40"/>
      <c r="L74" s="40"/>
      <c r="M74" s="39"/>
      <c r="N74" s="39"/>
      <c r="O74" s="39"/>
      <c r="P74" s="39"/>
      <c r="Q74" s="39"/>
    </row>
    <row r="75" spans="1:17" ht="9" hidden="1" customHeight="1">
      <c r="A75" s="38"/>
      <c r="C75" s="322"/>
      <c r="D75" s="40"/>
      <c r="E75" s="40"/>
      <c r="F75" s="40"/>
      <c r="G75" s="40"/>
      <c r="H75" s="40"/>
      <c r="I75" s="40"/>
      <c r="J75" s="40"/>
      <c r="K75" s="40"/>
      <c r="L75" s="40"/>
      <c r="M75" s="39"/>
      <c r="N75" s="39"/>
      <c r="O75" s="39"/>
      <c r="P75" s="39"/>
      <c r="Q75" s="39"/>
    </row>
    <row r="76" spans="1:17" ht="9" hidden="1" customHeight="1">
      <c r="A76" s="38"/>
      <c r="C76" s="322"/>
      <c r="D76" s="40"/>
      <c r="E76" s="40"/>
      <c r="F76" s="40"/>
      <c r="G76" s="40"/>
      <c r="H76" s="40"/>
      <c r="I76" s="40"/>
      <c r="J76" s="40"/>
      <c r="K76" s="40"/>
      <c r="L76" s="40"/>
      <c r="M76" s="39"/>
      <c r="N76" s="39"/>
      <c r="O76" s="39"/>
      <c r="P76" s="39"/>
      <c r="Q76" s="39"/>
    </row>
    <row r="77" spans="1:17" ht="9" hidden="1" customHeight="1">
      <c r="A77" s="38"/>
      <c r="C77" s="322"/>
      <c r="D77" s="40"/>
      <c r="E77" s="40"/>
      <c r="F77" s="40"/>
      <c r="G77" s="40"/>
      <c r="H77" s="40"/>
      <c r="I77" s="40"/>
      <c r="J77" s="40"/>
      <c r="K77" s="40"/>
      <c r="L77" s="40"/>
      <c r="M77" s="39"/>
      <c r="N77" s="39"/>
      <c r="O77" s="39"/>
      <c r="P77" s="39"/>
      <c r="Q77" s="39"/>
    </row>
    <row r="78" spans="1:17" ht="9" hidden="1" customHeight="1">
      <c r="A78" s="38"/>
      <c r="C78" s="322"/>
      <c r="D78" s="40"/>
      <c r="E78" s="40"/>
      <c r="F78" s="40"/>
      <c r="G78" s="40"/>
      <c r="H78" s="40"/>
      <c r="I78" s="40"/>
      <c r="J78" s="40"/>
      <c r="K78" s="40"/>
      <c r="L78" s="40"/>
      <c r="M78" s="39"/>
      <c r="N78" s="39"/>
      <c r="O78" s="39"/>
      <c r="P78" s="39"/>
      <c r="Q78" s="39"/>
    </row>
    <row r="79" spans="1:17" hidden="1">
      <c r="A79" s="38"/>
      <c r="C79" s="323"/>
      <c r="D79" s="96"/>
      <c r="E79" s="96"/>
      <c r="F79" s="96"/>
      <c r="G79" s="96"/>
      <c r="H79" s="96"/>
      <c r="I79" s="96"/>
      <c r="J79" s="96"/>
      <c r="K79" s="96"/>
      <c r="L79" s="96"/>
    </row>
    <row r="80" spans="1:17" hidden="1">
      <c r="A80" s="38"/>
      <c r="C80" s="323"/>
      <c r="D80" s="96"/>
      <c r="E80" s="96"/>
      <c r="F80" s="96"/>
      <c r="G80" s="96"/>
      <c r="H80" s="96"/>
      <c r="I80" s="96"/>
      <c r="J80" s="96"/>
      <c r="K80" s="96"/>
      <c r="L80" s="96"/>
    </row>
    <row r="81" spans="1:12" hidden="1">
      <c r="A81" s="38"/>
      <c r="C81" s="323"/>
      <c r="D81" s="96"/>
      <c r="E81" s="96"/>
      <c r="F81" s="96"/>
      <c r="G81" s="96"/>
      <c r="H81" s="96"/>
      <c r="I81" s="96"/>
      <c r="J81" s="96"/>
      <c r="K81" s="96"/>
      <c r="L81" s="96"/>
    </row>
    <row r="82" spans="1:12" hidden="1">
      <c r="A82" s="38"/>
      <c r="C82" s="323"/>
      <c r="D82" s="96"/>
      <c r="E82" s="96"/>
      <c r="F82" s="96"/>
      <c r="G82" s="96"/>
      <c r="H82" s="96"/>
      <c r="I82" s="96"/>
      <c r="J82" s="96"/>
      <c r="K82" s="96"/>
      <c r="L82" s="96"/>
    </row>
    <row r="83" spans="1:12" hidden="1">
      <c r="A83" s="214"/>
      <c r="C83" s="323"/>
      <c r="D83" s="96"/>
      <c r="E83" s="96"/>
      <c r="F83" s="96"/>
      <c r="G83" s="96"/>
      <c r="H83" s="96"/>
      <c r="I83" s="96"/>
      <c r="J83" s="96"/>
      <c r="K83" s="96"/>
      <c r="L83" s="96"/>
    </row>
    <row r="84" spans="1:12" hidden="1">
      <c r="A84" s="216"/>
      <c r="C84" s="323"/>
      <c r="D84" s="96"/>
      <c r="E84" s="96"/>
      <c r="F84" s="96"/>
      <c r="G84" s="96"/>
      <c r="H84" s="96"/>
      <c r="I84" s="96"/>
      <c r="J84" s="96"/>
      <c r="K84" s="96"/>
      <c r="L84" s="96"/>
    </row>
    <row r="85" spans="1:12" hidden="1">
      <c r="A85" s="38"/>
      <c r="C85" s="323"/>
      <c r="D85" s="96"/>
      <c r="E85" s="96"/>
      <c r="F85" s="96"/>
      <c r="G85" s="96"/>
      <c r="H85" s="96"/>
      <c r="I85" s="96"/>
      <c r="J85" s="96"/>
      <c r="K85" s="96"/>
      <c r="L85" s="96"/>
    </row>
    <row r="86" spans="1:12" hidden="1">
      <c r="A86" s="38"/>
      <c r="C86" s="323"/>
      <c r="D86" s="96"/>
      <c r="E86" s="96"/>
      <c r="F86" s="96"/>
      <c r="G86" s="96"/>
      <c r="H86" s="96"/>
      <c r="I86" s="96"/>
      <c r="J86" s="96"/>
      <c r="K86" s="96"/>
      <c r="L86" s="96"/>
    </row>
    <row r="87" spans="1:12" hidden="1">
      <c r="A87" s="38"/>
      <c r="C87" s="323"/>
      <c r="D87" s="96"/>
      <c r="E87" s="96"/>
      <c r="F87" s="96"/>
      <c r="G87" s="96"/>
      <c r="H87" s="96"/>
      <c r="I87" s="96"/>
      <c r="J87" s="96"/>
      <c r="K87" s="96"/>
      <c r="L87" s="96"/>
    </row>
    <row r="88" spans="1:12" hidden="1">
      <c r="A88" s="38"/>
      <c r="C88" s="323"/>
      <c r="D88" s="96"/>
      <c r="E88" s="96"/>
      <c r="F88" s="96"/>
      <c r="G88" s="96"/>
      <c r="H88" s="96"/>
      <c r="I88" s="96"/>
      <c r="J88" s="96"/>
      <c r="K88" s="96"/>
      <c r="L88" s="96"/>
    </row>
    <row r="89" spans="1:12" hidden="1">
      <c r="A89" s="38"/>
      <c r="C89" s="323"/>
      <c r="D89" s="96"/>
      <c r="E89" s="96"/>
      <c r="F89" s="96"/>
      <c r="G89" s="96"/>
      <c r="H89" s="96"/>
      <c r="I89" s="96"/>
      <c r="J89" s="96"/>
      <c r="K89" s="96"/>
      <c r="L89" s="96"/>
    </row>
    <row r="90" spans="1:12" hidden="1">
      <c r="A90" s="38"/>
      <c r="C90" s="323"/>
      <c r="D90" s="96"/>
      <c r="E90" s="96"/>
      <c r="F90" s="96"/>
      <c r="G90" s="96"/>
      <c r="H90" s="96"/>
      <c r="I90" s="96"/>
      <c r="J90" s="96"/>
      <c r="K90" s="96"/>
      <c r="L90" s="96"/>
    </row>
    <row r="91" spans="1:12" hidden="1">
      <c r="A91" s="38"/>
      <c r="C91" s="323"/>
      <c r="D91" s="96"/>
      <c r="E91" s="96"/>
      <c r="F91" s="96"/>
      <c r="G91" s="96"/>
      <c r="H91" s="96"/>
      <c r="I91" s="96"/>
      <c r="J91" s="96"/>
      <c r="K91" s="96"/>
      <c r="L91" s="96"/>
    </row>
    <row r="92" spans="1:12" hidden="1">
      <c r="A92" s="38"/>
      <c r="C92" s="323"/>
      <c r="D92" s="96"/>
      <c r="E92" s="96"/>
      <c r="F92" s="96"/>
      <c r="G92" s="96"/>
      <c r="H92" s="96"/>
      <c r="I92" s="96"/>
      <c r="J92" s="96"/>
      <c r="K92" s="96"/>
      <c r="L92" s="96"/>
    </row>
    <row r="93" spans="1:12" hidden="1">
      <c r="A93" s="38"/>
      <c r="C93" s="323"/>
      <c r="D93" s="96"/>
      <c r="E93" s="96"/>
      <c r="F93" s="96"/>
      <c r="G93" s="96"/>
      <c r="H93" s="96"/>
      <c r="I93" s="96"/>
      <c r="J93" s="96"/>
      <c r="K93" s="96"/>
      <c r="L93" s="96"/>
    </row>
    <row r="94" spans="1:12" hidden="1">
      <c r="A94" s="216"/>
      <c r="C94" s="323"/>
      <c r="D94" s="96"/>
      <c r="E94" s="96"/>
      <c r="F94" s="96"/>
      <c r="G94" s="96"/>
      <c r="H94" s="96"/>
      <c r="I94" s="96"/>
      <c r="J94" s="96"/>
      <c r="K94" s="96"/>
      <c r="L94" s="96"/>
    </row>
    <row r="95" spans="1:12" hidden="1">
      <c r="A95" s="38"/>
      <c r="C95" s="323"/>
      <c r="D95" s="96"/>
      <c r="E95" s="96"/>
      <c r="F95" s="96"/>
      <c r="G95" s="96"/>
      <c r="H95" s="96"/>
      <c r="I95" s="96"/>
      <c r="J95" s="96"/>
      <c r="K95" s="96"/>
      <c r="L95" s="96"/>
    </row>
    <row r="96" spans="1:12" hidden="1">
      <c r="A96" s="38"/>
      <c r="C96" s="323"/>
      <c r="D96" s="96"/>
      <c r="E96" s="96"/>
      <c r="F96" s="96"/>
      <c r="G96" s="96"/>
      <c r="H96" s="96"/>
      <c r="I96" s="96"/>
      <c r="J96" s="96"/>
      <c r="K96" s="96"/>
      <c r="L96" s="96"/>
    </row>
    <row r="97" spans="1:12" hidden="1">
      <c r="A97" s="38"/>
      <c r="C97" s="323"/>
      <c r="D97" s="96"/>
      <c r="E97" s="96"/>
      <c r="F97" s="96"/>
      <c r="G97" s="96"/>
      <c r="H97" s="96"/>
      <c r="I97" s="96"/>
      <c r="J97" s="96"/>
      <c r="K97" s="96"/>
      <c r="L97" s="96"/>
    </row>
    <row r="98" spans="1:12" hidden="1">
      <c r="A98" s="217"/>
      <c r="C98" s="323"/>
      <c r="D98" s="96"/>
      <c r="E98" s="96"/>
      <c r="F98" s="96"/>
      <c r="G98" s="96"/>
      <c r="H98" s="96"/>
      <c r="I98" s="96"/>
      <c r="J98" s="96"/>
      <c r="K98" s="96"/>
      <c r="L98" s="96"/>
    </row>
    <row r="99" spans="1:12" hidden="1">
      <c r="A99" s="217"/>
      <c r="C99" s="323"/>
      <c r="D99" s="96"/>
      <c r="E99" s="96"/>
      <c r="F99" s="96"/>
      <c r="G99" s="96"/>
      <c r="H99" s="96"/>
      <c r="I99" s="96"/>
      <c r="J99" s="96"/>
      <c r="K99" s="96"/>
      <c r="L99" s="96"/>
    </row>
    <row r="100" spans="1:12" hidden="1">
      <c r="A100" s="217"/>
      <c r="C100" s="323"/>
      <c r="D100" s="96"/>
      <c r="E100" s="96"/>
      <c r="F100" s="96"/>
      <c r="G100" s="96"/>
      <c r="H100" s="96"/>
      <c r="I100" s="96"/>
      <c r="J100" s="96"/>
      <c r="K100" s="96"/>
      <c r="L100" s="96"/>
    </row>
    <row r="101" spans="1:12" hidden="1">
      <c r="A101" s="217"/>
      <c r="C101" s="323"/>
      <c r="D101" s="96"/>
      <c r="E101" s="96"/>
      <c r="F101" s="96"/>
      <c r="G101" s="96"/>
      <c r="H101" s="96"/>
      <c r="I101" s="96"/>
      <c r="J101" s="96"/>
      <c r="K101" s="96"/>
      <c r="L101" s="96"/>
    </row>
    <row r="102" spans="1:12" hidden="1">
      <c r="A102" s="217"/>
      <c r="C102" s="323"/>
      <c r="D102" s="96"/>
      <c r="E102" s="96"/>
      <c r="F102" s="96"/>
      <c r="G102" s="96"/>
      <c r="H102" s="96"/>
      <c r="I102" s="96"/>
      <c r="J102" s="96"/>
      <c r="K102" s="96"/>
      <c r="L102" s="96"/>
    </row>
    <row r="103" spans="1:12" hidden="1">
      <c r="A103" s="217"/>
      <c r="C103" s="323"/>
      <c r="D103" s="96"/>
      <c r="E103" s="96"/>
      <c r="F103" s="96"/>
      <c r="G103" s="96"/>
      <c r="H103" s="96"/>
      <c r="I103" s="96"/>
      <c r="J103" s="96"/>
      <c r="K103" s="96"/>
      <c r="L103" s="96"/>
    </row>
    <row r="104" spans="1:12" hidden="1">
      <c r="A104" s="217"/>
      <c r="C104" s="323"/>
      <c r="D104" s="96"/>
      <c r="E104" s="96"/>
      <c r="F104" s="96"/>
      <c r="G104" s="96"/>
      <c r="H104" s="96"/>
      <c r="I104" s="96"/>
      <c r="J104" s="96"/>
      <c r="K104" s="96"/>
      <c r="L104" s="96"/>
    </row>
    <row r="105" spans="1:12" hidden="1">
      <c r="A105" s="217"/>
      <c r="C105" s="323"/>
      <c r="D105" s="96"/>
      <c r="E105" s="96"/>
      <c r="F105" s="96"/>
      <c r="G105" s="96"/>
      <c r="H105" s="96"/>
      <c r="I105" s="96"/>
      <c r="J105" s="96"/>
      <c r="K105" s="96"/>
      <c r="L105" s="96"/>
    </row>
    <row r="106" spans="1:12" hidden="1">
      <c r="A106" s="217"/>
      <c r="C106" s="323"/>
      <c r="D106" s="96"/>
      <c r="E106" s="96"/>
      <c r="F106" s="96"/>
      <c r="G106" s="96"/>
      <c r="H106" s="96"/>
      <c r="I106" s="96"/>
      <c r="J106" s="96"/>
      <c r="K106" s="96"/>
      <c r="L106" s="96"/>
    </row>
    <row r="107" spans="1:12" hidden="1">
      <c r="A107" s="218"/>
      <c r="C107" s="323"/>
      <c r="D107" s="96"/>
      <c r="E107" s="96"/>
      <c r="F107" s="96"/>
      <c r="G107" s="96"/>
      <c r="H107" s="96"/>
      <c r="I107" s="96"/>
      <c r="J107" s="96"/>
      <c r="K107" s="96"/>
      <c r="L107" s="96"/>
    </row>
    <row r="108" spans="1:12" hidden="1">
      <c r="A108" s="218"/>
      <c r="C108" s="323"/>
      <c r="D108" s="96"/>
      <c r="E108" s="96"/>
      <c r="F108" s="96"/>
      <c r="G108" s="96"/>
      <c r="H108" s="96"/>
      <c r="I108" s="96"/>
      <c r="J108" s="96"/>
      <c r="K108" s="96"/>
      <c r="L108" s="96"/>
    </row>
    <row r="109" spans="1:12" hidden="1">
      <c r="A109" s="218"/>
      <c r="C109" s="323"/>
      <c r="D109" s="96"/>
      <c r="E109" s="96"/>
      <c r="F109" s="96"/>
      <c r="G109" s="96"/>
      <c r="H109" s="96"/>
      <c r="I109" s="96"/>
      <c r="J109" s="96"/>
      <c r="K109" s="96"/>
      <c r="L109" s="96"/>
    </row>
    <row r="110" spans="1:12" hidden="1">
      <c r="A110" s="218"/>
      <c r="C110" s="323"/>
      <c r="D110" s="96"/>
      <c r="E110" s="96"/>
      <c r="F110" s="96"/>
      <c r="G110" s="96"/>
      <c r="H110" s="96"/>
      <c r="I110" s="96"/>
      <c r="J110" s="96"/>
      <c r="K110" s="96"/>
      <c r="L110" s="96"/>
    </row>
    <row r="111" spans="1:12" hidden="1">
      <c r="A111" s="218"/>
      <c r="C111" s="323"/>
      <c r="D111" s="96"/>
      <c r="E111" s="96"/>
      <c r="F111" s="96"/>
      <c r="G111" s="96"/>
      <c r="H111" s="96"/>
      <c r="I111" s="96"/>
      <c r="J111" s="96"/>
      <c r="K111" s="96"/>
      <c r="L111" s="96"/>
    </row>
    <row r="112" spans="1:12" hidden="1">
      <c r="A112" s="218"/>
      <c r="C112" s="323"/>
      <c r="D112" s="96"/>
      <c r="E112" s="96"/>
      <c r="F112" s="96"/>
      <c r="G112" s="96"/>
      <c r="H112" s="96"/>
      <c r="I112" s="96"/>
      <c r="J112" s="96"/>
      <c r="K112" s="96"/>
      <c r="L112" s="96"/>
    </row>
    <row r="113" spans="1:12" hidden="1">
      <c r="A113" s="218"/>
      <c r="C113" s="323"/>
      <c r="D113" s="96"/>
      <c r="E113" s="96"/>
      <c r="F113" s="96"/>
      <c r="G113" s="96"/>
      <c r="H113" s="96"/>
      <c r="I113" s="96"/>
      <c r="J113" s="96"/>
      <c r="K113" s="96"/>
      <c r="L113" s="96"/>
    </row>
    <row r="114" spans="1:12" hidden="1">
      <c r="A114" s="218"/>
      <c r="C114" s="323"/>
      <c r="D114" s="96"/>
      <c r="E114" s="96"/>
      <c r="F114" s="96"/>
      <c r="G114" s="96"/>
      <c r="H114" s="96"/>
      <c r="I114" s="96"/>
      <c r="J114" s="96"/>
      <c r="K114" s="96"/>
      <c r="L114" s="96"/>
    </row>
    <row r="115" spans="1:12" hidden="1">
      <c r="A115" s="218"/>
      <c r="C115" s="323"/>
      <c r="D115" s="96"/>
      <c r="E115" s="96"/>
      <c r="F115" s="96"/>
      <c r="G115" s="96"/>
      <c r="H115" s="96"/>
      <c r="I115" s="96"/>
      <c r="J115" s="96"/>
      <c r="K115" s="96"/>
      <c r="L115" s="96"/>
    </row>
    <row r="116" spans="1:12" hidden="1">
      <c r="A116" s="218"/>
      <c r="C116" s="323"/>
      <c r="D116" s="96"/>
      <c r="E116" s="96"/>
      <c r="F116" s="96"/>
      <c r="G116" s="96"/>
      <c r="H116" s="96"/>
      <c r="I116" s="96"/>
      <c r="J116" s="96"/>
      <c r="K116" s="96"/>
      <c r="L116" s="96"/>
    </row>
    <row r="117" spans="1:12" hidden="1">
      <c r="A117" s="218"/>
      <c r="C117" s="323"/>
      <c r="D117" s="96"/>
      <c r="E117" s="96"/>
      <c r="F117" s="96"/>
      <c r="G117" s="96"/>
      <c r="H117" s="96"/>
      <c r="I117" s="96"/>
      <c r="J117" s="96"/>
      <c r="K117" s="96"/>
      <c r="L117" s="96"/>
    </row>
    <row r="118" spans="1:12" hidden="1">
      <c r="A118" s="218"/>
      <c r="C118" s="323"/>
      <c r="D118" s="96"/>
      <c r="E118" s="96"/>
      <c r="F118" s="96"/>
      <c r="G118" s="96"/>
      <c r="H118" s="96"/>
      <c r="I118" s="96"/>
      <c r="J118" s="96"/>
      <c r="K118" s="96"/>
      <c r="L118" s="96"/>
    </row>
    <row r="119" spans="1:12" hidden="1">
      <c r="A119" s="218"/>
      <c r="C119" s="323"/>
      <c r="D119" s="96"/>
      <c r="E119" s="96"/>
      <c r="F119" s="96"/>
      <c r="G119" s="96"/>
      <c r="H119" s="96"/>
      <c r="I119" s="96"/>
      <c r="J119" s="96"/>
      <c r="K119" s="96"/>
      <c r="L119" s="96"/>
    </row>
    <row r="120" spans="1:12" hidden="1">
      <c r="A120" s="218"/>
    </row>
    <row r="121" spans="1:12" hidden="1">
      <c r="A121" s="218"/>
    </row>
    <row r="122" spans="1:12" hidden="1">
      <c r="A122" s="218"/>
    </row>
    <row r="123" spans="1:12" hidden="1">
      <c r="A123" s="218"/>
    </row>
    <row r="124" spans="1:12" hidden="1">
      <c r="A124" s="218"/>
    </row>
    <row r="125" spans="1:12" hidden="1">
      <c r="A125" s="218"/>
    </row>
    <row r="126" spans="1:12" hidden="1">
      <c r="A126" s="218"/>
    </row>
    <row r="127" spans="1:12" hidden="1">
      <c r="A127" s="218"/>
    </row>
    <row r="128" spans="1:12" hidden="1">
      <c r="A128" s="218"/>
    </row>
    <row r="129" spans="1:1" hidden="1">
      <c r="A129" s="218"/>
    </row>
    <row r="130" spans="1:1" hidden="1">
      <c r="A130" s="218"/>
    </row>
    <row r="131" spans="1:1" hidden="1">
      <c r="A131" s="218"/>
    </row>
    <row r="132" spans="1:1" hidden="1">
      <c r="A132" s="218"/>
    </row>
    <row r="133" spans="1:1" hidden="1">
      <c r="A133" s="218"/>
    </row>
    <row r="134" spans="1:1" hidden="1">
      <c r="A134" s="218"/>
    </row>
    <row r="135" spans="1:1" hidden="1">
      <c r="A135" s="218"/>
    </row>
    <row r="136" spans="1:1" hidden="1">
      <c r="A136" s="218"/>
    </row>
    <row r="137" spans="1:1" hidden="1">
      <c r="A137" s="218"/>
    </row>
    <row r="138" spans="1:1" hidden="1">
      <c r="A138" s="218"/>
    </row>
    <row r="139" spans="1:1" hidden="1">
      <c r="A139" s="218"/>
    </row>
    <row r="140" spans="1:1" hidden="1">
      <c r="A140" s="218"/>
    </row>
    <row r="141" spans="1:1" hidden="1">
      <c r="A141" s="218"/>
    </row>
    <row r="142" spans="1:1" hidden="1">
      <c r="A142" s="218"/>
    </row>
    <row r="143" spans="1:1" hidden="1">
      <c r="A143" s="218"/>
    </row>
    <row r="144" spans="1:1" hidden="1">
      <c r="A144" s="218"/>
    </row>
    <row r="145" spans="1:1" hidden="1">
      <c r="A145" s="218"/>
    </row>
    <row r="146" spans="1:1" hidden="1">
      <c r="A146" s="218"/>
    </row>
    <row r="147" spans="1:1" hidden="1">
      <c r="A147" s="218"/>
    </row>
    <row r="148" spans="1:1" hidden="1">
      <c r="A148" s="218"/>
    </row>
    <row r="149" spans="1:1" hidden="1">
      <c r="A149" s="218"/>
    </row>
    <row r="150" spans="1:1" hidden="1">
      <c r="A150" s="218"/>
    </row>
    <row r="151" spans="1:1" hidden="1">
      <c r="A151" s="218"/>
    </row>
    <row r="152" spans="1:1" hidden="1">
      <c r="A152" s="218"/>
    </row>
    <row r="153" spans="1:1" hidden="1">
      <c r="A153" s="218"/>
    </row>
    <row r="154" spans="1:1" hidden="1">
      <c r="A154" s="218"/>
    </row>
    <row r="155" spans="1:1" hidden="1">
      <c r="A155" s="218"/>
    </row>
    <row r="156" spans="1:1" hidden="1">
      <c r="A156" s="218"/>
    </row>
    <row r="157" spans="1:1" hidden="1">
      <c r="A157" s="218"/>
    </row>
    <row r="158" spans="1:1" hidden="1">
      <c r="A158" s="218"/>
    </row>
    <row r="159" spans="1:1" hidden="1">
      <c r="A159" s="218"/>
    </row>
    <row r="160" spans="1:1" hidden="1">
      <c r="A160" s="218"/>
    </row>
    <row r="161" spans="1:1" hidden="1">
      <c r="A161" s="218"/>
    </row>
    <row r="162" spans="1:1" hidden="1">
      <c r="A162" s="218"/>
    </row>
    <row r="163" spans="1:1" hidden="1">
      <c r="A163" s="218"/>
    </row>
    <row r="164" spans="1:1" hidden="1">
      <c r="A164" s="218"/>
    </row>
    <row r="165" spans="1:1" hidden="1">
      <c r="A165" s="218"/>
    </row>
    <row r="166" spans="1:1" hidden="1">
      <c r="A166" s="218"/>
    </row>
    <row r="167" spans="1:1" hidden="1">
      <c r="A167" s="218"/>
    </row>
    <row r="168" spans="1:1" hidden="1">
      <c r="A168" s="218"/>
    </row>
    <row r="169" spans="1:1" hidden="1">
      <c r="A169" s="218"/>
    </row>
    <row r="170" spans="1:1" hidden="1">
      <c r="A170" s="218"/>
    </row>
    <row r="171" spans="1:1" hidden="1">
      <c r="A171" s="218"/>
    </row>
    <row r="172" spans="1:1" hidden="1">
      <c r="A172" s="218"/>
    </row>
    <row r="173" spans="1:1" hidden="1">
      <c r="A173" s="218"/>
    </row>
    <row r="174" spans="1:1" hidden="1">
      <c r="A174" s="218"/>
    </row>
    <row r="175" spans="1:1" hidden="1">
      <c r="A175" s="218"/>
    </row>
    <row r="176" spans="1:1" hidden="1">
      <c r="A176" s="218"/>
    </row>
    <row r="177" spans="1:1" hidden="1">
      <c r="A177" s="218"/>
    </row>
    <row r="178" spans="1:1" hidden="1">
      <c r="A178" s="218"/>
    </row>
    <row r="179" spans="1:1" hidden="1">
      <c r="A179" s="218"/>
    </row>
    <row r="180" spans="1:1" hidden="1">
      <c r="A180" s="218"/>
    </row>
    <row r="181" spans="1:1" hidden="1">
      <c r="A181" s="218"/>
    </row>
    <row r="182" spans="1:1" hidden="1">
      <c r="A182" s="218"/>
    </row>
    <row r="183" spans="1:1" hidden="1">
      <c r="A183" s="218"/>
    </row>
    <row r="184" spans="1:1" hidden="1">
      <c r="A184" s="218"/>
    </row>
    <row r="185" spans="1:1" hidden="1">
      <c r="A185" s="218"/>
    </row>
    <row r="186" spans="1:1" hidden="1">
      <c r="A186" s="218"/>
    </row>
    <row r="187" spans="1:1" hidden="1">
      <c r="A187" s="218"/>
    </row>
    <row r="188" spans="1:1" hidden="1">
      <c r="A188" s="218"/>
    </row>
    <row r="189" spans="1:1" hidden="1">
      <c r="A189" s="218"/>
    </row>
    <row r="190" spans="1:1" hidden="1">
      <c r="A190" s="218"/>
    </row>
    <row r="191" spans="1:1" hidden="1">
      <c r="A191" s="218"/>
    </row>
    <row r="192" spans="1:1" hidden="1">
      <c r="A192" s="218"/>
    </row>
    <row r="193" spans="1:1" hidden="1">
      <c r="A193" s="218"/>
    </row>
    <row r="194" spans="1:1" hidden="1">
      <c r="A194" s="218"/>
    </row>
    <row r="195" spans="1:1" hidden="1">
      <c r="A195" s="218"/>
    </row>
    <row r="196" spans="1:1" hidden="1">
      <c r="A196" s="218"/>
    </row>
    <row r="197" spans="1:1" hidden="1">
      <c r="A197" s="218"/>
    </row>
    <row r="198" spans="1:1" hidden="1">
      <c r="A198" s="218"/>
    </row>
    <row r="199" spans="1:1" hidden="1">
      <c r="A199" s="218"/>
    </row>
    <row r="200" spans="1:1" hidden="1">
      <c r="A200" s="218"/>
    </row>
    <row r="201" spans="1:1" hidden="1">
      <c r="A201" s="218"/>
    </row>
    <row r="202" spans="1:1" hidden="1">
      <c r="A202" s="218"/>
    </row>
    <row r="203" spans="1:1" hidden="1">
      <c r="A203" s="218"/>
    </row>
    <row r="204" spans="1:1" hidden="1">
      <c r="A204" s="218"/>
    </row>
    <row r="205" spans="1:1" hidden="1">
      <c r="A205" s="218"/>
    </row>
    <row r="206" spans="1:1" hidden="1">
      <c r="A206" s="218"/>
    </row>
    <row r="207" spans="1:1" hidden="1">
      <c r="A207" s="218"/>
    </row>
    <row r="208" spans="1:1" hidden="1">
      <c r="A208" s="218"/>
    </row>
    <row r="209" spans="1:1" hidden="1">
      <c r="A209" s="218"/>
    </row>
    <row r="210" spans="1:1" hidden="1">
      <c r="A210" s="218"/>
    </row>
    <row r="211" spans="1:1" hidden="1">
      <c r="A211" s="218"/>
    </row>
    <row r="212" spans="1:1" hidden="1">
      <c r="A212" s="218"/>
    </row>
    <row r="213" spans="1:1" hidden="1">
      <c r="A213" s="218"/>
    </row>
    <row r="214" spans="1:1" hidden="1">
      <c r="A214" s="218"/>
    </row>
    <row r="215" spans="1:1" hidden="1">
      <c r="A215" s="218"/>
    </row>
    <row r="216" spans="1:1" hidden="1">
      <c r="A216" s="218"/>
    </row>
    <row r="217" spans="1:1" hidden="1">
      <c r="A217" s="218"/>
    </row>
    <row r="218" spans="1:1" hidden="1">
      <c r="A218" s="218"/>
    </row>
    <row r="219" spans="1:1" hidden="1">
      <c r="A219" s="218"/>
    </row>
    <row r="220" spans="1:1" hidden="1">
      <c r="A220" s="42"/>
    </row>
    <row r="221" spans="1:1" hidden="1">
      <c r="A221" s="42"/>
    </row>
    <row r="222" spans="1:1" hidden="1">
      <c r="A222" s="42"/>
    </row>
    <row r="223" spans="1:1" hidden="1">
      <c r="A223" s="42"/>
    </row>
    <row r="224" spans="1:1" hidden="1">
      <c r="A224" s="42"/>
    </row>
    <row r="225" spans="1:1" hidden="1">
      <c r="A225" s="42"/>
    </row>
    <row r="226" spans="1:1" hidden="1">
      <c r="A226" s="42"/>
    </row>
    <row r="227" spans="1:1" hidden="1">
      <c r="A227" s="42"/>
    </row>
    <row r="228" spans="1:1" hidden="1">
      <c r="A228" s="42"/>
    </row>
    <row r="229" spans="1:1" hidden="1">
      <c r="A229" s="42"/>
    </row>
    <row r="230" spans="1:1" hidden="1">
      <c r="A230" s="42"/>
    </row>
    <row r="231" spans="1:1" hidden="1">
      <c r="A231" s="42"/>
    </row>
    <row r="232" spans="1:1" hidden="1">
      <c r="A232" s="42"/>
    </row>
    <row r="233" spans="1:1" hidden="1">
      <c r="A233" s="42"/>
    </row>
    <row r="234" spans="1:1" hidden="1">
      <c r="A234" s="42"/>
    </row>
    <row r="235" spans="1:1" hidden="1">
      <c r="A235" s="42"/>
    </row>
    <row r="236" spans="1:1" hidden="1">
      <c r="A236" s="42"/>
    </row>
    <row r="237" spans="1:1" hidden="1">
      <c r="A237" s="42"/>
    </row>
    <row r="238" spans="1:1" hidden="1">
      <c r="A238" s="42"/>
    </row>
    <row r="239" spans="1:1" hidden="1">
      <c r="A239" s="42"/>
    </row>
    <row r="240" spans="1:1" hidden="1">
      <c r="A240" s="42"/>
    </row>
    <row r="241" spans="1:1" hidden="1">
      <c r="A241" s="42"/>
    </row>
    <row r="242" spans="1:1" hidden="1">
      <c r="A242" s="42"/>
    </row>
    <row r="243" spans="1:1" hidden="1">
      <c r="A243" s="42"/>
    </row>
    <row r="244" spans="1:1" hidden="1">
      <c r="A244" s="42"/>
    </row>
    <row r="245" spans="1:1" hidden="1">
      <c r="A245" s="42"/>
    </row>
    <row r="246" spans="1:1" hidden="1">
      <c r="A246" s="42"/>
    </row>
    <row r="247" spans="1:1" hidden="1">
      <c r="A247" s="42"/>
    </row>
    <row r="248" spans="1:1" hidden="1">
      <c r="A248" s="42"/>
    </row>
    <row r="249" spans="1:1" hidden="1">
      <c r="A249" s="42"/>
    </row>
    <row r="250" spans="1:1" hidden="1">
      <c r="A250" s="42"/>
    </row>
    <row r="251" spans="1:1" hidden="1">
      <c r="A251" s="42"/>
    </row>
    <row r="252" spans="1:1" hidden="1">
      <c r="A252" s="42"/>
    </row>
    <row r="253" spans="1:1" hidden="1">
      <c r="A253" s="42"/>
    </row>
    <row r="254" spans="1:1" hidden="1">
      <c r="A254" s="42"/>
    </row>
    <row r="255" spans="1:1" hidden="1">
      <c r="A255" s="42"/>
    </row>
    <row r="256" spans="1:1" hidden="1">
      <c r="A256" s="42"/>
    </row>
    <row r="257" spans="1:1" hidden="1">
      <c r="A257" s="42"/>
    </row>
    <row r="258" spans="1:1" hidden="1">
      <c r="A258" s="42"/>
    </row>
    <row r="259" spans="1:1" hidden="1">
      <c r="A259" s="42"/>
    </row>
    <row r="260" spans="1:1" hidden="1">
      <c r="A260" s="42"/>
    </row>
    <row r="261" spans="1:1" hidden="1">
      <c r="A261" s="42"/>
    </row>
    <row r="262" spans="1:1" hidden="1">
      <c r="A262" s="42"/>
    </row>
    <row r="263" spans="1:1" hidden="1">
      <c r="A263" s="42"/>
    </row>
    <row r="264" spans="1:1" hidden="1">
      <c r="A264" s="42"/>
    </row>
    <row r="265" spans="1:1" hidden="1">
      <c r="A265" s="42"/>
    </row>
    <row r="266" spans="1:1" hidden="1">
      <c r="A266" s="42"/>
    </row>
    <row r="267" spans="1:1" hidden="1">
      <c r="A267" s="42"/>
    </row>
    <row r="268" spans="1:1" hidden="1">
      <c r="A268" s="42"/>
    </row>
    <row r="269" spans="1:1" hidden="1">
      <c r="A269" s="42"/>
    </row>
    <row r="270" spans="1:1" hidden="1">
      <c r="A270" s="42"/>
    </row>
    <row r="271" spans="1:1" hidden="1">
      <c r="A271" s="42"/>
    </row>
    <row r="272" spans="1:1" hidden="1">
      <c r="A272" s="42"/>
    </row>
    <row r="273" spans="1:1" hidden="1">
      <c r="A273" s="42"/>
    </row>
    <row r="274" spans="1:1" hidden="1">
      <c r="A274" s="42"/>
    </row>
    <row r="275" spans="1:1" hidden="1">
      <c r="A275" s="42"/>
    </row>
    <row r="276" spans="1:1" hidden="1">
      <c r="A276" s="42"/>
    </row>
    <row r="277" spans="1:1" hidden="1">
      <c r="A277" s="42"/>
    </row>
    <row r="278" spans="1:1" hidden="1">
      <c r="A278" s="42"/>
    </row>
    <row r="279" spans="1:1" hidden="1">
      <c r="A279" s="42"/>
    </row>
    <row r="280" spans="1:1" hidden="1">
      <c r="A280" s="42"/>
    </row>
    <row r="281" spans="1:1" hidden="1">
      <c r="A281" s="42"/>
    </row>
    <row r="282" spans="1:1" hidden="1">
      <c r="A282" s="42"/>
    </row>
    <row r="283" spans="1:1" hidden="1">
      <c r="A283" s="42"/>
    </row>
    <row r="284" spans="1:1" hidden="1">
      <c r="A284" s="42"/>
    </row>
    <row r="285" spans="1:1" hidden="1">
      <c r="A285" s="42"/>
    </row>
    <row r="286" spans="1:1" hidden="1">
      <c r="A286" s="42"/>
    </row>
    <row r="287" spans="1:1" hidden="1">
      <c r="A287" s="42"/>
    </row>
    <row r="288" spans="1:1" hidden="1">
      <c r="A288" s="42"/>
    </row>
    <row r="289" spans="1:1" hidden="1">
      <c r="A289" s="42"/>
    </row>
    <row r="290" spans="1:1" hidden="1">
      <c r="A290" s="42"/>
    </row>
    <row r="291" spans="1:1" hidden="1">
      <c r="A291" s="42"/>
    </row>
    <row r="292" spans="1:1" hidden="1">
      <c r="A292" s="42"/>
    </row>
    <row r="293" spans="1:1" hidden="1">
      <c r="A293" s="42"/>
    </row>
    <row r="294" spans="1:1" hidden="1">
      <c r="A294" s="42"/>
    </row>
    <row r="295" spans="1:1" hidden="1">
      <c r="A295" s="42"/>
    </row>
    <row r="296" spans="1:1" hidden="1">
      <c r="A296" s="42"/>
    </row>
    <row r="297" spans="1:1" hidden="1">
      <c r="A297" s="42"/>
    </row>
    <row r="298" spans="1:1" hidden="1">
      <c r="A298" s="42"/>
    </row>
    <row r="299" spans="1:1" hidden="1">
      <c r="A299" s="42"/>
    </row>
    <row r="300" spans="1:1" hidden="1">
      <c r="A300" s="42"/>
    </row>
    <row r="301" spans="1:1" hidden="1">
      <c r="A301" s="42"/>
    </row>
    <row r="302" spans="1:1" hidden="1">
      <c r="A302" s="42"/>
    </row>
    <row r="303" spans="1:1" hidden="1">
      <c r="A303" s="42"/>
    </row>
    <row r="304" spans="1:1" hidden="1">
      <c r="A304" s="42"/>
    </row>
    <row r="305" spans="1:1" hidden="1">
      <c r="A305" s="42"/>
    </row>
    <row r="306" spans="1:1" hidden="1">
      <c r="A306" s="42"/>
    </row>
    <row r="307" spans="1:1" hidden="1">
      <c r="A307" s="42"/>
    </row>
    <row r="308" spans="1:1" hidden="1">
      <c r="A308" s="42"/>
    </row>
    <row r="309" spans="1:1" hidden="1">
      <c r="A309" s="42"/>
    </row>
    <row r="310" spans="1:1" hidden="1">
      <c r="A310" s="42"/>
    </row>
    <row r="311" spans="1:1" hidden="1">
      <c r="A311" s="42"/>
    </row>
    <row r="312" spans="1:1" hidden="1">
      <c r="A312" s="42"/>
    </row>
    <row r="313" spans="1:1" hidden="1">
      <c r="A313" s="42"/>
    </row>
    <row r="314" spans="1:1" hidden="1">
      <c r="A314" s="42"/>
    </row>
    <row r="315" spans="1:1" hidden="1">
      <c r="A315" s="42"/>
    </row>
    <row r="316" spans="1:1" hidden="1">
      <c r="A316" s="42"/>
    </row>
    <row r="317" spans="1:1" hidden="1">
      <c r="A317" s="42"/>
    </row>
    <row r="318" spans="1:1" hidden="1">
      <c r="A318" s="42"/>
    </row>
    <row r="319" spans="1:1" hidden="1">
      <c r="A319" s="42"/>
    </row>
    <row r="320" spans="1:1" hidden="1">
      <c r="A320" s="42"/>
    </row>
    <row r="321" spans="1:1" hidden="1">
      <c r="A321" s="42"/>
    </row>
    <row r="322" spans="1:1" hidden="1">
      <c r="A322" s="42"/>
    </row>
    <row r="323" spans="1:1" hidden="1">
      <c r="A323" s="42"/>
    </row>
    <row r="324" spans="1:1" hidden="1">
      <c r="A324" s="42"/>
    </row>
    <row r="325" spans="1:1" hidden="1">
      <c r="A325" s="42"/>
    </row>
    <row r="326" spans="1:1" hidden="1">
      <c r="A326" s="42"/>
    </row>
    <row r="327" spans="1:1" hidden="1">
      <c r="A327" s="42"/>
    </row>
    <row r="328" spans="1:1" hidden="1">
      <c r="A328" s="42"/>
    </row>
    <row r="329" spans="1:1" hidden="1">
      <c r="A329" s="42"/>
    </row>
    <row r="330" spans="1:1" hidden="1">
      <c r="A330" s="42"/>
    </row>
    <row r="331" spans="1:1" hidden="1">
      <c r="A331" s="42"/>
    </row>
    <row r="332" spans="1:1" hidden="1">
      <c r="A332" s="42"/>
    </row>
    <row r="333" spans="1:1" hidden="1">
      <c r="A333" s="42"/>
    </row>
    <row r="334" spans="1:1" hidden="1">
      <c r="A334" s="42"/>
    </row>
    <row r="335" spans="1:1" hidden="1">
      <c r="A335" s="42"/>
    </row>
    <row r="336" spans="1:1" hidden="1">
      <c r="A336" s="42"/>
    </row>
    <row r="337" spans="1:1" hidden="1">
      <c r="A337" s="42"/>
    </row>
    <row r="338" spans="1:1" hidden="1">
      <c r="A338" s="42"/>
    </row>
    <row r="339" spans="1:1" hidden="1">
      <c r="A339" s="42"/>
    </row>
    <row r="340" spans="1:1" hidden="1">
      <c r="A340" s="42"/>
    </row>
    <row r="341" spans="1:1" hidden="1">
      <c r="A341" s="42"/>
    </row>
    <row r="342" spans="1:1" hidden="1">
      <c r="A342" s="42"/>
    </row>
    <row r="343" spans="1:1" hidden="1">
      <c r="A343" s="42"/>
    </row>
    <row r="344" spans="1:1" hidden="1">
      <c r="A344" s="42"/>
    </row>
    <row r="345" spans="1:1" hidden="1">
      <c r="A345" s="42"/>
    </row>
    <row r="346" spans="1:1" hidden="1">
      <c r="A346" s="42"/>
    </row>
    <row r="347" spans="1:1" hidden="1">
      <c r="A347" s="42"/>
    </row>
    <row r="348" spans="1:1" hidden="1">
      <c r="A348" s="42"/>
    </row>
    <row r="349" spans="1:1" hidden="1">
      <c r="A349" s="42"/>
    </row>
    <row r="350" spans="1:1" hidden="1">
      <c r="A350" s="42"/>
    </row>
    <row r="351" spans="1:1" hidden="1">
      <c r="A351" s="42"/>
    </row>
    <row r="352" spans="1:1" hidden="1">
      <c r="A352" s="42"/>
    </row>
    <row r="353" spans="1:1" hidden="1">
      <c r="A353" s="42"/>
    </row>
    <row r="354" spans="1:1" hidden="1">
      <c r="A354" s="42"/>
    </row>
    <row r="355" spans="1:1" hidden="1">
      <c r="A355" s="42"/>
    </row>
    <row r="356" spans="1:1" hidden="1">
      <c r="A356" s="42"/>
    </row>
    <row r="357" spans="1:1" hidden="1">
      <c r="A357" s="42"/>
    </row>
    <row r="358" spans="1:1" hidden="1">
      <c r="A358" s="42"/>
    </row>
    <row r="359" spans="1:1" hidden="1">
      <c r="A359" s="42"/>
    </row>
    <row r="360" spans="1:1" hidden="1">
      <c r="A360" s="42"/>
    </row>
    <row r="361" spans="1:1" hidden="1">
      <c r="A361" s="42"/>
    </row>
    <row r="362" spans="1:1" hidden="1">
      <c r="A362" s="42"/>
    </row>
    <row r="363" spans="1:1" hidden="1">
      <c r="A363" s="42"/>
    </row>
    <row r="364" spans="1:1" hidden="1">
      <c r="A364" s="42"/>
    </row>
    <row r="365" spans="1:1" hidden="1">
      <c r="A365" s="42"/>
    </row>
    <row r="366" spans="1:1" hidden="1">
      <c r="A366" s="42"/>
    </row>
    <row r="367" spans="1:1" hidden="1">
      <c r="A367" s="42"/>
    </row>
    <row r="368" spans="1:1" hidden="1">
      <c r="A368" s="42"/>
    </row>
    <row r="369" spans="1:1" hidden="1">
      <c r="A369" s="42"/>
    </row>
    <row r="370" spans="1:1" hidden="1">
      <c r="A370" s="42"/>
    </row>
    <row r="371" spans="1:1" hidden="1">
      <c r="A371" s="42"/>
    </row>
    <row r="372" spans="1:1" hidden="1">
      <c r="A372" s="42"/>
    </row>
    <row r="373" spans="1:1" hidden="1">
      <c r="A373" s="42"/>
    </row>
    <row r="374" spans="1:1" hidden="1">
      <c r="A374" s="42"/>
    </row>
    <row r="375" spans="1:1" hidden="1">
      <c r="A375" s="42"/>
    </row>
    <row r="376" spans="1:1" hidden="1">
      <c r="A376" s="42"/>
    </row>
    <row r="377" spans="1:1" hidden="1">
      <c r="A377" s="42"/>
    </row>
    <row r="378" spans="1:1" hidden="1">
      <c r="A378" s="42"/>
    </row>
    <row r="379" spans="1:1" hidden="1">
      <c r="A379" s="42"/>
    </row>
    <row r="380" spans="1:1" hidden="1">
      <c r="A380" s="42"/>
    </row>
    <row r="381" spans="1:1" hidden="1">
      <c r="A381" s="42"/>
    </row>
    <row r="382" spans="1:1" hidden="1">
      <c r="A382" s="42"/>
    </row>
    <row r="383" spans="1:1" hidden="1">
      <c r="A383" s="42"/>
    </row>
    <row r="384" spans="1:1" hidden="1">
      <c r="A384" s="42"/>
    </row>
    <row r="385" spans="1:1" hidden="1">
      <c r="A385" s="42"/>
    </row>
    <row r="386" spans="1:1" hidden="1">
      <c r="A386" s="42"/>
    </row>
    <row r="387" spans="1:1" hidden="1">
      <c r="A387" s="42"/>
    </row>
    <row r="388" spans="1:1" hidden="1">
      <c r="A388" s="42"/>
    </row>
    <row r="389" spans="1:1" hidden="1">
      <c r="A389" s="42"/>
    </row>
    <row r="390" spans="1:1" hidden="1">
      <c r="A390" s="42"/>
    </row>
    <row r="391" spans="1:1" hidden="1">
      <c r="A391" s="42"/>
    </row>
    <row r="392" spans="1:1" hidden="1">
      <c r="A392" s="42"/>
    </row>
    <row r="393" spans="1:1" hidden="1">
      <c r="A393" s="42"/>
    </row>
    <row r="394" spans="1:1" hidden="1">
      <c r="A394" s="42"/>
    </row>
    <row r="395" spans="1:1" hidden="1">
      <c r="A395" s="42"/>
    </row>
    <row r="396" spans="1:1" hidden="1">
      <c r="A396" s="42"/>
    </row>
    <row r="397" spans="1:1" hidden="1">
      <c r="A397" s="42"/>
    </row>
    <row r="398" spans="1:1" hidden="1">
      <c r="A398" s="42"/>
    </row>
    <row r="399" spans="1:1" hidden="1">
      <c r="A399" s="42"/>
    </row>
    <row r="400" spans="1:1" hidden="1">
      <c r="A400" s="42"/>
    </row>
    <row r="401" spans="1:1" hidden="1">
      <c r="A401" s="42"/>
    </row>
    <row r="402" spans="1:1" hidden="1">
      <c r="A402" s="42"/>
    </row>
    <row r="403" spans="1:1" hidden="1">
      <c r="A403" s="42"/>
    </row>
    <row r="404" spans="1:1" hidden="1">
      <c r="A404" s="42"/>
    </row>
    <row r="405" spans="1:1" hidden="1">
      <c r="A405" s="42"/>
    </row>
    <row r="406" spans="1:1" hidden="1">
      <c r="A406" s="42"/>
    </row>
    <row r="407" spans="1:1" hidden="1">
      <c r="A407" s="42"/>
    </row>
    <row r="408" spans="1:1" hidden="1">
      <c r="A408" s="42"/>
    </row>
    <row r="409" spans="1:1" hidden="1">
      <c r="A409" s="42"/>
    </row>
    <row r="410" spans="1:1" hidden="1">
      <c r="A410" s="42"/>
    </row>
    <row r="411" spans="1:1" hidden="1">
      <c r="A411" s="42"/>
    </row>
    <row r="412" spans="1:1" hidden="1">
      <c r="A412" s="42"/>
    </row>
    <row r="413" spans="1:1" hidden="1">
      <c r="A413" s="42"/>
    </row>
    <row r="414" spans="1:1" hidden="1">
      <c r="A414" s="42"/>
    </row>
    <row r="415" spans="1:1" hidden="1">
      <c r="A415" s="42"/>
    </row>
    <row r="416" spans="1:1" hidden="1">
      <c r="A416" s="42"/>
    </row>
    <row r="417" spans="1:1" hidden="1">
      <c r="A417" s="42"/>
    </row>
    <row r="418" spans="1:1" hidden="1">
      <c r="A418" s="42"/>
    </row>
    <row r="419" spans="1:1" hidden="1">
      <c r="A419" s="42"/>
    </row>
    <row r="420" spans="1:1" hidden="1">
      <c r="A420" s="42"/>
    </row>
    <row r="421" spans="1:1" hidden="1">
      <c r="A421" s="42"/>
    </row>
    <row r="422" spans="1:1" hidden="1">
      <c r="A422" s="42"/>
    </row>
    <row r="423" spans="1:1" hidden="1">
      <c r="A423" s="42"/>
    </row>
    <row r="424" spans="1:1" hidden="1">
      <c r="A424" s="42"/>
    </row>
    <row r="425" spans="1:1" hidden="1">
      <c r="A425" s="42"/>
    </row>
    <row r="426" spans="1:1" hidden="1">
      <c r="A426" s="42"/>
    </row>
    <row r="427" spans="1:1" hidden="1">
      <c r="A427" s="42"/>
    </row>
    <row r="428" spans="1:1" hidden="1">
      <c r="A428" s="42"/>
    </row>
    <row r="429" spans="1:1" hidden="1">
      <c r="A429" s="42"/>
    </row>
    <row r="430" spans="1:1" hidden="1">
      <c r="A430" s="42"/>
    </row>
    <row r="431" spans="1:1" hidden="1">
      <c r="A431" s="42"/>
    </row>
    <row r="432" spans="1:1" hidden="1">
      <c r="A432" s="42"/>
    </row>
    <row r="433" spans="1:1" hidden="1">
      <c r="A433" s="42"/>
    </row>
    <row r="434" spans="1:1" hidden="1">
      <c r="A434" s="42"/>
    </row>
    <row r="435" spans="1:1" hidden="1">
      <c r="A435" s="42"/>
    </row>
    <row r="436" spans="1:1" hidden="1">
      <c r="A436" s="42"/>
    </row>
    <row r="437" spans="1:1" hidden="1">
      <c r="A437" s="42"/>
    </row>
    <row r="438" spans="1:1" hidden="1">
      <c r="A438" s="42"/>
    </row>
    <row r="439" spans="1:1" hidden="1">
      <c r="A439" s="42"/>
    </row>
    <row r="440" spans="1:1" hidden="1">
      <c r="A440" s="42"/>
    </row>
    <row r="441" spans="1:1" hidden="1">
      <c r="A441" s="42"/>
    </row>
    <row r="442" spans="1:1" hidden="1">
      <c r="A442" s="42"/>
    </row>
    <row r="443" spans="1:1" hidden="1">
      <c r="A443" s="42"/>
    </row>
    <row r="444" spans="1:1" hidden="1">
      <c r="A444" s="42"/>
    </row>
    <row r="445" spans="1:1" hidden="1">
      <c r="A445" s="42"/>
    </row>
    <row r="446" spans="1:1" hidden="1">
      <c r="A446" s="42"/>
    </row>
    <row r="447" spans="1:1" hidden="1">
      <c r="A447" s="42"/>
    </row>
    <row r="448" spans="1:1" hidden="1">
      <c r="A448" s="42"/>
    </row>
    <row r="449" spans="1:1" hidden="1">
      <c r="A449" s="42"/>
    </row>
    <row r="450" spans="1:1" hidden="1">
      <c r="A450" s="42"/>
    </row>
    <row r="451" spans="1:1" hidden="1">
      <c r="A451" s="42"/>
    </row>
    <row r="452" spans="1:1" hidden="1">
      <c r="A452" s="42"/>
    </row>
    <row r="453" spans="1:1" hidden="1">
      <c r="A453" s="42"/>
    </row>
    <row r="454" spans="1:1" hidden="1">
      <c r="A454" s="42"/>
    </row>
    <row r="455" spans="1:1" hidden="1">
      <c r="A455" s="42"/>
    </row>
    <row r="456" spans="1:1" hidden="1">
      <c r="A456" s="42"/>
    </row>
    <row r="457" spans="1:1" hidden="1">
      <c r="A457" s="42"/>
    </row>
    <row r="458" spans="1:1" hidden="1">
      <c r="A458" s="42"/>
    </row>
    <row r="459" spans="1:1" hidden="1">
      <c r="A459" s="42"/>
    </row>
    <row r="460" spans="1:1" hidden="1">
      <c r="A460" s="42"/>
    </row>
    <row r="461" spans="1:1" hidden="1">
      <c r="A461" s="42"/>
    </row>
    <row r="462" spans="1:1" hidden="1">
      <c r="A462" s="42"/>
    </row>
    <row r="463" spans="1:1" hidden="1">
      <c r="A463" s="42"/>
    </row>
    <row r="464" spans="1:1" hidden="1">
      <c r="A464" s="42"/>
    </row>
    <row r="465" spans="1:1" hidden="1">
      <c r="A465" s="42"/>
    </row>
    <row r="466" spans="1:1" hidden="1">
      <c r="A466" s="42"/>
    </row>
    <row r="467" spans="1:1" hidden="1">
      <c r="A467" s="42"/>
    </row>
    <row r="468" spans="1:1" hidden="1">
      <c r="A468" s="42"/>
    </row>
    <row r="469" spans="1:1" hidden="1">
      <c r="A469" s="42"/>
    </row>
    <row r="470" spans="1:1" hidden="1">
      <c r="A470" s="42"/>
    </row>
    <row r="471" spans="1:1" hidden="1">
      <c r="A471" s="42"/>
    </row>
    <row r="472" spans="1:1" hidden="1">
      <c r="A472" s="42"/>
    </row>
    <row r="473" spans="1:1" hidden="1">
      <c r="A473" s="42"/>
    </row>
    <row r="474" spans="1:1" hidden="1">
      <c r="A474" s="42"/>
    </row>
    <row r="475" spans="1:1" hidden="1">
      <c r="A475" s="42"/>
    </row>
    <row r="476" spans="1:1" hidden="1">
      <c r="A476" s="42"/>
    </row>
    <row r="477" spans="1:1" hidden="1">
      <c r="A477" s="42"/>
    </row>
    <row r="478" spans="1:1" hidden="1">
      <c r="A478" s="42"/>
    </row>
    <row r="479" spans="1:1" hidden="1">
      <c r="A479" s="42"/>
    </row>
    <row r="480" spans="1:1" hidden="1">
      <c r="A480" s="42"/>
    </row>
    <row r="481" spans="1:1" hidden="1">
      <c r="A481" s="42"/>
    </row>
    <row r="482" spans="1:1" hidden="1">
      <c r="A482" s="42"/>
    </row>
    <row r="483" spans="1:1" hidden="1">
      <c r="A483" s="42"/>
    </row>
    <row r="484" spans="1:1" hidden="1">
      <c r="A484" s="42"/>
    </row>
    <row r="485" spans="1:1" hidden="1">
      <c r="A485" s="42"/>
    </row>
    <row r="486" spans="1:1" hidden="1">
      <c r="A486" s="42"/>
    </row>
    <row r="487" spans="1:1" hidden="1">
      <c r="A487" s="42"/>
    </row>
    <row r="488" spans="1:1" hidden="1">
      <c r="A488" s="42"/>
    </row>
    <row r="489" spans="1:1" hidden="1">
      <c r="A489" s="42"/>
    </row>
    <row r="490" spans="1:1" hidden="1">
      <c r="A490" s="42"/>
    </row>
    <row r="491" spans="1:1" hidden="1">
      <c r="A491" s="42"/>
    </row>
    <row r="492" spans="1:1" hidden="1">
      <c r="A492" s="42"/>
    </row>
    <row r="493" spans="1:1" hidden="1">
      <c r="A493" s="42"/>
    </row>
    <row r="494" spans="1:1" hidden="1">
      <c r="A494" s="42"/>
    </row>
    <row r="495" spans="1:1" hidden="1">
      <c r="A495" s="42"/>
    </row>
    <row r="496" spans="1:1" hidden="1">
      <c r="A496" s="42"/>
    </row>
    <row r="497" spans="1:1" hidden="1">
      <c r="A497" s="42"/>
    </row>
    <row r="498" spans="1:1" hidden="1">
      <c r="A498" s="42"/>
    </row>
    <row r="499" spans="1:1" hidden="1">
      <c r="A499" s="42"/>
    </row>
    <row r="500" spans="1:1" hidden="1">
      <c r="A500" s="42"/>
    </row>
    <row r="501" spans="1:1" hidden="1">
      <c r="A501" s="42"/>
    </row>
    <row r="502" spans="1:1" hidden="1">
      <c r="A502" s="42"/>
    </row>
    <row r="503" spans="1:1" hidden="1">
      <c r="A503" s="42"/>
    </row>
    <row r="504" spans="1:1" hidden="1">
      <c r="A504" s="42"/>
    </row>
    <row r="505" spans="1:1" hidden="1">
      <c r="A505" s="42"/>
    </row>
    <row r="506" spans="1:1" hidden="1">
      <c r="A506" s="42"/>
    </row>
    <row r="507" spans="1:1" hidden="1">
      <c r="A507" s="42"/>
    </row>
    <row r="508" spans="1:1" hidden="1">
      <c r="A508" s="42"/>
    </row>
    <row r="509" spans="1:1" hidden="1">
      <c r="A509" s="42"/>
    </row>
    <row r="510" spans="1:1" hidden="1">
      <c r="A510" s="42"/>
    </row>
    <row r="511" spans="1:1" hidden="1">
      <c r="A511" s="42"/>
    </row>
    <row r="512" spans="1:1" hidden="1">
      <c r="A512" s="42"/>
    </row>
    <row r="513" spans="1:1" hidden="1">
      <c r="A513" s="42"/>
    </row>
    <row r="514" spans="1:1" hidden="1">
      <c r="A514" s="42"/>
    </row>
    <row r="515" spans="1:1" hidden="1">
      <c r="A515" s="42"/>
    </row>
    <row r="516" spans="1:1" hidden="1">
      <c r="A516" s="42"/>
    </row>
    <row r="517" spans="1:1" hidden="1">
      <c r="A517" s="42"/>
    </row>
    <row r="518" spans="1:1" hidden="1">
      <c r="A518" s="42"/>
    </row>
    <row r="519" spans="1:1" hidden="1">
      <c r="A519" s="42"/>
    </row>
    <row r="520" spans="1:1" hidden="1">
      <c r="A520" s="42"/>
    </row>
    <row r="521" spans="1:1" hidden="1">
      <c r="A521" s="42"/>
    </row>
    <row r="522" spans="1:1" hidden="1">
      <c r="A522" s="42"/>
    </row>
    <row r="523" spans="1:1" hidden="1">
      <c r="A523" s="42"/>
    </row>
    <row r="524" spans="1:1" hidden="1">
      <c r="A524" s="42"/>
    </row>
    <row r="525" spans="1:1" hidden="1">
      <c r="A525" s="42"/>
    </row>
    <row r="526" spans="1:1" hidden="1">
      <c r="A526" s="42"/>
    </row>
    <row r="527" spans="1:1" hidden="1">
      <c r="A527" s="42"/>
    </row>
    <row r="528" spans="1:1" hidden="1">
      <c r="A528" s="42"/>
    </row>
    <row r="529" spans="1:1" hidden="1">
      <c r="A529" s="42"/>
    </row>
    <row r="530" spans="1:1" hidden="1">
      <c r="A530" s="42"/>
    </row>
    <row r="531" spans="1:1" hidden="1">
      <c r="A531" s="42"/>
    </row>
    <row r="532" spans="1:1" hidden="1">
      <c r="A532" s="42"/>
    </row>
    <row r="533" spans="1:1" hidden="1">
      <c r="A533" s="42"/>
    </row>
    <row r="534" spans="1:1" hidden="1">
      <c r="A534" s="42"/>
    </row>
    <row r="535" spans="1:1" hidden="1">
      <c r="A535" s="42"/>
    </row>
    <row r="536" spans="1:1" hidden="1">
      <c r="A536" s="42"/>
    </row>
    <row r="537" spans="1:1" hidden="1">
      <c r="A537" s="42"/>
    </row>
    <row r="538" spans="1:1" hidden="1">
      <c r="A538" s="42"/>
    </row>
    <row r="539" spans="1:1" hidden="1">
      <c r="A539" s="42"/>
    </row>
    <row r="540" spans="1:1" hidden="1">
      <c r="A540" s="42"/>
    </row>
    <row r="541" spans="1:1" hidden="1">
      <c r="A541" s="42"/>
    </row>
    <row r="542" spans="1:1" hidden="1">
      <c r="A542" s="42"/>
    </row>
    <row r="543" spans="1:1" hidden="1">
      <c r="A543" s="42"/>
    </row>
    <row r="544" spans="1:1" hidden="1">
      <c r="A544" s="42"/>
    </row>
    <row r="545" spans="1:1" hidden="1">
      <c r="A545" s="42"/>
    </row>
    <row r="546" spans="1:1" hidden="1">
      <c r="A546" s="42"/>
    </row>
    <row r="547" spans="1:1" hidden="1">
      <c r="A547" s="42"/>
    </row>
    <row r="548" spans="1:1" hidden="1">
      <c r="A548" s="42"/>
    </row>
    <row r="549" spans="1:1" hidden="1">
      <c r="A549" s="42"/>
    </row>
    <row r="550" spans="1:1" hidden="1">
      <c r="A550" s="42"/>
    </row>
    <row r="551" spans="1:1" hidden="1">
      <c r="A551" s="42"/>
    </row>
    <row r="552" spans="1:1" hidden="1">
      <c r="A552" s="42"/>
    </row>
    <row r="553" spans="1:1" hidden="1">
      <c r="A553" s="42"/>
    </row>
    <row r="554" spans="1:1" hidden="1">
      <c r="A554" s="42"/>
    </row>
    <row r="555" spans="1:1" hidden="1">
      <c r="A555" s="42"/>
    </row>
    <row r="556" spans="1:1" hidden="1">
      <c r="A556" s="42"/>
    </row>
    <row r="557" spans="1:1" hidden="1">
      <c r="A557" s="42"/>
    </row>
    <row r="558" spans="1:1" hidden="1">
      <c r="A558" s="42"/>
    </row>
    <row r="559" spans="1:1" hidden="1">
      <c r="A559" s="42"/>
    </row>
    <row r="560" spans="1:1" hidden="1">
      <c r="A560" s="42"/>
    </row>
    <row r="561" spans="1:1" hidden="1">
      <c r="A561" s="42"/>
    </row>
    <row r="562" spans="1:1" hidden="1">
      <c r="A562" s="42"/>
    </row>
    <row r="563" spans="1:1" hidden="1">
      <c r="A563" s="42"/>
    </row>
    <row r="564" spans="1:1" hidden="1">
      <c r="A564" s="42"/>
    </row>
    <row r="565" spans="1:1" hidden="1">
      <c r="A565" s="42"/>
    </row>
    <row r="566" spans="1:1" hidden="1">
      <c r="A566" s="42"/>
    </row>
    <row r="567" spans="1:1" hidden="1">
      <c r="A567" s="42"/>
    </row>
    <row r="568" spans="1:1" hidden="1">
      <c r="A568" s="42"/>
    </row>
    <row r="569" spans="1:1" hidden="1">
      <c r="A569" s="42"/>
    </row>
    <row r="570" spans="1:1" hidden="1">
      <c r="A570" s="42"/>
    </row>
    <row r="571" spans="1:1" hidden="1">
      <c r="A571" s="42"/>
    </row>
    <row r="572" spans="1:1" hidden="1">
      <c r="A572" s="42"/>
    </row>
    <row r="573" spans="1:1" hidden="1">
      <c r="A573" s="42"/>
    </row>
    <row r="574" spans="1:1" hidden="1">
      <c r="A574" s="42"/>
    </row>
    <row r="575" spans="1:1" hidden="1">
      <c r="A575" s="42"/>
    </row>
    <row r="576" spans="1:1" hidden="1">
      <c r="A576" s="42"/>
    </row>
    <row r="577" spans="1:1" hidden="1">
      <c r="A577" s="42"/>
    </row>
    <row r="578" spans="1:1" hidden="1">
      <c r="A578" s="42"/>
    </row>
    <row r="579" spans="1:1" hidden="1">
      <c r="A579" s="42"/>
    </row>
    <row r="580" spans="1:1" hidden="1">
      <c r="A580" s="42"/>
    </row>
    <row r="581" spans="1:1" hidden="1">
      <c r="A581" s="42"/>
    </row>
    <row r="582" spans="1:1" hidden="1">
      <c r="A582" s="42"/>
    </row>
    <row r="583" spans="1:1" hidden="1">
      <c r="A583" s="42"/>
    </row>
    <row r="584" spans="1:1" hidden="1">
      <c r="A584" s="42"/>
    </row>
    <row r="585" spans="1:1" hidden="1">
      <c r="A585" s="42"/>
    </row>
    <row r="586" spans="1:1" hidden="1">
      <c r="A586" s="42"/>
    </row>
    <row r="587" spans="1:1" hidden="1">
      <c r="A587" s="42"/>
    </row>
    <row r="588" spans="1:1" hidden="1">
      <c r="A588" s="42"/>
    </row>
    <row r="589" spans="1:1" hidden="1">
      <c r="A589" s="42"/>
    </row>
    <row r="590" spans="1:1" hidden="1">
      <c r="A590" s="42"/>
    </row>
    <row r="591" spans="1:1" hidden="1">
      <c r="A591" s="42"/>
    </row>
    <row r="592" spans="1:1" hidden="1">
      <c r="A592" s="42"/>
    </row>
    <row r="593" spans="1:1" hidden="1">
      <c r="A593" s="42"/>
    </row>
    <row r="594" spans="1:1" hidden="1">
      <c r="A594" s="42"/>
    </row>
    <row r="595" spans="1:1" hidden="1">
      <c r="A595" s="42"/>
    </row>
    <row r="596" spans="1:1" hidden="1">
      <c r="A596" s="42"/>
    </row>
    <row r="597" spans="1:1" hidden="1">
      <c r="A597" s="42"/>
    </row>
    <row r="598" spans="1:1" hidden="1">
      <c r="A598" s="42"/>
    </row>
    <row r="599" spans="1:1" hidden="1">
      <c r="A599" s="42"/>
    </row>
    <row r="600" spans="1:1" hidden="1">
      <c r="A600" s="42"/>
    </row>
    <row r="601" spans="1:1" hidden="1">
      <c r="A601" s="42"/>
    </row>
    <row r="602" spans="1:1" hidden="1">
      <c r="A602" s="42"/>
    </row>
    <row r="603" spans="1:1" hidden="1">
      <c r="A603" s="42"/>
    </row>
    <row r="604" spans="1:1" hidden="1">
      <c r="A604" s="42"/>
    </row>
    <row r="605" spans="1:1" hidden="1">
      <c r="A605" s="42"/>
    </row>
    <row r="606" spans="1:1" hidden="1">
      <c r="A606" s="42"/>
    </row>
    <row r="607" spans="1:1" hidden="1">
      <c r="A607" s="42"/>
    </row>
    <row r="608" spans="1:1" hidden="1">
      <c r="A608" s="42"/>
    </row>
    <row r="609" spans="1:1" hidden="1">
      <c r="A609" s="42"/>
    </row>
    <row r="610" spans="1:1" hidden="1">
      <c r="A610" s="42"/>
    </row>
    <row r="611" spans="1:1" hidden="1">
      <c r="A611" s="42"/>
    </row>
    <row r="612" spans="1:1" hidden="1">
      <c r="A612" s="42"/>
    </row>
    <row r="613" spans="1:1" hidden="1">
      <c r="A613" s="42"/>
    </row>
    <row r="614" spans="1:1" hidden="1">
      <c r="A614" s="42"/>
    </row>
    <row r="615" spans="1:1" hidden="1">
      <c r="A615" s="42"/>
    </row>
    <row r="616" spans="1:1" hidden="1">
      <c r="A616" s="42"/>
    </row>
    <row r="617" spans="1:1" hidden="1">
      <c r="A617" s="42"/>
    </row>
    <row r="618" spans="1:1" hidden="1">
      <c r="A618" s="42"/>
    </row>
    <row r="619" spans="1:1" hidden="1">
      <c r="A619" s="42"/>
    </row>
    <row r="620" spans="1:1" hidden="1">
      <c r="A620" s="42"/>
    </row>
    <row r="621" spans="1:1" hidden="1">
      <c r="A621" s="42"/>
    </row>
    <row r="622" spans="1:1" hidden="1">
      <c r="A622" s="42"/>
    </row>
    <row r="623" spans="1:1" hidden="1">
      <c r="A623" s="42"/>
    </row>
    <row r="624" spans="1:1" hidden="1">
      <c r="A624" s="42"/>
    </row>
    <row r="625" spans="1:1" hidden="1">
      <c r="A625" s="42"/>
    </row>
    <row r="626" spans="1:1" hidden="1">
      <c r="A626" s="42"/>
    </row>
    <row r="627" spans="1:1" hidden="1">
      <c r="A627" s="42"/>
    </row>
    <row r="628" spans="1:1" hidden="1">
      <c r="A628" s="42"/>
    </row>
    <row r="629" spans="1:1" hidden="1">
      <c r="A629" s="42"/>
    </row>
    <row r="630" spans="1:1" hidden="1">
      <c r="A630" s="42"/>
    </row>
    <row r="631" spans="1:1" hidden="1">
      <c r="A631" s="42"/>
    </row>
    <row r="632" spans="1:1" hidden="1">
      <c r="A632" s="42"/>
    </row>
    <row r="633" spans="1:1" hidden="1">
      <c r="A633" s="42"/>
    </row>
    <row r="634" spans="1:1" hidden="1">
      <c r="A634" s="42"/>
    </row>
    <row r="635" spans="1:1" hidden="1">
      <c r="A635" s="42"/>
    </row>
    <row r="636" spans="1:1" hidden="1">
      <c r="A636" s="42"/>
    </row>
    <row r="637" spans="1:1" hidden="1">
      <c r="A637" s="42"/>
    </row>
    <row r="638" spans="1:1" hidden="1">
      <c r="A638" s="42"/>
    </row>
    <row r="639" spans="1:1" hidden="1">
      <c r="A639" s="42"/>
    </row>
    <row r="640" spans="1:1" hidden="1">
      <c r="A640" s="42"/>
    </row>
    <row r="641" spans="1:1" hidden="1">
      <c r="A641" s="42"/>
    </row>
    <row r="642" spans="1:1" hidden="1">
      <c r="A642" s="42"/>
    </row>
    <row r="643" spans="1:1" hidden="1">
      <c r="A643" s="42"/>
    </row>
    <row r="644" spans="1:1" hidden="1">
      <c r="A644" s="42"/>
    </row>
    <row r="645" spans="1:1" hidden="1">
      <c r="A645" s="42"/>
    </row>
    <row r="646" spans="1:1" hidden="1">
      <c r="A646" s="42"/>
    </row>
    <row r="647" spans="1:1" hidden="1">
      <c r="A647" s="42"/>
    </row>
    <row r="648" spans="1:1" hidden="1">
      <c r="A648" s="42"/>
    </row>
    <row r="649" spans="1:1" hidden="1">
      <c r="A649" s="42"/>
    </row>
    <row r="650" spans="1:1" hidden="1">
      <c r="A650" s="42"/>
    </row>
    <row r="651" spans="1:1" hidden="1">
      <c r="A651" s="42"/>
    </row>
    <row r="652" spans="1:1" hidden="1">
      <c r="A652" s="42"/>
    </row>
    <row r="653" spans="1:1" hidden="1">
      <c r="A653" s="42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WVZ653"/>
  <sheetViews>
    <sheetView topLeftCell="A2" zoomScale="15" workbookViewId="0">
      <selection activeCell="A32" sqref="A32:XFD1048576"/>
    </sheetView>
  </sheetViews>
  <sheetFormatPr defaultColWidth="0" defaultRowHeight="60" zeroHeight="1"/>
  <cols>
    <col min="1" max="1" width="228" style="43" customWidth="1"/>
    <col min="2" max="2" width="39.42578125" style="24" customWidth="1"/>
    <col min="3" max="3" width="48.7109375" style="295" customWidth="1"/>
    <col min="4" max="4" width="41.140625" style="24" customWidth="1"/>
    <col min="5" max="5" width="48.7109375" style="24" customWidth="1"/>
    <col min="6" max="6" width="51.140625" style="24" customWidth="1"/>
    <col min="7" max="7" width="48.7109375" style="24" customWidth="1"/>
    <col min="8" max="8" width="64" style="24" customWidth="1"/>
    <col min="9" max="9" width="42.42578125" style="24" customWidth="1"/>
    <col min="10" max="10" width="39.42578125" style="24" customWidth="1"/>
    <col min="11" max="11" width="48.7109375" style="24" customWidth="1"/>
    <col min="12" max="12" width="41.140625" style="24" customWidth="1"/>
    <col min="13" max="13" width="48.7109375" style="24" customWidth="1"/>
    <col min="14" max="14" width="51.140625" style="24" customWidth="1"/>
    <col min="15" max="15" width="48.7109375" style="24" customWidth="1"/>
    <col min="16" max="16" width="64" style="24" customWidth="1"/>
    <col min="17" max="17" width="42.42578125" style="24" customWidth="1"/>
    <col min="18" max="18" width="6.5703125" style="296" hidden="1"/>
    <col min="19" max="256" width="9.140625" style="24" hidden="1"/>
    <col min="257" max="257" width="228" style="24" hidden="1"/>
    <col min="258" max="258" width="39.42578125" style="24" hidden="1"/>
    <col min="259" max="259" width="48.7109375" style="24" hidden="1"/>
    <col min="260" max="260" width="41.140625" style="24" hidden="1"/>
    <col min="261" max="261" width="48.7109375" style="24" hidden="1"/>
    <col min="262" max="262" width="51.140625" style="24" hidden="1"/>
    <col min="263" max="263" width="48.7109375" style="24" hidden="1"/>
    <col min="264" max="264" width="64" style="24" hidden="1"/>
    <col min="265" max="265" width="42.42578125" style="24" hidden="1"/>
    <col min="266" max="266" width="39.42578125" style="24" hidden="1"/>
    <col min="267" max="267" width="48.7109375" style="24" hidden="1"/>
    <col min="268" max="268" width="41.140625" style="24" hidden="1"/>
    <col min="269" max="269" width="48.7109375" style="24" hidden="1"/>
    <col min="270" max="270" width="51.140625" style="24" hidden="1"/>
    <col min="271" max="271" width="48.7109375" style="24" hidden="1"/>
    <col min="272" max="272" width="64" style="24" hidden="1"/>
    <col min="273" max="273" width="42.42578125" style="24" hidden="1"/>
    <col min="274" max="274" width="6.5703125" style="24" hidden="1"/>
    <col min="275" max="512" width="9.140625" style="24" hidden="1"/>
    <col min="513" max="513" width="228" style="24" hidden="1"/>
    <col min="514" max="514" width="39.42578125" style="24" hidden="1"/>
    <col min="515" max="515" width="48.7109375" style="24" hidden="1"/>
    <col min="516" max="516" width="41.140625" style="24" hidden="1"/>
    <col min="517" max="517" width="48.7109375" style="24" hidden="1"/>
    <col min="518" max="518" width="51.140625" style="24" hidden="1"/>
    <col min="519" max="519" width="48.7109375" style="24" hidden="1"/>
    <col min="520" max="520" width="64" style="24" hidden="1"/>
    <col min="521" max="521" width="42.42578125" style="24" hidden="1"/>
    <col min="522" max="522" width="39.42578125" style="24" hidden="1"/>
    <col min="523" max="523" width="48.7109375" style="24" hidden="1"/>
    <col min="524" max="524" width="41.140625" style="24" hidden="1"/>
    <col min="525" max="525" width="48.7109375" style="24" hidden="1"/>
    <col min="526" max="526" width="51.140625" style="24" hidden="1"/>
    <col min="527" max="527" width="48.7109375" style="24" hidden="1"/>
    <col min="528" max="528" width="64" style="24" hidden="1"/>
    <col min="529" max="529" width="42.42578125" style="24" hidden="1"/>
    <col min="530" max="530" width="6.5703125" style="24" hidden="1"/>
    <col min="531" max="768" width="9.140625" style="24" hidden="1"/>
    <col min="769" max="769" width="228" style="24" hidden="1"/>
    <col min="770" max="770" width="39.42578125" style="24" hidden="1"/>
    <col min="771" max="771" width="48.7109375" style="24" hidden="1"/>
    <col min="772" max="772" width="41.140625" style="24" hidden="1"/>
    <col min="773" max="773" width="48.7109375" style="24" hidden="1"/>
    <col min="774" max="774" width="51.140625" style="24" hidden="1"/>
    <col min="775" max="775" width="48.7109375" style="24" hidden="1"/>
    <col min="776" max="776" width="64" style="24" hidden="1"/>
    <col min="777" max="777" width="42.42578125" style="24" hidden="1"/>
    <col min="778" max="778" width="39.42578125" style="24" hidden="1"/>
    <col min="779" max="779" width="48.7109375" style="24" hidden="1"/>
    <col min="780" max="780" width="41.140625" style="24" hidden="1"/>
    <col min="781" max="781" width="48.7109375" style="24" hidden="1"/>
    <col min="782" max="782" width="51.140625" style="24" hidden="1"/>
    <col min="783" max="783" width="48.7109375" style="24" hidden="1"/>
    <col min="784" max="784" width="64" style="24" hidden="1"/>
    <col min="785" max="785" width="42.42578125" style="24" hidden="1"/>
    <col min="786" max="786" width="6.5703125" style="24" hidden="1"/>
    <col min="787" max="1024" width="9.140625" style="24" hidden="1"/>
    <col min="1025" max="1025" width="228" style="24" hidden="1"/>
    <col min="1026" max="1026" width="39.42578125" style="24" hidden="1"/>
    <col min="1027" max="1027" width="48.7109375" style="24" hidden="1"/>
    <col min="1028" max="1028" width="41.140625" style="24" hidden="1"/>
    <col min="1029" max="1029" width="48.7109375" style="24" hidden="1"/>
    <col min="1030" max="1030" width="51.140625" style="24" hidden="1"/>
    <col min="1031" max="1031" width="48.7109375" style="24" hidden="1"/>
    <col min="1032" max="1032" width="64" style="24" hidden="1"/>
    <col min="1033" max="1033" width="42.42578125" style="24" hidden="1"/>
    <col min="1034" max="1034" width="39.42578125" style="24" hidden="1"/>
    <col min="1035" max="1035" width="48.7109375" style="24" hidden="1"/>
    <col min="1036" max="1036" width="41.140625" style="24" hidden="1"/>
    <col min="1037" max="1037" width="48.7109375" style="24" hidden="1"/>
    <col min="1038" max="1038" width="51.140625" style="24" hidden="1"/>
    <col min="1039" max="1039" width="48.7109375" style="24" hidden="1"/>
    <col min="1040" max="1040" width="64" style="24" hidden="1"/>
    <col min="1041" max="1041" width="42.42578125" style="24" hidden="1"/>
    <col min="1042" max="1042" width="6.5703125" style="24" hidden="1"/>
    <col min="1043" max="1280" width="9.140625" style="24" hidden="1"/>
    <col min="1281" max="1281" width="228" style="24" hidden="1"/>
    <col min="1282" max="1282" width="39.42578125" style="24" hidden="1"/>
    <col min="1283" max="1283" width="48.7109375" style="24" hidden="1"/>
    <col min="1284" max="1284" width="41.140625" style="24" hidden="1"/>
    <col min="1285" max="1285" width="48.7109375" style="24" hidden="1"/>
    <col min="1286" max="1286" width="51.140625" style="24" hidden="1"/>
    <col min="1287" max="1287" width="48.7109375" style="24" hidden="1"/>
    <col min="1288" max="1288" width="64" style="24" hidden="1"/>
    <col min="1289" max="1289" width="42.42578125" style="24" hidden="1"/>
    <col min="1290" max="1290" width="39.42578125" style="24" hidden="1"/>
    <col min="1291" max="1291" width="48.7109375" style="24" hidden="1"/>
    <col min="1292" max="1292" width="41.140625" style="24" hidden="1"/>
    <col min="1293" max="1293" width="48.7109375" style="24" hidden="1"/>
    <col min="1294" max="1294" width="51.140625" style="24" hidden="1"/>
    <col min="1295" max="1295" width="48.7109375" style="24" hidden="1"/>
    <col min="1296" max="1296" width="64" style="24" hidden="1"/>
    <col min="1297" max="1297" width="42.42578125" style="24" hidden="1"/>
    <col min="1298" max="1298" width="6.5703125" style="24" hidden="1"/>
    <col min="1299" max="1536" width="9.140625" style="24" hidden="1"/>
    <col min="1537" max="1537" width="228" style="24" hidden="1"/>
    <col min="1538" max="1538" width="39.42578125" style="24" hidden="1"/>
    <col min="1539" max="1539" width="48.7109375" style="24" hidden="1"/>
    <col min="1540" max="1540" width="41.140625" style="24" hidden="1"/>
    <col min="1541" max="1541" width="48.7109375" style="24" hidden="1"/>
    <col min="1542" max="1542" width="51.140625" style="24" hidden="1"/>
    <col min="1543" max="1543" width="48.7109375" style="24" hidden="1"/>
    <col min="1544" max="1544" width="64" style="24" hidden="1"/>
    <col min="1545" max="1545" width="42.42578125" style="24" hidden="1"/>
    <col min="1546" max="1546" width="39.42578125" style="24" hidden="1"/>
    <col min="1547" max="1547" width="48.7109375" style="24" hidden="1"/>
    <col min="1548" max="1548" width="41.140625" style="24" hidden="1"/>
    <col min="1549" max="1549" width="48.7109375" style="24" hidden="1"/>
    <col min="1550" max="1550" width="51.140625" style="24" hidden="1"/>
    <col min="1551" max="1551" width="48.7109375" style="24" hidden="1"/>
    <col min="1552" max="1552" width="64" style="24" hidden="1"/>
    <col min="1553" max="1553" width="42.42578125" style="24" hidden="1"/>
    <col min="1554" max="1554" width="6.5703125" style="24" hidden="1"/>
    <col min="1555" max="1792" width="9.140625" style="24" hidden="1"/>
    <col min="1793" max="1793" width="228" style="24" hidden="1"/>
    <col min="1794" max="1794" width="39.42578125" style="24" hidden="1"/>
    <col min="1795" max="1795" width="48.7109375" style="24" hidden="1"/>
    <col min="1796" max="1796" width="41.140625" style="24" hidden="1"/>
    <col min="1797" max="1797" width="48.7109375" style="24" hidden="1"/>
    <col min="1798" max="1798" width="51.140625" style="24" hidden="1"/>
    <col min="1799" max="1799" width="48.7109375" style="24" hidden="1"/>
    <col min="1800" max="1800" width="64" style="24" hidden="1"/>
    <col min="1801" max="1801" width="42.42578125" style="24" hidden="1"/>
    <col min="1802" max="1802" width="39.42578125" style="24" hidden="1"/>
    <col min="1803" max="1803" width="48.7109375" style="24" hidden="1"/>
    <col min="1804" max="1804" width="41.140625" style="24" hidden="1"/>
    <col min="1805" max="1805" width="48.7109375" style="24" hidden="1"/>
    <col min="1806" max="1806" width="51.140625" style="24" hidden="1"/>
    <col min="1807" max="1807" width="48.7109375" style="24" hidden="1"/>
    <col min="1808" max="1808" width="64" style="24" hidden="1"/>
    <col min="1809" max="1809" width="42.42578125" style="24" hidden="1"/>
    <col min="1810" max="1810" width="6.5703125" style="24" hidden="1"/>
    <col min="1811" max="2048" width="9.140625" style="24" hidden="1"/>
    <col min="2049" max="2049" width="228" style="24" hidden="1"/>
    <col min="2050" max="2050" width="39.42578125" style="24" hidden="1"/>
    <col min="2051" max="2051" width="48.7109375" style="24" hidden="1"/>
    <col min="2052" max="2052" width="41.140625" style="24" hidden="1"/>
    <col min="2053" max="2053" width="48.7109375" style="24" hidden="1"/>
    <col min="2054" max="2054" width="51.140625" style="24" hidden="1"/>
    <col min="2055" max="2055" width="48.7109375" style="24" hidden="1"/>
    <col min="2056" max="2056" width="64" style="24" hidden="1"/>
    <col min="2057" max="2057" width="42.42578125" style="24" hidden="1"/>
    <col min="2058" max="2058" width="39.42578125" style="24" hidden="1"/>
    <col min="2059" max="2059" width="48.7109375" style="24" hidden="1"/>
    <col min="2060" max="2060" width="41.140625" style="24" hidden="1"/>
    <col min="2061" max="2061" width="48.7109375" style="24" hidden="1"/>
    <col min="2062" max="2062" width="51.140625" style="24" hidden="1"/>
    <col min="2063" max="2063" width="48.7109375" style="24" hidden="1"/>
    <col min="2064" max="2064" width="64" style="24" hidden="1"/>
    <col min="2065" max="2065" width="42.42578125" style="24" hidden="1"/>
    <col min="2066" max="2066" width="6.5703125" style="24" hidden="1"/>
    <col min="2067" max="2304" width="9.140625" style="24" hidden="1"/>
    <col min="2305" max="2305" width="228" style="24" hidden="1"/>
    <col min="2306" max="2306" width="39.42578125" style="24" hidden="1"/>
    <col min="2307" max="2307" width="48.7109375" style="24" hidden="1"/>
    <col min="2308" max="2308" width="41.140625" style="24" hidden="1"/>
    <col min="2309" max="2309" width="48.7109375" style="24" hidden="1"/>
    <col min="2310" max="2310" width="51.140625" style="24" hidden="1"/>
    <col min="2311" max="2311" width="48.7109375" style="24" hidden="1"/>
    <col min="2312" max="2312" width="64" style="24" hidden="1"/>
    <col min="2313" max="2313" width="42.42578125" style="24" hidden="1"/>
    <col min="2314" max="2314" width="39.42578125" style="24" hidden="1"/>
    <col min="2315" max="2315" width="48.7109375" style="24" hidden="1"/>
    <col min="2316" max="2316" width="41.140625" style="24" hidden="1"/>
    <col min="2317" max="2317" width="48.7109375" style="24" hidden="1"/>
    <col min="2318" max="2318" width="51.140625" style="24" hidden="1"/>
    <col min="2319" max="2319" width="48.7109375" style="24" hidden="1"/>
    <col min="2320" max="2320" width="64" style="24" hidden="1"/>
    <col min="2321" max="2321" width="42.42578125" style="24" hidden="1"/>
    <col min="2322" max="2322" width="6.5703125" style="24" hidden="1"/>
    <col min="2323" max="2560" width="9.140625" style="24" hidden="1"/>
    <col min="2561" max="2561" width="228" style="24" hidden="1"/>
    <col min="2562" max="2562" width="39.42578125" style="24" hidden="1"/>
    <col min="2563" max="2563" width="48.7109375" style="24" hidden="1"/>
    <col min="2564" max="2564" width="41.140625" style="24" hidden="1"/>
    <col min="2565" max="2565" width="48.7109375" style="24" hidden="1"/>
    <col min="2566" max="2566" width="51.140625" style="24" hidden="1"/>
    <col min="2567" max="2567" width="48.7109375" style="24" hidden="1"/>
    <col min="2568" max="2568" width="64" style="24" hidden="1"/>
    <col min="2569" max="2569" width="42.42578125" style="24" hidden="1"/>
    <col min="2570" max="2570" width="39.42578125" style="24" hidden="1"/>
    <col min="2571" max="2571" width="48.7109375" style="24" hidden="1"/>
    <col min="2572" max="2572" width="41.140625" style="24" hidden="1"/>
    <col min="2573" max="2573" width="48.7109375" style="24" hidden="1"/>
    <col min="2574" max="2574" width="51.140625" style="24" hidden="1"/>
    <col min="2575" max="2575" width="48.7109375" style="24" hidden="1"/>
    <col min="2576" max="2576" width="64" style="24" hidden="1"/>
    <col min="2577" max="2577" width="42.42578125" style="24" hidden="1"/>
    <col min="2578" max="2578" width="6.5703125" style="24" hidden="1"/>
    <col min="2579" max="2816" width="9.140625" style="24" hidden="1"/>
    <col min="2817" max="2817" width="228" style="24" hidden="1"/>
    <col min="2818" max="2818" width="39.42578125" style="24" hidden="1"/>
    <col min="2819" max="2819" width="48.7109375" style="24" hidden="1"/>
    <col min="2820" max="2820" width="41.140625" style="24" hidden="1"/>
    <col min="2821" max="2821" width="48.7109375" style="24" hidden="1"/>
    <col min="2822" max="2822" width="51.140625" style="24" hidden="1"/>
    <col min="2823" max="2823" width="48.7109375" style="24" hidden="1"/>
    <col min="2824" max="2824" width="64" style="24" hidden="1"/>
    <col min="2825" max="2825" width="42.42578125" style="24" hidden="1"/>
    <col min="2826" max="2826" width="39.42578125" style="24" hidden="1"/>
    <col min="2827" max="2827" width="48.7109375" style="24" hidden="1"/>
    <col min="2828" max="2828" width="41.140625" style="24" hidden="1"/>
    <col min="2829" max="2829" width="48.7109375" style="24" hidden="1"/>
    <col min="2830" max="2830" width="51.140625" style="24" hidden="1"/>
    <col min="2831" max="2831" width="48.7109375" style="24" hidden="1"/>
    <col min="2832" max="2832" width="64" style="24" hidden="1"/>
    <col min="2833" max="2833" width="42.42578125" style="24" hidden="1"/>
    <col min="2834" max="2834" width="6.5703125" style="24" hidden="1"/>
    <col min="2835" max="3072" width="9.140625" style="24" hidden="1"/>
    <col min="3073" max="3073" width="228" style="24" hidden="1"/>
    <col min="3074" max="3074" width="39.42578125" style="24" hidden="1"/>
    <col min="3075" max="3075" width="48.7109375" style="24" hidden="1"/>
    <col min="3076" max="3076" width="41.140625" style="24" hidden="1"/>
    <col min="3077" max="3077" width="48.7109375" style="24" hidden="1"/>
    <col min="3078" max="3078" width="51.140625" style="24" hidden="1"/>
    <col min="3079" max="3079" width="48.7109375" style="24" hidden="1"/>
    <col min="3080" max="3080" width="64" style="24" hidden="1"/>
    <col min="3081" max="3081" width="42.42578125" style="24" hidden="1"/>
    <col min="3082" max="3082" width="39.42578125" style="24" hidden="1"/>
    <col min="3083" max="3083" width="48.7109375" style="24" hidden="1"/>
    <col min="3084" max="3084" width="41.140625" style="24" hidden="1"/>
    <col min="3085" max="3085" width="48.7109375" style="24" hidden="1"/>
    <col min="3086" max="3086" width="51.140625" style="24" hidden="1"/>
    <col min="3087" max="3087" width="48.7109375" style="24" hidden="1"/>
    <col min="3088" max="3088" width="64" style="24" hidden="1"/>
    <col min="3089" max="3089" width="42.42578125" style="24" hidden="1"/>
    <col min="3090" max="3090" width="6.5703125" style="24" hidden="1"/>
    <col min="3091" max="3328" width="9.140625" style="24" hidden="1"/>
    <col min="3329" max="3329" width="228" style="24" hidden="1"/>
    <col min="3330" max="3330" width="39.42578125" style="24" hidden="1"/>
    <col min="3331" max="3331" width="48.7109375" style="24" hidden="1"/>
    <col min="3332" max="3332" width="41.140625" style="24" hidden="1"/>
    <col min="3333" max="3333" width="48.7109375" style="24" hidden="1"/>
    <col min="3334" max="3334" width="51.140625" style="24" hidden="1"/>
    <col min="3335" max="3335" width="48.7109375" style="24" hidden="1"/>
    <col min="3336" max="3336" width="64" style="24" hidden="1"/>
    <col min="3337" max="3337" width="42.42578125" style="24" hidden="1"/>
    <col min="3338" max="3338" width="39.42578125" style="24" hidden="1"/>
    <col min="3339" max="3339" width="48.7109375" style="24" hidden="1"/>
    <col min="3340" max="3340" width="41.140625" style="24" hidden="1"/>
    <col min="3341" max="3341" width="48.7109375" style="24" hidden="1"/>
    <col min="3342" max="3342" width="51.140625" style="24" hidden="1"/>
    <col min="3343" max="3343" width="48.7109375" style="24" hidden="1"/>
    <col min="3344" max="3344" width="64" style="24" hidden="1"/>
    <col min="3345" max="3345" width="42.42578125" style="24" hidden="1"/>
    <col min="3346" max="3346" width="6.5703125" style="24" hidden="1"/>
    <col min="3347" max="3584" width="9.140625" style="24" hidden="1"/>
    <col min="3585" max="3585" width="228" style="24" hidden="1"/>
    <col min="3586" max="3586" width="39.42578125" style="24" hidden="1"/>
    <col min="3587" max="3587" width="48.7109375" style="24" hidden="1"/>
    <col min="3588" max="3588" width="41.140625" style="24" hidden="1"/>
    <col min="3589" max="3589" width="48.7109375" style="24" hidden="1"/>
    <col min="3590" max="3590" width="51.140625" style="24" hidden="1"/>
    <col min="3591" max="3591" width="48.7109375" style="24" hidden="1"/>
    <col min="3592" max="3592" width="64" style="24" hidden="1"/>
    <col min="3593" max="3593" width="42.42578125" style="24" hidden="1"/>
    <col min="3594" max="3594" width="39.42578125" style="24" hidden="1"/>
    <col min="3595" max="3595" width="48.7109375" style="24" hidden="1"/>
    <col min="3596" max="3596" width="41.140625" style="24" hidden="1"/>
    <col min="3597" max="3597" width="48.7109375" style="24" hidden="1"/>
    <col min="3598" max="3598" width="51.140625" style="24" hidden="1"/>
    <col min="3599" max="3599" width="48.7109375" style="24" hidden="1"/>
    <col min="3600" max="3600" width="64" style="24" hidden="1"/>
    <col min="3601" max="3601" width="42.42578125" style="24" hidden="1"/>
    <col min="3602" max="3602" width="6.5703125" style="24" hidden="1"/>
    <col min="3603" max="3840" width="9.140625" style="24" hidden="1"/>
    <col min="3841" max="3841" width="228" style="24" hidden="1"/>
    <col min="3842" max="3842" width="39.42578125" style="24" hidden="1"/>
    <col min="3843" max="3843" width="48.7109375" style="24" hidden="1"/>
    <col min="3844" max="3844" width="41.140625" style="24" hidden="1"/>
    <col min="3845" max="3845" width="48.7109375" style="24" hidden="1"/>
    <col min="3846" max="3846" width="51.140625" style="24" hidden="1"/>
    <col min="3847" max="3847" width="48.7109375" style="24" hidden="1"/>
    <col min="3848" max="3848" width="64" style="24" hidden="1"/>
    <col min="3849" max="3849" width="42.42578125" style="24" hidden="1"/>
    <col min="3850" max="3850" width="39.42578125" style="24" hidden="1"/>
    <col min="3851" max="3851" width="48.7109375" style="24" hidden="1"/>
    <col min="3852" max="3852" width="41.140625" style="24" hidden="1"/>
    <col min="3853" max="3853" width="48.7109375" style="24" hidden="1"/>
    <col min="3854" max="3854" width="51.140625" style="24" hidden="1"/>
    <col min="3855" max="3855" width="48.7109375" style="24" hidden="1"/>
    <col min="3856" max="3856" width="64" style="24" hidden="1"/>
    <col min="3857" max="3857" width="42.42578125" style="24" hidden="1"/>
    <col min="3858" max="3858" width="6.5703125" style="24" hidden="1"/>
    <col min="3859" max="4096" width="9.140625" style="24" hidden="1"/>
    <col min="4097" max="4097" width="228" style="24" hidden="1"/>
    <col min="4098" max="4098" width="39.42578125" style="24" hidden="1"/>
    <col min="4099" max="4099" width="48.7109375" style="24" hidden="1"/>
    <col min="4100" max="4100" width="41.140625" style="24" hidden="1"/>
    <col min="4101" max="4101" width="48.7109375" style="24" hidden="1"/>
    <col min="4102" max="4102" width="51.140625" style="24" hidden="1"/>
    <col min="4103" max="4103" width="48.7109375" style="24" hidden="1"/>
    <col min="4104" max="4104" width="64" style="24" hidden="1"/>
    <col min="4105" max="4105" width="42.42578125" style="24" hidden="1"/>
    <col min="4106" max="4106" width="39.42578125" style="24" hidden="1"/>
    <col min="4107" max="4107" width="48.7109375" style="24" hidden="1"/>
    <col min="4108" max="4108" width="41.140625" style="24" hidden="1"/>
    <col min="4109" max="4109" width="48.7109375" style="24" hidden="1"/>
    <col min="4110" max="4110" width="51.140625" style="24" hidden="1"/>
    <col min="4111" max="4111" width="48.7109375" style="24" hidden="1"/>
    <col min="4112" max="4112" width="64" style="24" hidden="1"/>
    <col min="4113" max="4113" width="42.42578125" style="24" hidden="1"/>
    <col min="4114" max="4114" width="6.5703125" style="24" hidden="1"/>
    <col min="4115" max="4352" width="9.140625" style="24" hidden="1"/>
    <col min="4353" max="4353" width="228" style="24" hidden="1"/>
    <col min="4354" max="4354" width="39.42578125" style="24" hidden="1"/>
    <col min="4355" max="4355" width="48.7109375" style="24" hidden="1"/>
    <col min="4356" max="4356" width="41.140625" style="24" hidden="1"/>
    <col min="4357" max="4357" width="48.7109375" style="24" hidden="1"/>
    <col min="4358" max="4358" width="51.140625" style="24" hidden="1"/>
    <col min="4359" max="4359" width="48.7109375" style="24" hidden="1"/>
    <col min="4360" max="4360" width="64" style="24" hidden="1"/>
    <col min="4361" max="4361" width="42.42578125" style="24" hidden="1"/>
    <col min="4362" max="4362" width="39.42578125" style="24" hidden="1"/>
    <col min="4363" max="4363" width="48.7109375" style="24" hidden="1"/>
    <col min="4364" max="4364" width="41.140625" style="24" hidden="1"/>
    <col min="4365" max="4365" width="48.7109375" style="24" hidden="1"/>
    <col min="4366" max="4366" width="51.140625" style="24" hidden="1"/>
    <col min="4367" max="4367" width="48.7109375" style="24" hidden="1"/>
    <col min="4368" max="4368" width="64" style="24" hidden="1"/>
    <col min="4369" max="4369" width="42.42578125" style="24" hidden="1"/>
    <col min="4370" max="4370" width="6.5703125" style="24" hidden="1"/>
    <col min="4371" max="4608" width="9.140625" style="24" hidden="1"/>
    <col min="4609" max="4609" width="228" style="24" hidden="1"/>
    <col min="4610" max="4610" width="39.42578125" style="24" hidden="1"/>
    <col min="4611" max="4611" width="48.7109375" style="24" hidden="1"/>
    <col min="4612" max="4612" width="41.140625" style="24" hidden="1"/>
    <col min="4613" max="4613" width="48.7109375" style="24" hidden="1"/>
    <col min="4614" max="4614" width="51.140625" style="24" hidden="1"/>
    <col min="4615" max="4615" width="48.7109375" style="24" hidden="1"/>
    <col min="4616" max="4616" width="64" style="24" hidden="1"/>
    <col min="4617" max="4617" width="42.42578125" style="24" hidden="1"/>
    <col min="4618" max="4618" width="39.42578125" style="24" hidden="1"/>
    <col min="4619" max="4619" width="48.7109375" style="24" hidden="1"/>
    <col min="4620" max="4620" width="41.140625" style="24" hidden="1"/>
    <col min="4621" max="4621" width="48.7109375" style="24" hidden="1"/>
    <col min="4622" max="4622" width="51.140625" style="24" hidden="1"/>
    <col min="4623" max="4623" width="48.7109375" style="24" hidden="1"/>
    <col min="4624" max="4624" width="64" style="24" hidden="1"/>
    <col min="4625" max="4625" width="42.42578125" style="24" hidden="1"/>
    <col min="4626" max="4626" width="6.5703125" style="24" hidden="1"/>
    <col min="4627" max="4864" width="9.140625" style="24" hidden="1"/>
    <col min="4865" max="4865" width="228" style="24" hidden="1"/>
    <col min="4866" max="4866" width="39.42578125" style="24" hidden="1"/>
    <col min="4867" max="4867" width="48.7109375" style="24" hidden="1"/>
    <col min="4868" max="4868" width="41.140625" style="24" hidden="1"/>
    <col min="4869" max="4869" width="48.7109375" style="24" hidden="1"/>
    <col min="4870" max="4870" width="51.140625" style="24" hidden="1"/>
    <col min="4871" max="4871" width="48.7109375" style="24" hidden="1"/>
    <col min="4872" max="4872" width="64" style="24" hidden="1"/>
    <col min="4873" max="4873" width="42.42578125" style="24" hidden="1"/>
    <col min="4874" max="4874" width="39.42578125" style="24" hidden="1"/>
    <col min="4875" max="4875" width="48.7109375" style="24" hidden="1"/>
    <col min="4876" max="4876" width="41.140625" style="24" hidden="1"/>
    <col min="4877" max="4877" width="48.7109375" style="24" hidden="1"/>
    <col min="4878" max="4878" width="51.140625" style="24" hidden="1"/>
    <col min="4879" max="4879" width="48.7109375" style="24" hidden="1"/>
    <col min="4880" max="4880" width="64" style="24" hidden="1"/>
    <col min="4881" max="4881" width="42.42578125" style="24" hidden="1"/>
    <col min="4882" max="4882" width="6.5703125" style="24" hidden="1"/>
    <col min="4883" max="5120" width="9.140625" style="24" hidden="1"/>
    <col min="5121" max="5121" width="228" style="24" hidden="1"/>
    <col min="5122" max="5122" width="39.42578125" style="24" hidden="1"/>
    <col min="5123" max="5123" width="48.7109375" style="24" hidden="1"/>
    <col min="5124" max="5124" width="41.140625" style="24" hidden="1"/>
    <col min="5125" max="5125" width="48.7109375" style="24" hidden="1"/>
    <col min="5126" max="5126" width="51.140625" style="24" hidden="1"/>
    <col min="5127" max="5127" width="48.7109375" style="24" hidden="1"/>
    <col min="5128" max="5128" width="64" style="24" hidden="1"/>
    <col min="5129" max="5129" width="42.42578125" style="24" hidden="1"/>
    <col min="5130" max="5130" width="39.42578125" style="24" hidden="1"/>
    <col min="5131" max="5131" width="48.7109375" style="24" hidden="1"/>
    <col min="5132" max="5132" width="41.140625" style="24" hidden="1"/>
    <col min="5133" max="5133" width="48.7109375" style="24" hidden="1"/>
    <col min="5134" max="5134" width="51.140625" style="24" hidden="1"/>
    <col min="5135" max="5135" width="48.7109375" style="24" hidden="1"/>
    <col min="5136" max="5136" width="64" style="24" hidden="1"/>
    <col min="5137" max="5137" width="42.42578125" style="24" hidden="1"/>
    <col min="5138" max="5138" width="6.5703125" style="24" hidden="1"/>
    <col min="5139" max="5376" width="9.140625" style="24" hidden="1"/>
    <col min="5377" max="5377" width="228" style="24" hidden="1"/>
    <col min="5378" max="5378" width="39.42578125" style="24" hidden="1"/>
    <col min="5379" max="5379" width="48.7109375" style="24" hidden="1"/>
    <col min="5380" max="5380" width="41.140625" style="24" hidden="1"/>
    <col min="5381" max="5381" width="48.7109375" style="24" hidden="1"/>
    <col min="5382" max="5382" width="51.140625" style="24" hidden="1"/>
    <col min="5383" max="5383" width="48.7109375" style="24" hidden="1"/>
    <col min="5384" max="5384" width="64" style="24" hidden="1"/>
    <col min="5385" max="5385" width="42.42578125" style="24" hidden="1"/>
    <col min="5386" max="5386" width="39.42578125" style="24" hidden="1"/>
    <col min="5387" max="5387" width="48.7109375" style="24" hidden="1"/>
    <col min="5388" max="5388" width="41.140625" style="24" hidden="1"/>
    <col min="5389" max="5389" width="48.7109375" style="24" hidden="1"/>
    <col min="5390" max="5390" width="51.140625" style="24" hidden="1"/>
    <col min="5391" max="5391" width="48.7109375" style="24" hidden="1"/>
    <col min="5392" max="5392" width="64" style="24" hidden="1"/>
    <col min="5393" max="5393" width="42.42578125" style="24" hidden="1"/>
    <col min="5394" max="5394" width="6.5703125" style="24" hidden="1"/>
    <col min="5395" max="5632" width="9.140625" style="24" hidden="1"/>
    <col min="5633" max="5633" width="228" style="24" hidden="1"/>
    <col min="5634" max="5634" width="39.42578125" style="24" hidden="1"/>
    <col min="5635" max="5635" width="48.7109375" style="24" hidden="1"/>
    <col min="5636" max="5636" width="41.140625" style="24" hidden="1"/>
    <col min="5637" max="5637" width="48.7109375" style="24" hidden="1"/>
    <col min="5638" max="5638" width="51.140625" style="24" hidden="1"/>
    <col min="5639" max="5639" width="48.7109375" style="24" hidden="1"/>
    <col min="5640" max="5640" width="64" style="24" hidden="1"/>
    <col min="5641" max="5641" width="42.42578125" style="24" hidden="1"/>
    <col min="5642" max="5642" width="39.42578125" style="24" hidden="1"/>
    <col min="5643" max="5643" width="48.7109375" style="24" hidden="1"/>
    <col min="5644" max="5644" width="41.140625" style="24" hidden="1"/>
    <col min="5645" max="5645" width="48.7109375" style="24" hidden="1"/>
    <col min="5646" max="5646" width="51.140625" style="24" hidden="1"/>
    <col min="5647" max="5647" width="48.7109375" style="24" hidden="1"/>
    <col min="5648" max="5648" width="64" style="24" hidden="1"/>
    <col min="5649" max="5649" width="42.42578125" style="24" hidden="1"/>
    <col min="5650" max="5650" width="6.5703125" style="24" hidden="1"/>
    <col min="5651" max="5888" width="9.140625" style="24" hidden="1"/>
    <col min="5889" max="5889" width="228" style="24" hidden="1"/>
    <col min="5890" max="5890" width="39.42578125" style="24" hidden="1"/>
    <col min="5891" max="5891" width="48.7109375" style="24" hidden="1"/>
    <col min="5892" max="5892" width="41.140625" style="24" hidden="1"/>
    <col min="5893" max="5893" width="48.7109375" style="24" hidden="1"/>
    <col min="5894" max="5894" width="51.140625" style="24" hidden="1"/>
    <col min="5895" max="5895" width="48.7109375" style="24" hidden="1"/>
    <col min="5896" max="5896" width="64" style="24" hidden="1"/>
    <col min="5897" max="5897" width="42.42578125" style="24" hidden="1"/>
    <col min="5898" max="5898" width="39.42578125" style="24" hidden="1"/>
    <col min="5899" max="5899" width="48.7109375" style="24" hidden="1"/>
    <col min="5900" max="5900" width="41.140625" style="24" hidden="1"/>
    <col min="5901" max="5901" width="48.7109375" style="24" hidden="1"/>
    <col min="5902" max="5902" width="51.140625" style="24" hidden="1"/>
    <col min="5903" max="5903" width="48.7109375" style="24" hidden="1"/>
    <col min="5904" max="5904" width="64" style="24" hidden="1"/>
    <col min="5905" max="5905" width="42.42578125" style="24" hidden="1"/>
    <col min="5906" max="5906" width="6.5703125" style="24" hidden="1"/>
    <col min="5907" max="6144" width="9.140625" style="24" hidden="1"/>
    <col min="6145" max="6145" width="228" style="24" hidden="1"/>
    <col min="6146" max="6146" width="39.42578125" style="24" hidden="1"/>
    <col min="6147" max="6147" width="48.7109375" style="24" hidden="1"/>
    <col min="6148" max="6148" width="41.140625" style="24" hidden="1"/>
    <col min="6149" max="6149" width="48.7109375" style="24" hidden="1"/>
    <col min="6150" max="6150" width="51.140625" style="24" hidden="1"/>
    <col min="6151" max="6151" width="48.7109375" style="24" hidden="1"/>
    <col min="6152" max="6152" width="64" style="24" hidden="1"/>
    <col min="6153" max="6153" width="42.42578125" style="24" hidden="1"/>
    <col min="6154" max="6154" width="39.42578125" style="24" hidden="1"/>
    <col min="6155" max="6155" width="48.7109375" style="24" hidden="1"/>
    <col min="6156" max="6156" width="41.140625" style="24" hidden="1"/>
    <col min="6157" max="6157" width="48.7109375" style="24" hidden="1"/>
    <col min="6158" max="6158" width="51.140625" style="24" hidden="1"/>
    <col min="6159" max="6159" width="48.7109375" style="24" hidden="1"/>
    <col min="6160" max="6160" width="64" style="24" hidden="1"/>
    <col min="6161" max="6161" width="42.42578125" style="24" hidden="1"/>
    <col min="6162" max="6162" width="6.5703125" style="24" hidden="1"/>
    <col min="6163" max="6400" width="9.140625" style="24" hidden="1"/>
    <col min="6401" max="6401" width="228" style="24" hidden="1"/>
    <col min="6402" max="6402" width="39.42578125" style="24" hidden="1"/>
    <col min="6403" max="6403" width="48.7109375" style="24" hidden="1"/>
    <col min="6404" max="6404" width="41.140625" style="24" hidden="1"/>
    <col min="6405" max="6405" width="48.7109375" style="24" hidden="1"/>
    <col min="6406" max="6406" width="51.140625" style="24" hidden="1"/>
    <col min="6407" max="6407" width="48.7109375" style="24" hidden="1"/>
    <col min="6408" max="6408" width="64" style="24" hidden="1"/>
    <col min="6409" max="6409" width="42.42578125" style="24" hidden="1"/>
    <col min="6410" max="6410" width="39.42578125" style="24" hidden="1"/>
    <col min="6411" max="6411" width="48.7109375" style="24" hidden="1"/>
    <col min="6412" max="6412" width="41.140625" style="24" hidden="1"/>
    <col min="6413" max="6413" width="48.7109375" style="24" hidden="1"/>
    <col min="6414" max="6414" width="51.140625" style="24" hidden="1"/>
    <col min="6415" max="6415" width="48.7109375" style="24" hidden="1"/>
    <col min="6416" max="6416" width="64" style="24" hidden="1"/>
    <col min="6417" max="6417" width="42.42578125" style="24" hidden="1"/>
    <col min="6418" max="6418" width="6.5703125" style="24" hidden="1"/>
    <col min="6419" max="6656" width="9.140625" style="24" hidden="1"/>
    <col min="6657" max="6657" width="228" style="24" hidden="1"/>
    <col min="6658" max="6658" width="39.42578125" style="24" hidden="1"/>
    <col min="6659" max="6659" width="48.7109375" style="24" hidden="1"/>
    <col min="6660" max="6660" width="41.140625" style="24" hidden="1"/>
    <col min="6661" max="6661" width="48.7109375" style="24" hidden="1"/>
    <col min="6662" max="6662" width="51.140625" style="24" hidden="1"/>
    <col min="6663" max="6663" width="48.7109375" style="24" hidden="1"/>
    <col min="6664" max="6664" width="64" style="24" hidden="1"/>
    <col min="6665" max="6665" width="42.42578125" style="24" hidden="1"/>
    <col min="6666" max="6666" width="39.42578125" style="24" hidden="1"/>
    <col min="6667" max="6667" width="48.7109375" style="24" hidden="1"/>
    <col min="6668" max="6668" width="41.140625" style="24" hidden="1"/>
    <col min="6669" max="6669" width="48.7109375" style="24" hidden="1"/>
    <col min="6670" max="6670" width="51.140625" style="24" hidden="1"/>
    <col min="6671" max="6671" width="48.7109375" style="24" hidden="1"/>
    <col min="6672" max="6672" width="64" style="24" hidden="1"/>
    <col min="6673" max="6673" width="42.42578125" style="24" hidden="1"/>
    <col min="6674" max="6674" width="6.5703125" style="24" hidden="1"/>
    <col min="6675" max="6912" width="9.140625" style="24" hidden="1"/>
    <col min="6913" max="6913" width="228" style="24" hidden="1"/>
    <col min="6914" max="6914" width="39.42578125" style="24" hidden="1"/>
    <col min="6915" max="6915" width="48.7109375" style="24" hidden="1"/>
    <col min="6916" max="6916" width="41.140625" style="24" hidden="1"/>
    <col min="6917" max="6917" width="48.7109375" style="24" hidden="1"/>
    <col min="6918" max="6918" width="51.140625" style="24" hidden="1"/>
    <col min="6919" max="6919" width="48.7109375" style="24" hidden="1"/>
    <col min="6920" max="6920" width="64" style="24" hidden="1"/>
    <col min="6921" max="6921" width="42.42578125" style="24" hidden="1"/>
    <col min="6922" max="6922" width="39.42578125" style="24" hidden="1"/>
    <col min="6923" max="6923" width="48.7109375" style="24" hidden="1"/>
    <col min="6924" max="6924" width="41.140625" style="24" hidden="1"/>
    <col min="6925" max="6925" width="48.7109375" style="24" hidden="1"/>
    <col min="6926" max="6926" width="51.140625" style="24" hidden="1"/>
    <col min="6927" max="6927" width="48.7109375" style="24" hidden="1"/>
    <col min="6928" max="6928" width="64" style="24" hidden="1"/>
    <col min="6929" max="6929" width="42.42578125" style="24" hidden="1"/>
    <col min="6930" max="6930" width="6.5703125" style="24" hidden="1"/>
    <col min="6931" max="7168" width="9.140625" style="24" hidden="1"/>
    <col min="7169" max="7169" width="228" style="24" hidden="1"/>
    <col min="7170" max="7170" width="39.42578125" style="24" hidden="1"/>
    <col min="7171" max="7171" width="48.7109375" style="24" hidden="1"/>
    <col min="7172" max="7172" width="41.140625" style="24" hidden="1"/>
    <col min="7173" max="7173" width="48.7109375" style="24" hidden="1"/>
    <col min="7174" max="7174" width="51.140625" style="24" hidden="1"/>
    <col min="7175" max="7175" width="48.7109375" style="24" hidden="1"/>
    <col min="7176" max="7176" width="64" style="24" hidden="1"/>
    <col min="7177" max="7177" width="42.42578125" style="24" hidden="1"/>
    <col min="7178" max="7178" width="39.42578125" style="24" hidden="1"/>
    <col min="7179" max="7179" width="48.7109375" style="24" hidden="1"/>
    <col min="7180" max="7180" width="41.140625" style="24" hidden="1"/>
    <col min="7181" max="7181" width="48.7109375" style="24" hidden="1"/>
    <col min="7182" max="7182" width="51.140625" style="24" hidden="1"/>
    <col min="7183" max="7183" width="48.7109375" style="24" hidden="1"/>
    <col min="7184" max="7184" width="64" style="24" hidden="1"/>
    <col min="7185" max="7185" width="42.42578125" style="24" hidden="1"/>
    <col min="7186" max="7186" width="6.5703125" style="24" hidden="1"/>
    <col min="7187" max="7424" width="9.140625" style="24" hidden="1"/>
    <col min="7425" max="7425" width="228" style="24" hidden="1"/>
    <col min="7426" max="7426" width="39.42578125" style="24" hidden="1"/>
    <col min="7427" max="7427" width="48.7109375" style="24" hidden="1"/>
    <col min="7428" max="7428" width="41.140625" style="24" hidden="1"/>
    <col min="7429" max="7429" width="48.7109375" style="24" hidden="1"/>
    <col min="7430" max="7430" width="51.140625" style="24" hidden="1"/>
    <col min="7431" max="7431" width="48.7109375" style="24" hidden="1"/>
    <col min="7432" max="7432" width="64" style="24" hidden="1"/>
    <col min="7433" max="7433" width="42.42578125" style="24" hidden="1"/>
    <col min="7434" max="7434" width="39.42578125" style="24" hidden="1"/>
    <col min="7435" max="7435" width="48.7109375" style="24" hidden="1"/>
    <col min="7436" max="7436" width="41.140625" style="24" hidden="1"/>
    <col min="7437" max="7437" width="48.7109375" style="24" hidden="1"/>
    <col min="7438" max="7438" width="51.140625" style="24" hidden="1"/>
    <col min="7439" max="7439" width="48.7109375" style="24" hidden="1"/>
    <col min="7440" max="7440" width="64" style="24" hidden="1"/>
    <col min="7441" max="7441" width="42.42578125" style="24" hidden="1"/>
    <col min="7442" max="7442" width="6.5703125" style="24" hidden="1"/>
    <col min="7443" max="7680" width="9.140625" style="24" hidden="1"/>
    <col min="7681" max="7681" width="228" style="24" hidden="1"/>
    <col min="7682" max="7682" width="39.42578125" style="24" hidden="1"/>
    <col min="7683" max="7683" width="48.7109375" style="24" hidden="1"/>
    <col min="7684" max="7684" width="41.140625" style="24" hidden="1"/>
    <col min="7685" max="7685" width="48.7109375" style="24" hidden="1"/>
    <col min="7686" max="7686" width="51.140625" style="24" hidden="1"/>
    <col min="7687" max="7687" width="48.7109375" style="24" hidden="1"/>
    <col min="7688" max="7688" width="64" style="24" hidden="1"/>
    <col min="7689" max="7689" width="42.42578125" style="24" hidden="1"/>
    <col min="7690" max="7690" width="39.42578125" style="24" hidden="1"/>
    <col min="7691" max="7691" width="48.7109375" style="24" hidden="1"/>
    <col min="7692" max="7692" width="41.140625" style="24" hidden="1"/>
    <col min="7693" max="7693" width="48.7109375" style="24" hidden="1"/>
    <col min="7694" max="7694" width="51.140625" style="24" hidden="1"/>
    <col min="7695" max="7695" width="48.7109375" style="24" hidden="1"/>
    <col min="7696" max="7696" width="64" style="24" hidden="1"/>
    <col min="7697" max="7697" width="42.42578125" style="24" hidden="1"/>
    <col min="7698" max="7698" width="6.5703125" style="24" hidden="1"/>
    <col min="7699" max="7936" width="9.140625" style="24" hidden="1"/>
    <col min="7937" max="7937" width="228" style="24" hidden="1"/>
    <col min="7938" max="7938" width="39.42578125" style="24" hidden="1"/>
    <col min="7939" max="7939" width="48.7109375" style="24" hidden="1"/>
    <col min="7940" max="7940" width="41.140625" style="24" hidden="1"/>
    <col min="7941" max="7941" width="48.7109375" style="24" hidden="1"/>
    <col min="7942" max="7942" width="51.140625" style="24" hidden="1"/>
    <col min="7943" max="7943" width="48.7109375" style="24" hidden="1"/>
    <col min="7944" max="7944" width="64" style="24" hidden="1"/>
    <col min="7945" max="7945" width="42.42578125" style="24" hidden="1"/>
    <col min="7946" max="7946" width="39.42578125" style="24" hidden="1"/>
    <col min="7947" max="7947" width="48.7109375" style="24" hidden="1"/>
    <col min="7948" max="7948" width="41.140625" style="24" hidden="1"/>
    <col min="7949" max="7949" width="48.7109375" style="24" hidden="1"/>
    <col min="7950" max="7950" width="51.140625" style="24" hidden="1"/>
    <col min="7951" max="7951" width="48.7109375" style="24" hidden="1"/>
    <col min="7952" max="7952" width="64" style="24" hidden="1"/>
    <col min="7953" max="7953" width="42.42578125" style="24" hidden="1"/>
    <col min="7954" max="7954" width="6.5703125" style="24" hidden="1"/>
    <col min="7955" max="8192" width="9.140625" style="24" hidden="1"/>
    <col min="8193" max="8193" width="228" style="24" hidden="1"/>
    <col min="8194" max="8194" width="39.42578125" style="24" hidden="1"/>
    <col min="8195" max="8195" width="48.7109375" style="24" hidden="1"/>
    <col min="8196" max="8196" width="41.140625" style="24" hidden="1"/>
    <col min="8197" max="8197" width="48.7109375" style="24" hidden="1"/>
    <col min="8198" max="8198" width="51.140625" style="24" hidden="1"/>
    <col min="8199" max="8199" width="48.7109375" style="24" hidden="1"/>
    <col min="8200" max="8200" width="64" style="24" hidden="1"/>
    <col min="8201" max="8201" width="42.42578125" style="24" hidden="1"/>
    <col min="8202" max="8202" width="39.42578125" style="24" hidden="1"/>
    <col min="8203" max="8203" width="48.7109375" style="24" hidden="1"/>
    <col min="8204" max="8204" width="41.140625" style="24" hidden="1"/>
    <col min="8205" max="8205" width="48.7109375" style="24" hidden="1"/>
    <col min="8206" max="8206" width="51.140625" style="24" hidden="1"/>
    <col min="8207" max="8207" width="48.7109375" style="24" hidden="1"/>
    <col min="8208" max="8208" width="64" style="24" hidden="1"/>
    <col min="8209" max="8209" width="42.42578125" style="24" hidden="1"/>
    <col min="8210" max="8210" width="6.5703125" style="24" hidden="1"/>
    <col min="8211" max="8448" width="9.140625" style="24" hidden="1"/>
    <col min="8449" max="8449" width="228" style="24" hidden="1"/>
    <col min="8450" max="8450" width="39.42578125" style="24" hidden="1"/>
    <col min="8451" max="8451" width="48.7109375" style="24" hidden="1"/>
    <col min="8452" max="8452" width="41.140625" style="24" hidden="1"/>
    <col min="8453" max="8453" width="48.7109375" style="24" hidden="1"/>
    <col min="8454" max="8454" width="51.140625" style="24" hidden="1"/>
    <col min="8455" max="8455" width="48.7109375" style="24" hidden="1"/>
    <col min="8456" max="8456" width="64" style="24" hidden="1"/>
    <col min="8457" max="8457" width="42.42578125" style="24" hidden="1"/>
    <col min="8458" max="8458" width="39.42578125" style="24" hidden="1"/>
    <col min="8459" max="8459" width="48.7109375" style="24" hidden="1"/>
    <col min="8460" max="8460" width="41.140625" style="24" hidden="1"/>
    <col min="8461" max="8461" width="48.7109375" style="24" hidden="1"/>
    <col min="8462" max="8462" width="51.140625" style="24" hidden="1"/>
    <col min="8463" max="8463" width="48.7109375" style="24" hidden="1"/>
    <col min="8464" max="8464" width="64" style="24" hidden="1"/>
    <col min="8465" max="8465" width="42.42578125" style="24" hidden="1"/>
    <col min="8466" max="8466" width="6.5703125" style="24" hidden="1"/>
    <col min="8467" max="8704" width="9.140625" style="24" hidden="1"/>
    <col min="8705" max="8705" width="228" style="24" hidden="1"/>
    <col min="8706" max="8706" width="39.42578125" style="24" hidden="1"/>
    <col min="8707" max="8707" width="48.7109375" style="24" hidden="1"/>
    <col min="8708" max="8708" width="41.140625" style="24" hidden="1"/>
    <col min="8709" max="8709" width="48.7109375" style="24" hidden="1"/>
    <col min="8710" max="8710" width="51.140625" style="24" hidden="1"/>
    <col min="8711" max="8711" width="48.7109375" style="24" hidden="1"/>
    <col min="8712" max="8712" width="64" style="24" hidden="1"/>
    <col min="8713" max="8713" width="42.42578125" style="24" hidden="1"/>
    <col min="8714" max="8714" width="39.42578125" style="24" hidden="1"/>
    <col min="8715" max="8715" width="48.7109375" style="24" hidden="1"/>
    <col min="8716" max="8716" width="41.140625" style="24" hidden="1"/>
    <col min="8717" max="8717" width="48.7109375" style="24" hidden="1"/>
    <col min="8718" max="8718" width="51.140625" style="24" hidden="1"/>
    <col min="8719" max="8719" width="48.7109375" style="24" hidden="1"/>
    <col min="8720" max="8720" width="64" style="24" hidden="1"/>
    <col min="8721" max="8721" width="42.42578125" style="24" hidden="1"/>
    <col min="8722" max="8722" width="6.5703125" style="24" hidden="1"/>
    <col min="8723" max="8960" width="9.140625" style="24" hidden="1"/>
    <col min="8961" max="8961" width="228" style="24" hidden="1"/>
    <col min="8962" max="8962" width="39.42578125" style="24" hidden="1"/>
    <col min="8963" max="8963" width="48.7109375" style="24" hidden="1"/>
    <col min="8964" max="8964" width="41.140625" style="24" hidden="1"/>
    <col min="8965" max="8965" width="48.7109375" style="24" hidden="1"/>
    <col min="8966" max="8966" width="51.140625" style="24" hidden="1"/>
    <col min="8967" max="8967" width="48.7109375" style="24" hidden="1"/>
    <col min="8968" max="8968" width="64" style="24" hidden="1"/>
    <col min="8969" max="8969" width="42.42578125" style="24" hidden="1"/>
    <col min="8970" max="8970" width="39.42578125" style="24" hidden="1"/>
    <col min="8971" max="8971" width="48.7109375" style="24" hidden="1"/>
    <col min="8972" max="8972" width="41.140625" style="24" hidden="1"/>
    <col min="8973" max="8973" width="48.7109375" style="24" hidden="1"/>
    <col min="8974" max="8974" width="51.140625" style="24" hidden="1"/>
    <col min="8975" max="8975" width="48.7109375" style="24" hidden="1"/>
    <col min="8976" max="8976" width="64" style="24" hidden="1"/>
    <col min="8977" max="8977" width="42.42578125" style="24" hidden="1"/>
    <col min="8978" max="8978" width="6.5703125" style="24" hidden="1"/>
    <col min="8979" max="9216" width="9.140625" style="24" hidden="1"/>
    <col min="9217" max="9217" width="228" style="24" hidden="1"/>
    <col min="9218" max="9218" width="39.42578125" style="24" hidden="1"/>
    <col min="9219" max="9219" width="48.7109375" style="24" hidden="1"/>
    <col min="9220" max="9220" width="41.140625" style="24" hidden="1"/>
    <col min="9221" max="9221" width="48.7109375" style="24" hidden="1"/>
    <col min="9222" max="9222" width="51.140625" style="24" hidden="1"/>
    <col min="9223" max="9223" width="48.7109375" style="24" hidden="1"/>
    <col min="9224" max="9224" width="64" style="24" hidden="1"/>
    <col min="9225" max="9225" width="42.42578125" style="24" hidden="1"/>
    <col min="9226" max="9226" width="39.42578125" style="24" hidden="1"/>
    <col min="9227" max="9227" width="48.7109375" style="24" hidden="1"/>
    <col min="9228" max="9228" width="41.140625" style="24" hidden="1"/>
    <col min="9229" max="9229" width="48.7109375" style="24" hidden="1"/>
    <col min="9230" max="9230" width="51.140625" style="24" hidden="1"/>
    <col min="9231" max="9231" width="48.7109375" style="24" hidden="1"/>
    <col min="9232" max="9232" width="64" style="24" hidden="1"/>
    <col min="9233" max="9233" width="42.42578125" style="24" hidden="1"/>
    <col min="9234" max="9234" width="6.5703125" style="24" hidden="1"/>
    <col min="9235" max="9472" width="9.140625" style="24" hidden="1"/>
    <col min="9473" max="9473" width="228" style="24" hidden="1"/>
    <col min="9474" max="9474" width="39.42578125" style="24" hidden="1"/>
    <col min="9475" max="9475" width="48.7109375" style="24" hidden="1"/>
    <col min="9476" max="9476" width="41.140625" style="24" hidden="1"/>
    <col min="9477" max="9477" width="48.7109375" style="24" hidden="1"/>
    <col min="9478" max="9478" width="51.140625" style="24" hidden="1"/>
    <col min="9479" max="9479" width="48.7109375" style="24" hidden="1"/>
    <col min="9480" max="9480" width="64" style="24" hidden="1"/>
    <col min="9481" max="9481" width="42.42578125" style="24" hidden="1"/>
    <col min="9482" max="9482" width="39.42578125" style="24" hidden="1"/>
    <col min="9483" max="9483" width="48.7109375" style="24" hidden="1"/>
    <col min="9484" max="9484" width="41.140625" style="24" hidden="1"/>
    <col min="9485" max="9485" width="48.7109375" style="24" hidden="1"/>
    <col min="9486" max="9486" width="51.140625" style="24" hidden="1"/>
    <col min="9487" max="9487" width="48.7109375" style="24" hidden="1"/>
    <col min="9488" max="9488" width="64" style="24" hidden="1"/>
    <col min="9489" max="9489" width="42.42578125" style="24" hidden="1"/>
    <col min="9490" max="9490" width="6.5703125" style="24" hidden="1"/>
    <col min="9491" max="9728" width="9.140625" style="24" hidden="1"/>
    <col min="9729" max="9729" width="228" style="24" hidden="1"/>
    <col min="9730" max="9730" width="39.42578125" style="24" hidden="1"/>
    <col min="9731" max="9731" width="48.7109375" style="24" hidden="1"/>
    <col min="9732" max="9732" width="41.140625" style="24" hidden="1"/>
    <col min="9733" max="9733" width="48.7109375" style="24" hidden="1"/>
    <col min="9734" max="9734" width="51.140625" style="24" hidden="1"/>
    <col min="9735" max="9735" width="48.7109375" style="24" hidden="1"/>
    <col min="9736" max="9736" width="64" style="24" hidden="1"/>
    <col min="9737" max="9737" width="42.42578125" style="24" hidden="1"/>
    <col min="9738" max="9738" width="39.42578125" style="24" hidden="1"/>
    <col min="9739" max="9739" width="48.7109375" style="24" hidden="1"/>
    <col min="9740" max="9740" width="41.140625" style="24" hidden="1"/>
    <col min="9741" max="9741" width="48.7109375" style="24" hidden="1"/>
    <col min="9742" max="9742" width="51.140625" style="24" hidden="1"/>
    <col min="9743" max="9743" width="48.7109375" style="24" hidden="1"/>
    <col min="9744" max="9744" width="64" style="24" hidden="1"/>
    <col min="9745" max="9745" width="42.42578125" style="24" hidden="1"/>
    <col min="9746" max="9746" width="6.5703125" style="24" hidden="1"/>
    <col min="9747" max="9984" width="9.140625" style="24" hidden="1"/>
    <col min="9985" max="9985" width="228" style="24" hidden="1"/>
    <col min="9986" max="9986" width="39.42578125" style="24" hidden="1"/>
    <col min="9987" max="9987" width="48.7109375" style="24" hidden="1"/>
    <col min="9988" max="9988" width="41.140625" style="24" hidden="1"/>
    <col min="9989" max="9989" width="48.7109375" style="24" hidden="1"/>
    <col min="9990" max="9990" width="51.140625" style="24" hidden="1"/>
    <col min="9991" max="9991" width="48.7109375" style="24" hidden="1"/>
    <col min="9992" max="9992" width="64" style="24" hidden="1"/>
    <col min="9993" max="9993" width="42.42578125" style="24" hidden="1"/>
    <col min="9994" max="9994" width="39.42578125" style="24" hidden="1"/>
    <col min="9995" max="9995" width="48.7109375" style="24" hidden="1"/>
    <col min="9996" max="9996" width="41.140625" style="24" hidden="1"/>
    <col min="9997" max="9997" width="48.7109375" style="24" hidden="1"/>
    <col min="9998" max="9998" width="51.140625" style="24" hidden="1"/>
    <col min="9999" max="9999" width="48.7109375" style="24" hidden="1"/>
    <col min="10000" max="10000" width="64" style="24" hidden="1"/>
    <col min="10001" max="10001" width="42.42578125" style="24" hidden="1"/>
    <col min="10002" max="10002" width="6.5703125" style="24" hidden="1"/>
    <col min="10003" max="10240" width="9.140625" style="24" hidden="1"/>
    <col min="10241" max="10241" width="228" style="24" hidden="1"/>
    <col min="10242" max="10242" width="39.42578125" style="24" hidden="1"/>
    <col min="10243" max="10243" width="48.7109375" style="24" hidden="1"/>
    <col min="10244" max="10244" width="41.140625" style="24" hidden="1"/>
    <col min="10245" max="10245" width="48.7109375" style="24" hidden="1"/>
    <col min="10246" max="10246" width="51.140625" style="24" hidden="1"/>
    <col min="10247" max="10247" width="48.7109375" style="24" hidden="1"/>
    <col min="10248" max="10248" width="64" style="24" hidden="1"/>
    <col min="10249" max="10249" width="42.42578125" style="24" hidden="1"/>
    <col min="10250" max="10250" width="39.42578125" style="24" hidden="1"/>
    <col min="10251" max="10251" width="48.7109375" style="24" hidden="1"/>
    <col min="10252" max="10252" width="41.140625" style="24" hidden="1"/>
    <col min="10253" max="10253" width="48.7109375" style="24" hidden="1"/>
    <col min="10254" max="10254" width="51.140625" style="24" hidden="1"/>
    <col min="10255" max="10255" width="48.7109375" style="24" hidden="1"/>
    <col min="10256" max="10256" width="64" style="24" hidden="1"/>
    <col min="10257" max="10257" width="42.42578125" style="24" hidden="1"/>
    <col min="10258" max="10258" width="6.5703125" style="24" hidden="1"/>
    <col min="10259" max="10496" width="9.140625" style="24" hidden="1"/>
    <col min="10497" max="10497" width="228" style="24" hidden="1"/>
    <col min="10498" max="10498" width="39.42578125" style="24" hidden="1"/>
    <col min="10499" max="10499" width="48.7109375" style="24" hidden="1"/>
    <col min="10500" max="10500" width="41.140625" style="24" hidden="1"/>
    <col min="10501" max="10501" width="48.7109375" style="24" hidden="1"/>
    <col min="10502" max="10502" width="51.140625" style="24" hidden="1"/>
    <col min="10503" max="10503" width="48.7109375" style="24" hidden="1"/>
    <col min="10504" max="10504" width="64" style="24" hidden="1"/>
    <col min="10505" max="10505" width="42.42578125" style="24" hidden="1"/>
    <col min="10506" max="10506" width="39.42578125" style="24" hidden="1"/>
    <col min="10507" max="10507" width="48.7109375" style="24" hidden="1"/>
    <col min="10508" max="10508" width="41.140625" style="24" hidden="1"/>
    <col min="10509" max="10509" width="48.7109375" style="24" hidden="1"/>
    <col min="10510" max="10510" width="51.140625" style="24" hidden="1"/>
    <col min="10511" max="10511" width="48.7109375" style="24" hidden="1"/>
    <col min="10512" max="10512" width="64" style="24" hidden="1"/>
    <col min="10513" max="10513" width="42.42578125" style="24" hidden="1"/>
    <col min="10514" max="10514" width="6.5703125" style="24" hidden="1"/>
    <col min="10515" max="10752" width="9.140625" style="24" hidden="1"/>
    <col min="10753" max="10753" width="228" style="24" hidden="1"/>
    <col min="10754" max="10754" width="39.42578125" style="24" hidden="1"/>
    <col min="10755" max="10755" width="48.7109375" style="24" hidden="1"/>
    <col min="10756" max="10756" width="41.140625" style="24" hidden="1"/>
    <col min="10757" max="10757" width="48.7109375" style="24" hidden="1"/>
    <col min="10758" max="10758" width="51.140625" style="24" hidden="1"/>
    <col min="10759" max="10759" width="48.7109375" style="24" hidden="1"/>
    <col min="10760" max="10760" width="64" style="24" hidden="1"/>
    <col min="10761" max="10761" width="42.42578125" style="24" hidden="1"/>
    <col min="10762" max="10762" width="39.42578125" style="24" hidden="1"/>
    <col min="10763" max="10763" width="48.7109375" style="24" hidden="1"/>
    <col min="10764" max="10764" width="41.140625" style="24" hidden="1"/>
    <col min="10765" max="10765" width="48.7109375" style="24" hidden="1"/>
    <col min="10766" max="10766" width="51.140625" style="24" hidden="1"/>
    <col min="10767" max="10767" width="48.7109375" style="24" hidden="1"/>
    <col min="10768" max="10768" width="64" style="24" hidden="1"/>
    <col min="10769" max="10769" width="42.42578125" style="24" hidden="1"/>
    <col min="10770" max="10770" width="6.5703125" style="24" hidden="1"/>
    <col min="10771" max="11008" width="9.140625" style="24" hidden="1"/>
    <col min="11009" max="11009" width="228" style="24" hidden="1"/>
    <col min="11010" max="11010" width="39.42578125" style="24" hidden="1"/>
    <col min="11011" max="11011" width="48.7109375" style="24" hidden="1"/>
    <col min="11012" max="11012" width="41.140625" style="24" hidden="1"/>
    <col min="11013" max="11013" width="48.7109375" style="24" hidden="1"/>
    <col min="11014" max="11014" width="51.140625" style="24" hidden="1"/>
    <col min="11015" max="11015" width="48.7109375" style="24" hidden="1"/>
    <col min="11016" max="11016" width="64" style="24" hidden="1"/>
    <col min="11017" max="11017" width="42.42578125" style="24" hidden="1"/>
    <col min="11018" max="11018" width="39.42578125" style="24" hidden="1"/>
    <col min="11019" max="11019" width="48.7109375" style="24" hidden="1"/>
    <col min="11020" max="11020" width="41.140625" style="24" hidden="1"/>
    <col min="11021" max="11021" width="48.7109375" style="24" hidden="1"/>
    <col min="11022" max="11022" width="51.140625" style="24" hidden="1"/>
    <col min="11023" max="11023" width="48.7109375" style="24" hidden="1"/>
    <col min="11024" max="11024" width="64" style="24" hidden="1"/>
    <col min="11025" max="11025" width="42.42578125" style="24" hidden="1"/>
    <col min="11026" max="11026" width="6.5703125" style="24" hidden="1"/>
    <col min="11027" max="11264" width="9.140625" style="24" hidden="1"/>
    <col min="11265" max="11265" width="228" style="24" hidden="1"/>
    <col min="11266" max="11266" width="39.42578125" style="24" hidden="1"/>
    <col min="11267" max="11267" width="48.7109375" style="24" hidden="1"/>
    <col min="11268" max="11268" width="41.140625" style="24" hidden="1"/>
    <col min="11269" max="11269" width="48.7109375" style="24" hidden="1"/>
    <col min="11270" max="11270" width="51.140625" style="24" hidden="1"/>
    <col min="11271" max="11271" width="48.7109375" style="24" hidden="1"/>
    <col min="11272" max="11272" width="64" style="24" hidden="1"/>
    <col min="11273" max="11273" width="42.42578125" style="24" hidden="1"/>
    <col min="11274" max="11274" width="39.42578125" style="24" hidden="1"/>
    <col min="11275" max="11275" width="48.7109375" style="24" hidden="1"/>
    <col min="11276" max="11276" width="41.140625" style="24" hidden="1"/>
    <col min="11277" max="11277" width="48.7109375" style="24" hidden="1"/>
    <col min="11278" max="11278" width="51.140625" style="24" hidden="1"/>
    <col min="11279" max="11279" width="48.7109375" style="24" hidden="1"/>
    <col min="11280" max="11280" width="64" style="24" hidden="1"/>
    <col min="11281" max="11281" width="42.42578125" style="24" hidden="1"/>
    <col min="11282" max="11282" width="6.5703125" style="24" hidden="1"/>
    <col min="11283" max="11520" width="9.140625" style="24" hidden="1"/>
    <col min="11521" max="11521" width="228" style="24" hidden="1"/>
    <col min="11522" max="11522" width="39.42578125" style="24" hidden="1"/>
    <col min="11523" max="11523" width="48.7109375" style="24" hidden="1"/>
    <col min="11524" max="11524" width="41.140625" style="24" hidden="1"/>
    <col min="11525" max="11525" width="48.7109375" style="24" hidden="1"/>
    <col min="11526" max="11526" width="51.140625" style="24" hidden="1"/>
    <col min="11527" max="11527" width="48.7109375" style="24" hidden="1"/>
    <col min="11528" max="11528" width="64" style="24" hidden="1"/>
    <col min="11529" max="11529" width="42.42578125" style="24" hidden="1"/>
    <col min="11530" max="11530" width="39.42578125" style="24" hidden="1"/>
    <col min="11531" max="11531" width="48.7109375" style="24" hidden="1"/>
    <col min="11532" max="11532" width="41.140625" style="24" hidden="1"/>
    <col min="11533" max="11533" width="48.7109375" style="24" hidden="1"/>
    <col min="11534" max="11534" width="51.140625" style="24" hidden="1"/>
    <col min="11535" max="11535" width="48.7109375" style="24" hidden="1"/>
    <col min="11536" max="11536" width="64" style="24" hidden="1"/>
    <col min="11537" max="11537" width="42.42578125" style="24" hidden="1"/>
    <col min="11538" max="11538" width="6.5703125" style="24" hidden="1"/>
    <col min="11539" max="11776" width="9.140625" style="24" hidden="1"/>
    <col min="11777" max="11777" width="228" style="24" hidden="1"/>
    <col min="11778" max="11778" width="39.42578125" style="24" hidden="1"/>
    <col min="11779" max="11779" width="48.7109375" style="24" hidden="1"/>
    <col min="11780" max="11780" width="41.140625" style="24" hidden="1"/>
    <col min="11781" max="11781" width="48.7109375" style="24" hidden="1"/>
    <col min="11782" max="11782" width="51.140625" style="24" hidden="1"/>
    <col min="11783" max="11783" width="48.7109375" style="24" hidden="1"/>
    <col min="11784" max="11784" width="64" style="24" hidden="1"/>
    <col min="11785" max="11785" width="42.42578125" style="24" hidden="1"/>
    <col min="11786" max="11786" width="39.42578125" style="24" hidden="1"/>
    <col min="11787" max="11787" width="48.7109375" style="24" hidden="1"/>
    <col min="11788" max="11788" width="41.140625" style="24" hidden="1"/>
    <col min="11789" max="11789" width="48.7109375" style="24" hidden="1"/>
    <col min="11790" max="11790" width="51.140625" style="24" hidden="1"/>
    <col min="11791" max="11791" width="48.7109375" style="24" hidden="1"/>
    <col min="11792" max="11792" width="64" style="24" hidden="1"/>
    <col min="11793" max="11793" width="42.42578125" style="24" hidden="1"/>
    <col min="11794" max="11794" width="6.5703125" style="24" hidden="1"/>
    <col min="11795" max="12032" width="9.140625" style="24" hidden="1"/>
    <col min="12033" max="12033" width="228" style="24" hidden="1"/>
    <col min="12034" max="12034" width="39.42578125" style="24" hidden="1"/>
    <col min="12035" max="12035" width="48.7109375" style="24" hidden="1"/>
    <col min="12036" max="12036" width="41.140625" style="24" hidden="1"/>
    <col min="12037" max="12037" width="48.7109375" style="24" hidden="1"/>
    <col min="12038" max="12038" width="51.140625" style="24" hidden="1"/>
    <col min="12039" max="12039" width="48.7109375" style="24" hidden="1"/>
    <col min="12040" max="12040" width="64" style="24" hidden="1"/>
    <col min="12041" max="12041" width="42.42578125" style="24" hidden="1"/>
    <col min="12042" max="12042" width="39.42578125" style="24" hidden="1"/>
    <col min="12043" max="12043" width="48.7109375" style="24" hidden="1"/>
    <col min="12044" max="12044" width="41.140625" style="24" hidden="1"/>
    <col min="12045" max="12045" width="48.7109375" style="24" hidden="1"/>
    <col min="12046" max="12046" width="51.140625" style="24" hidden="1"/>
    <col min="12047" max="12047" width="48.7109375" style="24" hidden="1"/>
    <col min="12048" max="12048" width="64" style="24" hidden="1"/>
    <col min="12049" max="12049" width="42.42578125" style="24" hidden="1"/>
    <col min="12050" max="12050" width="6.5703125" style="24" hidden="1"/>
    <col min="12051" max="12288" width="9.140625" style="24" hidden="1"/>
    <col min="12289" max="12289" width="228" style="24" hidden="1"/>
    <col min="12290" max="12290" width="39.42578125" style="24" hidden="1"/>
    <col min="12291" max="12291" width="48.7109375" style="24" hidden="1"/>
    <col min="12292" max="12292" width="41.140625" style="24" hidden="1"/>
    <col min="12293" max="12293" width="48.7109375" style="24" hidden="1"/>
    <col min="12294" max="12294" width="51.140625" style="24" hidden="1"/>
    <col min="12295" max="12295" width="48.7109375" style="24" hidden="1"/>
    <col min="12296" max="12296" width="64" style="24" hidden="1"/>
    <col min="12297" max="12297" width="42.42578125" style="24" hidden="1"/>
    <col min="12298" max="12298" width="39.42578125" style="24" hidden="1"/>
    <col min="12299" max="12299" width="48.7109375" style="24" hidden="1"/>
    <col min="12300" max="12300" width="41.140625" style="24" hidden="1"/>
    <col min="12301" max="12301" width="48.7109375" style="24" hidden="1"/>
    <col min="12302" max="12302" width="51.140625" style="24" hidden="1"/>
    <col min="12303" max="12303" width="48.7109375" style="24" hidden="1"/>
    <col min="12304" max="12304" width="64" style="24" hidden="1"/>
    <col min="12305" max="12305" width="42.42578125" style="24" hidden="1"/>
    <col min="12306" max="12306" width="6.5703125" style="24" hidden="1"/>
    <col min="12307" max="12544" width="9.140625" style="24" hidden="1"/>
    <col min="12545" max="12545" width="228" style="24" hidden="1"/>
    <col min="12546" max="12546" width="39.42578125" style="24" hidden="1"/>
    <col min="12547" max="12547" width="48.7109375" style="24" hidden="1"/>
    <col min="12548" max="12548" width="41.140625" style="24" hidden="1"/>
    <col min="12549" max="12549" width="48.7109375" style="24" hidden="1"/>
    <col min="12550" max="12550" width="51.140625" style="24" hidden="1"/>
    <col min="12551" max="12551" width="48.7109375" style="24" hidden="1"/>
    <col min="12552" max="12552" width="64" style="24" hidden="1"/>
    <col min="12553" max="12553" width="42.42578125" style="24" hidden="1"/>
    <col min="12554" max="12554" width="39.42578125" style="24" hidden="1"/>
    <col min="12555" max="12555" width="48.7109375" style="24" hidden="1"/>
    <col min="12556" max="12556" width="41.140625" style="24" hidden="1"/>
    <col min="12557" max="12557" width="48.7109375" style="24" hidden="1"/>
    <col min="12558" max="12558" width="51.140625" style="24" hidden="1"/>
    <col min="12559" max="12559" width="48.7109375" style="24" hidden="1"/>
    <col min="12560" max="12560" width="64" style="24" hidden="1"/>
    <col min="12561" max="12561" width="42.42578125" style="24" hidden="1"/>
    <col min="12562" max="12562" width="6.5703125" style="24" hidden="1"/>
    <col min="12563" max="12800" width="9.140625" style="24" hidden="1"/>
    <col min="12801" max="12801" width="228" style="24" hidden="1"/>
    <col min="12802" max="12802" width="39.42578125" style="24" hidden="1"/>
    <col min="12803" max="12803" width="48.7109375" style="24" hidden="1"/>
    <col min="12804" max="12804" width="41.140625" style="24" hidden="1"/>
    <col min="12805" max="12805" width="48.7109375" style="24" hidden="1"/>
    <col min="12806" max="12806" width="51.140625" style="24" hidden="1"/>
    <col min="12807" max="12807" width="48.7109375" style="24" hidden="1"/>
    <col min="12808" max="12808" width="64" style="24" hidden="1"/>
    <col min="12809" max="12809" width="42.42578125" style="24" hidden="1"/>
    <col min="12810" max="12810" width="39.42578125" style="24" hidden="1"/>
    <col min="12811" max="12811" width="48.7109375" style="24" hidden="1"/>
    <col min="12812" max="12812" width="41.140625" style="24" hidden="1"/>
    <col min="12813" max="12813" width="48.7109375" style="24" hidden="1"/>
    <col min="12814" max="12814" width="51.140625" style="24" hidden="1"/>
    <col min="12815" max="12815" width="48.7109375" style="24" hidden="1"/>
    <col min="12816" max="12816" width="64" style="24" hidden="1"/>
    <col min="12817" max="12817" width="42.42578125" style="24" hidden="1"/>
    <col min="12818" max="12818" width="6.5703125" style="24" hidden="1"/>
    <col min="12819" max="13056" width="9.140625" style="24" hidden="1"/>
    <col min="13057" max="13057" width="228" style="24" hidden="1"/>
    <col min="13058" max="13058" width="39.42578125" style="24" hidden="1"/>
    <col min="13059" max="13059" width="48.7109375" style="24" hidden="1"/>
    <col min="13060" max="13060" width="41.140625" style="24" hidden="1"/>
    <col min="13061" max="13061" width="48.7109375" style="24" hidden="1"/>
    <col min="13062" max="13062" width="51.140625" style="24" hidden="1"/>
    <col min="13063" max="13063" width="48.7109375" style="24" hidden="1"/>
    <col min="13064" max="13064" width="64" style="24" hidden="1"/>
    <col min="13065" max="13065" width="42.42578125" style="24" hidden="1"/>
    <col min="13066" max="13066" width="39.42578125" style="24" hidden="1"/>
    <col min="13067" max="13067" width="48.7109375" style="24" hidden="1"/>
    <col min="13068" max="13068" width="41.140625" style="24" hidden="1"/>
    <col min="13069" max="13069" width="48.7109375" style="24" hidden="1"/>
    <col min="13070" max="13070" width="51.140625" style="24" hidden="1"/>
    <col min="13071" max="13071" width="48.7109375" style="24" hidden="1"/>
    <col min="13072" max="13072" width="64" style="24" hidden="1"/>
    <col min="13073" max="13073" width="42.42578125" style="24" hidden="1"/>
    <col min="13074" max="13074" width="6.5703125" style="24" hidden="1"/>
    <col min="13075" max="13312" width="9.140625" style="24" hidden="1"/>
    <col min="13313" max="13313" width="228" style="24" hidden="1"/>
    <col min="13314" max="13314" width="39.42578125" style="24" hidden="1"/>
    <col min="13315" max="13315" width="48.7109375" style="24" hidden="1"/>
    <col min="13316" max="13316" width="41.140625" style="24" hidden="1"/>
    <col min="13317" max="13317" width="48.7109375" style="24" hidden="1"/>
    <col min="13318" max="13318" width="51.140625" style="24" hidden="1"/>
    <col min="13319" max="13319" width="48.7109375" style="24" hidden="1"/>
    <col min="13320" max="13320" width="64" style="24" hidden="1"/>
    <col min="13321" max="13321" width="42.42578125" style="24" hidden="1"/>
    <col min="13322" max="13322" width="39.42578125" style="24" hidden="1"/>
    <col min="13323" max="13323" width="48.7109375" style="24" hidden="1"/>
    <col min="13324" max="13324" width="41.140625" style="24" hidden="1"/>
    <col min="13325" max="13325" width="48.7109375" style="24" hidden="1"/>
    <col min="13326" max="13326" width="51.140625" style="24" hidden="1"/>
    <col min="13327" max="13327" width="48.7109375" style="24" hidden="1"/>
    <col min="13328" max="13328" width="64" style="24" hidden="1"/>
    <col min="13329" max="13329" width="42.42578125" style="24" hidden="1"/>
    <col min="13330" max="13330" width="6.5703125" style="24" hidden="1"/>
    <col min="13331" max="13568" width="9.140625" style="24" hidden="1"/>
    <col min="13569" max="13569" width="228" style="24" hidden="1"/>
    <col min="13570" max="13570" width="39.42578125" style="24" hidden="1"/>
    <col min="13571" max="13571" width="48.7109375" style="24" hidden="1"/>
    <col min="13572" max="13572" width="41.140625" style="24" hidden="1"/>
    <col min="13573" max="13573" width="48.7109375" style="24" hidden="1"/>
    <col min="13574" max="13574" width="51.140625" style="24" hidden="1"/>
    <col min="13575" max="13575" width="48.7109375" style="24" hidden="1"/>
    <col min="13576" max="13576" width="64" style="24" hidden="1"/>
    <col min="13577" max="13577" width="42.42578125" style="24" hidden="1"/>
    <col min="13578" max="13578" width="39.42578125" style="24" hidden="1"/>
    <col min="13579" max="13579" width="48.7109375" style="24" hidden="1"/>
    <col min="13580" max="13580" width="41.140625" style="24" hidden="1"/>
    <col min="13581" max="13581" width="48.7109375" style="24" hidden="1"/>
    <col min="13582" max="13582" width="51.140625" style="24" hidden="1"/>
    <col min="13583" max="13583" width="48.7109375" style="24" hidden="1"/>
    <col min="13584" max="13584" width="64" style="24" hidden="1"/>
    <col min="13585" max="13585" width="42.42578125" style="24" hidden="1"/>
    <col min="13586" max="13586" width="6.5703125" style="24" hidden="1"/>
    <col min="13587" max="13824" width="9.140625" style="24" hidden="1"/>
    <col min="13825" max="13825" width="228" style="24" hidden="1"/>
    <col min="13826" max="13826" width="39.42578125" style="24" hidden="1"/>
    <col min="13827" max="13827" width="48.7109375" style="24" hidden="1"/>
    <col min="13828" max="13828" width="41.140625" style="24" hidden="1"/>
    <col min="13829" max="13829" width="48.7109375" style="24" hidden="1"/>
    <col min="13830" max="13830" width="51.140625" style="24" hidden="1"/>
    <col min="13831" max="13831" width="48.7109375" style="24" hidden="1"/>
    <col min="13832" max="13832" width="64" style="24" hidden="1"/>
    <col min="13833" max="13833" width="42.42578125" style="24" hidden="1"/>
    <col min="13834" max="13834" width="39.42578125" style="24" hidden="1"/>
    <col min="13835" max="13835" width="48.7109375" style="24" hidden="1"/>
    <col min="13836" max="13836" width="41.140625" style="24" hidden="1"/>
    <col min="13837" max="13837" width="48.7109375" style="24" hidden="1"/>
    <col min="13838" max="13838" width="51.140625" style="24" hidden="1"/>
    <col min="13839" max="13839" width="48.7109375" style="24" hidden="1"/>
    <col min="13840" max="13840" width="64" style="24" hidden="1"/>
    <col min="13841" max="13841" width="42.42578125" style="24" hidden="1"/>
    <col min="13842" max="13842" width="6.5703125" style="24" hidden="1"/>
    <col min="13843" max="14080" width="9.140625" style="24" hidden="1"/>
    <col min="14081" max="14081" width="228" style="24" hidden="1"/>
    <col min="14082" max="14082" width="39.42578125" style="24" hidden="1"/>
    <col min="14083" max="14083" width="48.7109375" style="24" hidden="1"/>
    <col min="14084" max="14084" width="41.140625" style="24" hidden="1"/>
    <col min="14085" max="14085" width="48.7109375" style="24" hidden="1"/>
    <col min="14086" max="14086" width="51.140625" style="24" hidden="1"/>
    <col min="14087" max="14087" width="48.7109375" style="24" hidden="1"/>
    <col min="14088" max="14088" width="64" style="24" hidden="1"/>
    <col min="14089" max="14089" width="42.42578125" style="24" hidden="1"/>
    <col min="14090" max="14090" width="39.42578125" style="24" hidden="1"/>
    <col min="14091" max="14091" width="48.7109375" style="24" hidden="1"/>
    <col min="14092" max="14092" width="41.140625" style="24" hidden="1"/>
    <col min="14093" max="14093" width="48.7109375" style="24" hidden="1"/>
    <col min="14094" max="14094" width="51.140625" style="24" hidden="1"/>
    <col min="14095" max="14095" width="48.7109375" style="24" hidden="1"/>
    <col min="14096" max="14096" width="64" style="24" hidden="1"/>
    <col min="14097" max="14097" width="42.42578125" style="24" hidden="1"/>
    <col min="14098" max="14098" width="6.5703125" style="24" hidden="1"/>
    <col min="14099" max="14336" width="9.140625" style="24" hidden="1"/>
    <col min="14337" max="14337" width="228" style="24" hidden="1"/>
    <col min="14338" max="14338" width="39.42578125" style="24" hidden="1"/>
    <col min="14339" max="14339" width="48.7109375" style="24" hidden="1"/>
    <col min="14340" max="14340" width="41.140625" style="24" hidden="1"/>
    <col min="14341" max="14341" width="48.7109375" style="24" hidden="1"/>
    <col min="14342" max="14342" width="51.140625" style="24" hidden="1"/>
    <col min="14343" max="14343" width="48.7109375" style="24" hidden="1"/>
    <col min="14344" max="14344" width="64" style="24" hidden="1"/>
    <col min="14345" max="14345" width="42.42578125" style="24" hidden="1"/>
    <col min="14346" max="14346" width="39.42578125" style="24" hidden="1"/>
    <col min="14347" max="14347" width="48.7109375" style="24" hidden="1"/>
    <col min="14348" max="14348" width="41.140625" style="24" hidden="1"/>
    <col min="14349" max="14349" width="48.7109375" style="24" hidden="1"/>
    <col min="14350" max="14350" width="51.140625" style="24" hidden="1"/>
    <col min="14351" max="14351" width="48.7109375" style="24" hidden="1"/>
    <col min="14352" max="14352" width="64" style="24" hidden="1"/>
    <col min="14353" max="14353" width="42.42578125" style="24" hidden="1"/>
    <col min="14354" max="14354" width="6.5703125" style="24" hidden="1"/>
    <col min="14355" max="14592" width="9.140625" style="24" hidden="1"/>
    <col min="14593" max="14593" width="228" style="24" hidden="1"/>
    <col min="14594" max="14594" width="39.42578125" style="24" hidden="1"/>
    <col min="14595" max="14595" width="48.7109375" style="24" hidden="1"/>
    <col min="14596" max="14596" width="41.140625" style="24" hidden="1"/>
    <col min="14597" max="14597" width="48.7109375" style="24" hidden="1"/>
    <col min="14598" max="14598" width="51.140625" style="24" hidden="1"/>
    <col min="14599" max="14599" width="48.7109375" style="24" hidden="1"/>
    <col min="14600" max="14600" width="64" style="24" hidden="1"/>
    <col min="14601" max="14601" width="42.42578125" style="24" hidden="1"/>
    <col min="14602" max="14602" width="39.42578125" style="24" hidden="1"/>
    <col min="14603" max="14603" width="48.7109375" style="24" hidden="1"/>
    <col min="14604" max="14604" width="41.140625" style="24" hidden="1"/>
    <col min="14605" max="14605" width="48.7109375" style="24" hidden="1"/>
    <col min="14606" max="14606" width="51.140625" style="24" hidden="1"/>
    <col min="14607" max="14607" width="48.7109375" style="24" hidden="1"/>
    <col min="14608" max="14608" width="64" style="24" hidden="1"/>
    <col min="14609" max="14609" width="42.42578125" style="24" hidden="1"/>
    <col min="14610" max="14610" width="6.5703125" style="24" hidden="1"/>
    <col min="14611" max="14848" width="9.140625" style="24" hidden="1"/>
    <col min="14849" max="14849" width="228" style="24" hidden="1"/>
    <col min="14850" max="14850" width="39.42578125" style="24" hidden="1"/>
    <col min="14851" max="14851" width="48.7109375" style="24" hidden="1"/>
    <col min="14852" max="14852" width="41.140625" style="24" hidden="1"/>
    <col min="14853" max="14853" width="48.7109375" style="24" hidden="1"/>
    <col min="14854" max="14854" width="51.140625" style="24" hidden="1"/>
    <col min="14855" max="14855" width="48.7109375" style="24" hidden="1"/>
    <col min="14856" max="14856" width="64" style="24" hidden="1"/>
    <col min="14857" max="14857" width="42.42578125" style="24" hidden="1"/>
    <col min="14858" max="14858" width="39.42578125" style="24" hidden="1"/>
    <col min="14859" max="14859" width="48.7109375" style="24" hidden="1"/>
    <col min="14860" max="14860" width="41.140625" style="24" hidden="1"/>
    <col min="14861" max="14861" width="48.7109375" style="24" hidden="1"/>
    <col min="14862" max="14862" width="51.140625" style="24" hidden="1"/>
    <col min="14863" max="14863" width="48.7109375" style="24" hidden="1"/>
    <col min="14864" max="14864" width="64" style="24" hidden="1"/>
    <col min="14865" max="14865" width="42.42578125" style="24" hidden="1"/>
    <col min="14866" max="14866" width="6.5703125" style="24" hidden="1"/>
    <col min="14867" max="15104" width="9.140625" style="24" hidden="1"/>
    <col min="15105" max="15105" width="228" style="24" hidden="1"/>
    <col min="15106" max="15106" width="39.42578125" style="24" hidden="1"/>
    <col min="15107" max="15107" width="48.7109375" style="24" hidden="1"/>
    <col min="15108" max="15108" width="41.140625" style="24" hidden="1"/>
    <col min="15109" max="15109" width="48.7109375" style="24" hidden="1"/>
    <col min="15110" max="15110" width="51.140625" style="24" hidden="1"/>
    <col min="15111" max="15111" width="48.7109375" style="24" hidden="1"/>
    <col min="15112" max="15112" width="64" style="24" hidden="1"/>
    <col min="15113" max="15113" width="42.42578125" style="24" hidden="1"/>
    <col min="15114" max="15114" width="39.42578125" style="24" hidden="1"/>
    <col min="15115" max="15115" width="48.7109375" style="24" hidden="1"/>
    <col min="15116" max="15116" width="41.140625" style="24" hidden="1"/>
    <col min="15117" max="15117" width="48.7109375" style="24" hidden="1"/>
    <col min="15118" max="15118" width="51.140625" style="24" hidden="1"/>
    <col min="15119" max="15119" width="48.7109375" style="24" hidden="1"/>
    <col min="15120" max="15120" width="64" style="24" hidden="1"/>
    <col min="15121" max="15121" width="42.42578125" style="24" hidden="1"/>
    <col min="15122" max="15122" width="6.5703125" style="24" hidden="1"/>
    <col min="15123" max="15360" width="9.140625" style="24" hidden="1"/>
    <col min="15361" max="15361" width="228" style="24" hidden="1"/>
    <col min="15362" max="15362" width="39.42578125" style="24" hidden="1"/>
    <col min="15363" max="15363" width="48.7109375" style="24" hidden="1"/>
    <col min="15364" max="15364" width="41.140625" style="24" hidden="1"/>
    <col min="15365" max="15365" width="48.7109375" style="24" hidden="1"/>
    <col min="15366" max="15366" width="51.140625" style="24" hidden="1"/>
    <col min="15367" max="15367" width="48.7109375" style="24" hidden="1"/>
    <col min="15368" max="15368" width="64" style="24" hidden="1"/>
    <col min="15369" max="15369" width="42.42578125" style="24" hidden="1"/>
    <col min="15370" max="15370" width="39.42578125" style="24" hidden="1"/>
    <col min="15371" max="15371" width="48.7109375" style="24" hidden="1"/>
    <col min="15372" max="15372" width="41.140625" style="24" hidden="1"/>
    <col min="15373" max="15373" width="48.7109375" style="24" hidden="1"/>
    <col min="15374" max="15374" width="51.140625" style="24" hidden="1"/>
    <col min="15375" max="15375" width="48.7109375" style="24" hidden="1"/>
    <col min="15376" max="15376" width="64" style="24" hidden="1"/>
    <col min="15377" max="15377" width="42.42578125" style="24" hidden="1"/>
    <col min="15378" max="15378" width="6.5703125" style="24" hidden="1"/>
    <col min="15379" max="15616" width="9.140625" style="24" hidden="1"/>
    <col min="15617" max="15617" width="228" style="24" hidden="1"/>
    <col min="15618" max="15618" width="39.42578125" style="24" hidden="1"/>
    <col min="15619" max="15619" width="48.7109375" style="24" hidden="1"/>
    <col min="15620" max="15620" width="41.140625" style="24" hidden="1"/>
    <col min="15621" max="15621" width="48.7109375" style="24" hidden="1"/>
    <col min="15622" max="15622" width="51.140625" style="24" hidden="1"/>
    <col min="15623" max="15623" width="48.7109375" style="24" hidden="1"/>
    <col min="15624" max="15624" width="64" style="24" hidden="1"/>
    <col min="15625" max="15625" width="42.42578125" style="24" hidden="1"/>
    <col min="15626" max="15626" width="39.42578125" style="24" hidden="1"/>
    <col min="15627" max="15627" width="48.7109375" style="24" hidden="1"/>
    <col min="15628" max="15628" width="41.140625" style="24" hidden="1"/>
    <col min="15629" max="15629" width="48.7109375" style="24" hidden="1"/>
    <col min="15630" max="15630" width="51.140625" style="24" hidden="1"/>
    <col min="15631" max="15631" width="48.7109375" style="24" hidden="1"/>
    <col min="15632" max="15632" width="64" style="24" hidden="1"/>
    <col min="15633" max="15633" width="42.42578125" style="24" hidden="1"/>
    <col min="15634" max="15634" width="6.5703125" style="24" hidden="1"/>
    <col min="15635" max="15872" width="9.140625" style="24" hidden="1"/>
    <col min="15873" max="15873" width="228" style="24" hidden="1"/>
    <col min="15874" max="15874" width="39.42578125" style="24" hidden="1"/>
    <col min="15875" max="15875" width="48.7109375" style="24" hidden="1"/>
    <col min="15876" max="15876" width="41.140625" style="24" hidden="1"/>
    <col min="15877" max="15877" width="48.7109375" style="24" hidden="1"/>
    <col min="15878" max="15878" width="51.140625" style="24" hidden="1"/>
    <col min="15879" max="15879" width="48.7109375" style="24" hidden="1"/>
    <col min="15880" max="15880" width="64" style="24" hidden="1"/>
    <col min="15881" max="15881" width="42.42578125" style="24" hidden="1"/>
    <col min="15882" max="15882" width="39.42578125" style="24" hidden="1"/>
    <col min="15883" max="15883" width="48.7109375" style="24" hidden="1"/>
    <col min="15884" max="15884" width="41.140625" style="24" hidden="1"/>
    <col min="15885" max="15885" width="48.7109375" style="24" hidden="1"/>
    <col min="15886" max="15886" width="51.140625" style="24" hidden="1"/>
    <col min="15887" max="15887" width="48.7109375" style="24" hidden="1"/>
    <col min="15888" max="15888" width="64" style="24" hidden="1"/>
    <col min="15889" max="15889" width="42.42578125" style="24" hidden="1"/>
    <col min="15890" max="15890" width="6.5703125" style="24" hidden="1"/>
    <col min="15891" max="16128" width="9.140625" style="24" hidden="1"/>
    <col min="16129" max="16129" width="228" style="24" hidden="1"/>
    <col min="16130" max="16130" width="39.42578125" style="24" hidden="1"/>
    <col min="16131" max="16131" width="48.7109375" style="24" hidden="1"/>
    <col min="16132" max="16132" width="41.140625" style="24" hidden="1"/>
    <col min="16133" max="16133" width="48.7109375" style="24" hidden="1"/>
    <col min="16134" max="16134" width="51.140625" style="24" hidden="1"/>
    <col min="16135" max="16135" width="48.7109375" style="24" hidden="1"/>
    <col min="16136" max="16136" width="64" style="24" hidden="1"/>
    <col min="16137" max="16137" width="42.42578125" style="24" hidden="1"/>
    <col min="16138" max="16138" width="39.42578125" style="24" hidden="1"/>
    <col min="16139" max="16139" width="48.7109375" style="24" hidden="1"/>
    <col min="16140" max="16140" width="41.140625" style="24" hidden="1"/>
    <col min="16141" max="16141" width="48.7109375" style="24" hidden="1"/>
    <col min="16142" max="16142" width="51.140625" style="24" hidden="1"/>
    <col min="16143" max="16143" width="48.7109375" style="24" hidden="1"/>
    <col min="16144" max="16144" width="64" style="24" hidden="1"/>
    <col min="16145" max="16145" width="42.42578125" style="24" hidden="1"/>
    <col min="16146" max="16146" width="6.5703125" style="24" hidden="1"/>
    <col min="16147" max="16384" width="9.140625" style="24" hidden="1"/>
  </cols>
  <sheetData>
    <row r="1" spans="1:26" s="4" customFormat="1" ht="5.25" hidden="1" customHeight="1">
      <c r="A1" s="180"/>
      <c r="B1" s="181"/>
      <c r="C1" s="340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291"/>
    </row>
    <row r="2" spans="1:26" s="6" customFormat="1" ht="145.5" customHeight="1">
      <c r="A2" s="292" t="s">
        <v>0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1"/>
    </row>
    <row r="3" spans="1:26" s="6" customFormat="1" ht="75" customHeight="1">
      <c r="A3" s="292" t="s">
        <v>278</v>
      </c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  <c r="P3" s="292"/>
      <c r="Q3" s="292"/>
      <c r="R3" s="291"/>
    </row>
    <row r="4" spans="1:26" s="6" customFormat="1" ht="63" customHeight="1">
      <c r="A4" s="292" t="s">
        <v>2</v>
      </c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  <c r="N4" s="292"/>
      <c r="O4" s="292"/>
      <c r="P4" s="292"/>
      <c r="Q4" s="292"/>
      <c r="R4" s="291"/>
    </row>
    <row r="5" spans="1:26" s="9" customFormat="1" ht="144.75" customHeight="1">
      <c r="A5" s="341" t="s">
        <v>3</v>
      </c>
      <c r="B5" s="341"/>
      <c r="C5" s="341"/>
      <c r="D5" s="341"/>
      <c r="E5" s="341"/>
      <c r="F5" s="341"/>
      <c r="G5" s="341"/>
      <c r="H5" s="341"/>
      <c r="I5" s="341"/>
      <c r="J5" s="341"/>
      <c r="K5" s="341"/>
      <c r="L5" s="341"/>
      <c r="M5" s="341"/>
      <c r="N5" s="341"/>
      <c r="O5" s="341"/>
      <c r="P5" s="341"/>
      <c r="Q5" s="341"/>
      <c r="R5" s="294"/>
    </row>
    <row r="6" spans="1:26" ht="6" customHeight="1"/>
    <row r="7" spans="1:26" ht="73.5" customHeight="1">
      <c r="A7" s="259"/>
      <c r="B7" s="260"/>
      <c r="C7" s="297"/>
      <c r="D7" s="261"/>
      <c r="E7" s="261"/>
      <c r="F7" s="260"/>
      <c r="G7" s="260"/>
      <c r="H7" s="260"/>
      <c r="I7" s="260"/>
      <c r="J7" s="260"/>
      <c r="K7" s="261"/>
      <c r="L7" s="260"/>
      <c r="M7" s="260"/>
      <c r="N7" s="261"/>
      <c r="O7" s="261"/>
      <c r="P7" s="260"/>
      <c r="Q7" s="261"/>
      <c r="R7" s="298"/>
    </row>
    <row r="8" spans="1:26" s="301" customFormat="1" ht="82.5" customHeight="1">
      <c r="A8" s="342"/>
      <c r="B8" s="300" t="s">
        <v>273</v>
      </c>
      <c r="C8" s="300"/>
      <c r="D8" s="300"/>
      <c r="E8" s="300"/>
      <c r="F8" s="300"/>
      <c r="G8" s="300"/>
      <c r="H8" s="300"/>
      <c r="I8" s="300"/>
      <c r="J8" s="300" t="s">
        <v>274</v>
      </c>
      <c r="K8" s="300"/>
      <c r="L8" s="300"/>
      <c r="M8" s="300"/>
      <c r="N8" s="300"/>
      <c r="O8" s="300"/>
      <c r="P8" s="300"/>
      <c r="Q8" s="300"/>
      <c r="R8" s="298"/>
      <c r="Y8" s="301">
        <v>1</v>
      </c>
      <c r="Z8" s="301">
        <v>1</v>
      </c>
    </row>
    <row r="9" spans="1:26" s="308" customFormat="1" ht="262.5" customHeight="1">
      <c r="A9" s="302"/>
      <c r="B9" s="302" t="s">
        <v>260</v>
      </c>
      <c r="C9" s="303" t="s">
        <v>261</v>
      </c>
      <c r="D9" s="302" t="s">
        <v>262</v>
      </c>
      <c r="E9" s="304" t="s">
        <v>263</v>
      </c>
      <c r="F9" s="305" t="s">
        <v>264</v>
      </c>
      <c r="G9" s="304" t="s">
        <v>265</v>
      </c>
      <c r="H9" s="302" t="s">
        <v>266</v>
      </c>
      <c r="I9" s="305" t="s">
        <v>115</v>
      </c>
      <c r="J9" s="302" t="s">
        <v>260</v>
      </c>
      <c r="K9" s="304" t="s">
        <v>261</v>
      </c>
      <c r="L9" s="305" t="s">
        <v>262</v>
      </c>
      <c r="M9" s="304" t="s">
        <v>263</v>
      </c>
      <c r="N9" s="302" t="s">
        <v>264</v>
      </c>
      <c r="O9" s="304" t="s">
        <v>265</v>
      </c>
      <c r="P9" s="302" t="s">
        <v>266</v>
      </c>
      <c r="Q9" s="302" t="s">
        <v>115</v>
      </c>
      <c r="R9" s="306"/>
      <c r="S9" s="307"/>
      <c r="T9" s="307"/>
      <c r="U9" s="306"/>
      <c r="V9" s="307"/>
      <c r="W9" s="307"/>
      <c r="X9" s="306"/>
      <c r="Y9" s="307">
        <v>1</v>
      </c>
      <c r="Z9" s="308">
        <v>1</v>
      </c>
    </row>
    <row r="10" spans="1:26" ht="168" customHeight="1">
      <c r="A10" s="309" t="s">
        <v>222</v>
      </c>
      <c r="B10" s="310">
        <v>9424.5352300000013</v>
      </c>
      <c r="C10" s="310">
        <v>10.15692</v>
      </c>
      <c r="D10" s="310">
        <v>22.468580000000003</v>
      </c>
      <c r="E10" s="310">
        <v>0</v>
      </c>
      <c r="F10" s="310">
        <v>0</v>
      </c>
      <c r="G10" s="310">
        <v>0</v>
      </c>
      <c r="H10" s="310">
        <v>0</v>
      </c>
      <c r="I10" s="310">
        <v>9457.1607299999996</v>
      </c>
      <c r="J10" s="310">
        <v>83078.418879999997</v>
      </c>
      <c r="K10" s="310">
        <v>0.80911999999999995</v>
      </c>
      <c r="L10" s="310">
        <v>168.13586999999998</v>
      </c>
      <c r="M10" s="310">
        <v>0</v>
      </c>
      <c r="N10" s="310">
        <v>312.23589000000004</v>
      </c>
      <c r="O10" s="310">
        <v>0</v>
      </c>
      <c r="P10" s="310">
        <v>114.63957000000001</v>
      </c>
      <c r="Q10" s="310">
        <v>83674.239329999997</v>
      </c>
      <c r="R10" s="298"/>
    </row>
    <row r="11" spans="1:26" ht="168" customHeight="1">
      <c r="A11" s="309" t="s">
        <v>223</v>
      </c>
      <c r="B11" s="311">
        <v>0</v>
      </c>
      <c r="C11" s="311">
        <v>0</v>
      </c>
      <c r="D11" s="311">
        <v>0</v>
      </c>
      <c r="E11" s="311">
        <v>0</v>
      </c>
      <c r="F11" s="311">
        <v>0</v>
      </c>
      <c r="G11" s="311">
        <v>0</v>
      </c>
      <c r="H11" s="311">
        <v>0</v>
      </c>
      <c r="I11" s="311">
        <v>0</v>
      </c>
      <c r="J11" s="311">
        <v>93.384529999999998</v>
      </c>
      <c r="K11" s="311">
        <v>0</v>
      </c>
      <c r="L11" s="310">
        <v>0</v>
      </c>
      <c r="M11" s="310">
        <v>0</v>
      </c>
      <c r="N11" s="310">
        <v>0</v>
      </c>
      <c r="O11" s="310">
        <v>0</v>
      </c>
      <c r="P11" s="310">
        <v>0</v>
      </c>
      <c r="Q11" s="310">
        <v>93.384529999999998</v>
      </c>
      <c r="R11" s="298"/>
    </row>
    <row r="12" spans="1:26" ht="168" customHeight="1">
      <c r="A12" s="309" t="s">
        <v>224</v>
      </c>
      <c r="B12" s="311">
        <v>0</v>
      </c>
      <c r="C12" s="311">
        <v>0</v>
      </c>
      <c r="D12" s="311">
        <v>0</v>
      </c>
      <c r="E12" s="311">
        <v>0</v>
      </c>
      <c r="F12" s="311">
        <v>0</v>
      </c>
      <c r="G12" s="311">
        <v>0</v>
      </c>
      <c r="H12" s="311">
        <v>0</v>
      </c>
      <c r="I12" s="311">
        <v>0</v>
      </c>
      <c r="J12" s="311">
        <v>50.324620000000003</v>
      </c>
      <c r="K12" s="311">
        <v>0</v>
      </c>
      <c r="L12" s="310">
        <v>0</v>
      </c>
      <c r="M12" s="310">
        <v>0</v>
      </c>
      <c r="N12" s="310">
        <v>0</v>
      </c>
      <c r="O12" s="310">
        <v>0</v>
      </c>
      <c r="P12" s="310">
        <v>0</v>
      </c>
      <c r="Q12" s="310">
        <v>50.324620000000003</v>
      </c>
      <c r="R12" s="298"/>
    </row>
    <row r="13" spans="1:26" ht="168" customHeight="1">
      <c r="A13" s="309" t="s">
        <v>225</v>
      </c>
      <c r="B13" s="310">
        <v>18281.265879999999</v>
      </c>
      <c r="C13" s="310">
        <v>22.952599999999997</v>
      </c>
      <c r="D13" s="310">
        <v>0</v>
      </c>
      <c r="E13" s="310">
        <v>0</v>
      </c>
      <c r="F13" s="310">
        <v>0</v>
      </c>
      <c r="G13" s="310">
        <v>0</v>
      </c>
      <c r="H13" s="310">
        <v>14246.20528</v>
      </c>
      <c r="I13" s="310">
        <v>32550.423760000001</v>
      </c>
      <c r="J13" s="310">
        <v>3642.8801899999999</v>
      </c>
      <c r="K13" s="310">
        <v>0</v>
      </c>
      <c r="L13" s="310">
        <v>0</v>
      </c>
      <c r="M13" s="310">
        <v>0</v>
      </c>
      <c r="N13" s="310">
        <v>35.76699</v>
      </c>
      <c r="O13" s="310">
        <v>0</v>
      </c>
      <c r="P13" s="310">
        <v>0</v>
      </c>
      <c r="Q13" s="310">
        <v>3678.6471800000004</v>
      </c>
      <c r="R13" s="298"/>
    </row>
    <row r="14" spans="1:26" ht="168" customHeight="1">
      <c r="A14" s="309" t="s">
        <v>226</v>
      </c>
      <c r="B14" s="310">
        <v>51261.881649999996</v>
      </c>
      <c r="C14" s="310">
        <v>306.96535</v>
      </c>
      <c r="D14" s="310">
        <v>1981.0070900000001</v>
      </c>
      <c r="E14" s="310">
        <v>8.17239</v>
      </c>
      <c r="F14" s="310">
        <v>250.15654999999998</v>
      </c>
      <c r="G14" s="310">
        <v>0</v>
      </c>
      <c r="H14" s="310">
        <v>2853.43957</v>
      </c>
      <c r="I14" s="310">
        <v>56661.622600000002</v>
      </c>
      <c r="J14" s="310">
        <v>220191.36225999999</v>
      </c>
      <c r="K14" s="310">
        <v>967.58578</v>
      </c>
      <c r="L14" s="310">
        <v>493.32734000000005</v>
      </c>
      <c r="M14" s="310">
        <v>24.629639999999998</v>
      </c>
      <c r="N14" s="310">
        <v>2668.10808</v>
      </c>
      <c r="O14" s="310">
        <v>0</v>
      </c>
      <c r="P14" s="310">
        <v>2114.2101899999998</v>
      </c>
      <c r="Q14" s="310">
        <v>226459.22328999999</v>
      </c>
      <c r="R14" s="298"/>
    </row>
    <row r="15" spans="1:26" ht="168" customHeight="1">
      <c r="A15" s="309" t="s">
        <v>227</v>
      </c>
      <c r="B15" s="310">
        <v>0</v>
      </c>
      <c r="C15" s="310">
        <v>0</v>
      </c>
      <c r="D15" s="310">
        <v>0</v>
      </c>
      <c r="E15" s="310">
        <v>0</v>
      </c>
      <c r="F15" s="310">
        <v>0</v>
      </c>
      <c r="G15" s="310">
        <v>0</v>
      </c>
      <c r="H15" s="310">
        <v>1056.4406899999999</v>
      </c>
      <c r="I15" s="310">
        <v>1056.4406899999999</v>
      </c>
      <c r="J15" s="310">
        <v>0</v>
      </c>
      <c r="K15" s="310">
        <v>0</v>
      </c>
      <c r="L15" s="310">
        <v>0</v>
      </c>
      <c r="M15" s="310">
        <v>0</v>
      </c>
      <c r="N15" s="310">
        <v>0</v>
      </c>
      <c r="O15" s="310">
        <v>0</v>
      </c>
      <c r="P15" s="310">
        <v>5370.7272699999994</v>
      </c>
      <c r="Q15" s="310">
        <v>5370.7272699999994</v>
      </c>
      <c r="R15" s="298"/>
    </row>
    <row r="16" spans="1:26" ht="168" customHeight="1">
      <c r="A16" s="309" t="s">
        <v>134</v>
      </c>
      <c r="B16" s="310">
        <v>168088.39666</v>
      </c>
      <c r="C16" s="310">
        <v>29756.994309999998</v>
      </c>
      <c r="D16" s="310">
        <v>5694.0986199999998</v>
      </c>
      <c r="E16" s="310">
        <v>6.0923299999999996</v>
      </c>
      <c r="F16" s="310">
        <v>45.599809999999998</v>
      </c>
      <c r="G16" s="310">
        <v>75.97847999999999</v>
      </c>
      <c r="H16" s="310">
        <v>97314.44932</v>
      </c>
      <c r="I16" s="310">
        <v>300981.60952999996</v>
      </c>
      <c r="J16" s="310">
        <v>391018.40129000001</v>
      </c>
      <c r="K16" s="310">
        <v>4270.4380999999994</v>
      </c>
      <c r="L16" s="310">
        <v>1543.17526</v>
      </c>
      <c r="M16" s="310">
        <v>269.83828000000005</v>
      </c>
      <c r="N16" s="310">
        <v>2600.9951700000001</v>
      </c>
      <c r="O16" s="310">
        <v>308.68875000000003</v>
      </c>
      <c r="P16" s="310">
        <v>316009.85033999995</v>
      </c>
      <c r="Q16" s="310">
        <v>716021.38719000004</v>
      </c>
      <c r="R16" s="298"/>
    </row>
    <row r="17" spans="1:18" ht="168" customHeight="1">
      <c r="A17" s="309" t="s">
        <v>228</v>
      </c>
      <c r="B17" s="310">
        <v>293695.74082000001</v>
      </c>
      <c r="C17" s="310">
        <v>547.23343</v>
      </c>
      <c r="D17" s="310">
        <v>1566.02288</v>
      </c>
      <c r="E17" s="310">
        <v>116.90589999999999</v>
      </c>
      <c r="F17" s="310">
        <v>698.63841000000002</v>
      </c>
      <c r="G17" s="310">
        <v>39.446169999999995</v>
      </c>
      <c r="H17" s="310">
        <v>4243.5857100000003</v>
      </c>
      <c r="I17" s="310">
        <v>300907.57331999997</v>
      </c>
      <c r="J17" s="310">
        <v>489620.83856</v>
      </c>
      <c r="K17" s="310">
        <v>6497.8983600000001</v>
      </c>
      <c r="L17" s="310">
        <v>2933.51413</v>
      </c>
      <c r="M17" s="310">
        <v>57.724690000000002</v>
      </c>
      <c r="N17" s="310">
        <v>3304.3617599999998</v>
      </c>
      <c r="O17" s="310">
        <v>0</v>
      </c>
      <c r="P17" s="310">
        <v>20536.488600000001</v>
      </c>
      <c r="Q17" s="310">
        <v>522950.82610000001</v>
      </c>
      <c r="R17" s="298"/>
    </row>
    <row r="18" spans="1:18" ht="168" customHeight="1">
      <c r="A18" s="309" t="s">
        <v>229</v>
      </c>
      <c r="B18" s="310">
        <v>18085.811899999997</v>
      </c>
      <c r="C18" s="310">
        <v>124.62388</v>
      </c>
      <c r="D18" s="310">
        <v>86.809649999999991</v>
      </c>
      <c r="E18" s="310">
        <v>0</v>
      </c>
      <c r="F18" s="310">
        <v>21.148479999999999</v>
      </c>
      <c r="G18" s="310">
        <v>0</v>
      </c>
      <c r="H18" s="310">
        <v>118.46919</v>
      </c>
      <c r="I18" s="310">
        <v>18436.863100000002</v>
      </c>
      <c r="J18" s="310">
        <v>38891.344979999994</v>
      </c>
      <c r="K18" s="310">
        <v>31.02731</v>
      </c>
      <c r="L18" s="310">
        <v>80.560679999999991</v>
      </c>
      <c r="M18" s="310">
        <v>0</v>
      </c>
      <c r="N18" s="310">
        <v>74.70317</v>
      </c>
      <c r="O18" s="310">
        <v>13.365129999999999</v>
      </c>
      <c r="P18" s="310">
        <v>56.388930000000002</v>
      </c>
      <c r="Q18" s="310">
        <v>39147.390200000002</v>
      </c>
      <c r="R18" s="298"/>
    </row>
    <row r="19" spans="1:18" ht="168" customHeight="1">
      <c r="A19" s="309" t="s">
        <v>230</v>
      </c>
      <c r="B19" s="310">
        <v>133181.37767000002</v>
      </c>
      <c r="C19" s="310">
        <v>66.804520000000011</v>
      </c>
      <c r="D19" s="310">
        <v>286.23327</v>
      </c>
      <c r="E19" s="310">
        <v>324.20997999999997</v>
      </c>
      <c r="F19" s="310">
        <v>677.04124999999999</v>
      </c>
      <c r="G19" s="310">
        <v>48.298310000000001</v>
      </c>
      <c r="H19" s="310">
        <v>1776.366</v>
      </c>
      <c r="I19" s="310">
        <v>136360.33100000001</v>
      </c>
      <c r="J19" s="310">
        <v>136968.34375</v>
      </c>
      <c r="K19" s="310">
        <v>178.97412</v>
      </c>
      <c r="L19" s="310">
        <v>377.73773</v>
      </c>
      <c r="M19" s="310">
        <v>105.60505000000001</v>
      </c>
      <c r="N19" s="310">
        <v>362.66194000000002</v>
      </c>
      <c r="O19" s="310">
        <v>0</v>
      </c>
      <c r="P19" s="310">
        <v>5216.9447699999992</v>
      </c>
      <c r="Q19" s="310">
        <v>143210.26736000003</v>
      </c>
      <c r="R19" s="298"/>
    </row>
    <row r="20" spans="1:18" ht="168" customHeight="1">
      <c r="A20" s="309" t="s">
        <v>231</v>
      </c>
      <c r="B20" s="310">
        <v>2115.9325400000002</v>
      </c>
      <c r="C20" s="310">
        <v>0</v>
      </c>
      <c r="D20" s="310">
        <v>5.9994499999999995</v>
      </c>
      <c r="E20" s="310">
        <v>0</v>
      </c>
      <c r="F20" s="310">
        <v>0</v>
      </c>
      <c r="G20" s="310">
        <v>0</v>
      </c>
      <c r="H20" s="310">
        <v>1573.4182800000001</v>
      </c>
      <c r="I20" s="310">
        <v>3695.3502699999999</v>
      </c>
      <c r="J20" s="310">
        <v>2518.69598</v>
      </c>
      <c r="K20" s="310">
        <v>30.028009999999998</v>
      </c>
      <c r="L20" s="310">
        <v>86.397729999999996</v>
      </c>
      <c r="M20" s="310">
        <v>0</v>
      </c>
      <c r="N20" s="310">
        <v>61.097670000000001</v>
      </c>
      <c r="O20" s="310">
        <v>0</v>
      </c>
      <c r="P20" s="310">
        <v>4222.0276800000001</v>
      </c>
      <c r="Q20" s="310">
        <v>6918.2470700000003</v>
      </c>
      <c r="R20" s="298"/>
    </row>
    <row r="21" spans="1:18" ht="168" customHeight="1">
      <c r="A21" s="309" t="s">
        <v>232</v>
      </c>
      <c r="B21" s="310">
        <v>304712.13812999998</v>
      </c>
      <c r="C21" s="310">
        <v>1253.56447</v>
      </c>
      <c r="D21" s="310">
        <v>1051.9218799999999</v>
      </c>
      <c r="E21" s="310">
        <v>23.497520000000002</v>
      </c>
      <c r="F21" s="310">
        <v>4020.9781699999999</v>
      </c>
      <c r="G21" s="310">
        <v>0</v>
      </c>
      <c r="H21" s="310">
        <v>1639.46632</v>
      </c>
      <c r="I21" s="310">
        <v>312701.56649</v>
      </c>
      <c r="J21" s="310">
        <v>573009.48909000005</v>
      </c>
      <c r="K21" s="310">
        <v>830.79336000000001</v>
      </c>
      <c r="L21" s="310">
        <v>1652.69067</v>
      </c>
      <c r="M21" s="310">
        <v>71.781229999999994</v>
      </c>
      <c r="N21" s="310">
        <v>2419.4484400000001</v>
      </c>
      <c r="O21" s="310">
        <v>105.05367</v>
      </c>
      <c r="P21" s="310">
        <v>25188.734379999998</v>
      </c>
      <c r="Q21" s="310">
        <v>603277.99083999998</v>
      </c>
      <c r="R21" s="298"/>
    </row>
    <row r="22" spans="1:18" ht="168" customHeight="1">
      <c r="A22" s="309" t="s">
        <v>233</v>
      </c>
      <c r="B22" s="310">
        <v>612.01181999999994</v>
      </c>
      <c r="C22" s="310">
        <v>7.1697299999999995</v>
      </c>
      <c r="D22" s="310">
        <v>15.59535</v>
      </c>
      <c r="E22" s="310">
        <v>0</v>
      </c>
      <c r="F22" s="310">
        <v>0</v>
      </c>
      <c r="G22" s="310">
        <v>0</v>
      </c>
      <c r="H22" s="310">
        <v>69.942999999999998</v>
      </c>
      <c r="I22" s="310">
        <v>704.71990000000005</v>
      </c>
      <c r="J22" s="310">
        <v>740.26916000000006</v>
      </c>
      <c r="K22" s="310">
        <v>0</v>
      </c>
      <c r="L22" s="310">
        <v>22.16375</v>
      </c>
      <c r="M22" s="310">
        <v>0</v>
      </c>
      <c r="N22" s="310">
        <v>0</v>
      </c>
      <c r="O22" s="310">
        <v>0</v>
      </c>
      <c r="P22" s="310">
        <v>298.83</v>
      </c>
      <c r="Q22" s="310">
        <v>1061.2629099999999</v>
      </c>
      <c r="R22" s="298"/>
    </row>
    <row r="23" spans="1:18" ht="168" customHeight="1">
      <c r="A23" s="309" t="s">
        <v>234</v>
      </c>
      <c r="B23" s="310">
        <v>2674.4307100000001</v>
      </c>
      <c r="C23" s="310">
        <v>0</v>
      </c>
      <c r="D23" s="310">
        <v>391.71652</v>
      </c>
      <c r="E23" s="310">
        <v>0</v>
      </c>
      <c r="F23" s="310">
        <v>0</v>
      </c>
      <c r="G23" s="310">
        <v>0</v>
      </c>
      <c r="H23" s="310">
        <v>53.972709999999999</v>
      </c>
      <c r="I23" s="310">
        <v>3120.11994</v>
      </c>
      <c r="J23" s="310">
        <v>63119.239090000003</v>
      </c>
      <c r="K23" s="310">
        <v>106.134</v>
      </c>
      <c r="L23" s="310">
        <v>0</v>
      </c>
      <c r="M23" s="310">
        <v>0</v>
      </c>
      <c r="N23" s="310">
        <v>0</v>
      </c>
      <c r="O23" s="310">
        <v>0</v>
      </c>
      <c r="P23" s="310">
        <v>549.87446999999997</v>
      </c>
      <c r="Q23" s="310">
        <v>63775.247560000003</v>
      </c>
      <c r="R23" s="298"/>
    </row>
    <row r="24" spans="1:18" ht="168" customHeight="1">
      <c r="A24" s="309" t="s">
        <v>235</v>
      </c>
      <c r="B24" s="310">
        <v>55161.779069999997</v>
      </c>
      <c r="C24" s="310">
        <v>9.7429699999999997</v>
      </c>
      <c r="D24" s="310">
        <v>292.46434000000005</v>
      </c>
      <c r="E24" s="310">
        <v>0</v>
      </c>
      <c r="F24" s="310">
        <v>472.98329999999999</v>
      </c>
      <c r="G24" s="310">
        <v>0</v>
      </c>
      <c r="H24" s="310">
        <v>2388.40346</v>
      </c>
      <c r="I24" s="310">
        <v>58325.373140000003</v>
      </c>
      <c r="J24" s="310">
        <v>45552.883780000004</v>
      </c>
      <c r="K24" s="310">
        <v>0</v>
      </c>
      <c r="L24" s="310">
        <v>777.80516</v>
      </c>
      <c r="M24" s="310">
        <v>0.49669999999999997</v>
      </c>
      <c r="N24" s="310">
        <v>626.68121999999994</v>
      </c>
      <c r="O24" s="310">
        <v>16.785799999999998</v>
      </c>
      <c r="P24" s="310">
        <v>5884.1902900000005</v>
      </c>
      <c r="Q24" s="310">
        <v>52858.842950000006</v>
      </c>
      <c r="R24" s="298"/>
    </row>
    <row r="25" spans="1:18" ht="168" customHeight="1">
      <c r="A25" s="309" t="s">
        <v>236</v>
      </c>
      <c r="B25" s="310">
        <v>9.26966</v>
      </c>
      <c r="C25" s="310">
        <v>0</v>
      </c>
      <c r="D25" s="310">
        <v>0</v>
      </c>
      <c r="E25" s="310">
        <v>0</v>
      </c>
      <c r="F25" s="310">
        <v>0</v>
      </c>
      <c r="G25" s="310">
        <v>0</v>
      </c>
      <c r="H25" s="310">
        <v>0</v>
      </c>
      <c r="I25" s="310">
        <v>9.26966</v>
      </c>
      <c r="J25" s="310">
        <v>33.243410000000004</v>
      </c>
      <c r="K25" s="310">
        <v>0</v>
      </c>
      <c r="L25" s="310">
        <v>0</v>
      </c>
      <c r="M25" s="310">
        <v>0</v>
      </c>
      <c r="N25" s="310">
        <v>0</v>
      </c>
      <c r="O25" s="310">
        <v>0</v>
      </c>
      <c r="P25" s="310">
        <v>0</v>
      </c>
      <c r="Q25" s="310">
        <v>33.243410000000004</v>
      </c>
      <c r="R25" s="298"/>
    </row>
    <row r="26" spans="1:18" ht="168" customHeight="1">
      <c r="A26" s="309" t="s">
        <v>237</v>
      </c>
      <c r="B26" s="310">
        <v>0</v>
      </c>
      <c r="C26" s="310">
        <v>0</v>
      </c>
      <c r="D26" s="310">
        <v>0</v>
      </c>
      <c r="E26" s="310">
        <v>0</v>
      </c>
      <c r="F26" s="310">
        <v>0</v>
      </c>
      <c r="G26" s="310">
        <v>0</v>
      </c>
      <c r="H26" s="310">
        <v>0</v>
      </c>
      <c r="I26" s="310">
        <v>0</v>
      </c>
      <c r="J26" s="310">
        <v>0</v>
      </c>
      <c r="K26" s="310">
        <v>0</v>
      </c>
      <c r="L26" s="310">
        <v>0</v>
      </c>
      <c r="M26" s="310">
        <v>0</v>
      </c>
      <c r="N26" s="310">
        <v>0</v>
      </c>
      <c r="O26" s="310">
        <v>0</v>
      </c>
      <c r="P26" s="310">
        <v>0</v>
      </c>
      <c r="Q26" s="310">
        <v>0</v>
      </c>
      <c r="R26" s="298"/>
    </row>
    <row r="27" spans="1:18" s="230" customFormat="1" ht="297.75" customHeight="1">
      <c r="A27" s="312" t="s">
        <v>238</v>
      </c>
      <c r="B27" s="313">
        <v>169.31208999999998</v>
      </c>
      <c r="C27" s="313">
        <v>0</v>
      </c>
      <c r="D27" s="313">
        <v>3.1751499999999999</v>
      </c>
      <c r="E27" s="313">
        <v>0</v>
      </c>
      <c r="F27" s="313">
        <v>0</v>
      </c>
      <c r="G27" s="313">
        <v>0</v>
      </c>
      <c r="H27" s="313">
        <v>0</v>
      </c>
      <c r="I27" s="313">
        <v>172.48723999999999</v>
      </c>
      <c r="J27" s="313">
        <v>381.46771000000001</v>
      </c>
      <c r="K27" s="313">
        <v>0</v>
      </c>
      <c r="L27" s="313">
        <v>0</v>
      </c>
      <c r="M27" s="313">
        <v>0</v>
      </c>
      <c r="N27" s="313">
        <v>0</v>
      </c>
      <c r="O27" s="313">
        <v>0</v>
      </c>
      <c r="P27" s="313">
        <v>36.311800000000005</v>
      </c>
      <c r="Q27" s="313">
        <v>417.77951000000002</v>
      </c>
      <c r="R27" s="314"/>
    </row>
    <row r="28" spans="1:18" s="230" customFormat="1" ht="111.75" customHeight="1">
      <c r="A28" s="343" t="s">
        <v>257</v>
      </c>
      <c r="B28" s="344">
        <f>SUM(B10:B27)</f>
        <v>1057473.8838299997</v>
      </c>
      <c r="C28" s="344">
        <f t="shared" ref="C28:Q28" si="0">SUM(C10:C27)</f>
        <v>32106.208180000001</v>
      </c>
      <c r="D28" s="344">
        <f t="shared" si="0"/>
        <v>11397.512779999997</v>
      </c>
      <c r="E28" s="344">
        <f t="shared" si="0"/>
        <v>478.87811999999997</v>
      </c>
      <c r="F28" s="344">
        <f t="shared" si="0"/>
        <v>6186.5459699999992</v>
      </c>
      <c r="G28" s="344">
        <f t="shared" si="0"/>
        <v>163.72296</v>
      </c>
      <c r="H28" s="344">
        <f t="shared" si="0"/>
        <v>127334.15953</v>
      </c>
      <c r="I28" s="344">
        <f t="shared" si="0"/>
        <v>1235140.9113699999</v>
      </c>
      <c r="J28" s="344">
        <f t="shared" si="0"/>
        <v>2048910.5872800003</v>
      </c>
      <c r="K28" s="344">
        <f t="shared" si="0"/>
        <v>12913.68816</v>
      </c>
      <c r="L28" s="344">
        <f t="shared" si="0"/>
        <v>8135.5083199999981</v>
      </c>
      <c r="M28" s="344">
        <f t="shared" si="0"/>
        <v>530.07559000000003</v>
      </c>
      <c r="N28" s="344">
        <f t="shared" si="0"/>
        <v>12466.06033</v>
      </c>
      <c r="O28" s="344">
        <f t="shared" si="0"/>
        <v>443.89335000000005</v>
      </c>
      <c r="P28" s="344">
        <f t="shared" si="0"/>
        <v>385599.21828999993</v>
      </c>
      <c r="Q28" s="344">
        <f t="shared" si="0"/>
        <v>2468999.0313200001</v>
      </c>
      <c r="R28" s="314"/>
    </row>
    <row r="29" spans="1:18" ht="27.75" customHeight="1" thickBot="1">
      <c r="A29" s="345"/>
      <c r="B29" s="346"/>
      <c r="C29" s="347"/>
      <c r="D29" s="348"/>
      <c r="E29" s="348"/>
      <c r="F29" s="348"/>
      <c r="G29" s="348"/>
      <c r="H29" s="348"/>
      <c r="I29" s="348"/>
      <c r="J29" s="348"/>
      <c r="K29" s="348"/>
      <c r="L29" s="346"/>
      <c r="M29" s="346"/>
      <c r="N29" s="346"/>
      <c r="O29" s="346"/>
      <c r="P29" s="346"/>
      <c r="Q29" s="346"/>
      <c r="R29" s="298"/>
    </row>
    <row r="30" spans="1:18" ht="87" customHeight="1">
      <c r="A30" s="295" t="s">
        <v>267</v>
      </c>
      <c r="B30" s="204"/>
      <c r="C30" s="321"/>
      <c r="D30" s="241"/>
      <c r="E30" s="241"/>
      <c r="F30" s="241"/>
      <c r="G30" s="241"/>
      <c r="H30" s="241"/>
      <c r="I30" s="241"/>
      <c r="J30" s="241"/>
      <c r="K30" s="241"/>
      <c r="L30" s="242"/>
      <c r="M30" s="242"/>
      <c r="N30" s="39"/>
      <c r="O30" s="39"/>
      <c r="P30" s="39"/>
      <c r="Q30" s="39"/>
    </row>
    <row r="31" spans="1:18" ht="13.5" customHeight="1">
      <c r="A31" s="38"/>
      <c r="B31" s="96"/>
      <c r="C31" s="322"/>
      <c r="D31" s="40"/>
      <c r="E31" s="40"/>
      <c r="F31" s="40"/>
      <c r="G31" s="40"/>
      <c r="H31" s="40"/>
      <c r="I31" s="40"/>
      <c r="J31" s="40"/>
      <c r="K31" s="40"/>
      <c r="L31" s="40"/>
      <c r="M31" s="178"/>
      <c r="N31" s="39"/>
      <c r="O31" s="39"/>
      <c r="P31" s="39"/>
      <c r="Q31" s="39"/>
    </row>
    <row r="32" spans="1:18" ht="13.5" hidden="1" customHeight="1">
      <c r="A32" s="38"/>
      <c r="B32" s="96"/>
      <c r="C32" s="322"/>
      <c r="D32" s="40"/>
      <c r="E32" s="40"/>
      <c r="F32" s="40"/>
      <c r="G32" s="40"/>
      <c r="H32" s="40"/>
      <c r="I32" s="40"/>
      <c r="J32" s="40"/>
      <c r="K32" s="40"/>
      <c r="L32" s="40"/>
      <c r="M32" s="178"/>
      <c r="N32" s="39"/>
      <c r="O32" s="39"/>
      <c r="P32" s="39"/>
      <c r="Q32" s="39"/>
    </row>
    <row r="33" spans="1:17" ht="13.5" hidden="1" customHeight="1">
      <c r="A33" s="38"/>
      <c r="B33" s="96"/>
      <c r="C33" s="322"/>
      <c r="D33" s="40"/>
      <c r="E33" s="40"/>
      <c r="F33" s="40"/>
      <c r="G33" s="40"/>
      <c r="H33" s="40"/>
      <c r="I33" s="40"/>
      <c r="J33" s="40"/>
      <c r="K33" s="40"/>
      <c r="L33" s="40"/>
      <c r="M33" s="178"/>
      <c r="N33" s="39"/>
      <c r="O33" s="39"/>
      <c r="P33" s="39"/>
      <c r="Q33" s="39"/>
    </row>
    <row r="34" spans="1:17" ht="13.5" hidden="1" customHeight="1">
      <c r="A34" s="38"/>
      <c r="B34" s="96"/>
      <c r="C34" s="322"/>
      <c r="D34" s="40"/>
      <c r="E34" s="40"/>
      <c r="F34" s="40"/>
      <c r="G34" s="40"/>
      <c r="H34" s="40"/>
      <c r="I34" s="40"/>
      <c r="J34" s="40"/>
      <c r="K34" s="40"/>
      <c r="L34" s="40"/>
      <c r="M34" s="178"/>
      <c r="N34" s="39"/>
      <c r="O34" s="39"/>
      <c r="P34" s="39"/>
      <c r="Q34" s="39"/>
    </row>
    <row r="35" spans="1:17" ht="13.5" hidden="1" customHeight="1">
      <c r="A35" s="38"/>
      <c r="B35" s="96"/>
      <c r="C35" s="322"/>
      <c r="D35" s="40"/>
      <c r="E35" s="40"/>
      <c r="F35" s="40"/>
      <c r="G35" s="40"/>
      <c r="H35" s="40"/>
      <c r="I35" s="40"/>
      <c r="J35" s="40"/>
      <c r="K35" s="40"/>
      <c r="L35" s="40"/>
      <c r="M35" s="178"/>
      <c r="N35" s="39"/>
      <c r="O35" s="39"/>
      <c r="P35" s="39"/>
      <c r="Q35" s="39"/>
    </row>
    <row r="36" spans="1:17" ht="13.5" hidden="1" customHeight="1">
      <c r="A36" s="38"/>
      <c r="B36" s="96"/>
      <c r="C36" s="322"/>
      <c r="D36" s="40"/>
      <c r="E36" s="40"/>
      <c r="F36" s="40"/>
      <c r="G36" s="40"/>
      <c r="H36" s="40"/>
      <c r="I36" s="40"/>
      <c r="J36" s="40"/>
      <c r="K36" s="40"/>
      <c r="L36" s="40"/>
      <c r="M36" s="178"/>
      <c r="N36" s="39"/>
      <c r="O36" s="39"/>
      <c r="P36" s="39"/>
      <c r="Q36" s="39"/>
    </row>
    <row r="37" spans="1:17" ht="13.5" hidden="1" customHeight="1">
      <c r="A37" s="216"/>
      <c r="B37" s="289"/>
      <c r="C37" s="322"/>
      <c r="D37" s="40"/>
      <c r="E37" s="40"/>
      <c r="F37" s="40"/>
      <c r="G37" s="40"/>
      <c r="H37" s="40"/>
      <c r="I37" s="40"/>
      <c r="J37" s="40"/>
      <c r="K37" s="40"/>
      <c r="L37" s="40"/>
      <c r="M37" s="178"/>
      <c r="N37" s="39"/>
      <c r="O37" s="39"/>
      <c r="P37" s="39"/>
      <c r="Q37" s="39"/>
    </row>
    <row r="38" spans="1:17" ht="13.5" hidden="1" customHeight="1">
      <c r="A38" s="38"/>
      <c r="B38" s="289"/>
      <c r="C38" s="322"/>
      <c r="D38" s="40"/>
      <c r="E38" s="40"/>
      <c r="F38" s="40"/>
      <c r="G38" s="40"/>
      <c r="H38" s="40"/>
      <c r="I38" s="40"/>
      <c r="J38" s="40"/>
      <c r="K38" s="40"/>
      <c r="L38" s="40"/>
      <c r="M38" s="178"/>
      <c r="N38" s="39"/>
      <c r="O38" s="39"/>
      <c r="P38" s="39"/>
      <c r="Q38" s="39"/>
    </row>
    <row r="39" spans="1:17" ht="13.5" hidden="1" customHeight="1">
      <c r="A39" s="38"/>
      <c r="B39" s="289"/>
      <c r="C39" s="322"/>
      <c r="D39" s="40"/>
      <c r="E39" s="40"/>
      <c r="F39" s="40"/>
      <c r="G39" s="40"/>
      <c r="H39" s="40"/>
      <c r="I39" s="40"/>
      <c r="J39" s="40"/>
      <c r="K39" s="40"/>
      <c r="L39" s="40"/>
      <c r="M39" s="178"/>
      <c r="N39" s="39"/>
      <c r="O39" s="39"/>
      <c r="P39" s="39"/>
      <c r="Q39" s="39"/>
    </row>
    <row r="40" spans="1:17" ht="13.5" hidden="1" customHeight="1">
      <c r="A40" s="38"/>
      <c r="B40" s="289"/>
      <c r="C40" s="322"/>
      <c r="D40" s="40"/>
      <c r="E40" s="40"/>
      <c r="F40" s="40"/>
      <c r="G40" s="40"/>
      <c r="H40" s="40"/>
      <c r="I40" s="40"/>
      <c r="J40" s="40"/>
      <c r="K40" s="40"/>
      <c r="L40" s="40"/>
      <c r="M40" s="178"/>
      <c r="N40" s="39"/>
      <c r="O40" s="39"/>
      <c r="P40" s="39"/>
      <c r="Q40" s="39"/>
    </row>
    <row r="41" spans="1:17" ht="13.5" hidden="1" customHeight="1">
      <c r="A41" s="38"/>
      <c r="B41" s="289"/>
      <c r="C41" s="322"/>
      <c r="D41" s="40"/>
      <c r="E41" s="40"/>
      <c r="F41" s="40"/>
      <c r="G41" s="40"/>
      <c r="H41" s="40"/>
      <c r="I41" s="40"/>
      <c r="J41" s="40"/>
      <c r="K41" s="40"/>
      <c r="L41" s="40"/>
      <c r="M41" s="178"/>
      <c r="N41" s="39"/>
      <c r="O41" s="39"/>
      <c r="P41" s="39"/>
      <c r="Q41" s="39"/>
    </row>
    <row r="42" spans="1:17" ht="13.5" hidden="1" customHeight="1">
      <c r="A42" s="38"/>
      <c r="B42" s="289"/>
      <c r="C42" s="322"/>
      <c r="D42" s="40"/>
      <c r="E42" s="40"/>
      <c r="F42" s="40"/>
      <c r="G42" s="40"/>
      <c r="H42" s="40"/>
      <c r="I42" s="40"/>
      <c r="J42" s="40"/>
      <c r="K42" s="40"/>
      <c r="L42" s="40"/>
      <c r="M42" s="178"/>
      <c r="N42" s="39"/>
      <c r="O42" s="39"/>
      <c r="P42" s="39"/>
      <c r="Q42" s="39"/>
    </row>
    <row r="43" spans="1:17" ht="13.5" hidden="1" customHeight="1">
      <c r="A43" s="216"/>
      <c r="B43" s="289"/>
      <c r="C43" s="322"/>
      <c r="D43" s="40"/>
      <c r="E43" s="40"/>
      <c r="F43" s="40"/>
      <c r="G43" s="40"/>
      <c r="H43" s="40"/>
      <c r="I43" s="40"/>
      <c r="J43" s="40"/>
      <c r="K43" s="40"/>
      <c r="L43" s="40"/>
      <c r="M43" s="178"/>
      <c r="N43" s="39"/>
      <c r="O43" s="39"/>
      <c r="P43" s="39"/>
      <c r="Q43" s="39"/>
    </row>
    <row r="44" spans="1:17" ht="13.5" hidden="1" customHeight="1">
      <c r="A44" s="38"/>
      <c r="B44" s="96"/>
      <c r="C44" s="322"/>
      <c r="D44" s="40"/>
      <c r="E44" s="40"/>
      <c r="F44" s="40"/>
      <c r="G44" s="40"/>
      <c r="H44" s="40"/>
      <c r="I44" s="40"/>
      <c r="J44" s="40"/>
      <c r="K44" s="40"/>
      <c r="L44" s="40"/>
      <c r="M44" s="178"/>
      <c r="N44" s="39"/>
      <c r="O44" s="39"/>
      <c r="P44" s="39"/>
      <c r="Q44" s="39"/>
    </row>
    <row r="45" spans="1:17" ht="13.5" hidden="1" customHeight="1">
      <c r="A45" s="38"/>
      <c r="B45" s="96"/>
      <c r="C45" s="322"/>
      <c r="D45" s="40"/>
      <c r="E45" s="40"/>
      <c r="F45" s="40"/>
      <c r="G45" s="40"/>
      <c r="H45" s="40"/>
      <c r="I45" s="40"/>
      <c r="J45" s="40"/>
      <c r="K45" s="40"/>
      <c r="L45" s="40"/>
      <c r="M45" s="178"/>
      <c r="N45" s="39"/>
      <c r="O45" s="39"/>
      <c r="P45" s="39"/>
      <c r="Q45" s="39"/>
    </row>
    <row r="46" spans="1:17" ht="13.5" hidden="1" customHeight="1">
      <c r="A46" s="38"/>
      <c r="B46" s="96"/>
      <c r="C46" s="322"/>
      <c r="D46" s="40"/>
      <c r="E46" s="40"/>
      <c r="F46" s="40"/>
      <c r="G46" s="40"/>
      <c r="H46" s="40"/>
      <c r="I46" s="40"/>
      <c r="J46" s="40"/>
      <c r="K46" s="40"/>
      <c r="L46" s="40"/>
      <c r="M46" s="178"/>
      <c r="N46" s="39"/>
      <c r="O46" s="39"/>
      <c r="P46" s="39"/>
      <c r="Q46" s="39"/>
    </row>
    <row r="47" spans="1:17" ht="13.5" hidden="1" customHeight="1">
      <c r="A47" s="216"/>
      <c r="B47" s="96"/>
      <c r="C47" s="322"/>
      <c r="D47" s="40"/>
      <c r="E47" s="40"/>
      <c r="F47" s="40"/>
      <c r="G47" s="40"/>
      <c r="H47" s="40"/>
      <c r="I47" s="40"/>
      <c r="J47" s="40"/>
      <c r="K47" s="40"/>
      <c r="L47" s="40"/>
      <c r="M47" s="178"/>
      <c r="N47" s="39"/>
      <c r="O47" s="39"/>
      <c r="P47" s="39"/>
      <c r="Q47" s="39"/>
    </row>
    <row r="48" spans="1:17" ht="13.5" hidden="1" customHeight="1">
      <c r="A48" s="38"/>
      <c r="B48" s="96"/>
      <c r="C48" s="322"/>
      <c r="D48" s="40"/>
      <c r="E48" s="40"/>
      <c r="F48" s="40"/>
      <c r="G48" s="40"/>
      <c r="H48" s="40"/>
      <c r="I48" s="40"/>
      <c r="J48" s="40"/>
      <c r="K48" s="40"/>
      <c r="L48" s="40"/>
      <c r="M48" s="178"/>
      <c r="N48" s="39"/>
      <c r="O48" s="39"/>
      <c r="P48" s="39"/>
      <c r="Q48" s="39"/>
    </row>
    <row r="49" spans="1:17" ht="13.5" hidden="1" customHeight="1">
      <c r="A49" s="38"/>
      <c r="B49" s="96"/>
      <c r="C49" s="322"/>
      <c r="D49" s="40"/>
      <c r="E49" s="40"/>
      <c r="F49" s="40"/>
      <c r="G49" s="40"/>
      <c r="H49" s="40"/>
      <c r="I49" s="40"/>
      <c r="J49" s="40"/>
      <c r="K49" s="40"/>
      <c r="L49" s="40"/>
      <c r="M49" s="178"/>
      <c r="N49" s="39"/>
      <c r="O49" s="39"/>
      <c r="P49" s="39"/>
      <c r="Q49" s="39"/>
    </row>
    <row r="50" spans="1:17" ht="13.5" hidden="1" customHeight="1">
      <c r="A50" s="38"/>
      <c r="B50" s="96"/>
      <c r="C50" s="322"/>
      <c r="D50" s="40"/>
      <c r="E50" s="40"/>
      <c r="F50" s="40"/>
      <c r="G50" s="40"/>
      <c r="H50" s="40"/>
      <c r="I50" s="40"/>
      <c r="J50" s="40"/>
      <c r="K50" s="40"/>
      <c r="L50" s="40"/>
      <c r="M50" s="178"/>
      <c r="N50" s="39"/>
      <c r="O50" s="39"/>
      <c r="P50" s="39"/>
      <c r="Q50" s="39"/>
    </row>
    <row r="51" spans="1:17" ht="13.5" hidden="1" customHeight="1">
      <c r="A51" s="38"/>
      <c r="B51" s="96"/>
      <c r="C51" s="322"/>
      <c r="D51" s="40"/>
      <c r="E51" s="40"/>
      <c r="F51" s="40"/>
      <c r="G51" s="40"/>
      <c r="H51" s="40"/>
      <c r="I51" s="40"/>
      <c r="J51" s="40"/>
      <c r="K51" s="40"/>
      <c r="L51" s="40"/>
      <c r="M51" s="178"/>
      <c r="N51" s="39"/>
      <c r="O51" s="39"/>
      <c r="P51" s="39"/>
      <c r="Q51" s="39"/>
    </row>
    <row r="52" spans="1:17" ht="13.5" hidden="1" customHeight="1">
      <c r="A52" s="216"/>
      <c r="B52" s="96"/>
      <c r="C52" s="322"/>
      <c r="D52" s="40"/>
      <c r="E52" s="40"/>
      <c r="F52" s="40"/>
      <c r="G52" s="40"/>
      <c r="H52" s="40"/>
      <c r="I52" s="40"/>
      <c r="J52" s="40"/>
      <c r="K52" s="40"/>
      <c r="L52" s="40"/>
      <c r="M52" s="178"/>
      <c r="N52" s="39"/>
      <c r="O52" s="39"/>
      <c r="P52" s="39"/>
      <c r="Q52" s="39"/>
    </row>
    <row r="53" spans="1:17" ht="13.5" hidden="1" customHeight="1">
      <c r="A53" s="38"/>
      <c r="B53" s="96"/>
      <c r="C53" s="322"/>
      <c r="D53" s="40"/>
      <c r="E53" s="40"/>
      <c r="F53" s="40"/>
      <c r="G53" s="40"/>
      <c r="H53" s="40"/>
      <c r="I53" s="40"/>
      <c r="J53" s="40"/>
      <c r="K53" s="40"/>
      <c r="L53" s="40"/>
      <c r="M53" s="178"/>
      <c r="N53" s="39"/>
      <c r="O53" s="39"/>
      <c r="P53" s="39"/>
      <c r="Q53" s="39"/>
    </row>
    <row r="54" spans="1:17" ht="13.5" hidden="1" customHeight="1">
      <c r="A54" s="38"/>
      <c r="B54" s="96"/>
      <c r="C54" s="322"/>
      <c r="D54" s="40"/>
      <c r="E54" s="40"/>
      <c r="F54" s="40"/>
      <c r="G54" s="40"/>
      <c r="H54" s="40"/>
      <c r="I54" s="40"/>
      <c r="J54" s="40"/>
      <c r="K54" s="40"/>
      <c r="L54" s="40"/>
      <c r="M54" s="178"/>
      <c r="N54" s="39"/>
      <c r="O54" s="39"/>
      <c r="P54" s="39"/>
      <c r="Q54" s="39"/>
    </row>
    <row r="55" spans="1:17" ht="13.5" hidden="1" customHeight="1">
      <c r="A55" s="38"/>
      <c r="B55" s="96"/>
      <c r="C55" s="322"/>
      <c r="D55" s="40"/>
      <c r="E55" s="40"/>
      <c r="F55" s="40"/>
      <c r="G55" s="40"/>
      <c r="H55" s="40"/>
      <c r="I55" s="40"/>
      <c r="J55" s="40"/>
      <c r="K55" s="40"/>
      <c r="L55" s="40"/>
      <c r="M55" s="178"/>
      <c r="N55" s="39"/>
      <c r="O55" s="39"/>
      <c r="P55" s="39"/>
      <c r="Q55" s="39"/>
    </row>
    <row r="56" spans="1:17" ht="9" hidden="1" customHeight="1">
      <c r="A56" s="214"/>
      <c r="B56" s="96"/>
      <c r="C56" s="322"/>
      <c r="D56" s="40"/>
      <c r="E56" s="40"/>
      <c r="F56" s="40"/>
      <c r="G56" s="40"/>
      <c r="H56" s="40"/>
      <c r="I56" s="40"/>
      <c r="J56" s="40"/>
      <c r="K56" s="40"/>
      <c r="L56" s="40"/>
      <c r="M56" s="178"/>
      <c r="N56" s="39"/>
      <c r="O56" s="39"/>
      <c r="P56" s="39"/>
      <c r="Q56" s="39"/>
    </row>
    <row r="57" spans="1:17" ht="9" hidden="1" customHeight="1">
      <c r="A57" s="214"/>
      <c r="B57" s="96"/>
      <c r="C57" s="322"/>
      <c r="D57" s="40"/>
      <c r="E57" s="40"/>
      <c r="F57" s="40"/>
      <c r="G57" s="40"/>
      <c r="H57" s="40"/>
      <c r="I57" s="40"/>
      <c r="J57" s="40"/>
      <c r="K57" s="40"/>
      <c r="L57" s="40"/>
      <c r="M57" s="178"/>
      <c r="N57" s="39"/>
      <c r="O57" s="39"/>
      <c r="P57" s="39"/>
      <c r="Q57" s="39"/>
    </row>
    <row r="58" spans="1:17" ht="9" hidden="1" customHeight="1">
      <c r="A58" s="214"/>
      <c r="B58" s="96"/>
      <c r="C58" s="322"/>
      <c r="D58" s="40"/>
      <c r="E58" s="40"/>
      <c r="F58" s="40"/>
      <c r="G58" s="40"/>
      <c r="H58" s="40"/>
      <c r="I58" s="40"/>
      <c r="J58" s="40"/>
      <c r="K58" s="40"/>
      <c r="L58" s="40"/>
      <c r="M58" s="178"/>
      <c r="N58" s="39"/>
      <c r="O58" s="39"/>
      <c r="P58" s="39"/>
      <c r="Q58" s="39"/>
    </row>
    <row r="59" spans="1:17" ht="9" hidden="1" customHeight="1">
      <c r="A59" s="214"/>
      <c r="B59" s="96"/>
      <c r="C59" s="322"/>
      <c r="D59" s="40"/>
      <c r="E59" s="40"/>
      <c r="F59" s="40"/>
      <c r="G59" s="40"/>
      <c r="H59" s="40"/>
      <c r="I59" s="40"/>
      <c r="J59" s="40"/>
      <c r="K59" s="40"/>
      <c r="L59" s="40"/>
      <c r="M59" s="178"/>
      <c r="N59" s="39"/>
      <c r="O59" s="39"/>
      <c r="P59" s="39"/>
      <c r="Q59" s="39"/>
    </row>
    <row r="60" spans="1:17" ht="9" hidden="1" customHeight="1">
      <c r="A60" s="215"/>
      <c r="B60" s="96"/>
      <c r="C60" s="322"/>
      <c r="D60" s="40"/>
      <c r="E60" s="40"/>
      <c r="F60" s="40"/>
      <c r="G60" s="40"/>
      <c r="H60" s="40"/>
      <c r="I60" s="40"/>
      <c r="J60" s="40"/>
      <c r="K60" s="40"/>
      <c r="L60" s="40"/>
      <c r="M60" s="178"/>
      <c r="N60" s="39"/>
      <c r="O60" s="39"/>
      <c r="P60" s="39"/>
      <c r="Q60" s="39"/>
    </row>
    <row r="61" spans="1:17" ht="9" hidden="1" customHeight="1">
      <c r="A61" s="215"/>
      <c r="C61" s="322"/>
      <c r="D61" s="40"/>
      <c r="E61" s="40"/>
      <c r="F61" s="40"/>
      <c r="G61" s="40"/>
      <c r="H61" s="40"/>
      <c r="I61" s="40"/>
      <c r="J61" s="40"/>
      <c r="K61" s="40"/>
      <c r="L61" s="40"/>
      <c r="M61" s="39"/>
      <c r="N61" s="39"/>
      <c r="O61" s="39"/>
      <c r="P61" s="39"/>
      <c r="Q61" s="39"/>
    </row>
    <row r="62" spans="1:17" ht="9" hidden="1" customHeight="1">
      <c r="A62" s="216"/>
      <c r="C62" s="322"/>
      <c r="D62" s="40"/>
      <c r="E62" s="40"/>
      <c r="F62" s="40"/>
      <c r="G62" s="40"/>
      <c r="H62" s="40"/>
      <c r="I62" s="40"/>
      <c r="J62" s="40"/>
      <c r="K62" s="40"/>
      <c r="L62" s="40"/>
      <c r="M62" s="39"/>
      <c r="N62" s="39"/>
      <c r="O62" s="39"/>
      <c r="P62" s="39"/>
      <c r="Q62" s="39"/>
    </row>
    <row r="63" spans="1:17" ht="9" hidden="1" customHeight="1">
      <c r="A63" s="38"/>
      <c r="C63" s="322"/>
      <c r="D63" s="40"/>
      <c r="E63" s="40"/>
      <c r="F63" s="40"/>
      <c r="G63" s="40"/>
      <c r="H63" s="40"/>
      <c r="I63" s="40"/>
      <c r="J63" s="40"/>
      <c r="K63" s="40"/>
      <c r="L63" s="40"/>
      <c r="M63" s="39"/>
      <c r="N63" s="39"/>
      <c r="O63" s="39"/>
      <c r="P63" s="39"/>
      <c r="Q63" s="39"/>
    </row>
    <row r="64" spans="1:17" ht="9" hidden="1" customHeight="1">
      <c r="A64" s="38"/>
      <c r="C64" s="322"/>
      <c r="D64" s="40"/>
      <c r="E64" s="40"/>
      <c r="F64" s="40"/>
      <c r="G64" s="40"/>
      <c r="H64" s="40"/>
      <c r="I64" s="40"/>
      <c r="J64" s="40"/>
      <c r="K64" s="40"/>
      <c r="L64" s="40"/>
      <c r="M64" s="39"/>
      <c r="N64" s="39"/>
      <c r="O64" s="39"/>
      <c r="P64" s="39"/>
      <c r="Q64" s="39"/>
    </row>
    <row r="65" spans="1:17" ht="9" hidden="1" customHeight="1">
      <c r="A65" s="38"/>
      <c r="C65" s="322"/>
      <c r="D65" s="40"/>
      <c r="E65" s="40"/>
      <c r="F65" s="40"/>
      <c r="G65" s="40"/>
      <c r="H65" s="40"/>
      <c r="I65" s="40"/>
      <c r="J65" s="40"/>
      <c r="K65" s="40"/>
      <c r="L65" s="40"/>
      <c r="M65" s="39"/>
      <c r="N65" s="39"/>
      <c r="O65" s="39"/>
      <c r="P65" s="39"/>
      <c r="Q65" s="39"/>
    </row>
    <row r="66" spans="1:17" ht="9" hidden="1" customHeight="1">
      <c r="A66" s="38"/>
      <c r="C66" s="322"/>
      <c r="D66" s="40"/>
      <c r="E66" s="40"/>
      <c r="F66" s="40"/>
      <c r="G66" s="40"/>
      <c r="H66" s="40"/>
      <c r="I66" s="40"/>
      <c r="J66" s="40"/>
      <c r="K66" s="40"/>
      <c r="L66" s="40"/>
      <c r="M66" s="39"/>
      <c r="N66" s="39"/>
      <c r="O66" s="39"/>
      <c r="P66" s="39"/>
      <c r="Q66" s="39"/>
    </row>
    <row r="67" spans="1:17" ht="9" hidden="1" customHeight="1">
      <c r="A67" s="214"/>
      <c r="C67" s="322"/>
      <c r="D67" s="40"/>
      <c r="E67" s="40"/>
      <c r="F67" s="40"/>
      <c r="G67" s="40"/>
      <c r="H67" s="40"/>
      <c r="I67" s="40"/>
      <c r="J67" s="40"/>
      <c r="K67" s="40"/>
      <c r="L67" s="40"/>
      <c r="M67" s="39"/>
      <c r="N67" s="39"/>
      <c r="O67" s="39"/>
      <c r="P67" s="39"/>
      <c r="Q67" s="39"/>
    </row>
    <row r="68" spans="1:17" ht="9" hidden="1" customHeight="1">
      <c r="A68" s="216"/>
      <c r="C68" s="322"/>
      <c r="D68" s="40"/>
      <c r="E68" s="40"/>
      <c r="F68" s="40"/>
      <c r="G68" s="40"/>
      <c r="H68" s="40"/>
      <c r="I68" s="40"/>
      <c r="J68" s="40"/>
      <c r="K68" s="40"/>
      <c r="L68" s="40"/>
      <c r="M68" s="39"/>
      <c r="N68" s="39"/>
      <c r="O68" s="39"/>
      <c r="P68" s="39"/>
      <c r="Q68" s="39"/>
    </row>
    <row r="69" spans="1:17" ht="9" hidden="1" customHeight="1">
      <c r="A69" s="38"/>
      <c r="C69" s="322"/>
      <c r="D69" s="40"/>
      <c r="E69" s="40"/>
      <c r="F69" s="40"/>
      <c r="G69" s="40"/>
      <c r="H69" s="40"/>
      <c r="I69" s="40"/>
      <c r="J69" s="40"/>
      <c r="K69" s="40"/>
      <c r="L69" s="40"/>
      <c r="M69" s="39"/>
      <c r="N69" s="39"/>
      <c r="O69" s="39"/>
      <c r="P69" s="39"/>
      <c r="Q69" s="39"/>
    </row>
    <row r="70" spans="1:17" ht="9" hidden="1" customHeight="1">
      <c r="A70" s="38"/>
      <c r="C70" s="322"/>
      <c r="D70" s="40"/>
      <c r="E70" s="40"/>
      <c r="F70" s="40"/>
      <c r="G70" s="40"/>
      <c r="H70" s="40"/>
      <c r="I70" s="40"/>
      <c r="J70" s="40"/>
      <c r="K70" s="40"/>
      <c r="L70" s="40"/>
      <c r="M70" s="39"/>
      <c r="N70" s="39"/>
      <c r="O70" s="39"/>
      <c r="P70" s="39"/>
      <c r="Q70" s="39"/>
    </row>
    <row r="71" spans="1:17" ht="9" hidden="1" customHeight="1">
      <c r="A71" s="38"/>
      <c r="C71" s="322"/>
      <c r="D71" s="40"/>
      <c r="E71" s="40"/>
      <c r="F71" s="40"/>
      <c r="G71" s="40"/>
      <c r="H71" s="40"/>
      <c r="I71" s="40"/>
      <c r="J71" s="40"/>
      <c r="K71" s="40"/>
      <c r="L71" s="40"/>
      <c r="M71" s="39"/>
      <c r="N71" s="39"/>
      <c r="O71" s="39"/>
      <c r="P71" s="39"/>
      <c r="Q71" s="39"/>
    </row>
    <row r="72" spans="1:17" ht="9" hidden="1" customHeight="1">
      <c r="A72" s="38"/>
      <c r="C72" s="322"/>
      <c r="D72" s="40"/>
      <c r="E72" s="40"/>
      <c r="F72" s="40"/>
      <c r="G72" s="40"/>
      <c r="H72" s="40"/>
      <c r="I72" s="40"/>
      <c r="J72" s="40"/>
      <c r="K72" s="40"/>
      <c r="L72" s="40"/>
      <c r="M72" s="39"/>
      <c r="N72" s="39"/>
      <c r="O72" s="39"/>
      <c r="P72" s="39"/>
      <c r="Q72" s="39"/>
    </row>
    <row r="73" spans="1:17" ht="9" hidden="1" customHeight="1">
      <c r="A73" s="214"/>
      <c r="C73" s="322"/>
      <c r="D73" s="40"/>
      <c r="E73" s="40"/>
      <c r="F73" s="40"/>
      <c r="G73" s="40"/>
      <c r="H73" s="40"/>
      <c r="I73" s="40"/>
      <c r="J73" s="40"/>
      <c r="K73" s="40"/>
      <c r="L73" s="40"/>
      <c r="M73" s="39"/>
      <c r="N73" s="39"/>
      <c r="O73" s="39"/>
      <c r="P73" s="39"/>
      <c r="Q73" s="39"/>
    </row>
    <row r="74" spans="1:17" ht="9" hidden="1" customHeight="1">
      <c r="A74" s="216"/>
      <c r="C74" s="322"/>
      <c r="D74" s="40"/>
      <c r="E74" s="40"/>
      <c r="F74" s="40"/>
      <c r="G74" s="40"/>
      <c r="H74" s="40"/>
      <c r="I74" s="40"/>
      <c r="J74" s="40"/>
      <c r="K74" s="40"/>
      <c r="L74" s="40"/>
      <c r="M74" s="39"/>
      <c r="N74" s="39"/>
      <c r="O74" s="39"/>
      <c r="P74" s="39"/>
      <c r="Q74" s="39"/>
    </row>
    <row r="75" spans="1:17" ht="9" hidden="1" customHeight="1">
      <c r="A75" s="38"/>
      <c r="C75" s="322"/>
      <c r="D75" s="40"/>
      <c r="E75" s="40"/>
      <c r="F75" s="40"/>
      <c r="G75" s="40"/>
      <c r="H75" s="40"/>
      <c r="I75" s="40"/>
      <c r="J75" s="40"/>
      <c r="K75" s="40"/>
      <c r="L75" s="40"/>
      <c r="M75" s="39"/>
      <c r="N75" s="39"/>
      <c r="O75" s="39"/>
      <c r="P75" s="39"/>
      <c r="Q75" s="39"/>
    </row>
    <row r="76" spans="1:17" ht="9" hidden="1" customHeight="1">
      <c r="A76" s="38"/>
      <c r="C76" s="322"/>
      <c r="D76" s="40"/>
      <c r="E76" s="40"/>
      <c r="F76" s="40"/>
      <c r="G76" s="40"/>
      <c r="H76" s="40"/>
      <c r="I76" s="40"/>
      <c r="J76" s="40"/>
      <c r="K76" s="40"/>
      <c r="L76" s="40"/>
      <c r="M76" s="39"/>
      <c r="N76" s="39"/>
      <c r="O76" s="39"/>
      <c r="P76" s="39"/>
      <c r="Q76" s="39"/>
    </row>
    <row r="77" spans="1:17" ht="9" hidden="1" customHeight="1">
      <c r="A77" s="38"/>
      <c r="C77" s="322"/>
      <c r="D77" s="40"/>
      <c r="E77" s="40"/>
      <c r="F77" s="40"/>
      <c r="G77" s="40"/>
      <c r="H77" s="40"/>
      <c r="I77" s="40"/>
      <c r="J77" s="40"/>
      <c r="K77" s="40"/>
      <c r="L77" s="40"/>
      <c r="M77" s="39"/>
      <c r="N77" s="39"/>
      <c r="O77" s="39"/>
      <c r="P77" s="39"/>
      <c r="Q77" s="39"/>
    </row>
    <row r="78" spans="1:17" ht="9" hidden="1" customHeight="1">
      <c r="A78" s="38"/>
      <c r="C78" s="322"/>
      <c r="D78" s="40"/>
      <c r="E78" s="40"/>
      <c r="F78" s="40"/>
      <c r="G78" s="40"/>
      <c r="H78" s="40"/>
      <c r="I78" s="40"/>
      <c r="J78" s="40"/>
      <c r="K78" s="40"/>
      <c r="L78" s="40"/>
      <c r="M78" s="39"/>
      <c r="N78" s="39"/>
      <c r="O78" s="39"/>
      <c r="P78" s="39"/>
      <c r="Q78" s="39"/>
    </row>
    <row r="79" spans="1:17" hidden="1">
      <c r="A79" s="38"/>
      <c r="C79" s="323"/>
      <c r="D79" s="96"/>
      <c r="E79" s="96"/>
      <c r="F79" s="96"/>
      <c r="G79" s="96"/>
      <c r="H79" s="96"/>
      <c r="I79" s="96"/>
      <c r="J79" s="96"/>
      <c r="K79" s="96"/>
      <c r="L79" s="96"/>
    </row>
    <row r="80" spans="1:17" hidden="1">
      <c r="A80" s="38"/>
      <c r="C80" s="323"/>
      <c r="D80" s="96"/>
      <c r="E80" s="96"/>
      <c r="F80" s="96"/>
      <c r="G80" s="96"/>
      <c r="H80" s="96"/>
      <c r="I80" s="96"/>
      <c r="J80" s="96"/>
      <c r="K80" s="96"/>
      <c r="L80" s="96"/>
    </row>
    <row r="81" spans="1:12" hidden="1">
      <c r="A81" s="38"/>
      <c r="C81" s="323"/>
      <c r="D81" s="96"/>
      <c r="E81" s="96"/>
      <c r="F81" s="96"/>
      <c r="G81" s="96"/>
      <c r="H81" s="96"/>
      <c r="I81" s="96"/>
      <c r="J81" s="96"/>
      <c r="K81" s="96"/>
      <c r="L81" s="96"/>
    </row>
    <row r="82" spans="1:12" hidden="1">
      <c r="A82" s="38"/>
      <c r="C82" s="323"/>
      <c r="D82" s="96"/>
      <c r="E82" s="96"/>
      <c r="F82" s="96"/>
      <c r="G82" s="96"/>
      <c r="H82" s="96"/>
      <c r="I82" s="96"/>
      <c r="J82" s="96"/>
      <c r="K82" s="96"/>
      <c r="L82" s="96"/>
    </row>
    <row r="83" spans="1:12" hidden="1">
      <c r="A83" s="214"/>
      <c r="C83" s="323"/>
      <c r="D83" s="96"/>
      <c r="E83" s="96"/>
      <c r="F83" s="96"/>
      <c r="G83" s="96"/>
      <c r="H83" s="96"/>
      <c r="I83" s="96"/>
      <c r="J83" s="96"/>
      <c r="K83" s="96"/>
      <c r="L83" s="96"/>
    </row>
    <row r="84" spans="1:12" hidden="1">
      <c r="A84" s="216"/>
      <c r="C84" s="323"/>
      <c r="D84" s="96"/>
      <c r="E84" s="96"/>
      <c r="F84" s="96"/>
      <c r="G84" s="96"/>
      <c r="H84" s="96"/>
      <c r="I84" s="96"/>
      <c r="J84" s="96"/>
      <c r="K84" s="96"/>
      <c r="L84" s="96"/>
    </row>
    <row r="85" spans="1:12" hidden="1">
      <c r="A85" s="38"/>
      <c r="C85" s="323"/>
      <c r="D85" s="96"/>
      <c r="E85" s="96"/>
      <c r="F85" s="96"/>
      <c r="G85" s="96"/>
      <c r="H85" s="96"/>
      <c r="I85" s="96"/>
      <c r="J85" s="96"/>
      <c r="K85" s="96"/>
      <c r="L85" s="96"/>
    </row>
    <row r="86" spans="1:12" hidden="1">
      <c r="A86" s="38"/>
      <c r="C86" s="323"/>
      <c r="D86" s="96"/>
      <c r="E86" s="96"/>
      <c r="F86" s="96"/>
      <c r="G86" s="96"/>
      <c r="H86" s="96"/>
      <c r="I86" s="96"/>
      <c r="J86" s="96"/>
      <c r="K86" s="96"/>
      <c r="L86" s="96"/>
    </row>
    <row r="87" spans="1:12" hidden="1">
      <c r="A87" s="38"/>
      <c r="C87" s="323"/>
      <c r="D87" s="96"/>
      <c r="E87" s="96"/>
      <c r="F87" s="96"/>
      <c r="G87" s="96"/>
      <c r="H87" s="96"/>
      <c r="I87" s="96"/>
      <c r="J87" s="96"/>
      <c r="K87" s="96"/>
      <c r="L87" s="96"/>
    </row>
    <row r="88" spans="1:12" hidden="1">
      <c r="A88" s="38"/>
      <c r="C88" s="323"/>
      <c r="D88" s="96"/>
      <c r="E88" s="96"/>
      <c r="F88" s="96"/>
      <c r="G88" s="96"/>
      <c r="H88" s="96"/>
      <c r="I88" s="96"/>
      <c r="J88" s="96"/>
      <c r="K88" s="96"/>
      <c r="L88" s="96"/>
    </row>
    <row r="89" spans="1:12" hidden="1">
      <c r="A89" s="38"/>
      <c r="C89" s="323"/>
      <c r="D89" s="96"/>
      <c r="E89" s="96"/>
      <c r="F89" s="96"/>
      <c r="G89" s="96"/>
      <c r="H89" s="96"/>
      <c r="I89" s="96"/>
      <c r="J89" s="96"/>
      <c r="K89" s="96"/>
      <c r="L89" s="96"/>
    </row>
    <row r="90" spans="1:12" hidden="1">
      <c r="A90" s="38"/>
      <c r="C90" s="323"/>
      <c r="D90" s="96"/>
      <c r="E90" s="96"/>
      <c r="F90" s="96"/>
      <c r="G90" s="96"/>
      <c r="H90" s="96"/>
      <c r="I90" s="96"/>
      <c r="J90" s="96"/>
      <c r="K90" s="96"/>
      <c r="L90" s="96"/>
    </row>
    <row r="91" spans="1:12" hidden="1">
      <c r="A91" s="38"/>
      <c r="C91" s="323"/>
      <c r="D91" s="96"/>
      <c r="E91" s="96"/>
      <c r="F91" s="96"/>
      <c r="G91" s="96"/>
      <c r="H91" s="96"/>
      <c r="I91" s="96"/>
      <c r="J91" s="96"/>
      <c r="K91" s="96"/>
      <c r="L91" s="96"/>
    </row>
    <row r="92" spans="1:12" hidden="1">
      <c r="A92" s="38"/>
      <c r="C92" s="323"/>
      <c r="D92" s="96"/>
      <c r="E92" s="96"/>
      <c r="F92" s="96"/>
      <c r="G92" s="96"/>
      <c r="H92" s="96"/>
      <c r="I92" s="96"/>
      <c r="J92" s="96"/>
      <c r="K92" s="96"/>
      <c r="L92" s="96"/>
    </row>
    <row r="93" spans="1:12" hidden="1">
      <c r="A93" s="38"/>
      <c r="C93" s="323"/>
      <c r="D93" s="96"/>
      <c r="E93" s="96"/>
      <c r="F93" s="96"/>
      <c r="G93" s="96"/>
      <c r="H93" s="96"/>
      <c r="I93" s="96"/>
      <c r="J93" s="96"/>
      <c r="K93" s="96"/>
      <c r="L93" s="96"/>
    </row>
    <row r="94" spans="1:12" hidden="1">
      <c r="A94" s="216"/>
      <c r="C94" s="323"/>
      <c r="D94" s="96"/>
      <c r="E94" s="96"/>
      <c r="F94" s="96"/>
      <c r="G94" s="96"/>
      <c r="H94" s="96"/>
      <c r="I94" s="96"/>
      <c r="J94" s="96"/>
      <c r="K94" s="96"/>
      <c r="L94" s="96"/>
    </row>
    <row r="95" spans="1:12" hidden="1">
      <c r="A95" s="38"/>
      <c r="C95" s="323"/>
      <c r="D95" s="96"/>
      <c r="E95" s="96"/>
      <c r="F95" s="96"/>
      <c r="G95" s="96"/>
      <c r="H95" s="96"/>
      <c r="I95" s="96"/>
      <c r="J95" s="96"/>
      <c r="K95" s="96"/>
      <c r="L95" s="96"/>
    </row>
    <row r="96" spans="1:12" hidden="1">
      <c r="A96" s="38"/>
      <c r="C96" s="323"/>
      <c r="D96" s="96"/>
      <c r="E96" s="96"/>
      <c r="F96" s="96"/>
      <c r="G96" s="96"/>
      <c r="H96" s="96"/>
      <c r="I96" s="96"/>
      <c r="J96" s="96"/>
      <c r="K96" s="96"/>
      <c r="L96" s="96"/>
    </row>
    <row r="97" spans="1:12" hidden="1">
      <c r="A97" s="38"/>
      <c r="C97" s="323"/>
      <c r="D97" s="96"/>
      <c r="E97" s="96"/>
      <c r="F97" s="96"/>
      <c r="G97" s="96"/>
      <c r="H97" s="96"/>
      <c r="I97" s="96"/>
      <c r="J97" s="96"/>
      <c r="K97" s="96"/>
      <c r="L97" s="96"/>
    </row>
    <row r="98" spans="1:12" hidden="1">
      <c r="A98" s="217"/>
      <c r="C98" s="323"/>
      <c r="D98" s="96"/>
      <c r="E98" s="96"/>
      <c r="F98" s="96"/>
      <c r="G98" s="96"/>
      <c r="H98" s="96"/>
      <c r="I98" s="96"/>
      <c r="J98" s="96"/>
      <c r="K98" s="96"/>
      <c r="L98" s="96"/>
    </row>
    <row r="99" spans="1:12" hidden="1">
      <c r="A99" s="217"/>
      <c r="C99" s="323"/>
      <c r="D99" s="96"/>
      <c r="E99" s="96"/>
      <c r="F99" s="96"/>
      <c r="G99" s="96"/>
      <c r="H99" s="96"/>
      <c r="I99" s="96"/>
      <c r="J99" s="96"/>
      <c r="K99" s="96"/>
      <c r="L99" s="96"/>
    </row>
    <row r="100" spans="1:12" hidden="1">
      <c r="A100" s="217"/>
      <c r="C100" s="323"/>
      <c r="D100" s="96"/>
      <c r="E100" s="96"/>
      <c r="F100" s="96"/>
      <c r="G100" s="96"/>
      <c r="H100" s="96"/>
      <c r="I100" s="96"/>
      <c r="J100" s="96"/>
      <c r="K100" s="96"/>
      <c r="L100" s="96"/>
    </row>
    <row r="101" spans="1:12" hidden="1">
      <c r="A101" s="217"/>
      <c r="C101" s="323"/>
      <c r="D101" s="96"/>
      <c r="E101" s="96"/>
      <c r="F101" s="96"/>
      <c r="G101" s="96"/>
      <c r="H101" s="96"/>
      <c r="I101" s="96"/>
      <c r="J101" s="96"/>
      <c r="K101" s="96"/>
      <c r="L101" s="96"/>
    </row>
    <row r="102" spans="1:12" hidden="1">
      <c r="A102" s="217"/>
      <c r="C102" s="323"/>
      <c r="D102" s="96"/>
      <c r="E102" s="96"/>
      <c r="F102" s="96"/>
      <c r="G102" s="96"/>
      <c r="H102" s="96"/>
      <c r="I102" s="96"/>
      <c r="J102" s="96"/>
      <c r="K102" s="96"/>
      <c r="L102" s="96"/>
    </row>
    <row r="103" spans="1:12" hidden="1">
      <c r="A103" s="217"/>
      <c r="C103" s="323"/>
      <c r="D103" s="96"/>
      <c r="E103" s="96"/>
      <c r="F103" s="96"/>
      <c r="G103" s="96"/>
      <c r="H103" s="96"/>
      <c r="I103" s="96"/>
      <c r="J103" s="96"/>
      <c r="K103" s="96"/>
      <c r="L103" s="96"/>
    </row>
    <row r="104" spans="1:12" hidden="1">
      <c r="A104" s="217"/>
      <c r="C104" s="323"/>
      <c r="D104" s="96"/>
      <c r="E104" s="96"/>
      <c r="F104" s="96"/>
      <c r="G104" s="96"/>
      <c r="H104" s="96"/>
      <c r="I104" s="96"/>
      <c r="J104" s="96"/>
      <c r="K104" s="96"/>
      <c r="L104" s="96"/>
    </row>
    <row r="105" spans="1:12" hidden="1">
      <c r="A105" s="217"/>
      <c r="C105" s="323"/>
      <c r="D105" s="96"/>
      <c r="E105" s="96"/>
      <c r="F105" s="96"/>
      <c r="G105" s="96"/>
      <c r="H105" s="96"/>
      <c r="I105" s="96"/>
      <c r="J105" s="96"/>
      <c r="K105" s="96"/>
      <c r="L105" s="96"/>
    </row>
    <row r="106" spans="1:12" hidden="1">
      <c r="A106" s="217"/>
      <c r="C106" s="323"/>
      <c r="D106" s="96"/>
      <c r="E106" s="96"/>
      <c r="F106" s="96"/>
      <c r="G106" s="96"/>
      <c r="H106" s="96"/>
      <c r="I106" s="96"/>
      <c r="J106" s="96"/>
      <c r="K106" s="96"/>
      <c r="L106" s="96"/>
    </row>
    <row r="107" spans="1:12" hidden="1">
      <c r="A107" s="218"/>
      <c r="C107" s="323"/>
      <c r="D107" s="96"/>
      <c r="E107" s="96"/>
      <c r="F107" s="96"/>
      <c r="G107" s="96"/>
      <c r="H107" s="96"/>
      <c r="I107" s="96"/>
      <c r="J107" s="96"/>
      <c r="K107" s="96"/>
      <c r="L107" s="96"/>
    </row>
    <row r="108" spans="1:12" hidden="1">
      <c r="A108" s="218"/>
      <c r="C108" s="323"/>
      <c r="D108" s="96"/>
      <c r="E108" s="96"/>
      <c r="F108" s="96"/>
      <c r="G108" s="96"/>
      <c r="H108" s="96"/>
      <c r="I108" s="96"/>
      <c r="J108" s="96"/>
      <c r="K108" s="96"/>
      <c r="L108" s="96"/>
    </row>
    <row r="109" spans="1:12" hidden="1">
      <c r="A109" s="218"/>
      <c r="C109" s="323"/>
      <c r="D109" s="96"/>
      <c r="E109" s="96"/>
      <c r="F109" s="96"/>
      <c r="G109" s="96"/>
      <c r="H109" s="96"/>
      <c r="I109" s="96"/>
      <c r="J109" s="96"/>
      <c r="K109" s="96"/>
      <c r="L109" s="96"/>
    </row>
    <row r="110" spans="1:12" hidden="1">
      <c r="A110" s="218"/>
      <c r="C110" s="323"/>
      <c r="D110" s="96"/>
      <c r="E110" s="96"/>
      <c r="F110" s="96"/>
      <c r="G110" s="96"/>
      <c r="H110" s="96"/>
      <c r="I110" s="96"/>
      <c r="J110" s="96"/>
      <c r="K110" s="96"/>
      <c r="L110" s="96"/>
    </row>
    <row r="111" spans="1:12" hidden="1">
      <c r="A111" s="218"/>
      <c r="C111" s="323"/>
      <c r="D111" s="96"/>
      <c r="E111" s="96"/>
      <c r="F111" s="96"/>
      <c r="G111" s="96"/>
      <c r="H111" s="96"/>
      <c r="I111" s="96"/>
      <c r="J111" s="96"/>
      <c r="K111" s="96"/>
      <c r="L111" s="96"/>
    </row>
    <row r="112" spans="1:12" hidden="1">
      <c r="A112" s="218"/>
      <c r="C112" s="323"/>
      <c r="D112" s="96"/>
      <c r="E112" s="96"/>
      <c r="F112" s="96"/>
      <c r="G112" s="96"/>
      <c r="H112" s="96"/>
      <c r="I112" s="96"/>
      <c r="J112" s="96"/>
      <c r="K112" s="96"/>
      <c r="L112" s="96"/>
    </row>
    <row r="113" spans="1:12" hidden="1">
      <c r="A113" s="218"/>
      <c r="C113" s="323"/>
      <c r="D113" s="96"/>
      <c r="E113" s="96"/>
      <c r="F113" s="96"/>
      <c r="G113" s="96"/>
      <c r="H113" s="96"/>
      <c r="I113" s="96"/>
      <c r="J113" s="96"/>
      <c r="K113" s="96"/>
      <c r="L113" s="96"/>
    </row>
    <row r="114" spans="1:12" hidden="1">
      <c r="A114" s="218"/>
      <c r="C114" s="323"/>
      <c r="D114" s="96"/>
      <c r="E114" s="96"/>
      <c r="F114" s="96"/>
      <c r="G114" s="96"/>
      <c r="H114" s="96"/>
      <c r="I114" s="96"/>
      <c r="J114" s="96"/>
      <c r="K114" s="96"/>
      <c r="L114" s="96"/>
    </row>
    <row r="115" spans="1:12" hidden="1">
      <c r="A115" s="218"/>
      <c r="C115" s="323"/>
      <c r="D115" s="96"/>
      <c r="E115" s="96"/>
      <c r="F115" s="96"/>
      <c r="G115" s="96"/>
      <c r="H115" s="96"/>
      <c r="I115" s="96"/>
      <c r="J115" s="96"/>
      <c r="K115" s="96"/>
      <c r="L115" s="96"/>
    </row>
    <row r="116" spans="1:12" hidden="1">
      <c r="A116" s="218"/>
      <c r="C116" s="323"/>
      <c r="D116" s="96"/>
      <c r="E116" s="96"/>
      <c r="F116" s="96"/>
      <c r="G116" s="96"/>
      <c r="H116" s="96"/>
      <c r="I116" s="96"/>
      <c r="J116" s="96"/>
      <c r="K116" s="96"/>
      <c r="L116" s="96"/>
    </row>
    <row r="117" spans="1:12" hidden="1">
      <c r="A117" s="218"/>
      <c r="C117" s="323"/>
      <c r="D117" s="96"/>
      <c r="E117" s="96"/>
      <c r="F117" s="96"/>
      <c r="G117" s="96"/>
      <c r="H117" s="96"/>
      <c r="I117" s="96"/>
      <c r="J117" s="96"/>
      <c r="K117" s="96"/>
      <c r="L117" s="96"/>
    </row>
    <row r="118" spans="1:12" hidden="1">
      <c r="A118" s="218"/>
      <c r="C118" s="323"/>
      <c r="D118" s="96"/>
      <c r="E118" s="96"/>
      <c r="F118" s="96"/>
      <c r="G118" s="96"/>
      <c r="H118" s="96"/>
      <c r="I118" s="96"/>
      <c r="J118" s="96"/>
      <c r="K118" s="96"/>
      <c r="L118" s="96"/>
    </row>
    <row r="119" spans="1:12" hidden="1">
      <c r="A119" s="218"/>
      <c r="C119" s="323"/>
      <c r="D119" s="96"/>
      <c r="E119" s="96"/>
      <c r="F119" s="96"/>
      <c r="G119" s="96"/>
      <c r="H119" s="96"/>
      <c r="I119" s="96"/>
      <c r="J119" s="96"/>
      <c r="K119" s="96"/>
      <c r="L119" s="96"/>
    </row>
    <row r="120" spans="1:12" hidden="1">
      <c r="A120" s="218"/>
    </row>
    <row r="121" spans="1:12" hidden="1">
      <c r="A121" s="218"/>
    </row>
    <row r="122" spans="1:12" hidden="1">
      <c r="A122" s="218"/>
    </row>
    <row r="123" spans="1:12" hidden="1">
      <c r="A123" s="218"/>
    </row>
    <row r="124" spans="1:12" hidden="1">
      <c r="A124" s="218"/>
    </row>
    <row r="125" spans="1:12" hidden="1">
      <c r="A125" s="218"/>
    </row>
    <row r="126" spans="1:12" hidden="1">
      <c r="A126" s="218"/>
    </row>
    <row r="127" spans="1:12" hidden="1">
      <c r="A127" s="218"/>
    </row>
    <row r="128" spans="1:12" hidden="1">
      <c r="A128" s="218"/>
    </row>
    <row r="129" spans="1:1" hidden="1">
      <c r="A129" s="218"/>
    </row>
    <row r="130" spans="1:1" hidden="1">
      <c r="A130" s="218"/>
    </row>
    <row r="131" spans="1:1" hidden="1">
      <c r="A131" s="218"/>
    </row>
    <row r="132" spans="1:1" hidden="1">
      <c r="A132" s="218"/>
    </row>
    <row r="133" spans="1:1" hidden="1">
      <c r="A133" s="218"/>
    </row>
    <row r="134" spans="1:1" hidden="1">
      <c r="A134" s="218"/>
    </row>
    <row r="135" spans="1:1" hidden="1">
      <c r="A135" s="218"/>
    </row>
    <row r="136" spans="1:1" hidden="1">
      <c r="A136" s="218"/>
    </row>
    <row r="137" spans="1:1" hidden="1">
      <c r="A137" s="218"/>
    </row>
    <row r="138" spans="1:1" hidden="1">
      <c r="A138" s="218"/>
    </row>
    <row r="139" spans="1:1" hidden="1">
      <c r="A139" s="218"/>
    </row>
    <row r="140" spans="1:1" hidden="1">
      <c r="A140" s="218"/>
    </row>
    <row r="141" spans="1:1" hidden="1">
      <c r="A141" s="218"/>
    </row>
    <row r="142" spans="1:1" hidden="1">
      <c r="A142" s="218"/>
    </row>
    <row r="143" spans="1:1" hidden="1">
      <c r="A143" s="218"/>
    </row>
    <row r="144" spans="1:1" hidden="1">
      <c r="A144" s="218"/>
    </row>
    <row r="145" spans="1:1" hidden="1">
      <c r="A145" s="218"/>
    </row>
    <row r="146" spans="1:1" hidden="1">
      <c r="A146" s="218"/>
    </row>
    <row r="147" spans="1:1" hidden="1">
      <c r="A147" s="218"/>
    </row>
    <row r="148" spans="1:1" hidden="1">
      <c r="A148" s="218"/>
    </row>
    <row r="149" spans="1:1" hidden="1">
      <c r="A149" s="218"/>
    </row>
    <row r="150" spans="1:1" hidden="1">
      <c r="A150" s="218"/>
    </row>
    <row r="151" spans="1:1" hidden="1">
      <c r="A151" s="218"/>
    </row>
    <row r="152" spans="1:1" hidden="1">
      <c r="A152" s="218"/>
    </row>
    <row r="153" spans="1:1" hidden="1">
      <c r="A153" s="218"/>
    </row>
    <row r="154" spans="1:1" hidden="1">
      <c r="A154" s="218"/>
    </row>
    <row r="155" spans="1:1" hidden="1">
      <c r="A155" s="218"/>
    </row>
    <row r="156" spans="1:1" hidden="1">
      <c r="A156" s="218"/>
    </row>
    <row r="157" spans="1:1" hidden="1">
      <c r="A157" s="218"/>
    </row>
    <row r="158" spans="1:1" hidden="1">
      <c r="A158" s="218"/>
    </row>
    <row r="159" spans="1:1" hidden="1">
      <c r="A159" s="218"/>
    </row>
    <row r="160" spans="1:1" hidden="1">
      <c r="A160" s="218"/>
    </row>
    <row r="161" spans="1:1" hidden="1">
      <c r="A161" s="218"/>
    </row>
    <row r="162" spans="1:1" hidden="1">
      <c r="A162" s="218"/>
    </row>
    <row r="163" spans="1:1" hidden="1">
      <c r="A163" s="218"/>
    </row>
    <row r="164" spans="1:1" hidden="1">
      <c r="A164" s="218"/>
    </row>
    <row r="165" spans="1:1" hidden="1">
      <c r="A165" s="218"/>
    </row>
    <row r="166" spans="1:1" hidden="1">
      <c r="A166" s="218"/>
    </row>
    <row r="167" spans="1:1" hidden="1">
      <c r="A167" s="218"/>
    </row>
    <row r="168" spans="1:1" hidden="1">
      <c r="A168" s="218"/>
    </row>
    <row r="169" spans="1:1" hidden="1">
      <c r="A169" s="218"/>
    </row>
    <row r="170" spans="1:1" hidden="1">
      <c r="A170" s="218"/>
    </row>
    <row r="171" spans="1:1" hidden="1">
      <c r="A171" s="218"/>
    </row>
    <row r="172" spans="1:1" hidden="1">
      <c r="A172" s="218"/>
    </row>
    <row r="173" spans="1:1" hidden="1">
      <c r="A173" s="218"/>
    </row>
    <row r="174" spans="1:1" hidden="1">
      <c r="A174" s="218"/>
    </row>
    <row r="175" spans="1:1" hidden="1">
      <c r="A175" s="218"/>
    </row>
    <row r="176" spans="1:1" hidden="1">
      <c r="A176" s="218"/>
    </row>
    <row r="177" spans="1:1" hidden="1">
      <c r="A177" s="218"/>
    </row>
    <row r="178" spans="1:1" hidden="1">
      <c r="A178" s="218"/>
    </row>
    <row r="179" spans="1:1" hidden="1">
      <c r="A179" s="218"/>
    </row>
    <row r="180" spans="1:1" hidden="1">
      <c r="A180" s="218"/>
    </row>
    <row r="181" spans="1:1" hidden="1">
      <c r="A181" s="218"/>
    </row>
    <row r="182" spans="1:1" hidden="1">
      <c r="A182" s="218"/>
    </row>
    <row r="183" spans="1:1" hidden="1">
      <c r="A183" s="218"/>
    </row>
    <row r="184" spans="1:1" hidden="1">
      <c r="A184" s="218"/>
    </row>
    <row r="185" spans="1:1" hidden="1">
      <c r="A185" s="218"/>
    </row>
    <row r="186" spans="1:1" hidden="1">
      <c r="A186" s="218"/>
    </row>
    <row r="187" spans="1:1" hidden="1">
      <c r="A187" s="218"/>
    </row>
    <row r="188" spans="1:1" hidden="1">
      <c r="A188" s="218"/>
    </row>
    <row r="189" spans="1:1" hidden="1">
      <c r="A189" s="218"/>
    </row>
    <row r="190" spans="1:1" hidden="1">
      <c r="A190" s="218"/>
    </row>
    <row r="191" spans="1:1" hidden="1">
      <c r="A191" s="218"/>
    </row>
    <row r="192" spans="1:1" hidden="1">
      <c r="A192" s="218"/>
    </row>
    <row r="193" spans="1:1" hidden="1">
      <c r="A193" s="218"/>
    </row>
    <row r="194" spans="1:1" hidden="1">
      <c r="A194" s="218"/>
    </row>
    <row r="195" spans="1:1" hidden="1">
      <c r="A195" s="218"/>
    </row>
    <row r="196" spans="1:1" hidden="1">
      <c r="A196" s="218"/>
    </row>
    <row r="197" spans="1:1" hidden="1">
      <c r="A197" s="218"/>
    </row>
    <row r="198" spans="1:1" hidden="1">
      <c r="A198" s="218"/>
    </row>
    <row r="199" spans="1:1" hidden="1">
      <c r="A199" s="218"/>
    </row>
    <row r="200" spans="1:1" hidden="1">
      <c r="A200" s="218"/>
    </row>
    <row r="201" spans="1:1" hidden="1">
      <c r="A201" s="218"/>
    </row>
    <row r="202" spans="1:1" hidden="1">
      <c r="A202" s="218"/>
    </row>
    <row r="203" spans="1:1" hidden="1">
      <c r="A203" s="218"/>
    </row>
    <row r="204" spans="1:1" hidden="1">
      <c r="A204" s="218"/>
    </row>
    <row r="205" spans="1:1" hidden="1">
      <c r="A205" s="218"/>
    </row>
    <row r="206" spans="1:1" hidden="1">
      <c r="A206" s="218"/>
    </row>
    <row r="207" spans="1:1" hidden="1">
      <c r="A207" s="218"/>
    </row>
    <row r="208" spans="1:1" hidden="1">
      <c r="A208" s="218"/>
    </row>
    <row r="209" spans="1:1" hidden="1">
      <c r="A209" s="218"/>
    </row>
    <row r="210" spans="1:1" hidden="1">
      <c r="A210" s="218"/>
    </row>
    <row r="211" spans="1:1" hidden="1">
      <c r="A211" s="218"/>
    </row>
    <row r="212" spans="1:1" hidden="1">
      <c r="A212" s="218"/>
    </row>
    <row r="213" spans="1:1" hidden="1">
      <c r="A213" s="218"/>
    </row>
    <row r="214" spans="1:1" hidden="1">
      <c r="A214" s="218"/>
    </row>
    <row r="215" spans="1:1" hidden="1">
      <c r="A215" s="218"/>
    </row>
    <row r="216" spans="1:1" hidden="1">
      <c r="A216" s="218"/>
    </row>
    <row r="217" spans="1:1" hidden="1">
      <c r="A217" s="218"/>
    </row>
    <row r="218" spans="1:1" hidden="1">
      <c r="A218" s="218"/>
    </row>
    <row r="219" spans="1:1" hidden="1">
      <c r="A219" s="218"/>
    </row>
    <row r="220" spans="1:1" hidden="1">
      <c r="A220" s="42"/>
    </row>
    <row r="221" spans="1:1" hidden="1">
      <c r="A221" s="42"/>
    </row>
    <row r="222" spans="1:1" hidden="1">
      <c r="A222" s="42"/>
    </row>
    <row r="223" spans="1:1" hidden="1">
      <c r="A223" s="42"/>
    </row>
    <row r="224" spans="1:1" hidden="1">
      <c r="A224" s="42"/>
    </row>
    <row r="225" spans="1:1" hidden="1">
      <c r="A225" s="42"/>
    </row>
    <row r="226" spans="1:1" hidden="1">
      <c r="A226" s="42"/>
    </row>
    <row r="227" spans="1:1" hidden="1">
      <c r="A227" s="42"/>
    </row>
    <row r="228" spans="1:1" hidden="1">
      <c r="A228" s="42"/>
    </row>
    <row r="229" spans="1:1" hidden="1">
      <c r="A229" s="42"/>
    </row>
    <row r="230" spans="1:1" hidden="1">
      <c r="A230" s="42"/>
    </row>
    <row r="231" spans="1:1" hidden="1">
      <c r="A231" s="42"/>
    </row>
    <row r="232" spans="1:1" hidden="1">
      <c r="A232" s="42"/>
    </row>
    <row r="233" spans="1:1" hidden="1">
      <c r="A233" s="42"/>
    </row>
    <row r="234" spans="1:1" hidden="1">
      <c r="A234" s="42"/>
    </row>
    <row r="235" spans="1:1" hidden="1">
      <c r="A235" s="42"/>
    </row>
    <row r="236" spans="1:1" hidden="1">
      <c r="A236" s="42"/>
    </row>
    <row r="237" spans="1:1" hidden="1">
      <c r="A237" s="42"/>
    </row>
    <row r="238" spans="1:1" hidden="1">
      <c r="A238" s="42"/>
    </row>
    <row r="239" spans="1:1" hidden="1">
      <c r="A239" s="42"/>
    </row>
    <row r="240" spans="1:1" hidden="1">
      <c r="A240" s="42"/>
    </row>
    <row r="241" spans="1:1" hidden="1">
      <c r="A241" s="42"/>
    </row>
    <row r="242" spans="1:1" hidden="1">
      <c r="A242" s="42"/>
    </row>
    <row r="243" spans="1:1" hidden="1">
      <c r="A243" s="42"/>
    </row>
    <row r="244" spans="1:1" hidden="1">
      <c r="A244" s="42"/>
    </row>
    <row r="245" spans="1:1" hidden="1">
      <c r="A245" s="42"/>
    </row>
    <row r="246" spans="1:1" hidden="1">
      <c r="A246" s="42"/>
    </row>
    <row r="247" spans="1:1" hidden="1">
      <c r="A247" s="42"/>
    </row>
    <row r="248" spans="1:1" hidden="1">
      <c r="A248" s="42"/>
    </row>
    <row r="249" spans="1:1" hidden="1">
      <c r="A249" s="42"/>
    </row>
    <row r="250" spans="1:1" hidden="1">
      <c r="A250" s="42"/>
    </row>
    <row r="251" spans="1:1" hidden="1">
      <c r="A251" s="42"/>
    </row>
    <row r="252" spans="1:1" hidden="1">
      <c r="A252" s="42"/>
    </row>
    <row r="253" spans="1:1" hidden="1">
      <c r="A253" s="42"/>
    </row>
    <row r="254" spans="1:1" hidden="1">
      <c r="A254" s="42"/>
    </row>
    <row r="255" spans="1:1" hidden="1">
      <c r="A255" s="42"/>
    </row>
    <row r="256" spans="1:1" hidden="1">
      <c r="A256" s="42"/>
    </row>
    <row r="257" spans="1:1" hidden="1">
      <c r="A257" s="42"/>
    </row>
    <row r="258" spans="1:1" hidden="1">
      <c r="A258" s="42"/>
    </row>
    <row r="259" spans="1:1" hidden="1">
      <c r="A259" s="42"/>
    </row>
    <row r="260" spans="1:1" hidden="1">
      <c r="A260" s="42"/>
    </row>
    <row r="261" spans="1:1" hidden="1">
      <c r="A261" s="42"/>
    </row>
    <row r="262" spans="1:1" hidden="1">
      <c r="A262" s="42"/>
    </row>
    <row r="263" spans="1:1" hidden="1">
      <c r="A263" s="42"/>
    </row>
    <row r="264" spans="1:1" hidden="1">
      <c r="A264" s="42"/>
    </row>
    <row r="265" spans="1:1" hidden="1">
      <c r="A265" s="42"/>
    </row>
    <row r="266" spans="1:1" hidden="1">
      <c r="A266" s="42"/>
    </row>
    <row r="267" spans="1:1" hidden="1">
      <c r="A267" s="42"/>
    </row>
    <row r="268" spans="1:1" hidden="1">
      <c r="A268" s="42"/>
    </row>
    <row r="269" spans="1:1" hidden="1">
      <c r="A269" s="42"/>
    </row>
    <row r="270" spans="1:1" hidden="1">
      <c r="A270" s="42"/>
    </row>
    <row r="271" spans="1:1" hidden="1">
      <c r="A271" s="42"/>
    </row>
    <row r="272" spans="1:1" hidden="1">
      <c r="A272" s="42"/>
    </row>
    <row r="273" spans="1:1" hidden="1">
      <c r="A273" s="42"/>
    </row>
    <row r="274" spans="1:1" hidden="1">
      <c r="A274" s="42"/>
    </row>
    <row r="275" spans="1:1" hidden="1">
      <c r="A275" s="42"/>
    </row>
    <row r="276" spans="1:1" hidden="1">
      <c r="A276" s="42"/>
    </row>
    <row r="277" spans="1:1" hidden="1">
      <c r="A277" s="42"/>
    </row>
    <row r="278" spans="1:1" hidden="1">
      <c r="A278" s="42"/>
    </row>
    <row r="279" spans="1:1" hidden="1">
      <c r="A279" s="42"/>
    </row>
    <row r="280" spans="1:1" hidden="1">
      <c r="A280" s="42"/>
    </row>
    <row r="281" spans="1:1" hidden="1">
      <c r="A281" s="42"/>
    </row>
    <row r="282" spans="1:1" hidden="1">
      <c r="A282" s="42"/>
    </row>
    <row r="283" spans="1:1" hidden="1">
      <c r="A283" s="42"/>
    </row>
    <row r="284" spans="1:1" hidden="1">
      <c r="A284" s="42"/>
    </row>
    <row r="285" spans="1:1" hidden="1">
      <c r="A285" s="42"/>
    </row>
    <row r="286" spans="1:1" hidden="1">
      <c r="A286" s="42"/>
    </row>
    <row r="287" spans="1:1" hidden="1">
      <c r="A287" s="42"/>
    </row>
    <row r="288" spans="1:1" hidden="1">
      <c r="A288" s="42"/>
    </row>
    <row r="289" spans="1:1" hidden="1">
      <c r="A289" s="42"/>
    </row>
    <row r="290" spans="1:1" hidden="1">
      <c r="A290" s="42"/>
    </row>
    <row r="291" spans="1:1" hidden="1">
      <c r="A291" s="42"/>
    </row>
    <row r="292" spans="1:1" hidden="1">
      <c r="A292" s="42"/>
    </row>
    <row r="293" spans="1:1" hidden="1">
      <c r="A293" s="42"/>
    </row>
    <row r="294" spans="1:1" hidden="1">
      <c r="A294" s="42"/>
    </row>
    <row r="295" spans="1:1" hidden="1">
      <c r="A295" s="42"/>
    </row>
    <row r="296" spans="1:1" hidden="1">
      <c r="A296" s="42"/>
    </row>
    <row r="297" spans="1:1" hidden="1">
      <c r="A297" s="42"/>
    </row>
    <row r="298" spans="1:1" hidden="1">
      <c r="A298" s="42"/>
    </row>
    <row r="299" spans="1:1" hidden="1">
      <c r="A299" s="42"/>
    </row>
    <row r="300" spans="1:1" hidden="1">
      <c r="A300" s="42"/>
    </row>
    <row r="301" spans="1:1" hidden="1">
      <c r="A301" s="42"/>
    </row>
    <row r="302" spans="1:1" hidden="1">
      <c r="A302" s="42"/>
    </row>
    <row r="303" spans="1:1" hidden="1">
      <c r="A303" s="42"/>
    </row>
    <row r="304" spans="1:1" hidden="1">
      <c r="A304" s="42"/>
    </row>
    <row r="305" spans="1:1" hidden="1">
      <c r="A305" s="42"/>
    </row>
    <row r="306" spans="1:1" hidden="1">
      <c r="A306" s="42"/>
    </row>
    <row r="307" spans="1:1" hidden="1">
      <c r="A307" s="42"/>
    </row>
    <row r="308" spans="1:1" hidden="1">
      <c r="A308" s="42"/>
    </row>
    <row r="309" spans="1:1" hidden="1">
      <c r="A309" s="42"/>
    </row>
    <row r="310" spans="1:1" hidden="1">
      <c r="A310" s="42"/>
    </row>
    <row r="311" spans="1:1" hidden="1">
      <c r="A311" s="42"/>
    </row>
    <row r="312" spans="1:1" hidden="1">
      <c r="A312" s="42"/>
    </row>
    <row r="313" spans="1:1" hidden="1">
      <c r="A313" s="42"/>
    </row>
    <row r="314" spans="1:1" hidden="1">
      <c r="A314" s="42"/>
    </row>
    <row r="315" spans="1:1" hidden="1">
      <c r="A315" s="42"/>
    </row>
    <row r="316" spans="1:1" hidden="1">
      <c r="A316" s="42"/>
    </row>
    <row r="317" spans="1:1" hidden="1">
      <c r="A317" s="42"/>
    </row>
    <row r="318" spans="1:1" hidden="1">
      <c r="A318" s="42"/>
    </row>
    <row r="319" spans="1:1" hidden="1">
      <c r="A319" s="42"/>
    </row>
    <row r="320" spans="1:1" hidden="1">
      <c r="A320" s="42"/>
    </row>
    <row r="321" spans="1:1" hidden="1">
      <c r="A321" s="42"/>
    </row>
    <row r="322" spans="1:1" hidden="1">
      <c r="A322" s="42"/>
    </row>
    <row r="323" spans="1:1" hidden="1">
      <c r="A323" s="42"/>
    </row>
    <row r="324" spans="1:1" hidden="1">
      <c r="A324" s="42"/>
    </row>
    <row r="325" spans="1:1" hidden="1">
      <c r="A325" s="42"/>
    </row>
    <row r="326" spans="1:1" hidden="1">
      <c r="A326" s="42"/>
    </row>
    <row r="327" spans="1:1" hidden="1">
      <c r="A327" s="42"/>
    </row>
    <row r="328" spans="1:1" hidden="1">
      <c r="A328" s="42"/>
    </row>
    <row r="329" spans="1:1" hidden="1">
      <c r="A329" s="42"/>
    </row>
    <row r="330" spans="1:1" hidden="1">
      <c r="A330" s="42"/>
    </row>
    <row r="331" spans="1:1" hidden="1">
      <c r="A331" s="42"/>
    </row>
    <row r="332" spans="1:1" hidden="1">
      <c r="A332" s="42"/>
    </row>
    <row r="333" spans="1:1" hidden="1">
      <c r="A333" s="42"/>
    </row>
    <row r="334" spans="1:1" hidden="1">
      <c r="A334" s="42"/>
    </row>
    <row r="335" spans="1:1" hidden="1">
      <c r="A335" s="42"/>
    </row>
    <row r="336" spans="1:1" hidden="1">
      <c r="A336" s="42"/>
    </row>
    <row r="337" spans="1:1" hidden="1">
      <c r="A337" s="42"/>
    </row>
    <row r="338" spans="1:1" hidden="1">
      <c r="A338" s="42"/>
    </row>
    <row r="339" spans="1:1" hidden="1">
      <c r="A339" s="42"/>
    </row>
    <row r="340" spans="1:1" hidden="1">
      <c r="A340" s="42"/>
    </row>
    <row r="341" spans="1:1" hidden="1">
      <c r="A341" s="42"/>
    </row>
    <row r="342" spans="1:1" hidden="1">
      <c r="A342" s="42"/>
    </row>
    <row r="343" spans="1:1" hidden="1">
      <c r="A343" s="42"/>
    </row>
    <row r="344" spans="1:1" hidden="1">
      <c r="A344" s="42"/>
    </row>
    <row r="345" spans="1:1" hidden="1">
      <c r="A345" s="42"/>
    </row>
    <row r="346" spans="1:1" hidden="1">
      <c r="A346" s="42"/>
    </row>
    <row r="347" spans="1:1" hidden="1">
      <c r="A347" s="42"/>
    </row>
    <row r="348" spans="1:1" hidden="1">
      <c r="A348" s="42"/>
    </row>
    <row r="349" spans="1:1" hidden="1">
      <c r="A349" s="42"/>
    </row>
    <row r="350" spans="1:1" hidden="1">
      <c r="A350" s="42"/>
    </row>
    <row r="351" spans="1:1" hidden="1">
      <c r="A351" s="42"/>
    </row>
    <row r="352" spans="1:1" hidden="1">
      <c r="A352" s="42"/>
    </row>
    <row r="353" spans="1:1" hidden="1">
      <c r="A353" s="42"/>
    </row>
    <row r="354" spans="1:1" hidden="1">
      <c r="A354" s="42"/>
    </row>
    <row r="355" spans="1:1" hidden="1">
      <c r="A355" s="42"/>
    </row>
    <row r="356" spans="1:1" hidden="1">
      <c r="A356" s="42"/>
    </row>
    <row r="357" spans="1:1" hidden="1">
      <c r="A357" s="42"/>
    </row>
    <row r="358" spans="1:1" hidden="1">
      <c r="A358" s="42"/>
    </row>
    <row r="359" spans="1:1" hidden="1">
      <c r="A359" s="42"/>
    </row>
    <row r="360" spans="1:1" hidden="1">
      <c r="A360" s="42"/>
    </row>
    <row r="361" spans="1:1" hidden="1">
      <c r="A361" s="42"/>
    </row>
    <row r="362" spans="1:1" hidden="1">
      <c r="A362" s="42"/>
    </row>
    <row r="363" spans="1:1" hidden="1">
      <c r="A363" s="42"/>
    </row>
    <row r="364" spans="1:1" hidden="1">
      <c r="A364" s="42"/>
    </row>
    <row r="365" spans="1:1" hidden="1">
      <c r="A365" s="42"/>
    </row>
    <row r="366" spans="1:1" hidden="1">
      <c r="A366" s="42"/>
    </row>
    <row r="367" spans="1:1" hidden="1">
      <c r="A367" s="42"/>
    </row>
    <row r="368" spans="1:1" hidden="1">
      <c r="A368" s="42"/>
    </row>
    <row r="369" spans="1:1" hidden="1">
      <c r="A369" s="42"/>
    </row>
    <row r="370" spans="1:1" hidden="1">
      <c r="A370" s="42"/>
    </row>
    <row r="371" spans="1:1" hidden="1">
      <c r="A371" s="42"/>
    </row>
    <row r="372" spans="1:1" hidden="1">
      <c r="A372" s="42"/>
    </row>
    <row r="373" spans="1:1" hidden="1">
      <c r="A373" s="42"/>
    </row>
    <row r="374" spans="1:1" hidden="1">
      <c r="A374" s="42"/>
    </row>
    <row r="375" spans="1:1" hidden="1">
      <c r="A375" s="42"/>
    </row>
    <row r="376" spans="1:1" hidden="1">
      <c r="A376" s="42"/>
    </row>
    <row r="377" spans="1:1" hidden="1">
      <c r="A377" s="42"/>
    </row>
    <row r="378" spans="1:1" hidden="1">
      <c r="A378" s="42"/>
    </row>
    <row r="379" spans="1:1" hidden="1">
      <c r="A379" s="42"/>
    </row>
    <row r="380" spans="1:1" hidden="1">
      <c r="A380" s="42"/>
    </row>
    <row r="381" spans="1:1" hidden="1">
      <c r="A381" s="42"/>
    </row>
    <row r="382" spans="1:1" hidden="1">
      <c r="A382" s="42"/>
    </row>
    <row r="383" spans="1:1" hidden="1">
      <c r="A383" s="42"/>
    </row>
    <row r="384" spans="1:1" hidden="1">
      <c r="A384" s="42"/>
    </row>
    <row r="385" spans="1:1" hidden="1">
      <c r="A385" s="42"/>
    </row>
    <row r="386" spans="1:1" hidden="1">
      <c r="A386" s="42"/>
    </row>
    <row r="387" spans="1:1" hidden="1">
      <c r="A387" s="42"/>
    </row>
    <row r="388" spans="1:1" hidden="1">
      <c r="A388" s="42"/>
    </row>
    <row r="389" spans="1:1" hidden="1">
      <c r="A389" s="42"/>
    </row>
    <row r="390" spans="1:1" hidden="1">
      <c r="A390" s="42"/>
    </row>
    <row r="391" spans="1:1" hidden="1">
      <c r="A391" s="42"/>
    </row>
    <row r="392" spans="1:1" hidden="1">
      <c r="A392" s="42"/>
    </row>
    <row r="393" spans="1:1" hidden="1">
      <c r="A393" s="42"/>
    </row>
    <row r="394" spans="1:1" hidden="1">
      <c r="A394" s="42"/>
    </row>
    <row r="395" spans="1:1" hidden="1">
      <c r="A395" s="42"/>
    </row>
    <row r="396" spans="1:1" hidden="1">
      <c r="A396" s="42"/>
    </row>
    <row r="397" spans="1:1" hidden="1">
      <c r="A397" s="42"/>
    </row>
    <row r="398" spans="1:1" hidden="1">
      <c r="A398" s="42"/>
    </row>
    <row r="399" spans="1:1" hidden="1">
      <c r="A399" s="42"/>
    </row>
    <row r="400" spans="1:1" hidden="1">
      <c r="A400" s="42"/>
    </row>
    <row r="401" spans="1:1" hidden="1">
      <c r="A401" s="42"/>
    </row>
    <row r="402" spans="1:1" hidden="1">
      <c r="A402" s="42"/>
    </row>
    <row r="403" spans="1:1" hidden="1">
      <c r="A403" s="42"/>
    </row>
    <row r="404" spans="1:1" hidden="1">
      <c r="A404" s="42"/>
    </row>
    <row r="405" spans="1:1" hidden="1">
      <c r="A405" s="42"/>
    </row>
    <row r="406" spans="1:1" hidden="1">
      <c r="A406" s="42"/>
    </row>
    <row r="407" spans="1:1" hidden="1">
      <c r="A407" s="42"/>
    </row>
    <row r="408" spans="1:1" hidden="1">
      <c r="A408" s="42"/>
    </row>
    <row r="409" spans="1:1" hidden="1">
      <c r="A409" s="42"/>
    </row>
    <row r="410" spans="1:1" hidden="1">
      <c r="A410" s="42"/>
    </row>
    <row r="411" spans="1:1" hidden="1">
      <c r="A411" s="42"/>
    </row>
    <row r="412" spans="1:1" hidden="1">
      <c r="A412" s="42"/>
    </row>
    <row r="413" spans="1:1" hidden="1">
      <c r="A413" s="42"/>
    </row>
    <row r="414" spans="1:1" hidden="1">
      <c r="A414" s="42"/>
    </row>
    <row r="415" spans="1:1" hidden="1">
      <c r="A415" s="42"/>
    </row>
    <row r="416" spans="1:1" hidden="1">
      <c r="A416" s="42"/>
    </row>
    <row r="417" spans="1:1" hidden="1">
      <c r="A417" s="42"/>
    </row>
    <row r="418" spans="1:1" hidden="1">
      <c r="A418" s="42"/>
    </row>
    <row r="419" spans="1:1" hidden="1">
      <c r="A419" s="42"/>
    </row>
    <row r="420" spans="1:1" hidden="1">
      <c r="A420" s="42"/>
    </row>
    <row r="421" spans="1:1" hidden="1">
      <c r="A421" s="42"/>
    </row>
    <row r="422" spans="1:1" hidden="1">
      <c r="A422" s="42"/>
    </row>
    <row r="423" spans="1:1" hidden="1">
      <c r="A423" s="42"/>
    </row>
    <row r="424" spans="1:1" hidden="1">
      <c r="A424" s="42"/>
    </row>
    <row r="425" spans="1:1" hidden="1">
      <c r="A425" s="42"/>
    </row>
    <row r="426" spans="1:1" hidden="1">
      <c r="A426" s="42"/>
    </row>
    <row r="427" spans="1:1" hidden="1">
      <c r="A427" s="42"/>
    </row>
    <row r="428" spans="1:1" hidden="1">
      <c r="A428" s="42"/>
    </row>
    <row r="429" spans="1:1" hidden="1">
      <c r="A429" s="42"/>
    </row>
    <row r="430" spans="1:1" hidden="1">
      <c r="A430" s="42"/>
    </row>
    <row r="431" spans="1:1" hidden="1">
      <c r="A431" s="42"/>
    </row>
    <row r="432" spans="1:1" hidden="1">
      <c r="A432" s="42"/>
    </row>
    <row r="433" spans="1:1" hidden="1">
      <c r="A433" s="42"/>
    </row>
    <row r="434" spans="1:1" hidden="1">
      <c r="A434" s="42"/>
    </row>
    <row r="435" spans="1:1" hidden="1">
      <c r="A435" s="42"/>
    </row>
    <row r="436" spans="1:1" hidden="1">
      <c r="A436" s="42"/>
    </row>
    <row r="437" spans="1:1" hidden="1">
      <c r="A437" s="42"/>
    </row>
    <row r="438" spans="1:1" hidden="1">
      <c r="A438" s="42"/>
    </row>
    <row r="439" spans="1:1" hidden="1">
      <c r="A439" s="42"/>
    </row>
    <row r="440" spans="1:1" hidden="1">
      <c r="A440" s="42"/>
    </row>
    <row r="441" spans="1:1" hidden="1">
      <c r="A441" s="42"/>
    </row>
    <row r="442" spans="1:1" hidden="1">
      <c r="A442" s="42"/>
    </row>
    <row r="443" spans="1:1" hidden="1">
      <c r="A443" s="42"/>
    </row>
    <row r="444" spans="1:1" hidden="1">
      <c r="A444" s="42"/>
    </row>
    <row r="445" spans="1:1" hidden="1">
      <c r="A445" s="42"/>
    </row>
    <row r="446" spans="1:1" hidden="1">
      <c r="A446" s="42"/>
    </row>
    <row r="447" spans="1:1" hidden="1">
      <c r="A447" s="42"/>
    </row>
    <row r="448" spans="1:1" hidden="1">
      <c r="A448" s="42"/>
    </row>
    <row r="449" spans="1:1" hidden="1">
      <c r="A449" s="42"/>
    </row>
    <row r="450" spans="1:1" hidden="1">
      <c r="A450" s="42"/>
    </row>
    <row r="451" spans="1:1" hidden="1">
      <c r="A451" s="42"/>
    </row>
    <row r="452" spans="1:1" hidden="1">
      <c r="A452" s="42"/>
    </row>
    <row r="453" spans="1:1" hidden="1">
      <c r="A453" s="42"/>
    </row>
    <row r="454" spans="1:1" hidden="1">
      <c r="A454" s="42"/>
    </row>
    <row r="455" spans="1:1" hidden="1">
      <c r="A455" s="42"/>
    </row>
    <row r="456" spans="1:1" hidden="1">
      <c r="A456" s="42"/>
    </row>
    <row r="457" spans="1:1" hidden="1">
      <c r="A457" s="42"/>
    </row>
    <row r="458" spans="1:1" hidden="1">
      <c r="A458" s="42"/>
    </row>
    <row r="459" spans="1:1" hidden="1">
      <c r="A459" s="42"/>
    </row>
    <row r="460" spans="1:1" hidden="1">
      <c r="A460" s="42"/>
    </row>
    <row r="461" spans="1:1" hidden="1">
      <c r="A461" s="42"/>
    </row>
    <row r="462" spans="1:1" hidden="1">
      <c r="A462" s="42"/>
    </row>
    <row r="463" spans="1:1" hidden="1">
      <c r="A463" s="42"/>
    </row>
    <row r="464" spans="1:1" hidden="1">
      <c r="A464" s="42"/>
    </row>
    <row r="465" spans="1:1" hidden="1">
      <c r="A465" s="42"/>
    </row>
    <row r="466" spans="1:1" hidden="1">
      <c r="A466" s="42"/>
    </row>
    <row r="467" spans="1:1" hidden="1">
      <c r="A467" s="42"/>
    </row>
    <row r="468" spans="1:1" hidden="1">
      <c r="A468" s="42"/>
    </row>
    <row r="469" spans="1:1" hidden="1">
      <c r="A469" s="42"/>
    </row>
    <row r="470" spans="1:1" hidden="1">
      <c r="A470" s="42"/>
    </row>
    <row r="471" spans="1:1" hidden="1">
      <c r="A471" s="42"/>
    </row>
    <row r="472" spans="1:1" hidden="1">
      <c r="A472" s="42"/>
    </row>
    <row r="473" spans="1:1" hidden="1">
      <c r="A473" s="42"/>
    </row>
    <row r="474" spans="1:1" hidden="1">
      <c r="A474" s="42"/>
    </row>
    <row r="475" spans="1:1" hidden="1">
      <c r="A475" s="42"/>
    </row>
    <row r="476" spans="1:1" hidden="1">
      <c r="A476" s="42"/>
    </row>
    <row r="477" spans="1:1" hidden="1">
      <c r="A477" s="42"/>
    </row>
    <row r="478" spans="1:1" hidden="1">
      <c r="A478" s="42"/>
    </row>
    <row r="479" spans="1:1" hidden="1">
      <c r="A479" s="42"/>
    </row>
    <row r="480" spans="1:1" hidden="1">
      <c r="A480" s="42"/>
    </row>
    <row r="481" spans="1:1" hidden="1">
      <c r="A481" s="42"/>
    </row>
    <row r="482" spans="1:1" hidden="1">
      <c r="A482" s="42"/>
    </row>
    <row r="483" spans="1:1" hidden="1">
      <c r="A483" s="42"/>
    </row>
    <row r="484" spans="1:1" hidden="1">
      <c r="A484" s="42"/>
    </row>
    <row r="485" spans="1:1" hidden="1">
      <c r="A485" s="42"/>
    </row>
    <row r="486" spans="1:1" hidden="1">
      <c r="A486" s="42"/>
    </row>
    <row r="487" spans="1:1" hidden="1">
      <c r="A487" s="42"/>
    </row>
    <row r="488" spans="1:1" hidden="1">
      <c r="A488" s="42"/>
    </row>
    <row r="489" spans="1:1" hidden="1">
      <c r="A489" s="42"/>
    </row>
    <row r="490" spans="1:1" hidden="1">
      <c r="A490" s="42"/>
    </row>
    <row r="491" spans="1:1" hidden="1">
      <c r="A491" s="42"/>
    </row>
    <row r="492" spans="1:1" hidden="1">
      <c r="A492" s="42"/>
    </row>
    <row r="493" spans="1:1" hidden="1">
      <c r="A493" s="42"/>
    </row>
    <row r="494" spans="1:1" hidden="1">
      <c r="A494" s="42"/>
    </row>
    <row r="495" spans="1:1" hidden="1">
      <c r="A495" s="42"/>
    </row>
    <row r="496" spans="1:1" hidden="1">
      <c r="A496" s="42"/>
    </row>
    <row r="497" spans="1:1" hidden="1">
      <c r="A497" s="42"/>
    </row>
    <row r="498" spans="1:1" hidden="1">
      <c r="A498" s="42"/>
    </row>
    <row r="499" spans="1:1" hidden="1">
      <c r="A499" s="42"/>
    </row>
    <row r="500" spans="1:1" hidden="1">
      <c r="A500" s="42"/>
    </row>
    <row r="501" spans="1:1" hidden="1">
      <c r="A501" s="42"/>
    </row>
    <row r="502" spans="1:1" hidden="1">
      <c r="A502" s="42"/>
    </row>
    <row r="503" spans="1:1" hidden="1">
      <c r="A503" s="42"/>
    </row>
    <row r="504" spans="1:1" hidden="1">
      <c r="A504" s="42"/>
    </row>
    <row r="505" spans="1:1" hidden="1">
      <c r="A505" s="42"/>
    </row>
    <row r="506" spans="1:1" hidden="1">
      <c r="A506" s="42"/>
    </row>
    <row r="507" spans="1:1" hidden="1">
      <c r="A507" s="42"/>
    </row>
    <row r="508" spans="1:1" hidden="1">
      <c r="A508" s="42"/>
    </row>
    <row r="509" spans="1:1" hidden="1">
      <c r="A509" s="42"/>
    </row>
    <row r="510" spans="1:1" hidden="1">
      <c r="A510" s="42"/>
    </row>
    <row r="511" spans="1:1" hidden="1">
      <c r="A511" s="42"/>
    </row>
    <row r="512" spans="1:1" hidden="1">
      <c r="A512" s="42"/>
    </row>
    <row r="513" spans="1:1" hidden="1">
      <c r="A513" s="42"/>
    </row>
    <row r="514" spans="1:1" hidden="1">
      <c r="A514" s="42"/>
    </row>
    <row r="515" spans="1:1" hidden="1">
      <c r="A515" s="42"/>
    </row>
    <row r="516" spans="1:1" hidden="1">
      <c r="A516" s="42"/>
    </row>
    <row r="517" spans="1:1" hidden="1">
      <c r="A517" s="42"/>
    </row>
    <row r="518" spans="1:1" hidden="1">
      <c r="A518" s="42"/>
    </row>
    <row r="519" spans="1:1" hidden="1">
      <c r="A519" s="42"/>
    </row>
    <row r="520" spans="1:1" hidden="1">
      <c r="A520" s="42"/>
    </row>
    <row r="521" spans="1:1" hidden="1">
      <c r="A521" s="42"/>
    </row>
    <row r="522" spans="1:1" hidden="1">
      <c r="A522" s="42"/>
    </row>
    <row r="523" spans="1:1" hidden="1">
      <c r="A523" s="42"/>
    </row>
    <row r="524" spans="1:1" hidden="1">
      <c r="A524" s="42"/>
    </row>
    <row r="525" spans="1:1" hidden="1">
      <c r="A525" s="42"/>
    </row>
    <row r="526" spans="1:1" hidden="1">
      <c r="A526" s="42"/>
    </row>
    <row r="527" spans="1:1" hidden="1">
      <c r="A527" s="42"/>
    </row>
    <row r="528" spans="1:1" hidden="1">
      <c r="A528" s="42"/>
    </row>
    <row r="529" spans="1:1" hidden="1">
      <c r="A529" s="42"/>
    </row>
    <row r="530" spans="1:1" hidden="1">
      <c r="A530" s="42"/>
    </row>
    <row r="531" spans="1:1" hidden="1">
      <c r="A531" s="42"/>
    </row>
    <row r="532" spans="1:1" hidden="1">
      <c r="A532" s="42"/>
    </row>
    <row r="533" spans="1:1" hidden="1">
      <c r="A533" s="42"/>
    </row>
    <row r="534" spans="1:1" hidden="1">
      <c r="A534" s="42"/>
    </row>
    <row r="535" spans="1:1" hidden="1">
      <c r="A535" s="42"/>
    </row>
    <row r="536" spans="1:1" hidden="1">
      <c r="A536" s="42"/>
    </row>
    <row r="537" spans="1:1" hidden="1">
      <c r="A537" s="42"/>
    </row>
    <row r="538" spans="1:1" hidden="1">
      <c r="A538" s="42"/>
    </row>
    <row r="539" spans="1:1" hidden="1">
      <c r="A539" s="42"/>
    </row>
    <row r="540" spans="1:1" hidden="1">
      <c r="A540" s="42"/>
    </row>
    <row r="541" spans="1:1" hidden="1">
      <c r="A541" s="42"/>
    </row>
    <row r="542" spans="1:1" hidden="1">
      <c r="A542" s="42"/>
    </row>
    <row r="543" spans="1:1" hidden="1">
      <c r="A543" s="42"/>
    </row>
    <row r="544" spans="1:1" hidden="1">
      <c r="A544" s="42"/>
    </row>
    <row r="545" spans="1:1" hidden="1">
      <c r="A545" s="42"/>
    </row>
    <row r="546" spans="1:1" hidden="1">
      <c r="A546" s="42"/>
    </row>
    <row r="547" spans="1:1" hidden="1">
      <c r="A547" s="42"/>
    </row>
    <row r="548" spans="1:1" hidden="1">
      <c r="A548" s="42"/>
    </row>
    <row r="549" spans="1:1" hidden="1">
      <c r="A549" s="42"/>
    </row>
    <row r="550" spans="1:1" hidden="1">
      <c r="A550" s="42"/>
    </row>
    <row r="551" spans="1:1" hidden="1">
      <c r="A551" s="42"/>
    </row>
    <row r="552" spans="1:1" hidden="1">
      <c r="A552" s="42"/>
    </row>
    <row r="553" spans="1:1" hidden="1">
      <c r="A553" s="42"/>
    </row>
    <row r="554" spans="1:1" hidden="1">
      <c r="A554" s="42"/>
    </row>
    <row r="555" spans="1:1" hidden="1">
      <c r="A555" s="42"/>
    </row>
    <row r="556" spans="1:1" hidden="1">
      <c r="A556" s="42"/>
    </row>
    <row r="557" spans="1:1" hidden="1">
      <c r="A557" s="42"/>
    </row>
    <row r="558" spans="1:1" hidden="1">
      <c r="A558" s="42"/>
    </row>
    <row r="559" spans="1:1" hidden="1">
      <c r="A559" s="42"/>
    </row>
    <row r="560" spans="1:1" hidden="1">
      <c r="A560" s="42"/>
    </row>
    <row r="561" spans="1:1" hidden="1">
      <c r="A561" s="42"/>
    </row>
    <row r="562" spans="1:1" hidden="1">
      <c r="A562" s="42"/>
    </row>
    <row r="563" spans="1:1" hidden="1">
      <c r="A563" s="42"/>
    </row>
    <row r="564" spans="1:1" hidden="1">
      <c r="A564" s="42"/>
    </row>
    <row r="565" spans="1:1" hidden="1">
      <c r="A565" s="42"/>
    </row>
    <row r="566" spans="1:1" hidden="1">
      <c r="A566" s="42"/>
    </row>
    <row r="567" spans="1:1" hidden="1">
      <c r="A567" s="42"/>
    </row>
    <row r="568" spans="1:1" hidden="1">
      <c r="A568" s="42"/>
    </row>
    <row r="569" spans="1:1" hidden="1">
      <c r="A569" s="42"/>
    </row>
    <row r="570" spans="1:1" hidden="1">
      <c r="A570" s="42"/>
    </row>
    <row r="571" spans="1:1" hidden="1">
      <c r="A571" s="42"/>
    </row>
    <row r="572" spans="1:1" hidden="1">
      <c r="A572" s="42"/>
    </row>
    <row r="573" spans="1:1" hidden="1">
      <c r="A573" s="42"/>
    </row>
    <row r="574" spans="1:1" hidden="1">
      <c r="A574" s="42"/>
    </row>
    <row r="575" spans="1:1" hidden="1">
      <c r="A575" s="42"/>
    </row>
    <row r="576" spans="1:1" hidden="1">
      <c r="A576" s="42"/>
    </row>
    <row r="577" spans="1:1" hidden="1">
      <c r="A577" s="42"/>
    </row>
    <row r="578" spans="1:1" hidden="1">
      <c r="A578" s="42"/>
    </row>
    <row r="579" spans="1:1" hidden="1">
      <c r="A579" s="42"/>
    </row>
    <row r="580" spans="1:1" hidden="1">
      <c r="A580" s="42"/>
    </row>
    <row r="581" spans="1:1" hidden="1">
      <c r="A581" s="42"/>
    </row>
    <row r="582" spans="1:1" hidden="1">
      <c r="A582" s="42"/>
    </row>
    <row r="583" spans="1:1" hidden="1">
      <c r="A583" s="42"/>
    </row>
    <row r="584" spans="1:1" hidden="1">
      <c r="A584" s="42"/>
    </row>
    <row r="585" spans="1:1" hidden="1">
      <c r="A585" s="42"/>
    </row>
    <row r="586" spans="1:1" hidden="1">
      <c r="A586" s="42"/>
    </row>
    <row r="587" spans="1:1" hidden="1">
      <c r="A587" s="42"/>
    </row>
    <row r="588" spans="1:1" hidden="1">
      <c r="A588" s="42"/>
    </row>
    <row r="589" spans="1:1" hidden="1">
      <c r="A589" s="42"/>
    </row>
    <row r="590" spans="1:1" hidden="1">
      <c r="A590" s="42"/>
    </row>
    <row r="591" spans="1:1" hidden="1">
      <c r="A591" s="42"/>
    </row>
    <row r="592" spans="1:1" hidden="1">
      <c r="A592" s="42"/>
    </row>
    <row r="593" spans="1:1" hidden="1">
      <c r="A593" s="42"/>
    </row>
    <row r="594" spans="1:1" hidden="1">
      <c r="A594" s="42"/>
    </row>
    <row r="595" spans="1:1" hidden="1">
      <c r="A595" s="42"/>
    </row>
    <row r="596" spans="1:1" hidden="1">
      <c r="A596" s="42"/>
    </row>
    <row r="597" spans="1:1" hidden="1">
      <c r="A597" s="42"/>
    </row>
    <row r="598" spans="1:1" hidden="1">
      <c r="A598" s="42"/>
    </row>
    <row r="599" spans="1:1" hidden="1">
      <c r="A599" s="42"/>
    </row>
    <row r="600" spans="1:1" hidden="1">
      <c r="A600" s="42"/>
    </row>
    <row r="601" spans="1:1" hidden="1">
      <c r="A601" s="42"/>
    </row>
    <row r="602" spans="1:1" hidden="1">
      <c r="A602" s="42"/>
    </row>
    <row r="603" spans="1:1" hidden="1">
      <c r="A603" s="42"/>
    </row>
    <row r="604" spans="1:1" hidden="1">
      <c r="A604" s="42"/>
    </row>
    <row r="605" spans="1:1" hidden="1">
      <c r="A605" s="42"/>
    </row>
    <row r="606" spans="1:1" hidden="1">
      <c r="A606" s="42"/>
    </row>
    <row r="607" spans="1:1" hidden="1">
      <c r="A607" s="42"/>
    </row>
    <row r="608" spans="1:1" hidden="1">
      <c r="A608" s="42"/>
    </row>
    <row r="609" spans="1:1" hidden="1">
      <c r="A609" s="42"/>
    </row>
    <row r="610" spans="1:1" hidden="1">
      <c r="A610" s="42"/>
    </row>
    <row r="611" spans="1:1" hidden="1">
      <c r="A611" s="42"/>
    </row>
    <row r="612" spans="1:1" hidden="1">
      <c r="A612" s="42"/>
    </row>
    <row r="613" spans="1:1" hidden="1">
      <c r="A613" s="42"/>
    </row>
    <row r="614" spans="1:1" hidden="1">
      <c r="A614" s="42"/>
    </row>
    <row r="615" spans="1:1" hidden="1">
      <c r="A615" s="42"/>
    </row>
    <row r="616" spans="1:1" hidden="1">
      <c r="A616" s="42"/>
    </row>
    <row r="617" spans="1:1" hidden="1">
      <c r="A617" s="42"/>
    </row>
    <row r="618" spans="1:1" hidden="1">
      <c r="A618" s="42"/>
    </row>
    <row r="619" spans="1:1" hidden="1">
      <c r="A619" s="42"/>
    </row>
    <row r="620" spans="1:1" hidden="1">
      <c r="A620" s="42"/>
    </row>
    <row r="621" spans="1:1" hidden="1">
      <c r="A621" s="42"/>
    </row>
    <row r="622" spans="1:1" hidden="1">
      <c r="A622" s="42"/>
    </row>
    <row r="623" spans="1:1" hidden="1">
      <c r="A623" s="42"/>
    </row>
    <row r="624" spans="1:1" hidden="1">
      <c r="A624" s="42"/>
    </row>
    <row r="625" spans="1:1" hidden="1">
      <c r="A625" s="42"/>
    </row>
    <row r="626" spans="1:1" hidden="1">
      <c r="A626" s="42"/>
    </row>
    <row r="627" spans="1:1" hidden="1">
      <c r="A627" s="42"/>
    </row>
    <row r="628" spans="1:1" hidden="1">
      <c r="A628" s="42"/>
    </row>
    <row r="629" spans="1:1" hidden="1">
      <c r="A629" s="42"/>
    </row>
    <row r="630" spans="1:1" hidden="1">
      <c r="A630" s="42"/>
    </row>
    <row r="631" spans="1:1" hidden="1">
      <c r="A631" s="42"/>
    </row>
    <row r="632" spans="1:1" hidden="1">
      <c r="A632" s="42"/>
    </row>
    <row r="633" spans="1:1" hidden="1">
      <c r="A633" s="42"/>
    </row>
    <row r="634" spans="1:1" hidden="1">
      <c r="A634" s="42"/>
    </row>
    <row r="635" spans="1:1" hidden="1">
      <c r="A635" s="42"/>
    </row>
    <row r="636" spans="1:1" hidden="1">
      <c r="A636" s="42"/>
    </row>
    <row r="637" spans="1:1" hidden="1">
      <c r="A637" s="42"/>
    </row>
    <row r="638" spans="1:1" hidden="1">
      <c r="A638" s="42"/>
    </row>
    <row r="639" spans="1:1" hidden="1">
      <c r="A639" s="42"/>
    </row>
    <row r="640" spans="1:1" hidden="1">
      <c r="A640" s="42"/>
    </row>
    <row r="641" spans="1:1" hidden="1">
      <c r="A641" s="42"/>
    </row>
    <row r="642" spans="1:1" hidden="1">
      <c r="A642" s="42"/>
    </row>
    <row r="643" spans="1:1" hidden="1">
      <c r="A643" s="42"/>
    </row>
    <row r="644" spans="1:1" hidden="1">
      <c r="A644" s="42"/>
    </row>
    <row r="645" spans="1:1" hidden="1">
      <c r="A645" s="42"/>
    </row>
    <row r="646" spans="1:1" hidden="1">
      <c r="A646" s="42"/>
    </row>
    <row r="647" spans="1:1" hidden="1">
      <c r="A647" s="42"/>
    </row>
    <row r="648" spans="1:1" hidden="1">
      <c r="A648" s="42"/>
    </row>
    <row r="649" spans="1:1" hidden="1">
      <c r="A649" s="42"/>
    </row>
    <row r="650" spans="1:1" hidden="1">
      <c r="A650" s="42"/>
    </row>
    <row r="651" spans="1:1" hidden="1">
      <c r="A651" s="42"/>
    </row>
    <row r="652" spans="1:1" hidden="1">
      <c r="A652" s="42"/>
    </row>
    <row r="653" spans="1:1" hidden="1">
      <c r="A653" s="42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WVZ653"/>
  <sheetViews>
    <sheetView topLeftCell="A2" zoomScale="15" workbookViewId="0">
      <selection activeCell="J23" sqref="J23"/>
    </sheetView>
  </sheetViews>
  <sheetFormatPr defaultColWidth="0" defaultRowHeight="60" zeroHeight="1"/>
  <cols>
    <col min="1" max="1" width="228" style="43" customWidth="1"/>
    <col min="2" max="2" width="44.85546875" style="24" bestFit="1" customWidth="1"/>
    <col min="3" max="3" width="48.7109375" style="295" customWidth="1"/>
    <col min="4" max="4" width="41.140625" style="24" customWidth="1"/>
    <col min="5" max="5" width="48.7109375" style="24" customWidth="1"/>
    <col min="6" max="6" width="51.140625" style="24" customWidth="1"/>
    <col min="7" max="7" width="48.7109375" style="24" customWidth="1"/>
    <col min="8" max="8" width="64" style="24" customWidth="1"/>
    <col min="9" max="9" width="49.7109375" style="24" bestFit="1" customWidth="1"/>
    <col min="10" max="10" width="39.42578125" style="24" customWidth="1"/>
    <col min="11" max="11" width="48.7109375" style="24" customWidth="1"/>
    <col min="12" max="12" width="41.140625" style="24" customWidth="1"/>
    <col min="13" max="13" width="48.7109375" style="24" customWidth="1"/>
    <col min="14" max="14" width="51.140625" style="24" customWidth="1"/>
    <col min="15" max="15" width="48.7109375" style="24" customWidth="1"/>
    <col min="16" max="16" width="64" style="24" customWidth="1"/>
    <col min="17" max="17" width="42.42578125" style="24" customWidth="1"/>
    <col min="18" max="18" width="6.5703125" style="296" hidden="1"/>
    <col min="19" max="256" width="9.140625" style="24" hidden="1"/>
    <col min="257" max="257" width="228" style="24" hidden="1"/>
    <col min="258" max="258" width="39.42578125" style="24" hidden="1"/>
    <col min="259" max="259" width="48.7109375" style="24" hidden="1"/>
    <col min="260" max="260" width="41.140625" style="24" hidden="1"/>
    <col min="261" max="261" width="48.7109375" style="24" hidden="1"/>
    <col min="262" max="262" width="51.140625" style="24" hidden="1"/>
    <col min="263" max="263" width="48.7109375" style="24" hidden="1"/>
    <col min="264" max="264" width="64" style="24" hidden="1"/>
    <col min="265" max="265" width="42.42578125" style="24" hidden="1"/>
    <col min="266" max="266" width="39.42578125" style="24" hidden="1"/>
    <col min="267" max="267" width="48.7109375" style="24" hidden="1"/>
    <col min="268" max="268" width="41.140625" style="24" hidden="1"/>
    <col min="269" max="269" width="48.7109375" style="24" hidden="1"/>
    <col min="270" max="270" width="51.140625" style="24" hidden="1"/>
    <col min="271" max="271" width="48.7109375" style="24" hidden="1"/>
    <col min="272" max="272" width="64" style="24" hidden="1"/>
    <col min="273" max="273" width="42.42578125" style="24" hidden="1"/>
    <col min="274" max="274" width="6.5703125" style="24" hidden="1"/>
    <col min="275" max="512" width="9.140625" style="24" hidden="1"/>
    <col min="513" max="513" width="228" style="24" hidden="1"/>
    <col min="514" max="514" width="39.42578125" style="24" hidden="1"/>
    <col min="515" max="515" width="48.7109375" style="24" hidden="1"/>
    <col min="516" max="516" width="41.140625" style="24" hidden="1"/>
    <col min="517" max="517" width="48.7109375" style="24" hidden="1"/>
    <col min="518" max="518" width="51.140625" style="24" hidden="1"/>
    <col min="519" max="519" width="48.7109375" style="24" hidden="1"/>
    <col min="520" max="520" width="64" style="24" hidden="1"/>
    <col min="521" max="521" width="42.42578125" style="24" hidden="1"/>
    <col min="522" max="522" width="39.42578125" style="24" hidden="1"/>
    <col min="523" max="523" width="48.7109375" style="24" hidden="1"/>
    <col min="524" max="524" width="41.140625" style="24" hidden="1"/>
    <col min="525" max="525" width="48.7109375" style="24" hidden="1"/>
    <col min="526" max="526" width="51.140625" style="24" hidden="1"/>
    <col min="527" max="527" width="48.7109375" style="24" hidden="1"/>
    <col min="528" max="528" width="64" style="24" hidden="1"/>
    <col min="529" max="529" width="42.42578125" style="24" hidden="1"/>
    <col min="530" max="530" width="6.5703125" style="24" hidden="1"/>
    <col min="531" max="768" width="9.140625" style="24" hidden="1"/>
    <col min="769" max="769" width="228" style="24" hidden="1"/>
    <col min="770" max="770" width="39.42578125" style="24" hidden="1"/>
    <col min="771" max="771" width="48.7109375" style="24" hidden="1"/>
    <col min="772" max="772" width="41.140625" style="24" hidden="1"/>
    <col min="773" max="773" width="48.7109375" style="24" hidden="1"/>
    <col min="774" max="774" width="51.140625" style="24" hidden="1"/>
    <col min="775" max="775" width="48.7109375" style="24" hidden="1"/>
    <col min="776" max="776" width="64" style="24" hidden="1"/>
    <col min="777" max="777" width="42.42578125" style="24" hidden="1"/>
    <col min="778" max="778" width="39.42578125" style="24" hidden="1"/>
    <col min="779" max="779" width="48.7109375" style="24" hidden="1"/>
    <col min="780" max="780" width="41.140625" style="24" hidden="1"/>
    <col min="781" max="781" width="48.7109375" style="24" hidden="1"/>
    <col min="782" max="782" width="51.140625" style="24" hidden="1"/>
    <col min="783" max="783" width="48.7109375" style="24" hidden="1"/>
    <col min="784" max="784" width="64" style="24" hidden="1"/>
    <col min="785" max="785" width="42.42578125" style="24" hidden="1"/>
    <col min="786" max="786" width="6.5703125" style="24" hidden="1"/>
    <col min="787" max="1024" width="9.140625" style="24" hidden="1"/>
    <col min="1025" max="1025" width="228" style="24" hidden="1"/>
    <col min="1026" max="1026" width="39.42578125" style="24" hidden="1"/>
    <col min="1027" max="1027" width="48.7109375" style="24" hidden="1"/>
    <col min="1028" max="1028" width="41.140625" style="24" hidden="1"/>
    <col min="1029" max="1029" width="48.7109375" style="24" hidden="1"/>
    <col min="1030" max="1030" width="51.140625" style="24" hidden="1"/>
    <col min="1031" max="1031" width="48.7109375" style="24" hidden="1"/>
    <col min="1032" max="1032" width="64" style="24" hidden="1"/>
    <col min="1033" max="1033" width="42.42578125" style="24" hidden="1"/>
    <col min="1034" max="1034" width="39.42578125" style="24" hidden="1"/>
    <col min="1035" max="1035" width="48.7109375" style="24" hidden="1"/>
    <col min="1036" max="1036" width="41.140625" style="24" hidden="1"/>
    <col min="1037" max="1037" width="48.7109375" style="24" hidden="1"/>
    <col min="1038" max="1038" width="51.140625" style="24" hidden="1"/>
    <col min="1039" max="1039" width="48.7109375" style="24" hidden="1"/>
    <col min="1040" max="1040" width="64" style="24" hidden="1"/>
    <col min="1041" max="1041" width="42.42578125" style="24" hidden="1"/>
    <col min="1042" max="1042" width="6.5703125" style="24" hidden="1"/>
    <col min="1043" max="1280" width="9.140625" style="24" hidden="1"/>
    <col min="1281" max="1281" width="228" style="24" hidden="1"/>
    <col min="1282" max="1282" width="39.42578125" style="24" hidden="1"/>
    <col min="1283" max="1283" width="48.7109375" style="24" hidden="1"/>
    <col min="1284" max="1284" width="41.140625" style="24" hidden="1"/>
    <col min="1285" max="1285" width="48.7109375" style="24" hidden="1"/>
    <col min="1286" max="1286" width="51.140625" style="24" hidden="1"/>
    <col min="1287" max="1287" width="48.7109375" style="24" hidden="1"/>
    <col min="1288" max="1288" width="64" style="24" hidden="1"/>
    <col min="1289" max="1289" width="42.42578125" style="24" hidden="1"/>
    <col min="1290" max="1290" width="39.42578125" style="24" hidden="1"/>
    <col min="1291" max="1291" width="48.7109375" style="24" hidden="1"/>
    <col min="1292" max="1292" width="41.140625" style="24" hidden="1"/>
    <col min="1293" max="1293" width="48.7109375" style="24" hidden="1"/>
    <col min="1294" max="1294" width="51.140625" style="24" hidden="1"/>
    <col min="1295" max="1295" width="48.7109375" style="24" hidden="1"/>
    <col min="1296" max="1296" width="64" style="24" hidden="1"/>
    <col min="1297" max="1297" width="42.42578125" style="24" hidden="1"/>
    <col min="1298" max="1298" width="6.5703125" style="24" hidden="1"/>
    <col min="1299" max="1536" width="9.140625" style="24" hidden="1"/>
    <col min="1537" max="1537" width="228" style="24" hidden="1"/>
    <col min="1538" max="1538" width="39.42578125" style="24" hidden="1"/>
    <col min="1539" max="1539" width="48.7109375" style="24" hidden="1"/>
    <col min="1540" max="1540" width="41.140625" style="24" hidden="1"/>
    <col min="1541" max="1541" width="48.7109375" style="24" hidden="1"/>
    <col min="1542" max="1542" width="51.140625" style="24" hidden="1"/>
    <col min="1543" max="1543" width="48.7109375" style="24" hidden="1"/>
    <col min="1544" max="1544" width="64" style="24" hidden="1"/>
    <col min="1545" max="1545" width="42.42578125" style="24" hidden="1"/>
    <col min="1546" max="1546" width="39.42578125" style="24" hidden="1"/>
    <col min="1547" max="1547" width="48.7109375" style="24" hidden="1"/>
    <col min="1548" max="1548" width="41.140625" style="24" hidden="1"/>
    <col min="1549" max="1549" width="48.7109375" style="24" hidden="1"/>
    <col min="1550" max="1550" width="51.140625" style="24" hidden="1"/>
    <col min="1551" max="1551" width="48.7109375" style="24" hidden="1"/>
    <col min="1552" max="1552" width="64" style="24" hidden="1"/>
    <col min="1553" max="1553" width="42.42578125" style="24" hidden="1"/>
    <col min="1554" max="1554" width="6.5703125" style="24" hidden="1"/>
    <col min="1555" max="1792" width="9.140625" style="24" hidden="1"/>
    <col min="1793" max="1793" width="228" style="24" hidden="1"/>
    <col min="1794" max="1794" width="39.42578125" style="24" hidden="1"/>
    <col min="1795" max="1795" width="48.7109375" style="24" hidden="1"/>
    <col min="1796" max="1796" width="41.140625" style="24" hidden="1"/>
    <col min="1797" max="1797" width="48.7109375" style="24" hidden="1"/>
    <col min="1798" max="1798" width="51.140625" style="24" hidden="1"/>
    <col min="1799" max="1799" width="48.7109375" style="24" hidden="1"/>
    <col min="1800" max="1800" width="64" style="24" hidden="1"/>
    <col min="1801" max="1801" width="42.42578125" style="24" hidden="1"/>
    <col min="1802" max="1802" width="39.42578125" style="24" hidden="1"/>
    <col min="1803" max="1803" width="48.7109375" style="24" hidden="1"/>
    <col min="1804" max="1804" width="41.140625" style="24" hidden="1"/>
    <col min="1805" max="1805" width="48.7109375" style="24" hidden="1"/>
    <col min="1806" max="1806" width="51.140625" style="24" hidden="1"/>
    <col min="1807" max="1807" width="48.7109375" style="24" hidden="1"/>
    <col min="1808" max="1808" width="64" style="24" hidden="1"/>
    <col min="1809" max="1809" width="42.42578125" style="24" hidden="1"/>
    <col min="1810" max="1810" width="6.5703125" style="24" hidden="1"/>
    <col min="1811" max="2048" width="9.140625" style="24" hidden="1"/>
    <col min="2049" max="2049" width="228" style="24" hidden="1"/>
    <col min="2050" max="2050" width="39.42578125" style="24" hidden="1"/>
    <col min="2051" max="2051" width="48.7109375" style="24" hidden="1"/>
    <col min="2052" max="2052" width="41.140625" style="24" hidden="1"/>
    <col min="2053" max="2053" width="48.7109375" style="24" hidden="1"/>
    <col min="2054" max="2054" width="51.140625" style="24" hidden="1"/>
    <col min="2055" max="2055" width="48.7109375" style="24" hidden="1"/>
    <col min="2056" max="2056" width="64" style="24" hidden="1"/>
    <col min="2057" max="2057" width="42.42578125" style="24" hidden="1"/>
    <col min="2058" max="2058" width="39.42578125" style="24" hidden="1"/>
    <col min="2059" max="2059" width="48.7109375" style="24" hidden="1"/>
    <col min="2060" max="2060" width="41.140625" style="24" hidden="1"/>
    <col min="2061" max="2061" width="48.7109375" style="24" hidden="1"/>
    <col min="2062" max="2062" width="51.140625" style="24" hidden="1"/>
    <col min="2063" max="2063" width="48.7109375" style="24" hidden="1"/>
    <col min="2064" max="2064" width="64" style="24" hidden="1"/>
    <col min="2065" max="2065" width="42.42578125" style="24" hidden="1"/>
    <col min="2066" max="2066" width="6.5703125" style="24" hidden="1"/>
    <col min="2067" max="2304" width="9.140625" style="24" hidden="1"/>
    <col min="2305" max="2305" width="228" style="24" hidden="1"/>
    <col min="2306" max="2306" width="39.42578125" style="24" hidden="1"/>
    <col min="2307" max="2307" width="48.7109375" style="24" hidden="1"/>
    <col min="2308" max="2308" width="41.140625" style="24" hidden="1"/>
    <col min="2309" max="2309" width="48.7109375" style="24" hidden="1"/>
    <col min="2310" max="2310" width="51.140625" style="24" hidden="1"/>
    <col min="2311" max="2311" width="48.7109375" style="24" hidden="1"/>
    <col min="2312" max="2312" width="64" style="24" hidden="1"/>
    <col min="2313" max="2313" width="42.42578125" style="24" hidden="1"/>
    <col min="2314" max="2314" width="39.42578125" style="24" hidden="1"/>
    <col min="2315" max="2315" width="48.7109375" style="24" hidden="1"/>
    <col min="2316" max="2316" width="41.140625" style="24" hidden="1"/>
    <col min="2317" max="2317" width="48.7109375" style="24" hidden="1"/>
    <col min="2318" max="2318" width="51.140625" style="24" hidden="1"/>
    <col min="2319" max="2319" width="48.7109375" style="24" hidden="1"/>
    <col min="2320" max="2320" width="64" style="24" hidden="1"/>
    <col min="2321" max="2321" width="42.42578125" style="24" hidden="1"/>
    <col min="2322" max="2322" width="6.5703125" style="24" hidden="1"/>
    <col min="2323" max="2560" width="9.140625" style="24" hidden="1"/>
    <col min="2561" max="2561" width="228" style="24" hidden="1"/>
    <col min="2562" max="2562" width="39.42578125" style="24" hidden="1"/>
    <col min="2563" max="2563" width="48.7109375" style="24" hidden="1"/>
    <col min="2564" max="2564" width="41.140625" style="24" hidden="1"/>
    <col min="2565" max="2565" width="48.7109375" style="24" hidden="1"/>
    <col min="2566" max="2566" width="51.140625" style="24" hidden="1"/>
    <col min="2567" max="2567" width="48.7109375" style="24" hidden="1"/>
    <col min="2568" max="2568" width="64" style="24" hidden="1"/>
    <col min="2569" max="2569" width="42.42578125" style="24" hidden="1"/>
    <col min="2570" max="2570" width="39.42578125" style="24" hidden="1"/>
    <col min="2571" max="2571" width="48.7109375" style="24" hidden="1"/>
    <col min="2572" max="2572" width="41.140625" style="24" hidden="1"/>
    <col min="2573" max="2573" width="48.7109375" style="24" hidden="1"/>
    <col min="2574" max="2574" width="51.140625" style="24" hidden="1"/>
    <col min="2575" max="2575" width="48.7109375" style="24" hidden="1"/>
    <col min="2576" max="2576" width="64" style="24" hidden="1"/>
    <col min="2577" max="2577" width="42.42578125" style="24" hidden="1"/>
    <col min="2578" max="2578" width="6.5703125" style="24" hidden="1"/>
    <col min="2579" max="2816" width="9.140625" style="24" hidden="1"/>
    <col min="2817" max="2817" width="228" style="24" hidden="1"/>
    <col min="2818" max="2818" width="39.42578125" style="24" hidden="1"/>
    <col min="2819" max="2819" width="48.7109375" style="24" hidden="1"/>
    <col min="2820" max="2820" width="41.140625" style="24" hidden="1"/>
    <col min="2821" max="2821" width="48.7109375" style="24" hidden="1"/>
    <col min="2822" max="2822" width="51.140625" style="24" hidden="1"/>
    <col min="2823" max="2823" width="48.7109375" style="24" hidden="1"/>
    <col min="2824" max="2824" width="64" style="24" hidden="1"/>
    <col min="2825" max="2825" width="42.42578125" style="24" hidden="1"/>
    <col min="2826" max="2826" width="39.42578125" style="24" hidden="1"/>
    <col min="2827" max="2827" width="48.7109375" style="24" hidden="1"/>
    <col min="2828" max="2828" width="41.140625" style="24" hidden="1"/>
    <col min="2829" max="2829" width="48.7109375" style="24" hidden="1"/>
    <col min="2830" max="2830" width="51.140625" style="24" hidden="1"/>
    <col min="2831" max="2831" width="48.7109375" style="24" hidden="1"/>
    <col min="2832" max="2832" width="64" style="24" hidden="1"/>
    <col min="2833" max="2833" width="42.42578125" style="24" hidden="1"/>
    <col min="2834" max="2834" width="6.5703125" style="24" hidden="1"/>
    <col min="2835" max="3072" width="9.140625" style="24" hidden="1"/>
    <col min="3073" max="3073" width="228" style="24" hidden="1"/>
    <col min="3074" max="3074" width="39.42578125" style="24" hidden="1"/>
    <col min="3075" max="3075" width="48.7109375" style="24" hidden="1"/>
    <col min="3076" max="3076" width="41.140625" style="24" hidden="1"/>
    <col min="3077" max="3077" width="48.7109375" style="24" hidden="1"/>
    <col min="3078" max="3078" width="51.140625" style="24" hidden="1"/>
    <col min="3079" max="3079" width="48.7109375" style="24" hidden="1"/>
    <col min="3080" max="3080" width="64" style="24" hidden="1"/>
    <col min="3081" max="3081" width="42.42578125" style="24" hidden="1"/>
    <col min="3082" max="3082" width="39.42578125" style="24" hidden="1"/>
    <col min="3083" max="3083" width="48.7109375" style="24" hidden="1"/>
    <col min="3084" max="3084" width="41.140625" style="24" hidden="1"/>
    <col min="3085" max="3085" width="48.7109375" style="24" hidden="1"/>
    <col min="3086" max="3086" width="51.140625" style="24" hidden="1"/>
    <col min="3087" max="3087" width="48.7109375" style="24" hidden="1"/>
    <col min="3088" max="3088" width="64" style="24" hidden="1"/>
    <col min="3089" max="3089" width="42.42578125" style="24" hidden="1"/>
    <col min="3090" max="3090" width="6.5703125" style="24" hidden="1"/>
    <col min="3091" max="3328" width="9.140625" style="24" hidden="1"/>
    <col min="3329" max="3329" width="228" style="24" hidden="1"/>
    <col min="3330" max="3330" width="39.42578125" style="24" hidden="1"/>
    <col min="3331" max="3331" width="48.7109375" style="24" hidden="1"/>
    <col min="3332" max="3332" width="41.140625" style="24" hidden="1"/>
    <col min="3333" max="3333" width="48.7109375" style="24" hidden="1"/>
    <col min="3334" max="3334" width="51.140625" style="24" hidden="1"/>
    <col min="3335" max="3335" width="48.7109375" style="24" hidden="1"/>
    <col min="3336" max="3336" width="64" style="24" hidden="1"/>
    <col min="3337" max="3337" width="42.42578125" style="24" hidden="1"/>
    <col min="3338" max="3338" width="39.42578125" style="24" hidden="1"/>
    <col min="3339" max="3339" width="48.7109375" style="24" hidden="1"/>
    <col min="3340" max="3340" width="41.140625" style="24" hidden="1"/>
    <col min="3341" max="3341" width="48.7109375" style="24" hidden="1"/>
    <col min="3342" max="3342" width="51.140625" style="24" hidden="1"/>
    <col min="3343" max="3343" width="48.7109375" style="24" hidden="1"/>
    <col min="3344" max="3344" width="64" style="24" hidden="1"/>
    <col min="3345" max="3345" width="42.42578125" style="24" hidden="1"/>
    <col min="3346" max="3346" width="6.5703125" style="24" hidden="1"/>
    <col min="3347" max="3584" width="9.140625" style="24" hidden="1"/>
    <col min="3585" max="3585" width="228" style="24" hidden="1"/>
    <col min="3586" max="3586" width="39.42578125" style="24" hidden="1"/>
    <col min="3587" max="3587" width="48.7109375" style="24" hidden="1"/>
    <col min="3588" max="3588" width="41.140625" style="24" hidden="1"/>
    <col min="3589" max="3589" width="48.7109375" style="24" hidden="1"/>
    <col min="3590" max="3590" width="51.140625" style="24" hidden="1"/>
    <col min="3591" max="3591" width="48.7109375" style="24" hidden="1"/>
    <col min="3592" max="3592" width="64" style="24" hidden="1"/>
    <col min="3593" max="3593" width="42.42578125" style="24" hidden="1"/>
    <col min="3594" max="3594" width="39.42578125" style="24" hidden="1"/>
    <col min="3595" max="3595" width="48.7109375" style="24" hidden="1"/>
    <col min="3596" max="3596" width="41.140625" style="24" hidden="1"/>
    <col min="3597" max="3597" width="48.7109375" style="24" hidden="1"/>
    <col min="3598" max="3598" width="51.140625" style="24" hidden="1"/>
    <col min="3599" max="3599" width="48.7109375" style="24" hidden="1"/>
    <col min="3600" max="3600" width="64" style="24" hidden="1"/>
    <col min="3601" max="3601" width="42.42578125" style="24" hidden="1"/>
    <col min="3602" max="3602" width="6.5703125" style="24" hidden="1"/>
    <col min="3603" max="3840" width="9.140625" style="24" hidden="1"/>
    <col min="3841" max="3841" width="228" style="24" hidden="1"/>
    <col min="3842" max="3842" width="39.42578125" style="24" hidden="1"/>
    <col min="3843" max="3843" width="48.7109375" style="24" hidden="1"/>
    <col min="3844" max="3844" width="41.140625" style="24" hidden="1"/>
    <col min="3845" max="3845" width="48.7109375" style="24" hidden="1"/>
    <col min="3846" max="3846" width="51.140625" style="24" hidden="1"/>
    <col min="3847" max="3847" width="48.7109375" style="24" hidden="1"/>
    <col min="3848" max="3848" width="64" style="24" hidden="1"/>
    <col min="3849" max="3849" width="42.42578125" style="24" hidden="1"/>
    <col min="3850" max="3850" width="39.42578125" style="24" hidden="1"/>
    <col min="3851" max="3851" width="48.7109375" style="24" hidden="1"/>
    <col min="3852" max="3852" width="41.140625" style="24" hidden="1"/>
    <col min="3853" max="3853" width="48.7109375" style="24" hidden="1"/>
    <col min="3854" max="3854" width="51.140625" style="24" hidden="1"/>
    <col min="3855" max="3855" width="48.7109375" style="24" hidden="1"/>
    <col min="3856" max="3856" width="64" style="24" hidden="1"/>
    <col min="3857" max="3857" width="42.42578125" style="24" hidden="1"/>
    <col min="3858" max="3858" width="6.5703125" style="24" hidden="1"/>
    <col min="3859" max="4096" width="9.140625" style="24" hidden="1"/>
    <col min="4097" max="4097" width="228" style="24" hidden="1"/>
    <col min="4098" max="4098" width="39.42578125" style="24" hidden="1"/>
    <col min="4099" max="4099" width="48.7109375" style="24" hidden="1"/>
    <col min="4100" max="4100" width="41.140625" style="24" hidden="1"/>
    <col min="4101" max="4101" width="48.7109375" style="24" hidden="1"/>
    <col min="4102" max="4102" width="51.140625" style="24" hidden="1"/>
    <col min="4103" max="4103" width="48.7109375" style="24" hidden="1"/>
    <col min="4104" max="4104" width="64" style="24" hidden="1"/>
    <col min="4105" max="4105" width="42.42578125" style="24" hidden="1"/>
    <col min="4106" max="4106" width="39.42578125" style="24" hidden="1"/>
    <col min="4107" max="4107" width="48.7109375" style="24" hidden="1"/>
    <col min="4108" max="4108" width="41.140625" style="24" hidden="1"/>
    <col min="4109" max="4109" width="48.7109375" style="24" hidden="1"/>
    <col min="4110" max="4110" width="51.140625" style="24" hidden="1"/>
    <col min="4111" max="4111" width="48.7109375" style="24" hidden="1"/>
    <col min="4112" max="4112" width="64" style="24" hidden="1"/>
    <col min="4113" max="4113" width="42.42578125" style="24" hidden="1"/>
    <col min="4114" max="4114" width="6.5703125" style="24" hidden="1"/>
    <col min="4115" max="4352" width="9.140625" style="24" hidden="1"/>
    <col min="4353" max="4353" width="228" style="24" hidden="1"/>
    <col min="4354" max="4354" width="39.42578125" style="24" hidden="1"/>
    <col min="4355" max="4355" width="48.7109375" style="24" hidden="1"/>
    <col min="4356" max="4356" width="41.140625" style="24" hidden="1"/>
    <col min="4357" max="4357" width="48.7109375" style="24" hidden="1"/>
    <col min="4358" max="4358" width="51.140625" style="24" hidden="1"/>
    <col min="4359" max="4359" width="48.7109375" style="24" hidden="1"/>
    <col min="4360" max="4360" width="64" style="24" hidden="1"/>
    <col min="4361" max="4361" width="42.42578125" style="24" hidden="1"/>
    <col min="4362" max="4362" width="39.42578125" style="24" hidden="1"/>
    <col min="4363" max="4363" width="48.7109375" style="24" hidden="1"/>
    <col min="4364" max="4364" width="41.140625" style="24" hidden="1"/>
    <col min="4365" max="4365" width="48.7109375" style="24" hidden="1"/>
    <col min="4366" max="4366" width="51.140625" style="24" hidden="1"/>
    <col min="4367" max="4367" width="48.7109375" style="24" hidden="1"/>
    <col min="4368" max="4368" width="64" style="24" hidden="1"/>
    <col min="4369" max="4369" width="42.42578125" style="24" hidden="1"/>
    <col min="4370" max="4370" width="6.5703125" style="24" hidden="1"/>
    <col min="4371" max="4608" width="9.140625" style="24" hidden="1"/>
    <col min="4609" max="4609" width="228" style="24" hidden="1"/>
    <col min="4610" max="4610" width="39.42578125" style="24" hidden="1"/>
    <col min="4611" max="4611" width="48.7109375" style="24" hidden="1"/>
    <col min="4612" max="4612" width="41.140625" style="24" hidden="1"/>
    <col min="4613" max="4613" width="48.7109375" style="24" hidden="1"/>
    <col min="4614" max="4614" width="51.140625" style="24" hidden="1"/>
    <col min="4615" max="4615" width="48.7109375" style="24" hidden="1"/>
    <col min="4616" max="4616" width="64" style="24" hidden="1"/>
    <col min="4617" max="4617" width="42.42578125" style="24" hidden="1"/>
    <col min="4618" max="4618" width="39.42578125" style="24" hidden="1"/>
    <col min="4619" max="4619" width="48.7109375" style="24" hidden="1"/>
    <col min="4620" max="4620" width="41.140625" style="24" hidden="1"/>
    <col min="4621" max="4621" width="48.7109375" style="24" hidden="1"/>
    <col min="4622" max="4622" width="51.140625" style="24" hidden="1"/>
    <col min="4623" max="4623" width="48.7109375" style="24" hidden="1"/>
    <col min="4624" max="4624" width="64" style="24" hidden="1"/>
    <col min="4625" max="4625" width="42.42578125" style="24" hidden="1"/>
    <col min="4626" max="4626" width="6.5703125" style="24" hidden="1"/>
    <col min="4627" max="4864" width="9.140625" style="24" hidden="1"/>
    <col min="4865" max="4865" width="228" style="24" hidden="1"/>
    <col min="4866" max="4866" width="39.42578125" style="24" hidden="1"/>
    <col min="4867" max="4867" width="48.7109375" style="24" hidden="1"/>
    <col min="4868" max="4868" width="41.140625" style="24" hidden="1"/>
    <col min="4869" max="4869" width="48.7109375" style="24" hidden="1"/>
    <col min="4870" max="4870" width="51.140625" style="24" hidden="1"/>
    <col min="4871" max="4871" width="48.7109375" style="24" hidden="1"/>
    <col min="4872" max="4872" width="64" style="24" hidden="1"/>
    <col min="4873" max="4873" width="42.42578125" style="24" hidden="1"/>
    <col min="4874" max="4874" width="39.42578125" style="24" hidden="1"/>
    <col min="4875" max="4875" width="48.7109375" style="24" hidden="1"/>
    <col min="4876" max="4876" width="41.140625" style="24" hidden="1"/>
    <col min="4877" max="4877" width="48.7109375" style="24" hidden="1"/>
    <col min="4878" max="4878" width="51.140625" style="24" hidden="1"/>
    <col min="4879" max="4879" width="48.7109375" style="24" hidden="1"/>
    <col min="4880" max="4880" width="64" style="24" hidden="1"/>
    <col min="4881" max="4881" width="42.42578125" style="24" hidden="1"/>
    <col min="4882" max="4882" width="6.5703125" style="24" hidden="1"/>
    <col min="4883" max="5120" width="9.140625" style="24" hidden="1"/>
    <col min="5121" max="5121" width="228" style="24" hidden="1"/>
    <col min="5122" max="5122" width="39.42578125" style="24" hidden="1"/>
    <col min="5123" max="5123" width="48.7109375" style="24" hidden="1"/>
    <col min="5124" max="5124" width="41.140625" style="24" hidden="1"/>
    <col min="5125" max="5125" width="48.7109375" style="24" hidden="1"/>
    <col min="5126" max="5126" width="51.140625" style="24" hidden="1"/>
    <col min="5127" max="5127" width="48.7109375" style="24" hidden="1"/>
    <col min="5128" max="5128" width="64" style="24" hidden="1"/>
    <col min="5129" max="5129" width="42.42578125" style="24" hidden="1"/>
    <col min="5130" max="5130" width="39.42578125" style="24" hidden="1"/>
    <col min="5131" max="5131" width="48.7109375" style="24" hidden="1"/>
    <col min="5132" max="5132" width="41.140625" style="24" hidden="1"/>
    <col min="5133" max="5133" width="48.7109375" style="24" hidden="1"/>
    <col min="5134" max="5134" width="51.140625" style="24" hidden="1"/>
    <col min="5135" max="5135" width="48.7109375" style="24" hidden="1"/>
    <col min="5136" max="5136" width="64" style="24" hidden="1"/>
    <col min="5137" max="5137" width="42.42578125" style="24" hidden="1"/>
    <col min="5138" max="5138" width="6.5703125" style="24" hidden="1"/>
    <col min="5139" max="5376" width="9.140625" style="24" hidden="1"/>
    <col min="5377" max="5377" width="228" style="24" hidden="1"/>
    <col min="5378" max="5378" width="39.42578125" style="24" hidden="1"/>
    <col min="5379" max="5379" width="48.7109375" style="24" hidden="1"/>
    <col min="5380" max="5380" width="41.140625" style="24" hidden="1"/>
    <col min="5381" max="5381" width="48.7109375" style="24" hidden="1"/>
    <col min="5382" max="5382" width="51.140625" style="24" hidden="1"/>
    <col min="5383" max="5383" width="48.7109375" style="24" hidden="1"/>
    <col min="5384" max="5384" width="64" style="24" hidden="1"/>
    <col min="5385" max="5385" width="42.42578125" style="24" hidden="1"/>
    <col min="5386" max="5386" width="39.42578125" style="24" hidden="1"/>
    <col min="5387" max="5387" width="48.7109375" style="24" hidden="1"/>
    <col min="5388" max="5388" width="41.140625" style="24" hidden="1"/>
    <col min="5389" max="5389" width="48.7109375" style="24" hidden="1"/>
    <col min="5390" max="5390" width="51.140625" style="24" hidden="1"/>
    <col min="5391" max="5391" width="48.7109375" style="24" hidden="1"/>
    <col min="5392" max="5392" width="64" style="24" hidden="1"/>
    <col min="5393" max="5393" width="42.42578125" style="24" hidden="1"/>
    <col min="5394" max="5394" width="6.5703125" style="24" hidden="1"/>
    <col min="5395" max="5632" width="9.140625" style="24" hidden="1"/>
    <col min="5633" max="5633" width="228" style="24" hidden="1"/>
    <col min="5634" max="5634" width="39.42578125" style="24" hidden="1"/>
    <col min="5635" max="5635" width="48.7109375" style="24" hidden="1"/>
    <col min="5636" max="5636" width="41.140625" style="24" hidden="1"/>
    <col min="5637" max="5637" width="48.7109375" style="24" hidden="1"/>
    <col min="5638" max="5638" width="51.140625" style="24" hidden="1"/>
    <col min="5639" max="5639" width="48.7109375" style="24" hidden="1"/>
    <col min="5640" max="5640" width="64" style="24" hidden="1"/>
    <col min="5641" max="5641" width="42.42578125" style="24" hidden="1"/>
    <col min="5642" max="5642" width="39.42578125" style="24" hidden="1"/>
    <col min="5643" max="5643" width="48.7109375" style="24" hidden="1"/>
    <col min="5644" max="5644" width="41.140625" style="24" hidden="1"/>
    <col min="5645" max="5645" width="48.7109375" style="24" hidden="1"/>
    <col min="5646" max="5646" width="51.140625" style="24" hidden="1"/>
    <col min="5647" max="5647" width="48.7109375" style="24" hidden="1"/>
    <col min="5648" max="5648" width="64" style="24" hidden="1"/>
    <col min="5649" max="5649" width="42.42578125" style="24" hidden="1"/>
    <col min="5650" max="5650" width="6.5703125" style="24" hidden="1"/>
    <col min="5651" max="5888" width="9.140625" style="24" hidden="1"/>
    <col min="5889" max="5889" width="228" style="24" hidden="1"/>
    <col min="5890" max="5890" width="39.42578125" style="24" hidden="1"/>
    <col min="5891" max="5891" width="48.7109375" style="24" hidden="1"/>
    <col min="5892" max="5892" width="41.140625" style="24" hidden="1"/>
    <col min="5893" max="5893" width="48.7109375" style="24" hidden="1"/>
    <col min="5894" max="5894" width="51.140625" style="24" hidden="1"/>
    <col min="5895" max="5895" width="48.7109375" style="24" hidden="1"/>
    <col min="5896" max="5896" width="64" style="24" hidden="1"/>
    <col min="5897" max="5897" width="42.42578125" style="24" hidden="1"/>
    <col min="5898" max="5898" width="39.42578125" style="24" hidden="1"/>
    <col min="5899" max="5899" width="48.7109375" style="24" hidden="1"/>
    <col min="5900" max="5900" width="41.140625" style="24" hidden="1"/>
    <col min="5901" max="5901" width="48.7109375" style="24" hidden="1"/>
    <col min="5902" max="5902" width="51.140625" style="24" hidden="1"/>
    <col min="5903" max="5903" width="48.7109375" style="24" hidden="1"/>
    <col min="5904" max="5904" width="64" style="24" hidden="1"/>
    <col min="5905" max="5905" width="42.42578125" style="24" hidden="1"/>
    <col min="5906" max="5906" width="6.5703125" style="24" hidden="1"/>
    <col min="5907" max="6144" width="9.140625" style="24" hidden="1"/>
    <col min="6145" max="6145" width="228" style="24" hidden="1"/>
    <col min="6146" max="6146" width="39.42578125" style="24" hidden="1"/>
    <col min="6147" max="6147" width="48.7109375" style="24" hidden="1"/>
    <col min="6148" max="6148" width="41.140625" style="24" hidden="1"/>
    <col min="6149" max="6149" width="48.7109375" style="24" hidden="1"/>
    <col min="6150" max="6150" width="51.140625" style="24" hidden="1"/>
    <col min="6151" max="6151" width="48.7109375" style="24" hidden="1"/>
    <col min="6152" max="6152" width="64" style="24" hidden="1"/>
    <col min="6153" max="6153" width="42.42578125" style="24" hidden="1"/>
    <col min="6154" max="6154" width="39.42578125" style="24" hidden="1"/>
    <col min="6155" max="6155" width="48.7109375" style="24" hidden="1"/>
    <col min="6156" max="6156" width="41.140625" style="24" hidden="1"/>
    <col min="6157" max="6157" width="48.7109375" style="24" hidden="1"/>
    <col min="6158" max="6158" width="51.140625" style="24" hidden="1"/>
    <col min="6159" max="6159" width="48.7109375" style="24" hidden="1"/>
    <col min="6160" max="6160" width="64" style="24" hidden="1"/>
    <col min="6161" max="6161" width="42.42578125" style="24" hidden="1"/>
    <col min="6162" max="6162" width="6.5703125" style="24" hidden="1"/>
    <col min="6163" max="6400" width="9.140625" style="24" hidden="1"/>
    <col min="6401" max="6401" width="228" style="24" hidden="1"/>
    <col min="6402" max="6402" width="39.42578125" style="24" hidden="1"/>
    <col min="6403" max="6403" width="48.7109375" style="24" hidden="1"/>
    <col min="6404" max="6404" width="41.140625" style="24" hidden="1"/>
    <col min="6405" max="6405" width="48.7109375" style="24" hidden="1"/>
    <col min="6406" max="6406" width="51.140625" style="24" hidden="1"/>
    <col min="6407" max="6407" width="48.7109375" style="24" hidden="1"/>
    <col min="6408" max="6408" width="64" style="24" hidden="1"/>
    <col min="6409" max="6409" width="42.42578125" style="24" hidden="1"/>
    <col min="6410" max="6410" width="39.42578125" style="24" hidden="1"/>
    <col min="6411" max="6411" width="48.7109375" style="24" hidden="1"/>
    <col min="6412" max="6412" width="41.140625" style="24" hidden="1"/>
    <col min="6413" max="6413" width="48.7109375" style="24" hidden="1"/>
    <col min="6414" max="6414" width="51.140625" style="24" hidden="1"/>
    <col min="6415" max="6415" width="48.7109375" style="24" hidden="1"/>
    <col min="6416" max="6416" width="64" style="24" hidden="1"/>
    <col min="6417" max="6417" width="42.42578125" style="24" hidden="1"/>
    <col min="6418" max="6418" width="6.5703125" style="24" hidden="1"/>
    <col min="6419" max="6656" width="9.140625" style="24" hidden="1"/>
    <col min="6657" max="6657" width="228" style="24" hidden="1"/>
    <col min="6658" max="6658" width="39.42578125" style="24" hidden="1"/>
    <col min="6659" max="6659" width="48.7109375" style="24" hidden="1"/>
    <col min="6660" max="6660" width="41.140625" style="24" hidden="1"/>
    <col min="6661" max="6661" width="48.7109375" style="24" hidden="1"/>
    <col min="6662" max="6662" width="51.140625" style="24" hidden="1"/>
    <col min="6663" max="6663" width="48.7109375" style="24" hidden="1"/>
    <col min="6664" max="6664" width="64" style="24" hidden="1"/>
    <col min="6665" max="6665" width="42.42578125" style="24" hidden="1"/>
    <col min="6666" max="6666" width="39.42578125" style="24" hidden="1"/>
    <col min="6667" max="6667" width="48.7109375" style="24" hidden="1"/>
    <col min="6668" max="6668" width="41.140625" style="24" hidden="1"/>
    <col min="6669" max="6669" width="48.7109375" style="24" hidden="1"/>
    <col min="6670" max="6670" width="51.140625" style="24" hidden="1"/>
    <col min="6671" max="6671" width="48.7109375" style="24" hidden="1"/>
    <col min="6672" max="6672" width="64" style="24" hidden="1"/>
    <col min="6673" max="6673" width="42.42578125" style="24" hidden="1"/>
    <col min="6674" max="6674" width="6.5703125" style="24" hidden="1"/>
    <col min="6675" max="6912" width="9.140625" style="24" hidden="1"/>
    <col min="6913" max="6913" width="228" style="24" hidden="1"/>
    <col min="6914" max="6914" width="39.42578125" style="24" hidden="1"/>
    <col min="6915" max="6915" width="48.7109375" style="24" hidden="1"/>
    <col min="6916" max="6916" width="41.140625" style="24" hidden="1"/>
    <col min="6917" max="6917" width="48.7109375" style="24" hidden="1"/>
    <col min="6918" max="6918" width="51.140625" style="24" hidden="1"/>
    <col min="6919" max="6919" width="48.7109375" style="24" hidden="1"/>
    <col min="6920" max="6920" width="64" style="24" hidden="1"/>
    <col min="6921" max="6921" width="42.42578125" style="24" hidden="1"/>
    <col min="6922" max="6922" width="39.42578125" style="24" hidden="1"/>
    <col min="6923" max="6923" width="48.7109375" style="24" hidden="1"/>
    <col min="6924" max="6924" width="41.140625" style="24" hidden="1"/>
    <col min="6925" max="6925" width="48.7109375" style="24" hidden="1"/>
    <col min="6926" max="6926" width="51.140625" style="24" hidden="1"/>
    <col min="6927" max="6927" width="48.7109375" style="24" hidden="1"/>
    <col min="6928" max="6928" width="64" style="24" hidden="1"/>
    <col min="6929" max="6929" width="42.42578125" style="24" hidden="1"/>
    <col min="6930" max="6930" width="6.5703125" style="24" hidden="1"/>
    <col min="6931" max="7168" width="9.140625" style="24" hidden="1"/>
    <col min="7169" max="7169" width="228" style="24" hidden="1"/>
    <col min="7170" max="7170" width="39.42578125" style="24" hidden="1"/>
    <col min="7171" max="7171" width="48.7109375" style="24" hidden="1"/>
    <col min="7172" max="7172" width="41.140625" style="24" hidden="1"/>
    <col min="7173" max="7173" width="48.7109375" style="24" hidden="1"/>
    <col min="7174" max="7174" width="51.140625" style="24" hidden="1"/>
    <col min="7175" max="7175" width="48.7109375" style="24" hidden="1"/>
    <col min="7176" max="7176" width="64" style="24" hidden="1"/>
    <col min="7177" max="7177" width="42.42578125" style="24" hidden="1"/>
    <col min="7178" max="7178" width="39.42578125" style="24" hidden="1"/>
    <col min="7179" max="7179" width="48.7109375" style="24" hidden="1"/>
    <col min="7180" max="7180" width="41.140625" style="24" hidden="1"/>
    <col min="7181" max="7181" width="48.7109375" style="24" hidden="1"/>
    <col min="7182" max="7182" width="51.140625" style="24" hidden="1"/>
    <col min="7183" max="7183" width="48.7109375" style="24" hidden="1"/>
    <col min="7184" max="7184" width="64" style="24" hidden="1"/>
    <col min="7185" max="7185" width="42.42578125" style="24" hidden="1"/>
    <col min="7186" max="7186" width="6.5703125" style="24" hidden="1"/>
    <col min="7187" max="7424" width="9.140625" style="24" hidden="1"/>
    <col min="7425" max="7425" width="228" style="24" hidden="1"/>
    <col min="7426" max="7426" width="39.42578125" style="24" hidden="1"/>
    <col min="7427" max="7427" width="48.7109375" style="24" hidden="1"/>
    <col min="7428" max="7428" width="41.140625" style="24" hidden="1"/>
    <col min="7429" max="7429" width="48.7109375" style="24" hidden="1"/>
    <col min="7430" max="7430" width="51.140625" style="24" hidden="1"/>
    <col min="7431" max="7431" width="48.7109375" style="24" hidden="1"/>
    <col min="7432" max="7432" width="64" style="24" hidden="1"/>
    <col min="7433" max="7433" width="42.42578125" style="24" hidden="1"/>
    <col min="7434" max="7434" width="39.42578125" style="24" hidden="1"/>
    <col min="7435" max="7435" width="48.7109375" style="24" hidden="1"/>
    <col min="7436" max="7436" width="41.140625" style="24" hidden="1"/>
    <col min="7437" max="7437" width="48.7109375" style="24" hidden="1"/>
    <col min="7438" max="7438" width="51.140625" style="24" hidden="1"/>
    <col min="7439" max="7439" width="48.7109375" style="24" hidden="1"/>
    <col min="7440" max="7440" width="64" style="24" hidden="1"/>
    <col min="7441" max="7441" width="42.42578125" style="24" hidden="1"/>
    <col min="7442" max="7442" width="6.5703125" style="24" hidden="1"/>
    <col min="7443" max="7680" width="9.140625" style="24" hidden="1"/>
    <col min="7681" max="7681" width="228" style="24" hidden="1"/>
    <col min="7682" max="7682" width="39.42578125" style="24" hidden="1"/>
    <col min="7683" max="7683" width="48.7109375" style="24" hidden="1"/>
    <col min="7684" max="7684" width="41.140625" style="24" hidden="1"/>
    <col min="7685" max="7685" width="48.7109375" style="24" hidden="1"/>
    <col min="7686" max="7686" width="51.140625" style="24" hidden="1"/>
    <col min="7687" max="7687" width="48.7109375" style="24" hidden="1"/>
    <col min="7688" max="7688" width="64" style="24" hidden="1"/>
    <col min="7689" max="7689" width="42.42578125" style="24" hidden="1"/>
    <col min="7690" max="7690" width="39.42578125" style="24" hidden="1"/>
    <col min="7691" max="7691" width="48.7109375" style="24" hidden="1"/>
    <col min="7692" max="7692" width="41.140625" style="24" hidden="1"/>
    <col min="7693" max="7693" width="48.7109375" style="24" hidden="1"/>
    <col min="7694" max="7694" width="51.140625" style="24" hidden="1"/>
    <col min="7695" max="7695" width="48.7109375" style="24" hidden="1"/>
    <col min="7696" max="7696" width="64" style="24" hidden="1"/>
    <col min="7697" max="7697" width="42.42578125" style="24" hidden="1"/>
    <col min="7698" max="7698" width="6.5703125" style="24" hidden="1"/>
    <col min="7699" max="7936" width="9.140625" style="24" hidden="1"/>
    <col min="7937" max="7937" width="228" style="24" hidden="1"/>
    <col min="7938" max="7938" width="39.42578125" style="24" hidden="1"/>
    <col min="7939" max="7939" width="48.7109375" style="24" hidden="1"/>
    <col min="7940" max="7940" width="41.140625" style="24" hidden="1"/>
    <col min="7941" max="7941" width="48.7109375" style="24" hidden="1"/>
    <col min="7942" max="7942" width="51.140625" style="24" hidden="1"/>
    <col min="7943" max="7943" width="48.7109375" style="24" hidden="1"/>
    <col min="7944" max="7944" width="64" style="24" hidden="1"/>
    <col min="7945" max="7945" width="42.42578125" style="24" hidden="1"/>
    <col min="7946" max="7946" width="39.42578125" style="24" hidden="1"/>
    <col min="7947" max="7947" width="48.7109375" style="24" hidden="1"/>
    <col min="7948" max="7948" width="41.140625" style="24" hidden="1"/>
    <col min="7949" max="7949" width="48.7109375" style="24" hidden="1"/>
    <col min="7950" max="7950" width="51.140625" style="24" hidden="1"/>
    <col min="7951" max="7951" width="48.7109375" style="24" hidden="1"/>
    <col min="7952" max="7952" width="64" style="24" hidden="1"/>
    <col min="7953" max="7953" width="42.42578125" style="24" hidden="1"/>
    <col min="7954" max="7954" width="6.5703125" style="24" hidden="1"/>
    <col min="7955" max="8192" width="9.140625" style="24" hidden="1"/>
    <col min="8193" max="8193" width="228" style="24" hidden="1"/>
    <col min="8194" max="8194" width="39.42578125" style="24" hidden="1"/>
    <col min="8195" max="8195" width="48.7109375" style="24" hidden="1"/>
    <col min="8196" max="8196" width="41.140625" style="24" hidden="1"/>
    <col min="8197" max="8197" width="48.7109375" style="24" hidden="1"/>
    <col min="8198" max="8198" width="51.140625" style="24" hidden="1"/>
    <col min="8199" max="8199" width="48.7109375" style="24" hidden="1"/>
    <col min="8200" max="8200" width="64" style="24" hidden="1"/>
    <col min="8201" max="8201" width="42.42578125" style="24" hidden="1"/>
    <col min="8202" max="8202" width="39.42578125" style="24" hidden="1"/>
    <col min="8203" max="8203" width="48.7109375" style="24" hidden="1"/>
    <col min="8204" max="8204" width="41.140625" style="24" hidden="1"/>
    <col min="8205" max="8205" width="48.7109375" style="24" hidden="1"/>
    <col min="8206" max="8206" width="51.140625" style="24" hidden="1"/>
    <col min="8207" max="8207" width="48.7109375" style="24" hidden="1"/>
    <col min="8208" max="8208" width="64" style="24" hidden="1"/>
    <col min="8209" max="8209" width="42.42578125" style="24" hidden="1"/>
    <col min="8210" max="8210" width="6.5703125" style="24" hidden="1"/>
    <col min="8211" max="8448" width="9.140625" style="24" hidden="1"/>
    <col min="8449" max="8449" width="228" style="24" hidden="1"/>
    <col min="8450" max="8450" width="39.42578125" style="24" hidden="1"/>
    <col min="8451" max="8451" width="48.7109375" style="24" hidden="1"/>
    <col min="8452" max="8452" width="41.140625" style="24" hidden="1"/>
    <col min="8453" max="8453" width="48.7109375" style="24" hidden="1"/>
    <col min="8454" max="8454" width="51.140625" style="24" hidden="1"/>
    <col min="8455" max="8455" width="48.7109375" style="24" hidden="1"/>
    <col min="8456" max="8456" width="64" style="24" hidden="1"/>
    <col min="8457" max="8457" width="42.42578125" style="24" hidden="1"/>
    <col min="8458" max="8458" width="39.42578125" style="24" hidden="1"/>
    <col min="8459" max="8459" width="48.7109375" style="24" hidden="1"/>
    <col min="8460" max="8460" width="41.140625" style="24" hidden="1"/>
    <col min="8461" max="8461" width="48.7109375" style="24" hidden="1"/>
    <col min="8462" max="8462" width="51.140625" style="24" hidden="1"/>
    <col min="8463" max="8463" width="48.7109375" style="24" hidden="1"/>
    <col min="8464" max="8464" width="64" style="24" hidden="1"/>
    <col min="8465" max="8465" width="42.42578125" style="24" hidden="1"/>
    <col min="8466" max="8466" width="6.5703125" style="24" hidden="1"/>
    <col min="8467" max="8704" width="9.140625" style="24" hidden="1"/>
    <col min="8705" max="8705" width="228" style="24" hidden="1"/>
    <col min="8706" max="8706" width="39.42578125" style="24" hidden="1"/>
    <col min="8707" max="8707" width="48.7109375" style="24" hidden="1"/>
    <col min="8708" max="8708" width="41.140625" style="24" hidden="1"/>
    <col min="8709" max="8709" width="48.7109375" style="24" hidden="1"/>
    <col min="8710" max="8710" width="51.140625" style="24" hidden="1"/>
    <col min="8711" max="8711" width="48.7109375" style="24" hidden="1"/>
    <col min="8712" max="8712" width="64" style="24" hidden="1"/>
    <col min="8713" max="8713" width="42.42578125" style="24" hidden="1"/>
    <col min="8714" max="8714" width="39.42578125" style="24" hidden="1"/>
    <col min="8715" max="8715" width="48.7109375" style="24" hidden="1"/>
    <col min="8716" max="8716" width="41.140625" style="24" hidden="1"/>
    <col min="8717" max="8717" width="48.7109375" style="24" hidden="1"/>
    <col min="8718" max="8718" width="51.140625" style="24" hidden="1"/>
    <col min="8719" max="8719" width="48.7109375" style="24" hidden="1"/>
    <col min="8720" max="8720" width="64" style="24" hidden="1"/>
    <col min="8721" max="8721" width="42.42578125" style="24" hidden="1"/>
    <col min="8722" max="8722" width="6.5703125" style="24" hidden="1"/>
    <col min="8723" max="8960" width="9.140625" style="24" hidden="1"/>
    <col min="8961" max="8961" width="228" style="24" hidden="1"/>
    <col min="8962" max="8962" width="39.42578125" style="24" hidden="1"/>
    <col min="8963" max="8963" width="48.7109375" style="24" hidden="1"/>
    <col min="8964" max="8964" width="41.140625" style="24" hidden="1"/>
    <col min="8965" max="8965" width="48.7109375" style="24" hidden="1"/>
    <col min="8966" max="8966" width="51.140625" style="24" hidden="1"/>
    <col min="8967" max="8967" width="48.7109375" style="24" hidden="1"/>
    <col min="8968" max="8968" width="64" style="24" hidden="1"/>
    <col min="8969" max="8969" width="42.42578125" style="24" hidden="1"/>
    <col min="8970" max="8970" width="39.42578125" style="24" hidden="1"/>
    <col min="8971" max="8971" width="48.7109375" style="24" hidden="1"/>
    <col min="8972" max="8972" width="41.140625" style="24" hidden="1"/>
    <col min="8973" max="8973" width="48.7109375" style="24" hidden="1"/>
    <col min="8974" max="8974" width="51.140625" style="24" hidden="1"/>
    <col min="8975" max="8975" width="48.7109375" style="24" hidden="1"/>
    <col min="8976" max="8976" width="64" style="24" hidden="1"/>
    <col min="8977" max="8977" width="42.42578125" style="24" hidden="1"/>
    <col min="8978" max="8978" width="6.5703125" style="24" hidden="1"/>
    <col min="8979" max="9216" width="9.140625" style="24" hidden="1"/>
    <col min="9217" max="9217" width="228" style="24" hidden="1"/>
    <col min="9218" max="9218" width="39.42578125" style="24" hidden="1"/>
    <col min="9219" max="9219" width="48.7109375" style="24" hidden="1"/>
    <col min="9220" max="9220" width="41.140625" style="24" hidden="1"/>
    <col min="9221" max="9221" width="48.7109375" style="24" hidden="1"/>
    <col min="9222" max="9222" width="51.140625" style="24" hidden="1"/>
    <col min="9223" max="9223" width="48.7109375" style="24" hidden="1"/>
    <col min="9224" max="9224" width="64" style="24" hidden="1"/>
    <col min="9225" max="9225" width="42.42578125" style="24" hidden="1"/>
    <col min="9226" max="9226" width="39.42578125" style="24" hidden="1"/>
    <col min="9227" max="9227" width="48.7109375" style="24" hidden="1"/>
    <col min="9228" max="9228" width="41.140625" style="24" hidden="1"/>
    <col min="9229" max="9229" width="48.7109375" style="24" hidden="1"/>
    <col min="9230" max="9230" width="51.140625" style="24" hidden="1"/>
    <col min="9231" max="9231" width="48.7109375" style="24" hidden="1"/>
    <col min="9232" max="9232" width="64" style="24" hidden="1"/>
    <col min="9233" max="9233" width="42.42578125" style="24" hidden="1"/>
    <col min="9234" max="9234" width="6.5703125" style="24" hidden="1"/>
    <col min="9235" max="9472" width="9.140625" style="24" hidden="1"/>
    <col min="9473" max="9473" width="228" style="24" hidden="1"/>
    <col min="9474" max="9474" width="39.42578125" style="24" hidden="1"/>
    <col min="9475" max="9475" width="48.7109375" style="24" hidden="1"/>
    <col min="9476" max="9476" width="41.140625" style="24" hidden="1"/>
    <col min="9477" max="9477" width="48.7109375" style="24" hidden="1"/>
    <col min="9478" max="9478" width="51.140625" style="24" hidden="1"/>
    <col min="9479" max="9479" width="48.7109375" style="24" hidden="1"/>
    <col min="9480" max="9480" width="64" style="24" hidden="1"/>
    <col min="9481" max="9481" width="42.42578125" style="24" hidden="1"/>
    <col min="9482" max="9482" width="39.42578125" style="24" hidden="1"/>
    <col min="9483" max="9483" width="48.7109375" style="24" hidden="1"/>
    <col min="9484" max="9484" width="41.140625" style="24" hidden="1"/>
    <col min="9485" max="9485" width="48.7109375" style="24" hidden="1"/>
    <col min="9486" max="9486" width="51.140625" style="24" hidden="1"/>
    <col min="9487" max="9487" width="48.7109375" style="24" hidden="1"/>
    <col min="9488" max="9488" width="64" style="24" hidden="1"/>
    <col min="9489" max="9489" width="42.42578125" style="24" hidden="1"/>
    <col min="9490" max="9490" width="6.5703125" style="24" hidden="1"/>
    <col min="9491" max="9728" width="9.140625" style="24" hidden="1"/>
    <col min="9729" max="9729" width="228" style="24" hidden="1"/>
    <col min="9730" max="9730" width="39.42578125" style="24" hidden="1"/>
    <col min="9731" max="9731" width="48.7109375" style="24" hidden="1"/>
    <col min="9732" max="9732" width="41.140625" style="24" hidden="1"/>
    <col min="9733" max="9733" width="48.7109375" style="24" hidden="1"/>
    <col min="9734" max="9734" width="51.140625" style="24" hidden="1"/>
    <col min="9735" max="9735" width="48.7109375" style="24" hidden="1"/>
    <col min="9736" max="9736" width="64" style="24" hidden="1"/>
    <col min="9737" max="9737" width="42.42578125" style="24" hidden="1"/>
    <col min="9738" max="9738" width="39.42578125" style="24" hidden="1"/>
    <col min="9739" max="9739" width="48.7109375" style="24" hidden="1"/>
    <col min="9740" max="9740" width="41.140625" style="24" hidden="1"/>
    <col min="9741" max="9741" width="48.7109375" style="24" hidden="1"/>
    <col min="9742" max="9742" width="51.140625" style="24" hidden="1"/>
    <col min="9743" max="9743" width="48.7109375" style="24" hidden="1"/>
    <col min="9744" max="9744" width="64" style="24" hidden="1"/>
    <col min="9745" max="9745" width="42.42578125" style="24" hidden="1"/>
    <col min="9746" max="9746" width="6.5703125" style="24" hidden="1"/>
    <col min="9747" max="9984" width="9.140625" style="24" hidden="1"/>
    <col min="9985" max="9985" width="228" style="24" hidden="1"/>
    <col min="9986" max="9986" width="39.42578125" style="24" hidden="1"/>
    <col min="9987" max="9987" width="48.7109375" style="24" hidden="1"/>
    <col min="9988" max="9988" width="41.140625" style="24" hidden="1"/>
    <col min="9989" max="9989" width="48.7109375" style="24" hidden="1"/>
    <col min="9990" max="9990" width="51.140625" style="24" hidden="1"/>
    <col min="9991" max="9991" width="48.7109375" style="24" hidden="1"/>
    <col min="9992" max="9992" width="64" style="24" hidden="1"/>
    <col min="9993" max="9993" width="42.42578125" style="24" hidden="1"/>
    <col min="9994" max="9994" width="39.42578125" style="24" hidden="1"/>
    <col min="9995" max="9995" width="48.7109375" style="24" hidden="1"/>
    <col min="9996" max="9996" width="41.140625" style="24" hidden="1"/>
    <col min="9997" max="9997" width="48.7109375" style="24" hidden="1"/>
    <col min="9998" max="9998" width="51.140625" style="24" hidden="1"/>
    <col min="9999" max="9999" width="48.7109375" style="24" hidden="1"/>
    <col min="10000" max="10000" width="64" style="24" hidden="1"/>
    <col min="10001" max="10001" width="42.42578125" style="24" hidden="1"/>
    <col min="10002" max="10002" width="6.5703125" style="24" hidden="1"/>
    <col min="10003" max="10240" width="9.140625" style="24" hidden="1"/>
    <col min="10241" max="10241" width="228" style="24" hidden="1"/>
    <col min="10242" max="10242" width="39.42578125" style="24" hidden="1"/>
    <col min="10243" max="10243" width="48.7109375" style="24" hidden="1"/>
    <col min="10244" max="10244" width="41.140625" style="24" hidden="1"/>
    <col min="10245" max="10245" width="48.7109375" style="24" hidden="1"/>
    <col min="10246" max="10246" width="51.140625" style="24" hidden="1"/>
    <col min="10247" max="10247" width="48.7109375" style="24" hidden="1"/>
    <col min="10248" max="10248" width="64" style="24" hidden="1"/>
    <col min="10249" max="10249" width="42.42578125" style="24" hidden="1"/>
    <col min="10250" max="10250" width="39.42578125" style="24" hidden="1"/>
    <col min="10251" max="10251" width="48.7109375" style="24" hidden="1"/>
    <col min="10252" max="10252" width="41.140625" style="24" hidden="1"/>
    <col min="10253" max="10253" width="48.7109375" style="24" hidden="1"/>
    <col min="10254" max="10254" width="51.140625" style="24" hidden="1"/>
    <col min="10255" max="10255" width="48.7109375" style="24" hidden="1"/>
    <col min="10256" max="10256" width="64" style="24" hidden="1"/>
    <col min="10257" max="10257" width="42.42578125" style="24" hidden="1"/>
    <col min="10258" max="10258" width="6.5703125" style="24" hidden="1"/>
    <col min="10259" max="10496" width="9.140625" style="24" hidden="1"/>
    <col min="10497" max="10497" width="228" style="24" hidden="1"/>
    <col min="10498" max="10498" width="39.42578125" style="24" hidden="1"/>
    <col min="10499" max="10499" width="48.7109375" style="24" hidden="1"/>
    <col min="10500" max="10500" width="41.140625" style="24" hidden="1"/>
    <col min="10501" max="10501" width="48.7109375" style="24" hidden="1"/>
    <col min="10502" max="10502" width="51.140625" style="24" hidden="1"/>
    <col min="10503" max="10503" width="48.7109375" style="24" hidden="1"/>
    <col min="10504" max="10504" width="64" style="24" hidden="1"/>
    <col min="10505" max="10505" width="42.42578125" style="24" hidden="1"/>
    <col min="10506" max="10506" width="39.42578125" style="24" hidden="1"/>
    <col min="10507" max="10507" width="48.7109375" style="24" hidden="1"/>
    <col min="10508" max="10508" width="41.140625" style="24" hidden="1"/>
    <col min="10509" max="10509" width="48.7109375" style="24" hidden="1"/>
    <col min="10510" max="10510" width="51.140625" style="24" hidden="1"/>
    <col min="10511" max="10511" width="48.7109375" style="24" hidden="1"/>
    <col min="10512" max="10512" width="64" style="24" hidden="1"/>
    <col min="10513" max="10513" width="42.42578125" style="24" hidden="1"/>
    <col min="10514" max="10514" width="6.5703125" style="24" hidden="1"/>
    <col min="10515" max="10752" width="9.140625" style="24" hidden="1"/>
    <col min="10753" max="10753" width="228" style="24" hidden="1"/>
    <col min="10754" max="10754" width="39.42578125" style="24" hidden="1"/>
    <col min="10755" max="10755" width="48.7109375" style="24" hidden="1"/>
    <col min="10756" max="10756" width="41.140625" style="24" hidden="1"/>
    <col min="10757" max="10757" width="48.7109375" style="24" hidden="1"/>
    <col min="10758" max="10758" width="51.140625" style="24" hidden="1"/>
    <col min="10759" max="10759" width="48.7109375" style="24" hidden="1"/>
    <col min="10760" max="10760" width="64" style="24" hidden="1"/>
    <col min="10761" max="10761" width="42.42578125" style="24" hidden="1"/>
    <col min="10762" max="10762" width="39.42578125" style="24" hidden="1"/>
    <col min="10763" max="10763" width="48.7109375" style="24" hidden="1"/>
    <col min="10764" max="10764" width="41.140625" style="24" hidden="1"/>
    <col min="10765" max="10765" width="48.7109375" style="24" hidden="1"/>
    <col min="10766" max="10766" width="51.140625" style="24" hidden="1"/>
    <col min="10767" max="10767" width="48.7109375" style="24" hidden="1"/>
    <col min="10768" max="10768" width="64" style="24" hidden="1"/>
    <col min="10769" max="10769" width="42.42578125" style="24" hidden="1"/>
    <col min="10770" max="10770" width="6.5703125" style="24" hidden="1"/>
    <col min="10771" max="11008" width="9.140625" style="24" hidden="1"/>
    <col min="11009" max="11009" width="228" style="24" hidden="1"/>
    <col min="11010" max="11010" width="39.42578125" style="24" hidden="1"/>
    <col min="11011" max="11011" width="48.7109375" style="24" hidden="1"/>
    <col min="11012" max="11012" width="41.140625" style="24" hidden="1"/>
    <col min="11013" max="11013" width="48.7109375" style="24" hidden="1"/>
    <col min="11014" max="11014" width="51.140625" style="24" hidden="1"/>
    <col min="11015" max="11015" width="48.7109375" style="24" hidden="1"/>
    <col min="11016" max="11016" width="64" style="24" hidden="1"/>
    <col min="11017" max="11017" width="42.42578125" style="24" hidden="1"/>
    <col min="11018" max="11018" width="39.42578125" style="24" hidden="1"/>
    <col min="11019" max="11019" width="48.7109375" style="24" hidden="1"/>
    <col min="11020" max="11020" width="41.140625" style="24" hidden="1"/>
    <col min="11021" max="11021" width="48.7109375" style="24" hidden="1"/>
    <col min="11022" max="11022" width="51.140625" style="24" hidden="1"/>
    <col min="11023" max="11023" width="48.7109375" style="24" hidden="1"/>
    <col min="11024" max="11024" width="64" style="24" hidden="1"/>
    <col min="11025" max="11025" width="42.42578125" style="24" hidden="1"/>
    <col min="11026" max="11026" width="6.5703125" style="24" hidden="1"/>
    <col min="11027" max="11264" width="9.140625" style="24" hidden="1"/>
    <col min="11265" max="11265" width="228" style="24" hidden="1"/>
    <col min="11266" max="11266" width="39.42578125" style="24" hidden="1"/>
    <col min="11267" max="11267" width="48.7109375" style="24" hidden="1"/>
    <col min="11268" max="11268" width="41.140625" style="24" hidden="1"/>
    <col min="11269" max="11269" width="48.7109375" style="24" hidden="1"/>
    <col min="11270" max="11270" width="51.140625" style="24" hidden="1"/>
    <col min="11271" max="11271" width="48.7109375" style="24" hidden="1"/>
    <col min="11272" max="11272" width="64" style="24" hidden="1"/>
    <col min="11273" max="11273" width="42.42578125" style="24" hidden="1"/>
    <col min="11274" max="11274" width="39.42578125" style="24" hidden="1"/>
    <col min="11275" max="11275" width="48.7109375" style="24" hidden="1"/>
    <col min="11276" max="11276" width="41.140625" style="24" hidden="1"/>
    <col min="11277" max="11277" width="48.7109375" style="24" hidden="1"/>
    <col min="11278" max="11278" width="51.140625" style="24" hidden="1"/>
    <col min="11279" max="11279" width="48.7109375" style="24" hidden="1"/>
    <col min="11280" max="11280" width="64" style="24" hidden="1"/>
    <col min="11281" max="11281" width="42.42578125" style="24" hidden="1"/>
    <col min="11282" max="11282" width="6.5703125" style="24" hidden="1"/>
    <col min="11283" max="11520" width="9.140625" style="24" hidden="1"/>
    <col min="11521" max="11521" width="228" style="24" hidden="1"/>
    <col min="11522" max="11522" width="39.42578125" style="24" hidden="1"/>
    <col min="11523" max="11523" width="48.7109375" style="24" hidden="1"/>
    <col min="11524" max="11524" width="41.140625" style="24" hidden="1"/>
    <col min="11525" max="11525" width="48.7109375" style="24" hidden="1"/>
    <col min="11526" max="11526" width="51.140625" style="24" hidden="1"/>
    <col min="11527" max="11527" width="48.7109375" style="24" hidden="1"/>
    <col min="11528" max="11528" width="64" style="24" hidden="1"/>
    <col min="11529" max="11529" width="42.42578125" style="24" hidden="1"/>
    <col min="11530" max="11530" width="39.42578125" style="24" hidden="1"/>
    <col min="11531" max="11531" width="48.7109375" style="24" hidden="1"/>
    <col min="11532" max="11532" width="41.140625" style="24" hidden="1"/>
    <col min="11533" max="11533" width="48.7109375" style="24" hidden="1"/>
    <col min="11534" max="11534" width="51.140625" style="24" hidden="1"/>
    <col min="11535" max="11535" width="48.7109375" style="24" hidden="1"/>
    <col min="11536" max="11536" width="64" style="24" hidden="1"/>
    <col min="11537" max="11537" width="42.42578125" style="24" hidden="1"/>
    <col min="11538" max="11538" width="6.5703125" style="24" hidden="1"/>
    <col min="11539" max="11776" width="9.140625" style="24" hidden="1"/>
    <col min="11777" max="11777" width="228" style="24" hidden="1"/>
    <col min="11778" max="11778" width="39.42578125" style="24" hidden="1"/>
    <col min="11779" max="11779" width="48.7109375" style="24" hidden="1"/>
    <col min="11780" max="11780" width="41.140625" style="24" hidden="1"/>
    <col min="11781" max="11781" width="48.7109375" style="24" hidden="1"/>
    <col min="11782" max="11782" width="51.140625" style="24" hidden="1"/>
    <col min="11783" max="11783" width="48.7109375" style="24" hidden="1"/>
    <col min="11784" max="11784" width="64" style="24" hidden="1"/>
    <col min="11785" max="11785" width="42.42578125" style="24" hidden="1"/>
    <col min="11786" max="11786" width="39.42578125" style="24" hidden="1"/>
    <col min="11787" max="11787" width="48.7109375" style="24" hidden="1"/>
    <col min="11788" max="11788" width="41.140625" style="24" hidden="1"/>
    <col min="11789" max="11789" width="48.7109375" style="24" hidden="1"/>
    <col min="11790" max="11790" width="51.140625" style="24" hidden="1"/>
    <col min="11791" max="11791" width="48.7109375" style="24" hidden="1"/>
    <col min="11792" max="11792" width="64" style="24" hidden="1"/>
    <col min="11793" max="11793" width="42.42578125" style="24" hidden="1"/>
    <col min="11794" max="11794" width="6.5703125" style="24" hidden="1"/>
    <col min="11795" max="12032" width="9.140625" style="24" hidden="1"/>
    <col min="12033" max="12033" width="228" style="24" hidden="1"/>
    <col min="12034" max="12034" width="39.42578125" style="24" hidden="1"/>
    <col min="12035" max="12035" width="48.7109375" style="24" hidden="1"/>
    <col min="12036" max="12036" width="41.140625" style="24" hidden="1"/>
    <col min="12037" max="12037" width="48.7109375" style="24" hidden="1"/>
    <col min="12038" max="12038" width="51.140625" style="24" hidden="1"/>
    <col min="12039" max="12039" width="48.7109375" style="24" hidden="1"/>
    <col min="12040" max="12040" width="64" style="24" hidden="1"/>
    <col min="12041" max="12041" width="42.42578125" style="24" hidden="1"/>
    <col min="12042" max="12042" width="39.42578125" style="24" hidden="1"/>
    <col min="12043" max="12043" width="48.7109375" style="24" hidden="1"/>
    <col min="12044" max="12044" width="41.140625" style="24" hidden="1"/>
    <col min="12045" max="12045" width="48.7109375" style="24" hidden="1"/>
    <col min="12046" max="12046" width="51.140625" style="24" hidden="1"/>
    <col min="12047" max="12047" width="48.7109375" style="24" hidden="1"/>
    <col min="12048" max="12048" width="64" style="24" hidden="1"/>
    <col min="12049" max="12049" width="42.42578125" style="24" hidden="1"/>
    <col min="12050" max="12050" width="6.5703125" style="24" hidden="1"/>
    <col min="12051" max="12288" width="9.140625" style="24" hidden="1"/>
    <col min="12289" max="12289" width="228" style="24" hidden="1"/>
    <col min="12290" max="12290" width="39.42578125" style="24" hidden="1"/>
    <col min="12291" max="12291" width="48.7109375" style="24" hidden="1"/>
    <col min="12292" max="12292" width="41.140625" style="24" hidden="1"/>
    <col min="12293" max="12293" width="48.7109375" style="24" hidden="1"/>
    <col min="12294" max="12294" width="51.140625" style="24" hidden="1"/>
    <col min="12295" max="12295" width="48.7109375" style="24" hidden="1"/>
    <col min="12296" max="12296" width="64" style="24" hidden="1"/>
    <col min="12297" max="12297" width="42.42578125" style="24" hidden="1"/>
    <col min="12298" max="12298" width="39.42578125" style="24" hidden="1"/>
    <col min="12299" max="12299" width="48.7109375" style="24" hidden="1"/>
    <col min="12300" max="12300" width="41.140625" style="24" hidden="1"/>
    <col min="12301" max="12301" width="48.7109375" style="24" hidden="1"/>
    <col min="12302" max="12302" width="51.140625" style="24" hidden="1"/>
    <col min="12303" max="12303" width="48.7109375" style="24" hidden="1"/>
    <col min="12304" max="12304" width="64" style="24" hidden="1"/>
    <col min="12305" max="12305" width="42.42578125" style="24" hidden="1"/>
    <col min="12306" max="12306" width="6.5703125" style="24" hidden="1"/>
    <col min="12307" max="12544" width="9.140625" style="24" hidden="1"/>
    <col min="12545" max="12545" width="228" style="24" hidden="1"/>
    <col min="12546" max="12546" width="39.42578125" style="24" hidden="1"/>
    <col min="12547" max="12547" width="48.7109375" style="24" hidden="1"/>
    <col min="12548" max="12548" width="41.140625" style="24" hidden="1"/>
    <col min="12549" max="12549" width="48.7109375" style="24" hidden="1"/>
    <col min="12550" max="12550" width="51.140625" style="24" hidden="1"/>
    <col min="12551" max="12551" width="48.7109375" style="24" hidden="1"/>
    <col min="12552" max="12552" width="64" style="24" hidden="1"/>
    <col min="12553" max="12553" width="42.42578125" style="24" hidden="1"/>
    <col min="12554" max="12554" width="39.42578125" style="24" hidden="1"/>
    <col min="12555" max="12555" width="48.7109375" style="24" hidden="1"/>
    <col min="12556" max="12556" width="41.140625" style="24" hidden="1"/>
    <col min="12557" max="12557" width="48.7109375" style="24" hidden="1"/>
    <col min="12558" max="12558" width="51.140625" style="24" hidden="1"/>
    <col min="12559" max="12559" width="48.7109375" style="24" hidden="1"/>
    <col min="12560" max="12560" width="64" style="24" hidden="1"/>
    <col min="12561" max="12561" width="42.42578125" style="24" hidden="1"/>
    <col min="12562" max="12562" width="6.5703125" style="24" hidden="1"/>
    <col min="12563" max="12800" width="9.140625" style="24" hidden="1"/>
    <col min="12801" max="12801" width="228" style="24" hidden="1"/>
    <col min="12802" max="12802" width="39.42578125" style="24" hidden="1"/>
    <col min="12803" max="12803" width="48.7109375" style="24" hidden="1"/>
    <col min="12804" max="12804" width="41.140625" style="24" hidden="1"/>
    <col min="12805" max="12805" width="48.7109375" style="24" hidden="1"/>
    <col min="12806" max="12806" width="51.140625" style="24" hidden="1"/>
    <col min="12807" max="12807" width="48.7109375" style="24" hidden="1"/>
    <col min="12808" max="12808" width="64" style="24" hidden="1"/>
    <col min="12809" max="12809" width="42.42578125" style="24" hidden="1"/>
    <col min="12810" max="12810" width="39.42578125" style="24" hidden="1"/>
    <col min="12811" max="12811" width="48.7109375" style="24" hidden="1"/>
    <col min="12812" max="12812" width="41.140625" style="24" hidden="1"/>
    <col min="12813" max="12813" width="48.7109375" style="24" hidden="1"/>
    <col min="12814" max="12814" width="51.140625" style="24" hidden="1"/>
    <col min="12815" max="12815" width="48.7109375" style="24" hidden="1"/>
    <col min="12816" max="12816" width="64" style="24" hidden="1"/>
    <col min="12817" max="12817" width="42.42578125" style="24" hidden="1"/>
    <col min="12818" max="12818" width="6.5703125" style="24" hidden="1"/>
    <col min="12819" max="13056" width="9.140625" style="24" hidden="1"/>
    <col min="13057" max="13057" width="228" style="24" hidden="1"/>
    <col min="13058" max="13058" width="39.42578125" style="24" hidden="1"/>
    <col min="13059" max="13059" width="48.7109375" style="24" hidden="1"/>
    <col min="13060" max="13060" width="41.140625" style="24" hidden="1"/>
    <col min="13061" max="13061" width="48.7109375" style="24" hidden="1"/>
    <col min="13062" max="13062" width="51.140625" style="24" hidden="1"/>
    <col min="13063" max="13063" width="48.7109375" style="24" hidden="1"/>
    <col min="13064" max="13064" width="64" style="24" hidden="1"/>
    <col min="13065" max="13065" width="42.42578125" style="24" hidden="1"/>
    <col min="13066" max="13066" width="39.42578125" style="24" hidden="1"/>
    <col min="13067" max="13067" width="48.7109375" style="24" hidden="1"/>
    <col min="13068" max="13068" width="41.140625" style="24" hidden="1"/>
    <col min="13069" max="13069" width="48.7109375" style="24" hidden="1"/>
    <col min="13070" max="13070" width="51.140625" style="24" hidden="1"/>
    <col min="13071" max="13071" width="48.7109375" style="24" hidden="1"/>
    <col min="13072" max="13072" width="64" style="24" hidden="1"/>
    <col min="13073" max="13073" width="42.42578125" style="24" hidden="1"/>
    <col min="13074" max="13074" width="6.5703125" style="24" hidden="1"/>
    <col min="13075" max="13312" width="9.140625" style="24" hidden="1"/>
    <col min="13313" max="13313" width="228" style="24" hidden="1"/>
    <col min="13314" max="13314" width="39.42578125" style="24" hidden="1"/>
    <col min="13315" max="13315" width="48.7109375" style="24" hidden="1"/>
    <col min="13316" max="13316" width="41.140625" style="24" hidden="1"/>
    <col min="13317" max="13317" width="48.7109375" style="24" hidden="1"/>
    <col min="13318" max="13318" width="51.140625" style="24" hidden="1"/>
    <col min="13319" max="13319" width="48.7109375" style="24" hidden="1"/>
    <col min="13320" max="13320" width="64" style="24" hidden="1"/>
    <col min="13321" max="13321" width="42.42578125" style="24" hidden="1"/>
    <col min="13322" max="13322" width="39.42578125" style="24" hidden="1"/>
    <col min="13323" max="13323" width="48.7109375" style="24" hidden="1"/>
    <col min="13324" max="13324" width="41.140625" style="24" hidden="1"/>
    <col min="13325" max="13325" width="48.7109375" style="24" hidden="1"/>
    <col min="13326" max="13326" width="51.140625" style="24" hidden="1"/>
    <col min="13327" max="13327" width="48.7109375" style="24" hidden="1"/>
    <col min="13328" max="13328" width="64" style="24" hidden="1"/>
    <col min="13329" max="13329" width="42.42578125" style="24" hidden="1"/>
    <col min="13330" max="13330" width="6.5703125" style="24" hidden="1"/>
    <col min="13331" max="13568" width="9.140625" style="24" hidden="1"/>
    <col min="13569" max="13569" width="228" style="24" hidden="1"/>
    <col min="13570" max="13570" width="39.42578125" style="24" hidden="1"/>
    <col min="13571" max="13571" width="48.7109375" style="24" hidden="1"/>
    <col min="13572" max="13572" width="41.140625" style="24" hidden="1"/>
    <col min="13573" max="13573" width="48.7109375" style="24" hidden="1"/>
    <col min="13574" max="13574" width="51.140625" style="24" hidden="1"/>
    <col min="13575" max="13575" width="48.7109375" style="24" hidden="1"/>
    <col min="13576" max="13576" width="64" style="24" hidden="1"/>
    <col min="13577" max="13577" width="42.42578125" style="24" hidden="1"/>
    <col min="13578" max="13578" width="39.42578125" style="24" hidden="1"/>
    <col min="13579" max="13579" width="48.7109375" style="24" hidden="1"/>
    <col min="13580" max="13580" width="41.140625" style="24" hidden="1"/>
    <col min="13581" max="13581" width="48.7109375" style="24" hidden="1"/>
    <col min="13582" max="13582" width="51.140625" style="24" hidden="1"/>
    <col min="13583" max="13583" width="48.7109375" style="24" hidden="1"/>
    <col min="13584" max="13584" width="64" style="24" hidden="1"/>
    <col min="13585" max="13585" width="42.42578125" style="24" hidden="1"/>
    <col min="13586" max="13586" width="6.5703125" style="24" hidden="1"/>
    <col min="13587" max="13824" width="9.140625" style="24" hidden="1"/>
    <col min="13825" max="13825" width="228" style="24" hidden="1"/>
    <col min="13826" max="13826" width="39.42578125" style="24" hidden="1"/>
    <col min="13827" max="13827" width="48.7109375" style="24" hidden="1"/>
    <col min="13828" max="13828" width="41.140625" style="24" hidden="1"/>
    <col min="13829" max="13829" width="48.7109375" style="24" hidden="1"/>
    <col min="13830" max="13830" width="51.140625" style="24" hidden="1"/>
    <col min="13831" max="13831" width="48.7109375" style="24" hidden="1"/>
    <col min="13832" max="13832" width="64" style="24" hidden="1"/>
    <col min="13833" max="13833" width="42.42578125" style="24" hidden="1"/>
    <col min="13834" max="13834" width="39.42578125" style="24" hidden="1"/>
    <col min="13835" max="13835" width="48.7109375" style="24" hidden="1"/>
    <col min="13836" max="13836" width="41.140625" style="24" hidden="1"/>
    <col min="13837" max="13837" width="48.7109375" style="24" hidden="1"/>
    <col min="13838" max="13838" width="51.140625" style="24" hidden="1"/>
    <col min="13839" max="13839" width="48.7109375" style="24" hidden="1"/>
    <col min="13840" max="13840" width="64" style="24" hidden="1"/>
    <col min="13841" max="13841" width="42.42578125" style="24" hidden="1"/>
    <col min="13842" max="13842" width="6.5703125" style="24" hidden="1"/>
    <col min="13843" max="14080" width="9.140625" style="24" hidden="1"/>
    <col min="14081" max="14081" width="228" style="24" hidden="1"/>
    <col min="14082" max="14082" width="39.42578125" style="24" hidden="1"/>
    <col min="14083" max="14083" width="48.7109375" style="24" hidden="1"/>
    <col min="14084" max="14084" width="41.140625" style="24" hidden="1"/>
    <col min="14085" max="14085" width="48.7109375" style="24" hidden="1"/>
    <col min="14086" max="14086" width="51.140625" style="24" hidden="1"/>
    <col min="14087" max="14087" width="48.7109375" style="24" hidden="1"/>
    <col min="14088" max="14088" width="64" style="24" hidden="1"/>
    <col min="14089" max="14089" width="42.42578125" style="24" hidden="1"/>
    <col min="14090" max="14090" width="39.42578125" style="24" hidden="1"/>
    <col min="14091" max="14091" width="48.7109375" style="24" hidden="1"/>
    <col min="14092" max="14092" width="41.140625" style="24" hidden="1"/>
    <col min="14093" max="14093" width="48.7109375" style="24" hidden="1"/>
    <col min="14094" max="14094" width="51.140625" style="24" hidden="1"/>
    <col min="14095" max="14095" width="48.7109375" style="24" hidden="1"/>
    <col min="14096" max="14096" width="64" style="24" hidden="1"/>
    <col min="14097" max="14097" width="42.42578125" style="24" hidden="1"/>
    <col min="14098" max="14098" width="6.5703125" style="24" hidden="1"/>
    <col min="14099" max="14336" width="9.140625" style="24" hidden="1"/>
    <col min="14337" max="14337" width="228" style="24" hidden="1"/>
    <col min="14338" max="14338" width="39.42578125" style="24" hidden="1"/>
    <col min="14339" max="14339" width="48.7109375" style="24" hidden="1"/>
    <col min="14340" max="14340" width="41.140625" style="24" hidden="1"/>
    <col min="14341" max="14341" width="48.7109375" style="24" hidden="1"/>
    <col min="14342" max="14342" width="51.140625" style="24" hidden="1"/>
    <col min="14343" max="14343" width="48.7109375" style="24" hidden="1"/>
    <col min="14344" max="14344" width="64" style="24" hidden="1"/>
    <col min="14345" max="14345" width="42.42578125" style="24" hidden="1"/>
    <col min="14346" max="14346" width="39.42578125" style="24" hidden="1"/>
    <col min="14347" max="14347" width="48.7109375" style="24" hidden="1"/>
    <col min="14348" max="14348" width="41.140625" style="24" hidden="1"/>
    <col min="14349" max="14349" width="48.7109375" style="24" hidden="1"/>
    <col min="14350" max="14350" width="51.140625" style="24" hidden="1"/>
    <col min="14351" max="14351" width="48.7109375" style="24" hidden="1"/>
    <col min="14352" max="14352" width="64" style="24" hidden="1"/>
    <col min="14353" max="14353" width="42.42578125" style="24" hidden="1"/>
    <col min="14354" max="14354" width="6.5703125" style="24" hidden="1"/>
    <col min="14355" max="14592" width="9.140625" style="24" hidden="1"/>
    <col min="14593" max="14593" width="228" style="24" hidden="1"/>
    <col min="14594" max="14594" width="39.42578125" style="24" hidden="1"/>
    <col min="14595" max="14595" width="48.7109375" style="24" hidden="1"/>
    <col min="14596" max="14596" width="41.140625" style="24" hidden="1"/>
    <col min="14597" max="14597" width="48.7109375" style="24" hidden="1"/>
    <col min="14598" max="14598" width="51.140625" style="24" hidden="1"/>
    <col min="14599" max="14599" width="48.7109375" style="24" hidden="1"/>
    <col min="14600" max="14600" width="64" style="24" hidden="1"/>
    <col min="14601" max="14601" width="42.42578125" style="24" hidden="1"/>
    <col min="14602" max="14602" width="39.42578125" style="24" hidden="1"/>
    <col min="14603" max="14603" width="48.7109375" style="24" hidden="1"/>
    <col min="14604" max="14604" width="41.140625" style="24" hidden="1"/>
    <col min="14605" max="14605" width="48.7109375" style="24" hidden="1"/>
    <col min="14606" max="14606" width="51.140625" style="24" hidden="1"/>
    <col min="14607" max="14607" width="48.7109375" style="24" hidden="1"/>
    <col min="14608" max="14608" width="64" style="24" hidden="1"/>
    <col min="14609" max="14609" width="42.42578125" style="24" hidden="1"/>
    <col min="14610" max="14610" width="6.5703125" style="24" hidden="1"/>
    <col min="14611" max="14848" width="9.140625" style="24" hidden="1"/>
    <col min="14849" max="14849" width="228" style="24" hidden="1"/>
    <col min="14850" max="14850" width="39.42578125" style="24" hidden="1"/>
    <col min="14851" max="14851" width="48.7109375" style="24" hidden="1"/>
    <col min="14852" max="14852" width="41.140625" style="24" hidden="1"/>
    <col min="14853" max="14853" width="48.7109375" style="24" hidden="1"/>
    <col min="14854" max="14854" width="51.140625" style="24" hidden="1"/>
    <col min="14855" max="14855" width="48.7109375" style="24" hidden="1"/>
    <col min="14856" max="14856" width="64" style="24" hidden="1"/>
    <col min="14857" max="14857" width="42.42578125" style="24" hidden="1"/>
    <col min="14858" max="14858" width="39.42578125" style="24" hidden="1"/>
    <col min="14859" max="14859" width="48.7109375" style="24" hidden="1"/>
    <col min="14860" max="14860" width="41.140625" style="24" hidden="1"/>
    <col min="14861" max="14861" width="48.7109375" style="24" hidden="1"/>
    <col min="14862" max="14862" width="51.140625" style="24" hidden="1"/>
    <col min="14863" max="14863" width="48.7109375" style="24" hidden="1"/>
    <col min="14864" max="14864" width="64" style="24" hidden="1"/>
    <col min="14865" max="14865" width="42.42578125" style="24" hidden="1"/>
    <col min="14866" max="14866" width="6.5703125" style="24" hidden="1"/>
    <col min="14867" max="15104" width="9.140625" style="24" hidden="1"/>
    <col min="15105" max="15105" width="228" style="24" hidden="1"/>
    <col min="15106" max="15106" width="39.42578125" style="24" hidden="1"/>
    <col min="15107" max="15107" width="48.7109375" style="24" hidden="1"/>
    <col min="15108" max="15108" width="41.140625" style="24" hidden="1"/>
    <col min="15109" max="15109" width="48.7109375" style="24" hidden="1"/>
    <col min="15110" max="15110" width="51.140625" style="24" hidden="1"/>
    <col min="15111" max="15111" width="48.7109375" style="24" hidden="1"/>
    <col min="15112" max="15112" width="64" style="24" hidden="1"/>
    <col min="15113" max="15113" width="42.42578125" style="24" hidden="1"/>
    <col min="15114" max="15114" width="39.42578125" style="24" hidden="1"/>
    <col min="15115" max="15115" width="48.7109375" style="24" hidden="1"/>
    <col min="15116" max="15116" width="41.140625" style="24" hidden="1"/>
    <col min="15117" max="15117" width="48.7109375" style="24" hidden="1"/>
    <col min="15118" max="15118" width="51.140625" style="24" hidden="1"/>
    <col min="15119" max="15119" width="48.7109375" style="24" hidden="1"/>
    <col min="15120" max="15120" width="64" style="24" hidden="1"/>
    <col min="15121" max="15121" width="42.42578125" style="24" hidden="1"/>
    <col min="15122" max="15122" width="6.5703125" style="24" hidden="1"/>
    <col min="15123" max="15360" width="9.140625" style="24" hidden="1"/>
    <col min="15361" max="15361" width="228" style="24" hidden="1"/>
    <col min="15362" max="15362" width="39.42578125" style="24" hidden="1"/>
    <col min="15363" max="15363" width="48.7109375" style="24" hidden="1"/>
    <col min="15364" max="15364" width="41.140625" style="24" hidden="1"/>
    <col min="15365" max="15365" width="48.7109375" style="24" hidden="1"/>
    <col min="15366" max="15366" width="51.140625" style="24" hidden="1"/>
    <col min="15367" max="15367" width="48.7109375" style="24" hidden="1"/>
    <col min="15368" max="15368" width="64" style="24" hidden="1"/>
    <col min="15369" max="15369" width="42.42578125" style="24" hidden="1"/>
    <col min="15370" max="15370" width="39.42578125" style="24" hidden="1"/>
    <col min="15371" max="15371" width="48.7109375" style="24" hidden="1"/>
    <col min="15372" max="15372" width="41.140625" style="24" hidden="1"/>
    <col min="15373" max="15373" width="48.7109375" style="24" hidden="1"/>
    <col min="15374" max="15374" width="51.140625" style="24" hidden="1"/>
    <col min="15375" max="15375" width="48.7109375" style="24" hidden="1"/>
    <col min="15376" max="15376" width="64" style="24" hidden="1"/>
    <col min="15377" max="15377" width="42.42578125" style="24" hidden="1"/>
    <col min="15378" max="15378" width="6.5703125" style="24" hidden="1"/>
    <col min="15379" max="15616" width="9.140625" style="24" hidden="1"/>
    <col min="15617" max="15617" width="228" style="24" hidden="1"/>
    <col min="15618" max="15618" width="39.42578125" style="24" hidden="1"/>
    <col min="15619" max="15619" width="48.7109375" style="24" hidden="1"/>
    <col min="15620" max="15620" width="41.140625" style="24" hidden="1"/>
    <col min="15621" max="15621" width="48.7109375" style="24" hidden="1"/>
    <col min="15622" max="15622" width="51.140625" style="24" hidden="1"/>
    <col min="15623" max="15623" width="48.7109375" style="24" hidden="1"/>
    <col min="15624" max="15624" width="64" style="24" hidden="1"/>
    <col min="15625" max="15625" width="42.42578125" style="24" hidden="1"/>
    <col min="15626" max="15626" width="39.42578125" style="24" hidden="1"/>
    <col min="15627" max="15627" width="48.7109375" style="24" hidden="1"/>
    <col min="15628" max="15628" width="41.140625" style="24" hidden="1"/>
    <col min="15629" max="15629" width="48.7109375" style="24" hidden="1"/>
    <col min="15630" max="15630" width="51.140625" style="24" hidden="1"/>
    <col min="15631" max="15631" width="48.7109375" style="24" hidden="1"/>
    <col min="15632" max="15632" width="64" style="24" hidden="1"/>
    <col min="15633" max="15633" width="42.42578125" style="24" hidden="1"/>
    <col min="15634" max="15634" width="6.5703125" style="24" hidden="1"/>
    <col min="15635" max="15872" width="9.140625" style="24" hidden="1"/>
    <col min="15873" max="15873" width="228" style="24" hidden="1"/>
    <col min="15874" max="15874" width="39.42578125" style="24" hidden="1"/>
    <col min="15875" max="15875" width="48.7109375" style="24" hidden="1"/>
    <col min="15876" max="15876" width="41.140625" style="24" hidden="1"/>
    <col min="15877" max="15877" width="48.7109375" style="24" hidden="1"/>
    <col min="15878" max="15878" width="51.140625" style="24" hidden="1"/>
    <col min="15879" max="15879" width="48.7109375" style="24" hidden="1"/>
    <col min="15880" max="15880" width="64" style="24" hidden="1"/>
    <col min="15881" max="15881" width="42.42578125" style="24" hidden="1"/>
    <col min="15882" max="15882" width="39.42578125" style="24" hidden="1"/>
    <col min="15883" max="15883" width="48.7109375" style="24" hidden="1"/>
    <col min="15884" max="15884" width="41.140625" style="24" hidden="1"/>
    <col min="15885" max="15885" width="48.7109375" style="24" hidden="1"/>
    <col min="15886" max="15886" width="51.140625" style="24" hidden="1"/>
    <col min="15887" max="15887" width="48.7109375" style="24" hidden="1"/>
    <col min="15888" max="15888" width="64" style="24" hidden="1"/>
    <col min="15889" max="15889" width="42.42578125" style="24" hidden="1"/>
    <col min="15890" max="15890" width="6.5703125" style="24" hidden="1"/>
    <col min="15891" max="16128" width="9.140625" style="24" hidden="1"/>
    <col min="16129" max="16129" width="228" style="24" hidden="1"/>
    <col min="16130" max="16130" width="39.42578125" style="24" hidden="1"/>
    <col min="16131" max="16131" width="48.7109375" style="24" hidden="1"/>
    <col min="16132" max="16132" width="41.140625" style="24" hidden="1"/>
    <col min="16133" max="16133" width="48.7109375" style="24" hidden="1"/>
    <col min="16134" max="16134" width="51.140625" style="24" hidden="1"/>
    <col min="16135" max="16135" width="48.7109375" style="24" hidden="1"/>
    <col min="16136" max="16136" width="64" style="24" hidden="1"/>
    <col min="16137" max="16137" width="42.42578125" style="24" hidden="1"/>
    <col min="16138" max="16138" width="39.42578125" style="24" hidden="1"/>
    <col min="16139" max="16139" width="48.7109375" style="24" hidden="1"/>
    <col min="16140" max="16140" width="41.140625" style="24" hidden="1"/>
    <col min="16141" max="16141" width="48.7109375" style="24" hidden="1"/>
    <col min="16142" max="16142" width="51.140625" style="24" hidden="1"/>
    <col min="16143" max="16143" width="48.7109375" style="24" hidden="1"/>
    <col min="16144" max="16144" width="64" style="24" hidden="1"/>
    <col min="16145" max="16145" width="42.42578125" style="24" hidden="1"/>
    <col min="16146" max="16146" width="6.5703125" style="24" hidden="1"/>
    <col min="16147" max="16384" width="9.140625" style="24" hidden="1"/>
  </cols>
  <sheetData>
    <row r="1" spans="1:26" s="4" customFormat="1" ht="5.25" hidden="1" customHeight="1">
      <c r="A1" s="180"/>
      <c r="B1" s="181"/>
      <c r="C1" s="340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291"/>
    </row>
    <row r="2" spans="1:26" s="6" customFormat="1" ht="145.5" customHeight="1">
      <c r="A2" s="292" t="s">
        <v>0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1"/>
    </row>
    <row r="3" spans="1:26" s="6" customFormat="1" ht="75" customHeight="1">
      <c r="A3" s="292" t="s">
        <v>278</v>
      </c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  <c r="P3" s="292"/>
      <c r="Q3" s="292"/>
      <c r="R3" s="291"/>
    </row>
    <row r="4" spans="1:26" s="6" customFormat="1" ht="63" customHeight="1">
      <c r="A4" s="292" t="s">
        <v>2</v>
      </c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  <c r="N4" s="292"/>
      <c r="O4" s="292"/>
      <c r="P4" s="292"/>
      <c r="Q4" s="292"/>
      <c r="R4" s="291"/>
    </row>
    <row r="5" spans="1:26" s="9" customFormat="1" ht="144.75" customHeight="1">
      <c r="A5" s="341" t="s">
        <v>3</v>
      </c>
      <c r="B5" s="341"/>
      <c r="C5" s="341"/>
      <c r="D5" s="341"/>
      <c r="E5" s="341"/>
      <c r="F5" s="341"/>
      <c r="G5" s="341"/>
      <c r="H5" s="341"/>
      <c r="I5" s="341"/>
      <c r="J5" s="341"/>
      <c r="K5" s="341"/>
      <c r="L5" s="341"/>
      <c r="M5" s="341"/>
      <c r="N5" s="341"/>
      <c r="O5" s="341"/>
      <c r="P5" s="341"/>
      <c r="Q5" s="341"/>
      <c r="R5" s="294"/>
    </row>
    <row r="6" spans="1:26" ht="6" customHeight="1"/>
    <row r="7" spans="1:26" ht="73.5" customHeight="1">
      <c r="A7" s="259"/>
      <c r="B7" s="260"/>
      <c r="C7" s="297"/>
      <c r="D7" s="261"/>
      <c r="E7" s="261"/>
      <c r="F7" s="260"/>
      <c r="G7" s="260"/>
      <c r="H7" s="260"/>
      <c r="I7" s="260"/>
      <c r="J7" s="260"/>
      <c r="K7" s="261"/>
      <c r="L7" s="260"/>
      <c r="M7" s="260"/>
      <c r="N7" s="261"/>
      <c r="O7" s="261"/>
      <c r="P7" s="260"/>
      <c r="Q7" s="261"/>
      <c r="R7" s="298"/>
    </row>
    <row r="8" spans="1:26" s="301" customFormat="1" ht="82.5" customHeight="1">
      <c r="A8" s="342"/>
      <c r="B8" s="300" t="s">
        <v>275</v>
      </c>
      <c r="C8" s="300"/>
      <c r="D8" s="300"/>
      <c r="E8" s="300"/>
      <c r="F8" s="300"/>
      <c r="G8" s="300"/>
      <c r="H8" s="300"/>
      <c r="I8" s="300"/>
      <c r="J8" s="300" t="s">
        <v>276</v>
      </c>
      <c r="K8" s="300"/>
      <c r="L8" s="300"/>
      <c r="M8" s="300"/>
      <c r="N8" s="300"/>
      <c r="O8" s="300"/>
      <c r="P8" s="300"/>
      <c r="Q8" s="300"/>
      <c r="R8" s="298"/>
      <c r="Y8" s="301">
        <v>1</v>
      </c>
      <c r="Z8" s="301">
        <v>1</v>
      </c>
    </row>
    <row r="9" spans="1:26" s="308" customFormat="1" ht="262.5" customHeight="1">
      <c r="A9" s="302"/>
      <c r="B9" s="302" t="s">
        <v>260</v>
      </c>
      <c r="C9" s="303" t="s">
        <v>261</v>
      </c>
      <c r="D9" s="302" t="s">
        <v>262</v>
      </c>
      <c r="E9" s="304" t="s">
        <v>263</v>
      </c>
      <c r="F9" s="305" t="s">
        <v>264</v>
      </c>
      <c r="G9" s="304" t="s">
        <v>265</v>
      </c>
      <c r="H9" s="302" t="s">
        <v>266</v>
      </c>
      <c r="I9" s="305" t="s">
        <v>115</v>
      </c>
      <c r="J9" s="302" t="s">
        <v>260</v>
      </c>
      <c r="K9" s="304" t="s">
        <v>261</v>
      </c>
      <c r="L9" s="305" t="s">
        <v>262</v>
      </c>
      <c r="M9" s="304" t="s">
        <v>263</v>
      </c>
      <c r="N9" s="302" t="s">
        <v>264</v>
      </c>
      <c r="O9" s="304" t="s">
        <v>265</v>
      </c>
      <c r="P9" s="302" t="s">
        <v>266</v>
      </c>
      <c r="Q9" s="302" t="s">
        <v>115</v>
      </c>
      <c r="R9" s="306"/>
      <c r="S9" s="307"/>
      <c r="T9" s="307"/>
      <c r="U9" s="306"/>
      <c r="V9" s="307"/>
      <c r="W9" s="307"/>
      <c r="X9" s="306"/>
      <c r="Y9" s="307">
        <v>1</v>
      </c>
      <c r="Z9" s="308">
        <v>1</v>
      </c>
    </row>
    <row r="10" spans="1:26" ht="168" customHeight="1">
      <c r="A10" s="309" t="s">
        <v>222</v>
      </c>
      <c r="B10" s="310">
        <v>1910440.0977999999</v>
      </c>
      <c r="C10" s="310">
        <v>36953.599799999996</v>
      </c>
      <c r="D10" s="310">
        <v>1718.0744999999999</v>
      </c>
      <c r="E10" s="310">
        <v>6726.6665700000003</v>
      </c>
      <c r="F10" s="310">
        <v>10649.93684</v>
      </c>
      <c r="G10" s="310">
        <v>7771.7547800000002</v>
      </c>
      <c r="H10" s="310">
        <v>10676.311240000001</v>
      </c>
      <c r="I10" s="310">
        <v>1984936.44153</v>
      </c>
      <c r="J10" s="310">
        <v>75531.962830000004</v>
      </c>
      <c r="K10" s="310">
        <v>1464.3103999999998</v>
      </c>
      <c r="L10" s="310">
        <v>32.552039999999998</v>
      </c>
      <c r="M10" s="310">
        <v>0</v>
      </c>
      <c r="N10" s="310">
        <v>967.92111</v>
      </c>
      <c r="O10" s="310">
        <v>148.54415</v>
      </c>
      <c r="P10" s="310">
        <v>0.68108000000000002</v>
      </c>
      <c r="Q10" s="310">
        <v>78145.971609999993</v>
      </c>
      <c r="R10" s="298"/>
    </row>
    <row r="11" spans="1:26" ht="168" customHeight="1">
      <c r="A11" s="309" t="s">
        <v>223</v>
      </c>
      <c r="B11" s="311">
        <v>8710.3215</v>
      </c>
      <c r="C11" s="311">
        <v>3523.3040000000001</v>
      </c>
      <c r="D11" s="311">
        <v>10.227979999999999</v>
      </c>
      <c r="E11" s="311">
        <v>0</v>
      </c>
      <c r="F11" s="311">
        <v>304.94397999999995</v>
      </c>
      <c r="G11" s="311">
        <v>359.31063</v>
      </c>
      <c r="H11" s="311">
        <v>485.02080999999998</v>
      </c>
      <c r="I11" s="311">
        <v>13393.1289</v>
      </c>
      <c r="J11" s="311">
        <v>3603.0660499999999</v>
      </c>
      <c r="K11" s="311">
        <v>0</v>
      </c>
      <c r="L11" s="310">
        <v>6.5103299999999997</v>
      </c>
      <c r="M11" s="310">
        <v>0</v>
      </c>
      <c r="N11" s="310">
        <v>0</v>
      </c>
      <c r="O11" s="310">
        <v>0</v>
      </c>
      <c r="P11" s="310">
        <v>0</v>
      </c>
      <c r="Q11" s="310">
        <v>3609.57638</v>
      </c>
      <c r="R11" s="298"/>
    </row>
    <row r="12" spans="1:26" ht="168" customHeight="1">
      <c r="A12" s="309" t="s">
        <v>224</v>
      </c>
      <c r="B12" s="311">
        <v>201117.20675000001</v>
      </c>
      <c r="C12" s="311">
        <v>857.5</v>
      </c>
      <c r="D12" s="311">
        <v>3474.8052200000002</v>
      </c>
      <c r="E12" s="311">
        <v>0</v>
      </c>
      <c r="F12" s="311">
        <v>768.50563</v>
      </c>
      <c r="G12" s="311">
        <v>0</v>
      </c>
      <c r="H12" s="311">
        <v>471750.24623000005</v>
      </c>
      <c r="I12" s="311">
        <v>677968.26383000007</v>
      </c>
      <c r="J12" s="311">
        <v>0</v>
      </c>
      <c r="K12" s="311">
        <v>0</v>
      </c>
      <c r="L12" s="310">
        <v>0</v>
      </c>
      <c r="M12" s="310">
        <v>0</v>
      </c>
      <c r="N12" s="310">
        <v>0</v>
      </c>
      <c r="O12" s="310">
        <v>0</v>
      </c>
      <c r="P12" s="310">
        <v>27.44</v>
      </c>
      <c r="Q12" s="310">
        <v>27.44</v>
      </c>
      <c r="R12" s="298"/>
    </row>
    <row r="13" spans="1:26" ht="168" customHeight="1">
      <c r="A13" s="309" t="s">
        <v>225</v>
      </c>
      <c r="B13" s="310">
        <v>82614.648209999999</v>
      </c>
      <c r="C13" s="310">
        <v>1421.3920000000001</v>
      </c>
      <c r="D13" s="310">
        <v>5.9476899999999997</v>
      </c>
      <c r="E13" s="310">
        <v>0</v>
      </c>
      <c r="F13" s="310">
        <v>34.923670000000001</v>
      </c>
      <c r="G13" s="310">
        <v>0</v>
      </c>
      <c r="H13" s="310">
        <v>28365.34564</v>
      </c>
      <c r="I13" s="310">
        <v>112442.25721</v>
      </c>
      <c r="J13" s="310">
        <v>493.41156999999998</v>
      </c>
      <c r="K13" s="310">
        <v>0</v>
      </c>
      <c r="L13" s="310">
        <v>0</v>
      </c>
      <c r="M13" s="310">
        <v>0</v>
      </c>
      <c r="N13" s="310">
        <v>0</v>
      </c>
      <c r="O13" s="310">
        <v>0</v>
      </c>
      <c r="P13" s="310">
        <v>0</v>
      </c>
      <c r="Q13" s="310">
        <v>493.41156999999998</v>
      </c>
      <c r="R13" s="298"/>
    </row>
    <row r="14" spans="1:26" ht="168" customHeight="1">
      <c r="A14" s="309" t="s">
        <v>226</v>
      </c>
      <c r="B14" s="310">
        <v>3966394.8261599997</v>
      </c>
      <c r="C14" s="310">
        <v>57967.929229999994</v>
      </c>
      <c r="D14" s="310">
        <v>8213.2229699999989</v>
      </c>
      <c r="E14" s="310">
        <v>618.90384999999992</v>
      </c>
      <c r="F14" s="310">
        <v>22396.911459999999</v>
      </c>
      <c r="G14" s="310">
        <v>42424.217520000006</v>
      </c>
      <c r="H14" s="310">
        <v>251012.05491000001</v>
      </c>
      <c r="I14" s="310">
        <v>4349028.0661000004</v>
      </c>
      <c r="J14" s="310">
        <v>88009.211719999992</v>
      </c>
      <c r="K14" s="310">
        <v>129.37848</v>
      </c>
      <c r="L14" s="310">
        <v>428.25961000000001</v>
      </c>
      <c r="M14" s="310">
        <v>104.88635000000001</v>
      </c>
      <c r="N14" s="310">
        <v>476.88497999999998</v>
      </c>
      <c r="O14" s="310">
        <v>0</v>
      </c>
      <c r="P14" s="310">
        <v>185.84951999999998</v>
      </c>
      <c r="Q14" s="310">
        <v>89334.470659999992</v>
      </c>
      <c r="R14" s="298"/>
    </row>
    <row r="15" spans="1:26" ht="168" customHeight="1">
      <c r="A15" s="309" t="s">
        <v>227</v>
      </c>
      <c r="B15" s="310">
        <v>169631.63550999999</v>
      </c>
      <c r="C15" s="310">
        <v>0</v>
      </c>
      <c r="D15" s="310">
        <v>0</v>
      </c>
      <c r="E15" s="310">
        <v>0</v>
      </c>
      <c r="F15" s="310">
        <v>0</v>
      </c>
      <c r="G15" s="310">
        <v>20.58</v>
      </c>
      <c r="H15" s="310">
        <v>71580.492430000013</v>
      </c>
      <c r="I15" s="310">
        <v>241232.70793999999</v>
      </c>
      <c r="J15" s="310">
        <v>776.81979000000001</v>
      </c>
      <c r="K15" s="310">
        <v>0</v>
      </c>
      <c r="L15" s="310">
        <v>0</v>
      </c>
      <c r="M15" s="310">
        <v>0</v>
      </c>
      <c r="N15" s="310">
        <v>0</v>
      </c>
      <c r="O15" s="310">
        <v>0</v>
      </c>
      <c r="P15" s="310">
        <v>271.97333000000003</v>
      </c>
      <c r="Q15" s="310">
        <v>1048.79312</v>
      </c>
      <c r="R15" s="298"/>
    </row>
    <row r="16" spans="1:26" ht="168" customHeight="1">
      <c r="A16" s="309" t="s">
        <v>134</v>
      </c>
      <c r="B16" s="310">
        <v>2117083.48178</v>
      </c>
      <c r="C16" s="310">
        <v>112468.28813</v>
      </c>
      <c r="D16" s="310">
        <v>10292.00936</v>
      </c>
      <c r="E16" s="310">
        <v>7399.98909</v>
      </c>
      <c r="F16" s="310">
        <v>47519.213499999998</v>
      </c>
      <c r="G16" s="310">
        <v>13394.07323</v>
      </c>
      <c r="H16" s="310">
        <v>674971.13422999997</v>
      </c>
      <c r="I16" s="310">
        <v>2983128.1893200004</v>
      </c>
      <c r="J16" s="310">
        <v>172013.38987000001</v>
      </c>
      <c r="K16" s="310">
        <v>4321.7395700000006</v>
      </c>
      <c r="L16" s="310">
        <v>1473.9263799999999</v>
      </c>
      <c r="M16" s="310">
        <v>0</v>
      </c>
      <c r="N16" s="310">
        <v>1120.0024799999999</v>
      </c>
      <c r="O16" s="310">
        <v>0</v>
      </c>
      <c r="P16" s="310">
        <v>44888.174500000001</v>
      </c>
      <c r="Q16" s="310">
        <v>223817.2328</v>
      </c>
      <c r="R16" s="298"/>
    </row>
    <row r="17" spans="1:18" ht="168" customHeight="1">
      <c r="A17" s="309" t="s">
        <v>228</v>
      </c>
      <c r="B17" s="310">
        <v>5630987.1423599999</v>
      </c>
      <c r="C17" s="310">
        <v>67675.821489999988</v>
      </c>
      <c r="D17" s="310">
        <v>34040.09276</v>
      </c>
      <c r="E17" s="310">
        <v>1778.36095</v>
      </c>
      <c r="F17" s="310">
        <v>56861.413609999996</v>
      </c>
      <c r="G17" s="310">
        <v>5544.4750700000004</v>
      </c>
      <c r="H17" s="310">
        <v>622814.78274000005</v>
      </c>
      <c r="I17" s="310">
        <v>6419702.0889799995</v>
      </c>
      <c r="J17" s="310">
        <v>432434.30033999996</v>
      </c>
      <c r="K17" s="310">
        <v>891.05426999999997</v>
      </c>
      <c r="L17" s="310">
        <v>3366.1205599999998</v>
      </c>
      <c r="M17" s="310">
        <v>2.7559099999999996</v>
      </c>
      <c r="N17" s="310">
        <v>2712.32699</v>
      </c>
      <c r="O17" s="310">
        <v>125.45914</v>
      </c>
      <c r="P17" s="310">
        <v>8548.6961499999998</v>
      </c>
      <c r="Q17" s="310">
        <v>448080.71335999999</v>
      </c>
      <c r="R17" s="298"/>
    </row>
    <row r="18" spans="1:18" ht="168" customHeight="1">
      <c r="A18" s="309" t="s">
        <v>229</v>
      </c>
      <c r="B18" s="310">
        <v>250989.43083000003</v>
      </c>
      <c r="C18" s="310">
        <v>16662.973679999999</v>
      </c>
      <c r="D18" s="310">
        <v>2518.4835099999996</v>
      </c>
      <c r="E18" s="310">
        <v>95.984100000000012</v>
      </c>
      <c r="F18" s="310">
        <v>3508.0915499999996</v>
      </c>
      <c r="G18" s="310">
        <v>22959.181559999997</v>
      </c>
      <c r="H18" s="310">
        <v>10020.95743</v>
      </c>
      <c r="I18" s="310">
        <v>306755.10266000003</v>
      </c>
      <c r="J18" s="310">
        <v>35870.76442</v>
      </c>
      <c r="K18" s="310">
        <v>463.88038</v>
      </c>
      <c r="L18" s="310">
        <v>324.95115000000004</v>
      </c>
      <c r="M18" s="310">
        <v>68.16816</v>
      </c>
      <c r="N18" s="310">
        <v>358.82603999999998</v>
      </c>
      <c r="O18" s="310">
        <v>44.829279999999997</v>
      </c>
      <c r="P18" s="310">
        <v>33.1</v>
      </c>
      <c r="Q18" s="310">
        <v>37164.51943</v>
      </c>
      <c r="R18" s="298"/>
    </row>
    <row r="19" spans="1:18" ht="168" customHeight="1">
      <c r="A19" s="309" t="s">
        <v>230</v>
      </c>
      <c r="B19" s="310">
        <v>1044887.6341</v>
      </c>
      <c r="C19" s="310">
        <v>3059.0017499999999</v>
      </c>
      <c r="D19" s="310">
        <v>2759.5770400000001</v>
      </c>
      <c r="E19" s="310">
        <v>75.222239999999999</v>
      </c>
      <c r="F19" s="310">
        <v>4587.5140099999999</v>
      </c>
      <c r="G19" s="310">
        <v>6604.21893</v>
      </c>
      <c r="H19" s="310">
        <v>219022.76716999998</v>
      </c>
      <c r="I19" s="310">
        <v>1280995.93524</v>
      </c>
      <c r="J19" s="310">
        <v>27773.483510000002</v>
      </c>
      <c r="K19" s="310">
        <v>110.78343</v>
      </c>
      <c r="L19" s="310">
        <v>396.15042</v>
      </c>
      <c r="M19" s="310">
        <v>31.63618</v>
      </c>
      <c r="N19" s="310">
        <v>190.66351</v>
      </c>
      <c r="O19" s="310">
        <v>44.793469999999999</v>
      </c>
      <c r="P19" s="310">
        <v>1634.96306</v>
      </c>
      <c r="Q19" s="310">
        <v>30182.473579999998</v>
      </c>
      <c r="R19" s="298"/>
    </row>
    <row r="20" spans="1:18" ht="168" customHeight="1">
      <c r="A20" s="309" t="s">
        <v>231</v>
      </c>
      <c r="B20" s="310">
        <v>61856.657950000001</v>
      </c>
      <c r="C20" s="310">
        <v>1097.4628</v>
      </c>
      <c r="D20" s="310">
        <v>168.62016</v>
      </c>
      <c r="E20" s="310">
        <v>0</v>
      </c>
      <c r="F20" s="310">
        <v>587.45227</v>
      </c>
      <c r="G20" s="310">
        <v>0</v>
      </c>
      <c r="H20" s="310">
        <v>1043344.06276</v>
      </c>
      <c r="I20" s="310">
        <v>1107054.2559400001</v>
      </c>
      <c r="J20" s="310">
        <v>846.46884999999997</v>
      </c>
      <c r="K20" s="310">
        <v>0</v>
      </c>
      <c r="L20" s="310">
        <v>0</v>
      </c>
      <c r="M20" s="310">
        <v>0</v>
      </c>
      <c r="N20" s="310">
        <v>0</v>
      </c>
      <c r="O20" s="310">
        <v>0</v>
      </c>
      <c r="P20" s="310">
        <v>860.87291000000005</v>
      </c>
      <c r="Q20" s="310">
        <v>1707.34176</v>
      </c>
      <c r="R20" s="298"/>
    </row>
    <row r="21" spans="1:18" ht="168" customHeight="1">
      <c r="A21" s="309" t="s">
        <v>232</v>
      </c>
      <c r="B21" s="310">
        <v>5462693.5112600001</v>
      </c>
      <c r="C21" s="310">
        <v>70761.324939999991</v>
      </c>
      <c r="D21" s="310">
        <v>26280.7012</v>
      </c>
      <c r="E21" s="310">
        <v>395.18420000000003</v>
      </c>
      <c r="F21" s="310">
        <v>33805.374049999999</v>
      </c>
      <c r="G21" s="310">
        <v>11366.620419999999</v>
      </c>
      <c r="H21" s="310">
        <v>268830.88986</v>
      </c>
      <c r="I21" s="310">
        <v>5874133.6059300005</v>
      </c>
      <c r="J21" s="310">
        <v>358028.24614999996</v>
      </c>
      <c r="K21" s="310">
        <v>473.28411</v>
      </c>
      <c r="L21" s="310">
        <v>2286.36463</v>
      </c>
      <c r="M21" s="310">
        <v>25.7422</v>
      </c>
      <c r="N21" s="310">
        <v>2593.8292000000001</v>
      </c>
      <c r="O21" s="310">
        <v>0</v>
      </c>
      <c r="P21" s="310">
        <v>122.43481</v>
      </c>
      <c r="Q21" s="310">
        <v>363529.90110000002</v>
      </c>
      <c r="R21" s="298"/>
    </row>
    <row r="22" spans="1:18" ht="168" customHeight="1">
      <c r="A22" s="309" t="s">
        <v>233</v>
      </c>
      <c r="B22" s="310">
        <v>5224.2720499999996</v>
      </c>
      <c r="C22" s="310">
        <v>0</v>
      </c>
      <c r="D22" s="310">
        <v>10.20805</v>
      </c>
      <c r="E22" s="310">
        <v>0</v>
      </c>
      <c r="F22" s="310">
        <v>23.785270000000001</v>
      </c>
      <c r="G22" s="310">
        <v>0</v>
      </c>
      <c r="H22" s="310">
        <v>871.05809999999997</v>
      </c>
      <c r="I22" s="310">
        <v>6129.3234699999994</v>
      </c>
      <c r="J22" s="310">
        <v>1441.0071</v>
      </c>
      <c r="K22" s="310">
        <v>0</v>
      </c>
      <c r="L22" s="310">
        <v>0</v>
      </c>
      <c r="M22" s="310">
        <v>0</v>
      </c>
      <c r="N22" s="310">
        <v>0</v>
      </c>
      <c r="O22" s="310">
        <v>0</v>
      </c>
      <c r="P22" s="310">
        <v>0</v>
      </c>
      <c r="Q22" s="310">
        <v>1441.0071</v>
      </c>
      <c r="R22" s="298"/>
    </row>
    <row r="23" spans="1:18" ht="168" customHeight="1">
      <c r="A23" s="309" t="s">
        <v>234</v>
      </c>
      <c r="B23" s="310">
        <v>57422.873670000001</v>
      </c>
      <c r="C23" s="310">
        <v>5909.8845099999999</v>
      </c>
      <c r="D23" s="310">
        <v>92.423869999999994</v>
      </c>
      <c r="E23" s="310">
        <v>0</v>
      </c>
      <c r="F23" s="310">
        <v>69.629630000000006</v>
      </c>
      <c r="G23" s="310">
        <v>2158.0723800000001</v>
      </c>
      <c r="H23" s="310">
        <v>1091.48883</v>
      </c>
      <c r="I23" s="310">
        <v>66744.372889999999</v>
      </c>
      <c r="J23" s="310">
        <v>3414.91113</v>
      </c>
      <c r="K23" s="310">
        <v>0</v>
      </c>
      <c r="L23" s="310">
        <v>21.7638</v>
      </c>
      <c r="M23" s="310">
        <v>0</v>
      </c>
      <c r="N23" s="310">
        <v>0</v>
      </c>
      <c r="O23" s="310">
        <v>0</v>
      </c>
      <c r="P23" s="310">
        <v>118.73061</v>
      </c>
      <c r="Q23" s="310">
        <v>3555.4055400000002</v>
      </c>
      <c r="R23" s="298"/>
    </row>
    <row r="24" spans="1:18" ht="168" customHeight="1">
      <c r="A24" s="309" t="s">
        <v>235</v>
      </c>
      <c r="B24" s="310">
        <v>455355.63908999995</v>
      </c>
      <c r="C24" s="310">
        <v>9170.2351099999996</v>
      </c>
      <c r="D24" s="310">
        <v>4517.4929299999994</v>
      </c>
      <c r="E24" s="310">
        <v>165.22632000000002</v>
      </c>
      <c r="F24" s="310">
        <v>7388.1773200000007</v>
      </c>
      <c r="G24" s="310">
        <v>1823.1283000000001</v>
      </c>
      <c r="H24" s="310">
        <v>55833.699810000006</v>
      </c>
      <c r="I24" s="310">
        <v>534253.59887999995</v>
      </c>
      <c r="J24" s="310">
        <v>32174.288129999997</v>
      </c>
      <c r="K24" s="310">
        <v>18.38467</v>
      </c>
      <c r="L24" s="310">
        <v>488.09062</v>
      </c>
      <c r="M24" s="310">
        <v>39.164059999999999</v>
      </c>
      <c r="N24" s="310">
        <v>380.98336</v>
      </c>
      <c r="O24" s="310">
        <v>0</v>
      </c>
      <c r="P24" s="310">
        <v>723.94704999999999</v>
      </c>
      <c r="Q24" s="310">
        <v>33824.857889999999</v>
      </c>
      <c r="R24" s="298"/>
    </row>
    <row r="25" spans="1:18" ht="168" customHeight="1">
      <c r="A25" s="309" t="s">
        <v>236</v>
      </c>
      <c r="B25" s="310">
        <v>229.56542999999999</v>
      </c>
      <c r="C25" s="310">
        <v>0</v>
      </c>
      <c r="D25" s="310">
        <v>0</v>
      </c>
      <c r="E25" s="310">
        <v>0</v>
      </c>
      <c r="F25" s="310">
        <v>0</v>
      </c>
      <c r="G25" s="310">
        <v>0</v>
      </c>
      <c r="H25" s="310">
        <v>11.35303</v>
      </c>
      <c r="I25" s="310">
        <v>240.91845999999998</v>
      </c>
      <c r="J25" s="310">
        <v>5.0908500000000005</v>
      </c>
      <c r="K25" s="310">
        <v>0</v>
      </c>
      <c r="L25" s="310">
        <v>0</v>
      </c>
      <c r="M25" s="310">
        <v>0</v>
      </c>
      <c r="N25" s="310">
        <v>0</v>
      </c>
      <c r="O25" s="310">
        <v>0</v>
      </c>
      <c r="P25" s="310">
        <v>0</v>
      </c>
      <c r="Q25" s="310">
        <v>5.0908500000000005</v>
      </c>
      <c r="R25" s="298"/>
    </row>
    <row r="26" spans="1:18" ht="168" customHeight="1">
      <c r="A26" s="309" t="s">
        <v>237</v>
      </c>
      <c r="B26" s="310">
        <v>554.34911999999997</v>
      </c>
      <c r="C26" s="310">
        <v>0</v>
      </c>
      <c r="D26" s="310">
        <v>0</v>
      </c>
      <c r="E26" s="310">
        <v>0</v>
      </c>
      <c r="F26" s="310">
        <v>0</v>
      </c>
      <c r="G26" s="310">
        <v>0</v>
      </c>
      <c r="H26" s="310">
        <v>486.19827000000004</v>
      </c>
      <c r="I26" s="310">
        <v>1040.54739</v>
      </c>
      <c r="J26" s="310">
        <v>0</v>
      </c>
      <c r="K26" s="310">
        <v>0</v>
      </c>
      <c r="L26" s="310">
        <v>0</v>
      </c>
      <c r="M26" s="310">
        <v>0</v>
      </c>
      <c r="N26" s="310">
        <v>0</v>
      </c>
      <c r="O26" s="310">
        <v>0</v>
      </c>
      <c r="P26" s="310">
        <v>0</v>
      </c>
      <c r="Q26" s="310">
        <v>0</v>
      </c>
      <c r="R26" s="298"/>
    </row>
    <row r="27" spans="1:18" s="230" customFormat="1" ht="297.75" customHeight="1">
      <c r="A27" s="312" t="s">
        <v>238</v>
      </c>
      <c r="B27" s="313">
        <v>1261.33953</v>
      </c>
      <c r="C27" s="313">
        <v>7.7519999999999998</v>
      </c>
      <c r="D27" s="313">
        <v>15.844379999999999</v>
      </c>
      <c r="E27" s="313">
        <v>0.96739999999999993</v>
      </c>
      <c r="F27" s="313">
        <v>11.96646</v>
      </c>
      <c r="G27" s="313">
        <v>0</v>
      </c>
      <c r="H27" s="313">
        <v>345.33265999999998</v>
      </c>
      <c r="I27" s="313">
        <v>1643.2024299999998</v>
      </c>
      <c r="J27" s="313">
        <v>0</v>
      </c>
      <c r="K27" s="313">
        <v>0</v>
      </c>
      <c r="L27" s="313">
        <v>0</v>
      </c>
      <c r="M27" s="313">
        <v>0</v>
      </c>
      <c r="N27" s="313">
        <v>0</v>
      </c>
      <c r="O27" s="313">
        <v>0</v>
      </c>
      <c r="P27" s="313">
        <v>0</v>
      </c>
      <c r="Q27" s="313">
        <v>0</v>
      </c>
      <c r="R27" s="314"/>
    </row>
    <row r="28" spans="1:18" s="230" customFormat="1" ht="111.75" customHeight="1">
      <c r="A28" s="343" t="s">
        <v>257</v>
      </c>
      <c r="B28" s="344">
        <f>SUM(B10:B27)</f>
        <v>21427454.633099999</v>
      </c>
      <c r="C28" s="344">
        <f t="shared" ref="C28:Q28" si="0">SUM(C10:C27)</f>
        <v>387536.4694399999</v>
      </c>
      <c r="D28" s="344">
        <f t="shared" si="0"/>
        <v>94117.731619999991</v>
      </c>
      <c r="E28" s="344">
        <f t="shared" si="0"/>
        <v>17256.504720000001</v>
      </c>
      <c r="F28" s="344">
        <f t="shared" si="0"/>
        <v>188517.83924999999</v>
      </c>
      <c r="G28" s="344">
        <f t="shared" si="0"/>
        <v>114425.63282000001</v>
      </c>
      <c r="H28" s="344">
        <f t="shared" si="0"/>
        <v>3731513.1961500002</v>
      </c>
      <c r="I28" s="344">
        <f t="shared" si="0"/>
        <v>25960822.007100001</v>
      </c>
      <c r="J28" s="344">
        <f t="shared" si="0"/>
        <v>1232416.4223099998</v>
      </c>
      <c r="K28" s="344">
        <f t="shared" si="0"/>
        <v>7872.81531</v>
      </c>
      <c r="L28" s="344">
        <f t="shared" si="0"/>
        <v>8824.6895400000012</v>
      </c>
      <c r="M28" s="344">
        <f t="shared" si="0"/>
        <v>272.35286000000002</v>
      </c>
      <c r="N28" s="344">
        <f t="shared" si="0"/>
        <v>8801.4376700000012</v>
      </c>
      <c r="O28" s="344">
        <f t="shared" si="0"/>
        <v>363.62603999999999</v>
      </c>
      <c r="P28" s="344">
        <f t="shared" si="0"/>
        <v>57416.863020000004</v>
      </c>
      <c r="Q28" s="344">
        <f t="shared" si="0"/>
        <v>1315968.2067500001</v>
      </c>
      <c r="R28" s="314"/>
    </row>
    <row r="29" spans="1:18" ht="27.75" customHeight="1" thickBot="1">
      <c r="A29" s="345"/>
      <c r="B29" s="346"/>
      <c r="C29" s="347"/>
      <c r="D29" s="348"/>
      <c r="E29" s="348"/>
      <c r="F29" s="348"/>
      <c r="G29" s="348"/>
      <c r="H29" s="348"/>
      <c r="I29" s="348"/>
      <c r="J29" s="348"/>
      <c r="K29" s="348"/>
      <c r="L29" s="346"/>
      <c r="M29" s="346"/>
      <c r="N29" s="346"/>
      <c r="O29" s="346"/>
      <c r="P29" s="346"/>
      <c r="Q29" s="346"/>
      <c r="R29" s="298"/>
    </row>
    <row r="30" spans="1:18" ht="87" customHeight="1">
      <c r="A30" s="295" t="s">
        <v>267</v>
      </c>
      <c r="B30" s="204"/>
      <c r="C30" s="321"/>
      <c r="D30" s="241"/>
      <c r="E30" s="241"/>
      <c r="F30" s="241"/>
      <c r="G30" s="241"/>
      <c r="H30" s="241"/>
      <c r="I30" s="241"/>
      <c r="J30" s="241"/>
      <c r="K30" s="241"/>
      <c r="L30" s="242"/>
      <c r="M30" s="242"/>
      <c r="N30" s="39"/>
      <c r="O30" s="39"/>
      <c r="P30" s="39"/>
      <c r="Q30" s="39"/>
    </row>
    <row r="31" spans="1:18" ht="13.5" customHeight="1">
      <c r="A31" s="38"/>
      <c r="B31" s="96"/>
      <c r="C31" s="322"/>
      <c r="D31" s="40"/>
      <c r="E31" s="40"/>
      <c r="F31" s="40"/>
      <c r="G31" s="40"/>
      <c r="H31" s="40"/>
      <c r="I31" s="40"/>
      <c r="J31" s="40"/>
      <c r="K31" s="40"/>
      <c r="L31" s="40"/>
      <c r="M31" s="178"/>
      <c r="N31" s="39"/>
      <c r="O31" s="39"/>
      <c r="P31" s="39"/>
      <c r="Q31" s="39"/>
    </row>
    <row r="32" spans="1:18" ht="13.5" hidden="1" customHeight="1">
      <c r="A32" s="38"/>
      <c r="B32" s="96"/>
      <c r="C32" s="322"/>
      <c r="D32" s="40"/>
      <c r="E32" s="40"/>
      <c r="F32" s="40"/>
      <c r="G32" s="40"/>
      <c r="H32" s="40"/>
      <c r="I32" s="40"/>
      <c r="J32" s="40"/>
      <c r="K32" s="40"/>
      <c r="L32" s="40"/>
      <c r="M32" s="178"/>
      <c r="N32" s="39"/>
      <c r="O32" s="39"/>
      <c r="P32" s="39"/>
      <c r="Q32" s="39"/>
    </row>
    <row r="33" spans="1:17" ht="13.5" hidden="1" customHeight="1">
      <c r="A33" s="38"/>
      <c r="B33" s="96"/>
      <c r="C33" s="322"/>
      <c r="D33" s="40"/>
      <c r="E33" s="40"/>
      <c r="F33" s="40"/>
      <c r="G33" s="40"/>
      <c r="H33" s="40"/>
      <c r="I33" s="40"/>
      <c r="J33" s="40"/>
      <c r="K33" s="40"/>
      <c r="L33" s="40"/>
      <c r="M33" s="178"/>
      <c r="N33" s="39"/>
      <c r="O33" s="39"/>
      <c r="P33" s="39"/>
      <c r="Q33" s="39"/>
    </row>
    <row r="34" spans="1:17" ht="13.5" hidden="1" customHeight="1">
      <c r="A34" s="38"/>
      <c r="B34" s="96"/>
      <c r="C34" s="322"/>
      <c r="D34" s="40"/>
      <c r="E34" s="40"/>
      <c r="F34" s="40"/>
      <c r="G34" s="40"/>
      <c r="H34" s="40"/>
      <c r="I34" s="40"/>
      <c r="J34" s="40"/>
      <c r="K34" s="40"/>
      <c r="L34" s="40"/>
      <c r="M34" s="178"/>
      <c r="N34" s="39"/>
      <c r="O34" s="39"/>
      <c r="P34" s="39"/>
      <c r="Q34" s="39"/>
    </row>
    <row r="35" spans="1:17" ht="13.5" hidden="1" customHeight="1">
      <c r="A35" s="38"/>
      <c r="B35" s="96"/>
      <c r="C35" s="322"/>
      <c r="D35" s="40"/>
      <c r="E35" s="40"/>
      <c r="F35" s="40"/>
      <c r="G35" s="40"/>
      <c r="H35" s="40"/>
      <c r="I35" s="40"/>
      <c r="J35" s="40"/>
      <c r="K35" s="40"/>
      <c r="L35" s="40"/>
      <c r="M35" s="178"/>
      <c r="N35" s="39"/>
      <c r="O35" s="39"/>
      <c r="P35" s="39"/>
      <c r="Q35" s="39"/>
    </row>
    <row r="36" spans="1:17" ht="13.5" hidden="1" customHeight="1">
      <c r="A36" s="38"/>
      <c r="B36" s="96"/>
      <c r="C36" s="322"/>
      <c r="D36" s="40"/>
      <c r="E36" s="40"/>
      <c r="F36" s="40"/>
      <c r="G36" s="40"/>
      <c r="H36" s="40"/>
      <c r="I36" s="40"/>
      <c r="J36" s="40"/>
      <c r="K36" s="40"/>
      <c r="L36" s="40"/>
      <c r="M36" s="178"/>
      <c r="N36" s="39"/>
      <c r="O36" s="39"/>
      <c r="P36" s="39"/>
      <c r="Q36" s="39"/>
    </row>
    <row r="37" spans="1:17" ht="13.5" hidden="1" customHeight="1">
      <c r="A37" s="216"/>
      <c r="B37" s="289"/>
      <c r="C37" s="322"/>
      <c r="D37" s="40"/>
      <c r="E37" s="40"/>
      <c r="F37" s="40"/>
      <c r="G37" s="40"/>
      <c r="H37" s="40"/>
      <c r="I37" s="40"/>
      <c r="J37" s="40"/>
      <c r="K37" s="40"/>
      <c r="L37" s="40"/>
      <c r="M37" s="178"/>
      <c r="N37" s="39"/>
      <c r="O37" s="39"/>
      <c r="P37" s="39"/>
      <c r="Q37" s="39"/>
    </row>
    <row r="38" spans="1:17" ht="13.5" hidden="1" customHeight="1">
      <c r="A38" s="38"/>
      <c r="B38" s="289"/>
      <c r="C38" s="322"/>
      <c r="D38" s="40"/>
      <c r="E38" s="40"/>
      <c r="F38" s="40"/>
      <c r="G38" s="40"/>
      <c r="H38" s="40"/>
      <c r="I38" s="40"/>
      <c r="J38" s="40"/>
      <c r="K38" s="40"/>
      <c r="L38" s="40"/>
      <c r="M38" s="178"/>
      <c r="N38" s="39"/>
      <c r="O38" s="39"/>
      <c r="P38" s="39"/>
      <c r="Q38" s="39"/>
    </row>
    <row r="39" spans="1:17" ht="13.5" hidden="1" customHeight="1">
      <c r="A39" s="38"/>
      <c r="B39" s="289"/>
      <c r="C39" s="322"/>
      <c r="D39" s="40"/>
      <c r="E39" s="40"/>
      <c r="F39" s="40"/>
      <c r="G39" s="40"/>
      <c r="H39" s="40"/>
      <c r="I39" s="40"/>
      <c r="J39" s="40"/>
      <c r="K39" s="40"/>
      <c r="L39" s="40"/>
      <c r="M39" s="178"/>
      <c r="N39" s="39"/>
      <c r="O39" s="39"/>
      <c r="P39" s="39"/>
      <c r="Q39" s="39"/>
    </row>
    <row r="40" spans="1:17" ht="13.5" hidden="1" customHeight="1">
      <c r="A40" s="38"/>
      <c r="B40" s="289"/>
      <c r="C40" s="322"/>
      <c r="D40" s="40"/>
      <c r="E40" s="40"/>
      <c r="F40" s="40"/>
      <c r="G40" s="40"/>
      <c r="H40" s="40"/>
      <c r="I40" s="40"/>
      <c r="J40" s="40"/>
      <c r="K40" s="40"/>
      <c r="L40" s="40"/>
      <c r="M40" s="178"/>
      <c r="N40" s="39"/>
      <c r="O40" s="39"/>
      <c r="P40" s="39"/>
      <c r="Q40" s="39"/>
    </row>
    <row r="41" spans="1:17" ht="13.5" hidden="1" customHeight="1">
      <c r="A41" s="38"/>
      <c r="B41" s="289"/>
      <c r="C41" s="322"/>
      <c r="D41" s="40"/>
      <c r="E41" s="40"/>
      <c r="F41" s="40"/>
      <c r="G41" s="40"/>
      <c r="H41" s="40"/>
      <c r="I41" s="40"/>
      <c r="J41" s="40"/>
      <c r="K41" s="40"/>
      <c r="L41" s="40"/>
      <c r="M41" s="178"/>
      <c r="N41" s="39"/>
      <c r="O41" s="39"/>
      <c r="P41" s="39"/>
      <c r="Q41" s="39"/>
    </row>
    <row r="42" spans="1:17" ht="13.5" hidden="1" customHeight="1">
      <c r="A42" s="38"/>
      <c r="B42" s="289"/>
      <c r="C42" s="322"/>
      <c r="D42" s="40"/>
      <c r="E42" s="40"/>
      <c r="F42" s="40"/>
      <c r="G42" s="40"/>
      <c r="H42" s="40"/>
      <c r="I42" s="40"/>
      <c r="J42" s="40"/>
      <c r="K42" s="40"/>
      <c r="L42" s="40"/>
      <c r="M42" s="178"/>
      <c r="N42" s="39"/>
      <c r="O42" s="39"/>
      <c r="P42" s="39"/>
      <c r="Q42" s="39"/>
    </row>
    <row r="43" spans="1:17" ht="13.5" hidden="1" customHeight="1">
      <c r="A43" s="216"/>
      <c r="B43" s="289"/>
      <c r="C43" s="322"/>
      <c r="D43" s="40"/>
      <c r="E43" s="40"/>
      <c r="F43" s="40"/>
      <c r="G43" s="40"/>
      <c r="H43" s="40"/>
      <c r="I43" s="40"/>
      <c r="J43" s="40"/>
      <c r="K43" s="40"/>
      <c r="L43" s="40"/>
      <c r="M43" s="178"/>
      <c r="N43" s="39"/>
      <c r="O43" s="39"/>
      <c r="P43" s="39"/>
      <c r="Q43" s="39"/>
    </row>
    <row r="44" spans="1:17" ht="13.5" hidden="1" customHeight="1">
      <c r="A44" s="38"/>
      <c r="B44" s="96"/>
      <c r="C44" s="322"/>
      <c r="D44" s="40"/>
      <c r="E44" s="40"/>
      <c r="F44" s="40"/>
      <c r="G44" s="40"/>
      <c r="H44" s="40"/>
      <c r="I44" s="40"/>
      <c r="J44" s="40"/>
      <c r="K44" s="40"/>
      <c r="L44" s="40"/>
      <c r="M44" s="178"/>
      <c r="N44" s="39"/>
      <c r="O44" s="39"/>
      <c r="P44" s="39"/>
      <c r="Q44" s="39"/>
    </row>
    <row r="45" spans="1:17" ht="13.5" hidden="1" customHeight="1">
      <c r="A45" s="38"/>
      <c r="B45" s="96"/>
      <c r="C45" s="322"/>
      <c r="D45" s="40"/>
      <c r="E45" s="40"/>
      <c r="F45" s="40"/>
      <c r="G45" s="40"/>
      <c r="H45" s="40"/>
      <c r="I45" s="40"/>
      <c r="J45" s="40"/>
      <c r="K45" s="40"/>
      <c r="L45" s="40"/>
      <c r="M45" s="178"/>
      <c r="N45" s="39"/>
      <c r="O45" s="39"/>
      <c r="P45" s="39"/>
      <c r="Q45" s="39"/>
    </row>
    <row r="46" spans="1:17" ht="13.5" hidden="1" customHeight="1">
      <c r="A46" s="38"/>
      <c r="B46" s="96"/>
      <c r="C46" s="322"/>
      <c r="D46" s="40"/>
      <c r="E46" s="40"/>
      <c r="F46" s="40"/>
      <c r="G46" s="40"/>
      <c r="H46" s="40"/>
      <c r="I46" s="40"/>
      <c r="J46" s="40"/>
      <c r="K46" s="40"/>
      <c r="L46" s="40"/>
      <c r="M46" s="178"/>
      <c r="N46" s="39"/>
      <c r="O46" s="39"/>
      <c r="P46" s="39"/>
      <c r="Q46" s="39"/>
    </row>
    <row r="47" spans="1:17" ht="13.5" hidden="1" customHeight="1">
      <c r="A47" s="216"/>
      <c r="B47" s="96"/>
      <c r="C47" s="322"/>
      <c r="D47" s="40"/>
      <c r="E47" s="40"/>
      <c r="F47" s="40"/>
      <c r="G47" s="40"/>
      <c r="H47" s="40"/>
      <c r="I47" s="40"/>
      <c r="J47" s="40"/>
      <c r="K47" s="40"/>
      <c r="L47" s="40"/>
      <c r="M47" s="178"/>
      <c r="N47" s="39"/>
      <c r="O47" s="39"/>
      <c r="P47" s="39"/>
      <c r="Q47" s="39"/>
    </row>
    <row r="48" spans="1:17" ht="13.5" hidden="1" customHeight="1">
      <c r="A48" s="38"/>
      <c r="B48" s="96"/>
      <c r="C48" s="322"/>
      <c r="D48" s="40"/>
      <c r="E48" s="40"/>
      <c r="F48" s="40"/>
      <c r="G48" s="40"/>
      <c r="H48" s="40"/>
      <c r="I48" s="40"/>
      <c r="J48" s="40"/>
      <c r="K48" s="40"/>
      <c r="L48" s="40"/>
      <c r="M48" s="178"/>
      <c r="N48" s="39"/>
      <c r="O48" s="39"/>
      <c r="P48" s="39"/>
      <c r="Q48" s="39"/>
    </row>
    <row r="49" spans="1:17" ht="13.5" hidden="1" customHeight="1">
      <c r="A49" s="38"/>
      <c r="B49" s="96"/>
      <c r="C49" s="322"/>
      <c r="D49" s="40"/>
      <c r="E49" s="40"/>
      <c r="F49" s="40"/>
      <c r="G49" s="40"/>
      <c r="H49" s="40"/>
      <c r="I49" s="40"/>
      <c r="J49" s="40"/>
      <c r="K49" s="40"/>
      <c r="L49" s="40"/>
      <c r="M49" s="178"/>
      <c r="N49" s="39"/>
      <c r="O49" s="39"/>
      <c r="P49" s="39"/>
      <c r="Q49" s="39"/>
    </row>
    <row r="50" spans="1:17" ht="13.5" hidden="1" customHeight="1">
      <c r="A50" s="38"/>
      <c r="B50" s="96"/>
      <c r="C50" s="322"/>
      <c r="D50" s="40"/>
      <c r="E50" s="40"/>
      <c r="F50" s="40"/>
      <c r="G50" s="40"/>
      <c r="H50" s="40"/>
      <c r="I50" s="40"/>
      <c r="J50" s="40"/>
      <c r="K50" s="40"/>
      <c r="L50" s="40"/>
      <c r="M50" s="178"/>
      <c r="N50" s="39"/>
      <c r="O50" s="39"/>
      <c r="P50" s="39"/>
      <c r="Q50" s="39"/>
    </row>
    <row r="51" spans="1:17" ht="13.5" hidden="1" customHeight="1">
      <c r="A51" s="38"/>
      <c r="B51" s="96"/>
      <c r="C51" s="322"/>
      <c r="D51" s="40"/>
      <c r="E51" s="40"/>
      <c r="F51" s="40"/>
      <c r="G51" s="40"/>
      <c r="H51" s="40"/>
      <c r="I51" s="40"/>
      <c r="J51" s="40"/>
      <c r="K51" s="40"/>
      <c r="L51" s="40"/>
      <c r="M51" s="178"/>
      <c r="N51" s="39"/>
      <c r="O51" s="39"/>
      <c r="P51" s="39"/>
      <c r="Q51" s="39"/>
    </row>
    <row r="52" spans="1:17" ht="13.5" hidden="1" customHeight="1">
      <c r="A52" s="216"/>
      <c r="B52" s="96"/>
      <c r="C52" s="322"/>
      <c r="D52" s="40"/>
      <c r="E52" s="40"/>
      <c r="F52" s="40"/>
      <c r="G52" s="40"/>
      <c r="H52" s="40"/>
      <c r="I52" s="40"/>
      <c r="J52" s="40"/>
      <c r="K52" s="40"/>
      <c r="L52" s="40"/>
      <c r="M52" s="178"/>
      <c r="N52" s="39"/>
      <c r="O52" s="39"/>
      <c r="P52" s="39"/>
      <c r="Q52" s="39"/>
    </row>
    <row r="53" spans="1:17" ht="13.5" hidden="1" customHeight="1">
      <c r="A53" s="38"/>
      <c r="B53" s="96"/>
      <c r="C53" s="322"/>
      <c r="D53" s="40"/>
      <c r="E53" s="40"/>
      <c r="F53" s="40"/>
      <c r="G53" s="40"/>
      <c r="H53" s="40"/>
      <c r="I53" s="40"/>
      <c r="J53" s="40"/>
      <c r="K53" s="40"/>
      <c r="L53" s="40"/>
      <c r="M53" s="178"/>
      <c r="N53" s="39"/>
      <c r="O53" s="39"/>
      <c r="P53" s="39"/>
      <c r="Q53" s="39"/>
    </row>
    <row r="54" spans="1:17" ht="13.5" hidden="1" customHeight="1">
      <c r="A54" s="38"/>
      <c r="B54" s="96"/>
      <c r="C54" s="322"/>
      <c r="D54" s="40"/>
      <c r="E54" s="40"/>
      <c r="F54" s="40"/>
      <c r="G54" s="40"/>
      <c r="H54" s="40"/>
      <c r="I54" s="40"/>
      <c r="J54" s="40"/>
      <c r="K54" s="40"/>
      <c r="L54" s="40"/>
      <c r="M54" s="178"/>
      <c r="N54" s="39"/>
      <c r="O54" s="39"/>
      <c r="P54" s="39"/>
      <c r="Q54" s="39"/>
    </row>
    <row r="55" spans="1:17" ht="13.5" hidden="1" customHeight="1">
      <c r="A55" s="38"/>
      <c r="B55" s="96"/>
      <c r="C55" s="322"/>
      <c r="D55" s="40"/>
      <c r="E55" s="40"/>
      <c r="F55" s="40"/>
      <c r="G55" s="40"/>
      <c r="H55" s="40"/>
      <c r="I55" s="40"/>
      <c r="J55" s="40"/>
      <c r="K55" s="40"/>
      <c r="L55" s="40"/>
      <c r="M55" s="178"/>
      <c r="N55" s="39"/>
      <c r="O55" s="39"/>
      <c r="P55" s="39"/>
      <c r="Q55" s="39"/>
    </row>
    <row r="56" spans="1:17" ht="9" hidden="1" customHeight="1">
      <c r="A56" s="214"/>
      <c r="B56" s="96"/>
      <c r="C56" s="322"/>
      <c r="D56" s="40"/>
      <c r="E56" s="40"/>
      <c r="F56" s="40"/>
      <c r="G56" s="40"/>
      <c r="H56" s="40"/>
      <c r="I56" s="40"/>
      <c r="J56" s="40"/>
      <c r="K56" s="40"/>
      <c r="L56" s="40"/>
      <c r="M56" s="178"/>
      <c r="N56" s="39"/>
      <c r="O56" s="39"/>
      <c r="P56" s="39"/>
      <c r="Q56" s="39"/>
    </row>
    <row r="57" spans="1:17" ht="9" hidden="1" customHeight="1">
      <c r="A57" s="214"/>
      <c r="B57" s="96"/>
      <c r="C57" s="322"/>
      <c r="D57" s="40"/>
      <c r="E57" s="40"/>
      <c r="F57" s="40"/>
      <c r="G57" s="40"/>
      <c r="H57" s="40"/>
      <c r="I57" s="40"/>
      <c r="J57" s="40"/>
      <c r="K57" s="40"/>
      <c r="L57" s="40"/>
      <c r="M57" s="178"/>
      <c r="N57" s="39"/>
      <c r="O57" s="39"/>
      <c r="P57" s="39"/>
      <c r="Q57" s="39"/>
    </row>
    <row r="58" spans="1:17" ht="9" hidden="1" customHeight="1">
      <c r="A58" s="214"/>
      <c r="B58" s="96"/>
      <c r="C58" s="322"/>
      <c r="D58" s="40"/>
      <c r="E58" s="40"/>
      <c r="F58" s="40"/>
      <c r="G58" s="40"/>
      <c r="H58" s="40"/>
      <c r="I58" s="40"/>
      <c r="J58" s="40"/>
      <c r="K58" s="40"/>
      <c r="L58" s="40"/>
      <c r="M58" s="178"/>
      <c r="N58" s="39"/>
      <c r="O58" s="39"/>
      <c r="P58" s="39"/>
      <c r="Q58" s="39"/>
    </row>
    <row r="59" spans="1:17" ht="9" hidden="1" customHeight="1">
      <c r="A59" s="214"/>
      <c r="B59" s="96"/>
      <c r="C59" s="322"/>
      <c r="D59" s="40"/>
      <c r="E59" s="40"/>
      <c r="F59" s="40"/>
      <c r="G59" s="40"/>
      <c r="H59" s="40"/>
      <c r="I59" s="40"/>
      <c r="J59" s="40"/>
      <c r="K59" s="40"/>
      <c r="L59" s="40"/>
      <c r="M59" s="178"/>
      <c r="N59" s="39"/>
      <c r="O59" s="39"/>
      <c r="P59" s="39"/>
      <c r="Q59" s="39"/>
    </row>
    <row r="60" spans="1:17" ht="9" hidden="1" customHeight="1">
      <c r="A60" s="215"/>
      <c r="B60" s="96"/>
      <c r="C60" s="322"/>
      <c r="D60" s="40"/>
      <c r="E60" s="40"/>
      <c r="F60" s="40"/>
      <c r="G60" s="40"/>
      <c r="H60" s="40"/>
      <c r="I60" s="40"/>
      <c r="J60" s="40"/>
      <c r="K60" s="40"/>
      <c r="L60" s="40"/>
      <c r="M60" s="178"/>
      <c r="N60" s="39"/>
      <c r="O60" s="39"/>
      <c r="P60" s="39"/>
      <c r="Q60" s="39"/>
    </row>
    <row r="61" spans="1:17" ht="9" hidden="1" customHeight="1">
      <c r="A61" s="215"/>
      <c r="C61" s="322"/>
      <c r="D61" s="40"/>
      <c r="E61" s="40"/>
      <c r="F61" s="40"/>
      <c r="G61" s="40"/>
      <c r="H61" s="40"/>
      <c r="I61" s="40"/>
      <c r="J61" s="40"/>
      <c r="K61" s="40"/>
      <c r="L61" s="40"/>
      <c r="M61" s="39"/>
      <c r="N61" s="39"/>
      <c r="O61" s="39"/>
      <c r="P61" s="39"/>
      <c r="Q61" s="39"/>
    </row>
    <row r="62" spans="1:17" ht="9" hidden="1" customHeight="1">
      <c r="A62" s="216"/>
      <c r="C62" s="322"/>
      <c r="D62" s="40"/>
      <c r="E62" s="40"/>
      <c r="F62" s="40"/>
      <c r="G62" s="40"/>
      <c r="H62" s="40"/>
      <c r="I62" s="40"/>
      <c r="J62" s="40"/>
      <c r="K62" s="40"/>
      <c r="L62" s="40"/>
      <c r="M62" s="39"/>
      <c r="N62" s="39"/>
      <c r="O62" s="39"/>
      <c r="P62" s="39"/>
      <c r="Q62" s="39"/>
    </row>
    <row r="63" spans="1:17" ht="9" hidden="1" customHeight="1">
      <c r="A63" s="38"/>
      <c r="C63" s="322"/>
      <c r="D63" s="40"/>
      <c r="E63" s="40"/>
      <c r="F63" s="40"/>
      <c r="G63" s="40"/>
      <c r="H63" s="40"/>
      <c r="I63" s="40"/>
      <c r="J63" s="40"/>
      <c r="K63" s="40"/>
      <c r="L63" s="40"/>
      <c r="M63" s="39"/>
      <c r="N63" s="39"/>
      <c r="O63" s="39"/>
      <c r="P63" s="39"/>
      <c r="Q63" s="39"/>
    </row>
    <row r="64" spans="1:17" ht="9" hidden="1" customHeight="1">
      <c r="A64" s="38"/>
      <c r="C64" s="322"/>
      <c r="D64" s="40"/>
      <c r="E64" s="40"/>
      <c r="F64" s="40"/>
      <c r="G64" s="40"/>
      <c r="H64" s="40"/>
      <c r="I64" s="40"/>
      <c r="J64" s="40"/>
      <c r="K64" s="40"/>
      <c r="L64" s="40"/>
      <c r="M64" s="39"/>
      <c r="N64" s="39"/>
      <c r="O64" s="39"/>
      <c r="P64" s="39"/>
      <c r="Q64" s="39"/>
    </row>
    <row r="65" spans="1:17" ht="9" hidden="1" customHeight="1">
      <c r="A65" s="38"/>
      <c r="C65" s="322"/>
      <c r="D65" s="40"/>
      <c r="E65" s="40"/>
      <c r="F65" s="40"/>
      <c r="G65" s="40"/>
      <c r="H65" s="40"/>
      <c r="I65" s="40"/>
      <c r="J65" s="40"/>
      <c r="K65" s="40"/>
      <c r="L65" s="40"/>
      <c r="M65" s="39"/>
      <c r="N65" s="39"/>
      <c r="O65" s="39"/>
      <c r="P65" s="39"/>
      <c r="Q65" s="39"/>
    </row>
    <row r="66" spans="1:17" ht="9" hidden="1" customHeight="1">
      <c r="A66" s="38"/>
      <c r="C66" s="322"/>
      <c r="D66" s="40"/>
      <c r="E66" s="40"/>
      <c r="F66" s="40"/>
      <c r="G66" s="40"/>
      <c r="H66" s="40"/>
      <c r="I66" s="40"/>
      <c r="J66" s="40"/>
      <c r="K66" s="40"/>
      <c r="L66" s="40"/>
      <c r="M66" s="39"/>
      <c r="N66" s="39"/>
      <c r="O66" s="39"/>
      <c r="P66" s="39"/>
      <c r="Q66" s="39"/>
    </row>
    <row r="67" spans="1:17" ht="9" hidden="1" customHeight="1">
      <c r="A67" s="214"/>
      <c r="C67" s="322"/>
      <c r="D67" s="40"/>
      <c r="E67" s="40"/>
      <c r="F67" s="40"/>
      <c r="G67" s="40"/>
      <c r="H67" s="40"/>
      <c r="I67" s="40"/>
      <c r="J67" s="40"/>
      <c r="K67" s="40"/>
      <c r="L67" s="40"/>
      <c r="M67" s="39"/>
      <c r="N67" s="39"/>
      <c r="O67" s="39"/>
      <c r="P67" s="39"/>
      <c r="Q67" s="39"/>
    </row>
    <row r="68" spans="1:17" ht="9" hidden="1" customHeight="1">
      <c r="A68" s="216"/>
      <c r="C68" s="322"/>
      <c r="D68" s="40"/>
      <c r="E68" s="40"/>
      <c r="F68" s="40"/>
      <c r="G68" s="40"/>
      <c r="H68" s="40"/>
      <c r="I68" s="40"/>
      <c r="J68" s="40"/>
      <c r="K68" s="40"/>
      <c r="L68" s="40"/>
      <c r="M68" s="39"/>
      <c r="N68" s="39"/>
      <c r="O68" s="39"/>
      <c r="P68" s="39"/>
      <c r="Q68" s="39"/>
    </row>
    <row r="69" spans="1:17" ht="9" hidden="1" customHeight="1">
      <c r="A69" s="38"/>
      <c r="C69" s="322"/>
      <c r="D69" s="40"/>
      <c r="E69" s="40"/>
      <c r="F69" s="40"/>
      <c r="G69" s="40"/>
      <c r="H69" s="40"/>
      <c r="I69" s="40"/>
      <c r="J69" s="40"/>
      <c r="K69" s="40"/>
      <c r="L69" s="40"/>
      <c r="M69" s="39"/>
      <c r="N69" s="39"/>
      <c r="O69" s="39"/>
      <c r="P69" s="39"/>
      <c r="Q69" s="39"/>
    </row>
    <row r="70" spans="1:17" ht="9" hidden="1" customHeight="1">
      <c r="A70" s="38"/>
      <c r="C70" s="322"/>
      <c r="D70" s="40"/>
      <c r="E70" s="40"/>
      <c r="F70" s="40"/>
      <c r="G70" s="40"/>
      <c r="H70" s="40"/>
      <c r="I70" s="40"/>
      <c r="J70" s="40"/>
      <c r="K70" s="40"/>
      <c r="L70" s="40"/>
      <c r="M70" s="39"/>
      <c r="N70" s="39"/>
      <c r="O70" s="39"/>
      <c r="P70" s="39"/>
      <c r="Q70" s="39"/>
    </row>
    <row r="71" spans="1:17" ht="9" hidden="1" customHeight="1">
      <c r="A71" s="38"/>
      <c r="C71" s="322"/>
      <c r="D71" s="40"/>
      <c r="E71" s="40"/>
      <c r="F71" s="40"/>
      <c r="G71" s="40"/>
      <c r="H71" s="40"/>
      <c r="I71" s="40"/>
      <c r="J71" s="40"/>
      <c r="K71" s="40"/>
      <c r="L71" s="40"/>
      <c r="M71" s="39"/>
      <c r="N71" s="39"/>
      <c r="O71" s="39"/>
      <c r="P71" s="39"/>
      <c r="Q71" s="39"/>
    </row>
    <row r="72" spans="1:17" ht="9" hidden="1" customHeight="1">
      <c r="A72" s="38"/>
      <c r="C72" s="322"/>
      <c r="D72" s="40"/>
      <c r="E72" s="40"/>
      <c r="F72" s="40"/>
      <c r="G72" s="40"/>
      <c r="H72" s="40"/>
      <c r="I72" s="40"/>
      <c r="J72" s="40"/>
      <c r="K72" s="40"/>
      <c r="L72" s="40"/>
      <c r="M72" s="39"/>
      <c r="N72" s="39"/>
      <c r="O72" s="39"/>
      <c r="P72" s="39"/>
      <c r="Q72" s="39"/>
    </row>
    <row r="73" spans="1:17" ht="9" hidden="1" customHeight="1">
      <c r="A73" s="214"/>
      <c r="C73" s="322"/>
      <c r="D73" s="40"/>
      <c r="E73" s="40"/>
      <c r="F73" s="40"/>
      <c r="G73" s="40"/>
      <c r="H73" s="40"/>
      <c r="I73" s="40"/>
      <c r="J73" s="40"/>
      <c r="K73" s="40"/>
      <c r="L73" s="40"/>
      <c r="M73" s="39"/>
      <c r="N73" s="39"/>
      <c r="O73" s="39"/>
      <c r="P73" s="39"/>
      <c r="Q73" s="39"/>
    </row>
    <row r="74" spans="1:17" ht="9" hidden="1" customHeight="1">
      <c r="A74" s="216"/>
      <c r="C74" s="322"/>
      <c r="D74" s="40"/>
      <c r="E74" s="40"/>
      <c r="F74" s="40"/>
      <c r="G74" s="40"/>
      <c r="H74" s="40"/>
      <c r="I74" s="40"/>
      <c r="J74" s="40"/>
      <c r="K74" s="40"/>
      <c r="L74" s="40"/>
      <c r="M74" s="39"/>
      <c r="N74" s="39"/>
      <c r="O74" s="39"/>
      <c r="P74" s="39"/>
      <c r="Q74" s="39"/>
    </row>
    <row r="75" spans="1:17" ht="9" hidden="1" customHeight="1">
      <c r="A75" s="38"/>
      <c r="C75" s="322"/>
      <c r="D75" s="40"/>
      <c r="E75" s="40"/>
      <c r="F75" s="40"/>
      <c r="G75" s="40"/>
      <c r="H75" s="40"/>
      <c r="I75" s="40"/>
      <c r="J75" s="40"/>
      <c r="K75" s="40"/>
      <c r="L75" s="40"/>
      <c r="M75" s="39"/>
      <c r="N75" s="39"/>
      <c r="O75" s="39"/>
      <c r="P75" s="39"/>
      <c r="Q75" s="39"/>
    </row>
    <row r="76" spans="1:17" ht="9" hidden="1" customHeight="1">
      <c r="A76" s="38"/>
      <c r="C76" s="322"/>
      <c r="D76" s="40"/>
      <c r="E76" s="40"/>
      <c r="F76" s="40"/>
      <c r="G76" s="40"/>
      <c r="H76" s="40"/>
      <c r="I76" s="40"/>
      <c r="J76" s="40"/>
      <c r="K76" s="40"/>
      <c r="L76" s="40"/>
      <c r="M76" s="39"/>
      <c r="N76" s="39"/>
      <c r="O76" s="39"/>
      <c r="P76" s="39"/>
      <c r="Q76" s="39"/>
    </row>
    <row r="77" spans="1:17" ht="9" hidden="1" customHeight="1">
      <c r="A77" s="38"/>
      <c r="C77" s="322"/>
      <c r="D77" s="40"/>
      <c r="E77" s="40"/>
      <c r="F77" s="40"/>
      <c r="G77" s="40"/>
      <c r="H77" s="40"/>
      <c r="I77" s="40"/>
      <c r="J77" s="40"/>
      <c r="K77" s="40"/>
      <c r="L77" s="40"/>
      <c r="M77" s="39"/>
      <c r="N77" s="39"/>
      <c r="O77" s="39"/>
      <c r="P77" s="39"/>
      <c r="Q77" s="39"/>
    </row>
    <row r="78" spans="1:17" ht="9" hidden="1" customHeight="1">
      <c r="A78" s="38"/>
      <c r="C78" s="322"/>
      <c r="D78" s="40"/>
      <c r="E78" s="40"/>
      <c r="F78" s="40"/>
      <c r="G78" s="40"/>
      <c r="H78" s="40"/>
      <c r="I78" s="40"/>
      <c r="J78" s="40"/>
      <c r="K78" s="40"/>
      <c r="L78" s="40"/>
      <c r="M78" s="39"/>
      <c r="N78" s="39"/>
      <c r="O78" s="39"/>
      <c r="P78" s="39"/>
      <c r="Q78" s="39"/>
    </row>
    <row r="79" spans="1:17" hidden="1">
      <c r="A79" s="38"/>
      <c r="C79" s="323"/>
      <c r="D79" s="96"/>
      <c r="E79" s="96"/>
      <c r="F79" s="96"/>
      <c r="G79" s="96"/>
      <c r="H79" s="96"/>
      <c r="I79" s="96"/>
      <c r="J79" s="96"/>
      <c r="K79" s="96"/>
      <c r="L79" s="96"/>
    </row>
    <row r="80" spans="1:17" hidden="1">
      <c r="A80" s="38"/>
      <c r="C80" s="323"/>
      <c r="D80" s="96"/>
      <c r="E80" s="96"/>
      <c r="F80" s="96"/>
      <c r="G80" s="96"/>
      <c r="H80" s="96"/>
      <c r="I80" s="96"/>
      <c r="J80" s="96"/>
      <c r="K80" s="96"/>
      <c r="L80" s="96"/>
    </row>
    <row r="81" spans="1:12" hidden="1">
      <c r="A81" s="38"/>
      <c r="C81" s="323"/>
      <c r="D81" s="96"/>
      <c r="E81" s="96"/>
      <c r="F81" s="96"/>
      <c r="G81" s="96"/>
      <c r="H81" s="96"/>
      <c r="I81" s="96"/>
      <c r="J81" s="96"/>
      <c r="K81" s="96"/>
      <c r="L81" s="96"/>
    </row>
    <row r="82" spans="1:12" hidden="1">
      <c r="A82" s="38"/>
      <c r="C82" s="323"/>
      <c r="D82" s="96"/>
      <c r="E82" s="96"/>
      <c r="F82" s="96"/>
      <c r="G82" s="96"/>
      <c r="H82" s="96"/>
      <c r="I82" s="96"/>
      <c r="J82" s="96"/>
      <c r="K82" s="96"/>
      <c r="L82" s="96"/>
    </row>
    <row r="83" spans="1:12" hidden="1">
      <c r="A83" s="214"/>
      <c r="C83" s="323"/>
      <c r="D83" s="96"/>
      <c r="E83" s="96"/>
      <c r="F83" s="96"/>
      <c r="G83" s="96"/>
      <c r="H83" s="96"/>
      <c r="I83" s="96"/>
      <c r="J83" s="96"/>
      <c r="K83" s="96"/>
      <c r="L83" s="96"/>
    </row>
    <row r="84" spans="1:12" hidden="1">
      <c r="A84" s="216"/>
      <c r="C84" s="323"/>
      <c r="D84" s="96"/>
      <c r="E84" s="96"/>
      <c r="F84" s="96"/>
      <c r="G84" s="96"/>
      <c r="H84" s="96"/>
      <c r="I84" s="96"/>
      <c r="J84" s="96"/>
      <c r="K84" s="96"/>
      <c r="L84" s="96"/>
    </row>
    <row r="85" spans="1:12" hidden="1">
      <c r="A85" s="38"/>
      <c r="C85" s="323"/>
      <c r="D85" s="96"/>
      <c r="E85" s="96"/>
      <c r="F85" s="96"/>
      <c r="G85" s="96"/>
      <c r="H85" s="96"/>
      <c r="I85" s="96"/>
      <c r="J85" s="96"/>
      <c r="K85" s="96"/>
      <c r="L85" s="96"/>
    </row>
    <row r="86" spans="1:12" hidden="1">
      <c r="A86" s="38"/>
      <c r="C86" s="323"/>
      <c r="D86" s="96"/>
      <c r="E86" s="96"/>
      <c r="F86" s="96"/>
      <c r="G86" s="96"/>
      <c r="H86" s="96"/>
      <c r="I86" s="96"/>
      <c r="J86" s="96"/>
      <c r="K86" s="96"/>
      <c r="L86" s="96"/>
    </row>
    <row r="87" spans="1:12" hidden="1">
      <c r="A87" s="38"/>
      <c r="C87" s="323"/>
      <c r="D87" s="96"/>
      <c r="E87" s="96"/>
      <c r="F87" s="96"/>
      <c r="G87" s="96"/>
      <c r="H87" s="96"/>
      <c r="I87" s="96"/>
      <c r="J87" s="96"/>
      <c r="K87" s="96"/>
      <c r="L87" s="96"/>
    </row>
    <row r="88" spans="1:12" hidden="1">
      <c r="A88" s="38"/>
      <c r="C88" s="323"/>
      <c r="D88" s="96"/>
      <c r="E88" s="96"/>
      <c r="F88" s="96"/>
      <c r="G88" s="96"/>
      <c r="H88" s="96"/>
      <c r="I88" s="96"/>
      <c r="J88" s="96"/>
      <c r="K88" s="96"/>
      <c r="L88" s="96"/>
    </row>
    <row r="89" spans="1:12" hidden="1">
      <c r="A89" s="38"/>
      <c r="C89" s="323"/>
      <c r="D89" s="96"/>
      <c r="E89" s="96"/>
      <c r="F89" s="96"/>
      <c r="G89" s="96"/>
      <c r="H89" s="96"/>
      <c r="I89" s="96"/>
      <c r="J89" s="96"/>
      <c r="K89" s="96"/>
      <c r="L89" s="96"/>
    </row>
    <row r="90" spans="1:12" hidden="1">
      <c r="A90" s="38"/>
      <c r="C90" s="323"/>
      <c r="D90" s="96"/>
      <c r="E90" s="96"/>
      <c r="F90" s="96"/>
      <c r="G90" s="96"/>
      <c r="H90" s="96"/>
      <c r="I90" s="96"/>
      <c r="J90" s="96"/>
      <c r="K90" s="96"/>
      <c r="L90" s="96"/>
    </row>
    <row r="91" spans="1:12" hidden="1">
      <c r="A91" s="38"/>
      <c r="C91" s="323"/>
      <c r="D91" s="96"/>
      <c r="E91" s="96"/>
      <c r="F91" s="96"/>
      <c r="G91" s="96"/>
      <c r="H91" s="96"/>
      <c r="I91" s="96"/>
      <c r="J91" s="96"/>
      <c r="K91" s="96"/>
      <c r="L91" s="96"/>
    </row>
    <row r="92" spans="1:12" hidden="1">
      <c r="A92" s="38"/>
      <c r="C92" s="323"/>
      <c r="D92" s="96"/>
      <c r="E92" s="96"/>
      <c r="F92" s="96"/>
      <c r="G92" s="96"/>
      <c r="H92" s="96"/>
      <c r="I92" s="96"/>
      <c r="J92" s="96"/>
      <c r="K92" s="96"/>
      <c r="L92" s="96"/>
    </row>
    <row r="93" spans="1:12" hidden="1">
      <c r="A93" s="38"/>
      <c r="C93" s="323"/>
      <c r="D93" s="96"/>
      <c r="E93" s="96"/>
      <c r="F93" s="96"/>
      <c r="G93" s="96"/>
      <c r="H93" s="96"/>
      <c r="I93" s="96"/>
      <c r="J93" s="96"/>
      <c r="K93" s="96"/>
      <c r="L93" s="96"/>
    </row>
    <row r="94" spans="1:12" hidden="1">
      <c r="A94" s="216"/>
      <c r="C94" s="323"/>
      <c r="D94" s="96"/>
      <c r="E94" s="96"/>
      <c r="F94" s="96"/>
      <c r="G94" s="96"/>
      <c r="H94" s="96"/>
      <c r="I94" s="96"/>
      <c r="J94" s="96"/>
      <c r="K94" s="96"/>
      <c r="L94" s="96"/>
    </row>
    <row r="95" spans="1:12" hidden="1">
      <c r="A95" s="38"/>
      <c r="C95" s="323"/>
      <c r="D95" s="96"/>
      <c r="E95" s="96"/>
      <c r="F95" s="96"/>
      <c r="G95" s="96"/>
      <c r="H95" s="96"/>
      <c r="I95" s="96"/>
      <c r="J95" s="96"/>
      <c r="K95" s="96"/>
      <c r="L95" s="96"/>
    </row>
    <row r="96" spans="1:12" hidden="1">
      <c r="A96" s="38"/>
      <c r="C96" s="323"/>
      <c r="D96" s="96"/>
      <c r="E96" s="96"/>
      <c r="F96" s="96"/>
      <c r="G96" s="96"/>
      <c r="H96" s="96"/>
      <c r="I96" s="96"/>
      <c r="J96" s="96"/>
      <c r="K96" s="96"/>
      <c r="L96" s="96"/>
    </row>
    <row r="97" spans="1:12" hidden="1">
      <c r="A97" s="38"/>
      <c r="C97" s="323"/>
      <c r="D97" s="96"/>
      <c r="E97" s="96"/>
      <c r="F97" s="96"/>
      <c r="G97" s="96"/>
      <c r="H97" s="96"/>
      <c r="I97" s="96"/>
      <c r="J97" s="96"/>
      <c r="K97" s="96"/>
      <c r="L97" s="96"/>
    </row>
    <row r="98" spans="1:12" hidden="1">
      <c r="A98" s="217"/>
      <c r="C98" s="323"/>
      <c r="D98" s="96"/>
      <c r="E98" s="96"/>
      <c r="F98" s="96"/>
      <c r="G98" s="96"/>
      <c r="H98" s="96"/>
      <c r="I98" s="96"/>
      <c r="J98" s="96"/>
      <c r="K98" s="96"/>
      <c r="L98" s="96"/>
    </row>
    <row r="99" spans="1:12" hidden="1">
      <c r="A99" s="217"/>
      <c r="C99" s="323"/>
      <c r="D99" s="96"/>
      <c r="E99" s="96"/>
      <c r="F99" s="96"/>
      <c r="G99" s="96"/>
      <c r="H99" s="96"/>
      <c r="I99" s="96"/>
      <c r="J99" s="96"/>
      <c r="K99" s="96"/>
      <c r="L99" s="96"/>
    </row>
    <row r="100" spans="1:12" hidden="1">
      <c r="A100" s="217"/>
      <c r="C100" s="323"/>
      <c r="D100" s="96"/>
      <c r="E100" s="96"/>
      <c r="F100" s="96"/>
      <c r="G100" s="96"/>
      <c r="H100" s="96"/>
      <c r="I100" s="96"/>
      <c r="J100" s="96"/>
      <c r="K100" s="96"/>
      <c r="L100" s="96"/>
    </row>
    <row r="101" spans="1:12" hidden="1">
      <c r="A101" s="217"/>
      <c r="C101" s="323"/>
      <c r="D101" s="96"/>
      <c r="E101" s="96"/>
      <c r="F101" s="96"/>
      <c r="G101" s="96"/>
      <c r="H101" s="96"/>
      <c r="I101" s="96"/>
      <c r="J101" s="96"/>
      <c r="K101" s="96"/>
      <c r="L101" s="96"/>
    </row>
    <row r="102" spans="1:12" hidden="1">
      <c r="A102" s="217"/>
      <c r="C102" s="323"/>
      <c r="D102" s="96"/>
      <c r="E102" s="96"/>
      <c r="F102" s="96"/>
      <c r="G102" s="96"/>
      <c r="H102" s="96"/>
      <c r="I102" s="96"/>
      <c r="J102" s="96"/>
      <c r="K102" s="96"/>
      <c r="L102" s="96"/>
    </row>
    <row r="103" spans="1:12" hidden="1">
      <c r="A103" s="217"/>
      <c r="C103" s="323"/>
      <c r="D103" s="96"/>
      <c r="E103" s="96"/>
      <c r="F103" s="96"/>
      <c r="G103" s="96"/>
      <c r="H103" s="96"/>
      <c r="I103" s="96"/>
      <c r="J103" s="96"/>
      <c r="K103" s="96"/>
      <c r="L103" s="96"/>
    </row>
    <row r="104" spans="1:12" hidden="1">
      <c r="A104" s="217"/>
      <c r="C104" s="323"/>
      <c r="D104" s="96"/>
      <c r="E104" s="96"/>
      <c r="F104" s="96"/>
      <c r="G104" s="96"/>
      <c r="H104" s="96"/>
      <c r="I104" s="96"/>
      <c r="J104" s="96"/>
      <c r="K104" s="96"/>
      <c r="L104" s="96"/>
    </row>
    <row r="105" spans="1:12" hidden="1">
      <c r="A105" s="217"/>
      <c r="C105" s="323"/>
      <c r="D105" s="96"/>
      <c r="E105" s="96"/>
      <c r="F105" s="96"/>
      <c r="G105" s="96"/>
      <c r="H105" s="96"/>
      <c r="I105" s="96"/>
      <c r="J105" s="96"/>
      <c r="K105" s="96"/>
      <c r="L105" s="96"/>
    </row>
    <row r="106" spans="1:12" hidden="1">
      <c r="A106" s="217"/>
      <c r="C106" s="323"/>
      <c r="D106" s="96"/>
      <c r="E106" s="96"/>
      <c r="F106" s="96"/>
      <c r="G106" s="96"/>
      <c r="H106" s="96"/>
      <c r="I106" s="96"/>
      <c r="J106" s="96"/>
      <c r="K106" s="96"/>
      <c r="L106" s="96"/>
    </row>
    <row r="107" spans="1:12" hidden="1">
      <c r="A107" s="218"/>
      <c r="C107" s="323"/>
      <c r="D107" s="96"/>
      <c r="E107" s="96"/>
      <c r="F107" s="96"/>
      <c r="G107" s="96"/>
      <c r="H107" s="96"/>
      <c r="I107" s="96"/>
      <c r="J107" s="96"/>
      <c r="K107" s="96"/>
      <c r="L107" s="96"/>
    </row>
    <row r="108" spans="1:12" hidden="1">
      <c r="A108" s="218"/>
      <c r="C108" s="323"/>
      <c r="D108" s="96"/>
      <c r="E108" s="96"/>
      <c r="F108" s="96"/>
      <c r="G108" s="96"/>
      <c r="H108" s="96"/>
      <c r="I108" s="96"/>
      <c r="J108" s="96"/>
      <c r="K108" s="96"/>
      <c r="L108" s="96"/>
    </row>
    <row r="109" spans="1:12" hidden="1">
      <c r="A109" s="218"/>
      <c r="C109" s="323"/>
      <c r="D109" s="96"/>
      <c r="E109" s="96"/>
      <c r="F109" s="96"/>
      <c r="G109" s="96"/>
      <c r="H109" s="96"/>
      <c r="I109" s="96"/>
      <c r="J109" s="96"/>
      <c r="K109" s="96"/>
      <c r="L109" s="96"/>
    </row>
    <row r="110" spans="1:12" hidden="1">
      <c r="A110" s="218"/>
      <c r="C110" s="323"/>
      <c r="D110" s="96"/>
      <c r="E110" s="96"/>
      <c r="F110" s="96"/>
      <c r="G110" s="96"/>
      <c r="H110" s="96"/>
      <c r="I110" s="96"/>
      <c r="J110" s="96"/>
      <c r="K110" s="96"/>
      <c r="L110" s="96"/>
    </row>
    <row r="111" spans="1:12" hidden="1">
      <c r="A111" s="218"/>
      <c r="C111" s="323"/>
      <c r="D111" s="96"/>
      <c r="E111" s="96"/>
      <c r="F111" s="96"/>
      <c r="G111" s="96"/>
      <c r="H111" s="96"/>
      <c r="I111" s="96"/>
      <c r="J111" s="96"/>
      <c r="K111" s="96"/>
      <c r="L111" s="96"/>
    </row>
    <row r="112" spans="1:12" hidden="1">
      <c r="A112" s="218"/>
      <c r="C112" s="323"/>
      <c r="D112" s="96"/>
      <c r="E112" s="96"/>
      <c r="F112" s="96"/>
      <c r="G112" s="96"/>
      <c r="H112" s="96"/>
      <c r="I112" s="96"/>
      <c r="J112" s="96"/>
      <c r="K112" s="96"/>
      <c r="L112" s="96"/>
    </row>
    <row r="113" spans="1:12" hidden="1">
      <c r="A113" s="218"/>
      <c r="C113" s="323"/>
      <c r="D113" s="96"/>
      <c r="E113" s="96"/>
      <c r="F113" s="96"/>
      <c r="G113" s="96"/>
      <c r="H113" s="96"/>
      <c r="I113" s="96"/>
      <c r="J113" s="96"/>
      <c r="K113" s="96"/>
      <c r="L113" s="96"/>
    </row>
    <row r="114" spans="1:12" hidden="1">
      <c r="A114" s="218"/>
      <c r="C114" s="323"/>
      <c r="D114" s="96"/>
      <c r="E114" s="96"/>
      <c r="F114" s="96"/>
      <c r="G114" s="96"/>
      <c r="H114" s="96"/>
      <c r="I114" s="96"/>
      <c r="J114" s="96"/>
      <c r="K114" s="96"/>
      <c r="L114" s="96"/>
    </row>
    <row r="115" spans="1:12" hidden="1">
      <c r="A115" s="218"/>
      <c r="C115" s="323"/>
      <c r="D115" s="96"/>
      <c r="E115" s="96"/>
      <c r="F115" s="96"/>
      <c r="G115" s="96"/>
      <c r="H115" s="96"/>
      <c r="I115" s="96"/>
      <c r="J115" s="96"/>
      <c r="K115" s="96"/>
      <c r="L115" s="96"/>
    </row>
    <row r="116" spans="1:12" hidden="1">
      <c r="A116" s="218"/>
      <c r="C116" s="323"/>
      <c r="D116" s="96"/>
      <c r="E116" s="96"/>
      <c r="F116" s="96"/>
      <c r="G116" s="96"/>
      <c r="H116" s="96"/>
      <c r="I116" s="96"/>
      <c r="J116" s="96"/>
      <c r="K116" s="96"/>
      <c r="L116" s="96"/>
    </row>
    <row r="117" spans="1:12" hidden="1">
      <c r="A117" s="218"/>
      <c r="C117" s="323"/>
      <c r="D117" s="96"/>
      <c r="E117" s="96"/>
      <c r="F117" s="96"/>
      <c r="G117" s="96"/>
      <c r="H117" s="96"/>
      <c r="I117" s="96"/>
      <c r="J117" s="96"/>
      <c r="K117" s="96"/>
      <c r="L117" s="96"/>
    </row>
    <row r="118" spans="1:12" hidden="1">
      <c r="A118" s="218"/>
      <c r="C118" s="323"/>
      <c r="D118" s="96"/>
      <c r="E118" s="96"/>
      <c r="F118" s="96"/>
      <c r="G118" s="96"/>
      <c r="H118" s="96"/>
      <c r="I118" s="96"/>
      <c r="J118" s="96"/>
      <c r="K118" s="96"/>
      <c r="L118" s="96"/>
    </row>
    <row r="119" spans="1:12" hidden="1">
      <c r="A119" s="218"/>
      <c r="C119" s="323"/>
      <c r="D119" s="96"/>
      <c r="E119" s="96"/>
      <c r="F119" s="96"/>
      <c r="G119" s="96"/>
      <c r="H119" s="96"/>
      <c r="I119" s="96"/>
      <c r="J119" s="96"/>
      <c r="K119" s="96"/>
      <c r="L119" s="96"/>
    </row>
    <row r="120" spans="1:12" hidden="1">
      <c r="A120" s="218"/>
    </row>
    <row r="121" spans="1:12" hidden="1">
      <c r="A121" s="218"/>
    </row>
    <row r="122" spans="1:12" hidden="1">
      <c r="A122" s="218"/>
    </row>
    <row r="123" spans="1:12" hidden="1">
      <c r="A123" s="218"/>
    </row>
    <row r="124" spans="1:12" hidden="1">
      <c r="A124" s="218"/>
    </row>
    <row r="125" spans="1:12" hidden="1">
      <c r="A125" s="218"/>
    </row>
    <row r="126" spans="1:12" hidden="1">
      <c r="A126" s="218"/>
    </row>
    <row r="127" spans="1:12" hidden="1">
      <c r="A127" s="218"/>
    </row>
    <row r="128" spans="1:12" hidden="1">
      <c r="A128" s="218"/>
    </row>
    <row r="129" spans="1:1" hidden="1">
      <c r="A129" s="218"/>
    </row>
    <row r="130" spans="1:1" hidden="1">
      <c r="A130" s="218"/>
    </row>
    <row r="131" spans="1:1" hidden="1">
      <c r="A131" s="218"/>
    </row>
    <row r="132" spans="1:1" hidden="1">
      <c r="A132" s="218"/>
    </row>
    <row r="133" spans="1:1" hidden="1">
      <c r="A133" s="218"/>
    </row>
    <row r="134" spans="1:1" hidden="1">
      <c r="A134" s="218"/>
    </row>
    <row r="135" spans="1:1" hidden="1">
      <c r="A135" s="218"/>
    </row>
    <row r="136" spans="1:1" hidden="1">
      <c r="A136" s="218"/>
    </row>
    <row r="137" spans="1:1" hidden="1">
      <c r="A137" s="218"/>
    </row>
    <row r="138" spans="1:1" hidden="1">
      <c r="A138" s="218"/>
    </row>
    <row r="139" spans="1:1" hidden="1">
      <c r="A139" s="218"/>
    </row>
    <row r="140" spans="1:1" hidden="1">
      <c r="A140" s="218"/>
    </row>
    <row r="141" spans="1:1" hidden="1">
      <c r="A141" s="218"/>
    </row>
    <row r="142" spans="1:1" hidden="1">
      <c r="A142" s="218"/>
    </row>
    <row r="143" spans="1:1" hidden="1">
      <c r="A143" s="218"/>
    </row>
    <row r="144" spans="1:1" hidden="1">
      <c r="A144" s="218"/>
    </row>
    <row r="145" spans="1:1" hidden="1">
      <c r="A145" s="218"/>
    </row>
    <row r="146" spans="1:1" hidden="1">
      <c r="A146" s="218"/>
    </row>
    <row r="147" spans="1:1" hidden="1">
      <c r="A147" s="218"/>
    </row>
    <row r="148" spans="1:1" hidden="1">
      <c r="A148" s="218"/>
    </row>
    <row r="149" spans="1:1" hidden="1">
      <c r="A149" s="218"/>
    </row>
    <row r="150" spans="1:1" hidden="1">
      <c r="A150" s="218"/>
    </row>
    <row r="151" spans="1:1" hidden="1">
      <c r="A151" s="218"/>
    </row>
    <row r="152" spans="1:1" hidden="1">
      <c r="A152" s="218"/>
    </row>
    <row r="153" spans="1:1" hidden="1">
      <c r="A153" s="218"/>
    </row>
    <row r="154" spans="1:1" hidden="1">
      <c r="A154" s="218"/>
    </row>
    <row r="155" spans="1:1" hidden="1">
      <c r="A155" s="218"/>
    </row>
    <row r="156" spans="1:1" hidden="1">
      <c r="A156" s="218"/>
    </row>
    <row r="157" spans="1:1" hidden="1">
      <c r="A157" s="218"/>
    </row>
    <row r="158" spans="1:1" hidden="1">
      <c r="A158" s="218"/>
    </row>
    <row r="159" spans="1:1" hidden="1">
      <c r="A159" s="218"/>
    </row>
    <row r="160" spans="1:1" hidden="1">
      <c r="A160" s="218"/>
    </row>
    <row r="161" spans="1:1" hidden="1">
      <c r="A161" s="218"/>
    </row>
    <row r="162" spans="1:1" hidden="1">
      <c r="A162" s="218"/>
    </row>
    <row r="163" spans="1:1" hidden="1">
      <c r="A163" s="218"/>
    </row>
    <row r="164" spans="1:1" hidden="1">
      <c r="A164" s="218"/>
    </row>
    <row r="165" spans="1:1" hidden="1">
      <c r="A165" s="218"/>
    </row>
    <row r="166" spans="1:1" hidden="1">
      <c r="A166" s="218"/>
    </row>
    <row r="167" spans="1:1" hidden="1">
      <c r="A167" s="218"/>
    </row>
    <row r="168" spans="1:1" hidden="1">
      <c r="A168" s="218"/>
    </row>
    <row r="169" spans="1:1" hidden="1">
      <c r="A169" s="218"/>
    </row>
    <row r="170" spans="1:1" hidden="1">
      <c r="A170" s="218"/>
    </row>
    <row r="171" spans="1:1" hidden="1">
      <c r="A171" s="218"/>
    </row>
    <row r="172" spans="1:1" hidden="1">
      <c r="A172" s="218"/>
    </row>
    <row r="173" spans="1:1" hidden="1">
      <c r="A173" s="218"/>
    </row>
    <row r="174" spans="1:1" hidden="1">
      <c r="A174" s="218"/>
    </row>
    <row r="175" spans="1:1" hidden="1">
      <c r="A175" s="218"/>
    </row>
    <row r="176" spans="1:1" hidden="1">
      <c r="A176" s="218"/>
    </row>
    <row r="177" spans="1:1" hidden="1">
      <c r="A177" s="218"/>
    </row>
    <row r="178" spans="1:1" hidden="1">
      <c r="A178" s="218"/>
    </row>
    <row r="179" spans="1:1" hidden="1">
      <c r="A179" s="218"/>
    </row>
    <row r="180" spans="1:1" hidden="1">
      <c r="A180" s="218"/>
    </row>
    <row r="181" spans="1:1" hidden="1">
      <c r="A181" s="218"/>
    </row>
    <row r="182" spans="1:1" hidden="1">
      <c r="A182" s="218"/>
    </row>
    <row r="183" spans="1:1" hidden="1">
      <c r="A183" s="218"/>
    </row>
    <row r="184" spans="1:1" hidden="1">
      <c r="A184" s="218"/>
    </row>
    <row r="185" spans="1:1" hidden="1">
      <c r="A185" s="218"/>
    </row>
    <row r="186" spans="1:1" hidden="1">
      <c r="A186" s="218"/>
    </row>
    <row r="187" spans="1:1" hidden="1">
      <c r="A187" s="218"/>
    </row>
    <row r="188" spans="1:1" hidden="1">
      <c r="A188" s="218"/>
    </row>
    <row r="189" spans="1:1" hidden="1">
      <c r="A189" s="218"/>
    </row>
    <row r="190" spans="1:1" hidden="1">
      <c r="A190" s="218"/>
    </row>
    <row r="191" spans="1:1" hidden="1">
      <c r="A191" s="218"/>
    </row>
    <row r="192" spans="1:1" hidden="1">
      <c r="A192" s="218"/>
    </row>
    <row r="193" spans="1:1" hidden="1">
      <c r="A193" s="218"/>
    </row>
    <row r="194" spans="1:1" hidden="1">
      <c r="A194" s="218"/>
    </row>
    <row r="195" spans="1:1" hidden="1">
      <c r="A195" s="218"/>
    </row>
    <row r="196" spans="1:1" hidden="1">
      <c r="A196" s="218"/>
    </row>
    <row r="197" spans="1:1" hidden="1">
      <c r="A197" s="218"/>
    </row>
    <row r="198" spans="1:1" hidden="1">
      <c r="A198" s="218"/>
    </row>
    <row r="199" spans="1:1" hidden="1">
      <c r="A199" s="218"/>
    </row>
    <row r="200" spans="1:1" hidden="1">
      <c r="A200" s="218"/>
    </row>
    <row r="201" spans="1:1" hidden="1">
      <c r="A201" s="218"/>
    </row>
    <row r="202" spans="1:1" hidden="1">
      <c r="A202" s="218"/>
    </row>
    <row r="203" spans="1:1" hidden="1">
      <c r="A203" s="218"/>
    </row>
    <row r="204" spans="1:1" hidden="1">
      <c r="A204" s="218"/>
    </row>
    <row r="205" spans="1:1" hidden="1">
      <c r="A205" s="218"/>
    </row>
    <row r="206" spans="1:1" hidden="1">
      <c r="A206" s="218"/>
    </row>
    <row r="207" spans="1:1" hidden="1">
      <c r="A207" s="218"/>
    </row>
    <row r="208" spans="1:1" hidden="1">
      <c r="A208" s="218"/>
    </row>
    <row r="209" spans="1:1" hidden="1">
      <c r="A209" s="218"/>
    </row>
    <row r="210" spans="1:1" hidden="1">
      <c r="A210" s="218"/>
    </row>
    <row r="211" spans="1:1" hidden="1">
      <c r="A211" s="218"/>
    </row>
    <row r="212" spans="1:1" hidden="1">
      <c r="A212" s="218"/>
    </row>
    <row r="213" spans="1:1" hidden="1">
      <c r="A213" s="218"/>
    </row>
    <row r="214" spans="1:1" hidden="1">
      <c r="A214" s="218"/>
    </row>
    <row r="215" spans="1:1" hidden="1">
      <c r="A215" s="218"/>
    </row>
    <row r="216" spans="1:1" hidden="1">
      <c r="A216" s="218"/>
    </row>
    <row r="217" spans="1:1" hidden="1">
      <c r="A217" s="218"/>
    </row>
    <row r="218" spans="1:1" hidden="1">
      <c r="A218" s="218"/>
    </row>
    <row r="219" spans="1:1" hidden="1">
      <c r="A219" s="218"/>
    </row>
    <row r="220" spans="1:1" hidden="1">
      <c r="A220" s="42"/>
    </row>
    <row r="221" spans="1:1" hidden="1">
      <c r="A221" s="42"/>
    </row>
    <row r="222" spans="1:1" hidden="1">
      <c r="A222" s="42"/>
    </row>
    <row r="223" spans="1:1" hidden="1">
      <c r="A223" s="42"/>
    </row>
    <row r="224" spans="1:1" hidden="1">
      <c r="A224" s="42"/>
    </row>
    <row r="225" spans="1:1" hidden="1">
      <c r="A225" s="42"/>
    </row>
    <row r="226" spans="1:1" hidden="1">
      <c r="A226" s="42"/>
    </row>
    <row r="227" spans="1:1" hidden="1">
      <c r="A227" s="42"/>
    </row>
    <row r="228" spans="1:1" hidden="1">
      <c r="A228" s="42"/>
    </row>
    <row r="229" spans="1:1" hidden="1">
      <c r="A229" s="42"/>
    </row>
    <row r="230" spans="1:1" hidden="1">
      <c r="A230" s="42"/>
    </row>
    <row r="231" spans="1:1" hidden="1">
      <c r="A231" s="42"/>
    </row>
    <row r="232" spans="1:1" hidden="1">
      <c r="A232" s="42"/>
    </row>
    <row r="233" spans="1:1" hidden="1">
      <c r="A233" s="42"/>
    </row>
    <row r="234" spans="1:1" hidden="1">
      <c r="A234" s="42"/>
    </row>
    <row r="235" spans="1:1" hidden="1">
      <c r="A235" s="42"/>
    </row>
    <row r="236" spans="1:1" hidden="1">
      <c r="A236" s="42"/>
    </row>
    <row r="237" spans="1:1" hidden="1">
      <c r="A237" s="42"/>
    </row>
    <row r="238" spans="1:1" hidden="1">
      <c r="A238" s="42"/>
    </row>
    <row r="239" spans="1:1" hidden="1">
      <c r="A239" s="42"/>
    </row>
    <row r="240" spans="1:1" hidden="1">
      <c r="A240" s="42"/>
    </row>
    <row r="241" spans="1:1" hidden="1">
      <c r="A241" s="42"/>
    </row>
    <row r="242" spans="1:1" hidden="1">
      <c r="A242" s="42"/>
    </row>
    <row r="243" spans="1:1" hidden="1">
      <c r="A243" s="42"/>
    </row>
    <row r="244" spans="1:1" hidden="1">
      <c r="A244" s="42"/>
    </row>
    <row r="245" spans="1:1" hidden="1">
      <c r="A245" s="42"/>
    </row>
    <row r="246" spans="1:1" hidden="1">
      <c r="A246" s="42"/>
    </row>
    <row r="247" spans="1:1" hidden="1">
      <c r="A247" s="42"/>
    </row>
    <row r="248" spans="1:1" hidden="1">
      <c r="A248" s="42"/>
    </row>
    <row r="249" spans="1:1" hidden="1">
      <c r="A249" s="42"/>
    </row>
    <row r="250" spans="1:1" hidden="1">
      <c r="A250" s="42"/>
    </row>
    <row r="251" spans="1:1" hidden="1">
      <c r="A251" s="42"/>
    </row>
    <row r="252" spans="1:1" hidden="1">
      <c r="A252" s="42"/>
    </row>
    <row r="253" spans="1:1" hidden="1">
      <c r="A253" s="42"/>
    </row>
    <row r="254" spans="1:1" hidden="1">
      <c r="A254" s="42"/>
    </row>
    <row r="255" spans="1:1" hidden="1">
      <c r="A255" s="42"/>
    </row>
    <row r="256" spans="1:1" hidden="1">
      <c r="A256" s="42"/>
    </row>
    <row r="257" spans="1:1" hidden="1">
      <c r="A257" s="42"/>
    </row>
    <row r="258" spans="1:1" hidden="1">
      <c r="A258" s="42"/>
    </row>
    <row r="259" spans="1:1" hidden="1">
      <c r="A259" s="42"/>
    </row>
    <row r="260" spans="1:1" hidden="1">
      <c r="A260" s="42"/>
    </row>
    <row r="261" spans="1:1" hidden="1">
      <c r="A261" s="42"/>
    </row>
    <row r="262" spans="1:1" hidden="1">
      <c r="A262" s="42"/>
    </row>
    <row r="263" spans="1:1" hidden="1">
      <c r="A263" s="42"/>
    </row>
    <row r="264" spans="1:1" hidden="1">
      <c r="A264" s="42"/>
    </row>
    <row r="265" spans="1:1" hidden="1">
      <c r="A265" s="42"/>
    </row>
    <row r="266" spans="1:1" hidden="1">
      <c r="A266" s="42"/>
    </row>
    <row r="267" spans="1:1" hidden="1">
      <c r="A267" s="42"/>
    </row>
    <row r="268" spans="1:1" hidden="1">
      <c r="A268" s="42"/>
    </row>
    <row r="269" spans="1:1" hidden="1">
      <c r="A269" s="42"/>
    </row>
    <row r="270" spans="1:1" hidden="1">
      <c r="A270" s="42"/>
    </row>
    <row r="271" spans="1:1" hidden="1">
      <c r="A271" s="42"/>
    </row>
    <row r="272" spans="1:1" hidden="1">
      <c r="A272" s="42"/>
    </row>
    <row r="273" spans="1:1" hidden="1">
      <c r="A273" s="42"/>
    </row>
    <row r="274" spans="1:1" hidden="1">
      <c r="A274" s="42"/>
    </row>
    <row r="275" spans="1:1" hidden="1">
      <c r="A275" s="42"/>
    </row>
    <row r="276" spans="1:1" hidden="1">
      <c r="A276" s="42"/>
    </row>
    <row r="277" spans="1:1" hidden="1">
      <c r="A277" s="42"/>
    </row>
    <row r="278" spans="1:1" hidden="1">
      <c r="A278" s="42"/>
    </row>
    <row r="279" spans="1:1" hidden="1">
      <c r="A279" s="42"/>
    </row>
    <row r="280" spans="1:1" hidden="1">
      <c r="A280" s="42"/>
    </row>
    <row r="281" spans="1:1" hidden="1">
      <c r="A281" s="42"/>
    </row>
    <row r="282" spans="1:1" hidden="1">
      <c r="A282" s="42"/>
    </row>
    <row r="283" spans="1:1" hidden="1">
      <c r="A283" s="42"/>
    </row>
    <row r="284" spans="1:1" hidden="1">
      <c r="A284" s="42"/>
    </row>
    <row r="285" spans="1:1" hidden="1">
      <c r="A285" s="42"/>
    </row>
    <row r="286" spans="1:1" hidden="1">
      <c r="A286" s="42"/>
    </row>
    <row r="287" spans="1:1" hidden="1">
      <c r="A287" s="42"/>
    </row>
    <row r="288" spans="1:1" hidden="1">
      <c r="A288" s="42"/>
    </row>
    <row r="289" spans="1:1" hidden="1">
      <c r="A289" s="42"/>
    </row>
    <row r="290" spans="1:1" hidden="1">
      <c r="A290" s="42"/>
    </row>
    <row r="291" spans="1:1" hidden="1">
      <c r="A291" s="42"/>
    </row>
    <row r="292" spans="1:1" hidden="1">
      <c r="A292" s="42"/>
    </row>
    <row r="293" spans="1:1" hidden="1">
      <c r="A293" s="42"/>
    </row>
    <row r="294" spans="1:1" hidden="1">
      <c r="A294" s="42"/>
    </row>
    <row r="295" spans="1:1" hidden="1">
      <c r="A295" s="42"/>
    </row>
    <row r="296" spans="1:1" hidden="1">
      <c r="A296" s="42"/>
    </row>
    <row r="297" spans="1:1" hidden="1">
      <c r="A297" s="42"/>
    </row>
    <row r="298" spans="1:1" hidden="1">
      <c r="A298" s="42"/>
    </row>
    <row r="299" spans="1:1" hidden="1">
      <c r="A299" s="42"/>
    </row>
    <row r="300" spans="1:1" hidden="1">
      <c r="A300" s="42"/>
    </row>
    <row r="301" spans="1:1" hidden="1">
      <c r="A301" s="42"/>
    </row>
    <row r="302" spans="1:1" hidden="1">
      <c r="A302" s="42"/>
    </row>
    <row r="303" spans="1:1" hidden="1">
      <c r="A303" s="42"/>
    </row>
    <row r="304" spans="1:1" hidden="1">
      <c r="A304" s="42"/>
    </row>
    <row r="305" spans="1:1" hidden="1">
      <c r="A305" s="42"/>
    </row>
    <row r="306" spans="1:1" hidden="1">
      <c r="A306" s="42"/>
    </row>
    <row r="307" spans="1:1" hidden="1">
      <c r="A307" s="42"/>
    </row>
    <row r="308" spans="1:1" hidden="1">
      <c r="A308" s="42"/>
    </row>
    <row r="309" spans="1:1" hidden="1">
      <c r="A309" s="42"/>
    </row>
    <row r="310" spans="1:1" hidden="1">
      <c r="A310" s="42"/>
    </row>
    <row r="311" spans="1:1" hidden="1">
      <c r="A311" s="42"/>
    </row>
    <row r="312" spans="1:1" hidden="1">
      <c r="A312" s="42"/>
    </row>
    <row r="313" spans="1:1" hidden="1">
      <c r="A313" s="42"/>
    </row>
    <row r="314" spans="1:1" hidden="1">
      <c r="A314" s="42"/>
    </row>
    <row r="315" spans="1:1" hidden="1">
      <c r="A315" s="42"/>
    </row>
    <row r="316" spans="1:1" hidden="1">
      <c r="A316" s="42"/>
    </row>
    <row r="317" spans="1:1" hidden="1">
      <c r="A317" s="42"/>
    </row>
    <row r="318" spans="1:1" hidden="1">
      <c r="A318" s="42"/>
    </row>
    <row r="319" spans="1:1" hidden="1">
      <c r="A319" s="42"/>
    </row>
    <row r="320" spans="1:1" hidden="1">
      <c r="A320" s="42"/>
    </row>
    <row r="321" spans="1:1" hidden="1">
      <c r="A321" s="42"/>
    </row>
    <row r="322" spans="1:1" hidden="1">
      <c r="A322" s="42"/>
    </row>
    <row r="323" spans="1:1" hidden="1">
      <c r="A323" s="42"/>
    </row>
    <row r="324" spans="1:1" hidden="1">
      <c r="A324" s="42"/>
    </row>
    <row r="325" spans="1:1" hidden="1">
      <c r="A325" s="42"/>
    </row>
    <row r="326" spans="1:1" hidden="1">
      <c r="A326" s="42"/>
    </row>
    <row r="327" spans="1:1" hidden="1">
      <c r="A327" s="42"/>
    </row>
    <row r="328" spans="1:1" hidden="1">
      <c r="A328" s="42"/>
    </row>
    <row r="329" spans="1:1" hidden="1">
      <c r="A329" s="42"/>
    </row>
    <row r="330" spans="1:1" hidden="1">
      <c r="A330" s="42"/>
    </row>
    <row r="331" spans="1:1" hidden="1">
      <c r="A331" s="42"/>
    </row>
    <row r="332" spans="1:1" hidden="1">
      <c r="A332" s="42"/>
    </row>
    <row r="333" spans="1:1" hidden="1">
      <c r="A333" s="42"/>
    </row>
    <row r="334" spans="1:1" hidden="1">
      <c r="A334" s="42"/>
    </row>
    <row r="335" spans="1:1" hidden="1">
      <c r="A335" s="42"/>
    </row>
    <row r="336" spans="1:1" hidden="1">
      <c r="A336" s="42"/>
    </row>
    <row r="337" spans="1:1" hidden="1">
      <c r="A337" s="42"/>
    </row>
    <row r="338" spans="1:1" hidden="1">
      <c r="A338" s="42"/>
    </row>
    <row r="339" spans="1:1" hidden="1">
      <c r="A339" s="42"/>
    </row>
    <row r="340" spans="1:1" hidden="1">
      <c r="A340" s="42"/>
    </row>
    <row r="341" spans="1:1" hidden="1">
      <c r="A341" s="42"/>
    </row>
    <row r="342" spans="1:1" hidden="1">
      <c r="A342" s="42"/>
    </row>
    <row r="343" spans="1:1" hidden="1">
      <c r="A343" s="42"/>
    </row>
    <row r="344" spans="1:1" hidden="1">
      <c r="A344" s="42"/>
    </row>
    <row r="345" spans="1:1" hidden="1">
      <c r="A345" s="42"/>
    </row>
    <row r="346" spans="1:1" hidden="1">
      <c r="A346" s="42"/>
    </row>
    <row r="347" spans="1:1" hidden="1">
      <c r="A347" s="42"/>
    </row>
    <row r="348" spans="1:1" hidden="1">
      <c r="A348" s="42"/>
    </row>
    <row r="349" spans="1:1" hidden="1">
      <c r="A349" s="42"/>
    </row>
    <row r="350" spans="1:1" hidden="1">
      <c r="A350" s="42"/>
    </row>
    <row r="351" spans="1:1" hidden="1">
      <c r="A351" s="42"/>
    </row>
    <row r="352" spans="1:1" hidden="1">
      <c r="A352" s="42"/>
    </row>
    <row r="353" spans="1:1" hidden="1">
      <c r="A353" s="42"/>
    </row>
    <row r="354" spans="1:1" hidden="1">
      <c r="A354" s="42"/>
    </row>
    <row r="355" spans="1:1" hidden="1">
      <c r="A355" s="42"/>
    </row>
    <row r="356" spans="1:1" hidden="1">
      <c r="A356" s="42"/>
    </row>
    <row r="357" spans="1:1" hidden="1">
      <c r="A357" s="42"/>
    </row>
    <row r="358" spans="1:1" hidden="1">
      <c r="A358" s="42"/>
    </row>
    <row r="359" spans="1:1" hidden="1">
      <c r="A359" s="42"/>
    </row>
    <row r="360" spans="1:1" hidden="1">
      <c r="A360" s="42"/>
    </row>
    <row r="361" spans="1:1" hidden="1">
      <c r="A361" s="42"/>
    </row>
    <row r="362" spans="1:1" hidden="1">
      <c r="A362" s="42"/>
    </row>
    <row r="363" spans="1:1" hidden="1">
      <c r="A363" s="42"/>
    </row>
    <row r="364" spans="1:1" hidden="1">
      <c r="A364" s="42"/>
    </row>
    <row r="365" spans="1:1" hidden="1">
      <c r="A365" s="42"/>
    </row>
    <row r="366" spans="1:1" hidden="1">
      <c r="A366" s="42"/>
    </row>
    <row r="367" spans="1:1" hidden="1">
      <c r="A367" s="42"/>
    </row>
    <row r="368" spans="1:1" hidden="1">
      <c r="A368" s="42"/>
    </row>
    <row r="369" spans="1:1" hidden="1">
      <c r="A369" s="42"/>
    </row>
    <row r="370" spans="1:1" hidden="1">
      <c r="A370" s="42"/>
    </row>
    <row r="371" spans="1:1" hidden="1">
      <c r="A371" s="42"/>
    </row>
    <row r="372" spans="1:1" hidden="1">
      <c r="A372" s="42"/>
    </row>
    <row r="373" spans="1:1" hidden="1">
      <c r="A373" s="42"/>
    </row>
    <row r="374" spans="1:1" hidden="1">
      <c r="A374" s="42"/>
    </row>
    <row r="375" spans="1:1" hidden="1">
      <c r="A375" s="42"/>
    </row>
    <row r="376" spans="1:1" hidden="1">
      <c r="A376" s="42"/>
    </row>
    <row r="377" spans="1:1" hidden="1">
      <c r="A377" s="42"/>
    </row>
    <row r="378" spans="1:1" hidden="1">
      <c r="A378" s="42"/>
    </row>
    <row r="379" spans="1:1" hidden="1">
      <c r="A379" s="42"/>
    </row>
    <row r="380" spans="1:1" hidden="1">
      <c r="A380" s="42"/>
    </row>
    <row r="381" spans="1:1" hidden="1">
      <c r="A381" s="42"/>
    </row>
    <row r="382" spans="1:1" hidden="1">
      <c r="A382" s="42"/>
    </row>
    <row r="383" spans="1:1" hidden="1">
      <c r="A383" s="42"/>
    </row>
    <row r="384" spans="1:1" hidden="1">
      <c r="A384" s="42"/>
    </row>
    <row r="385" spans="1:1" hidden="1">
      <c r="A385" s="42"/>
    </row>
    <row r="386" spans="1:1" hidden="1">
      <c r="A386" s="42"/>
    </row>
    <row r="387" spans="1:1" hidden="1">
      <c r="A387" s="42"/>
    </row>
    <row r="388" spans="1:1" hidden="1">
      <c r="A388" s="42"/>
    </row>
    <row r="389" spans="1:1" hidden="1">
      <c r="A389" s="42"/>
    </row>
    <row r="390" spans="1:1" hidden="1">
      <c r="A390" s="42"/>
    </row>
    <row r="391" spans="1:1" hidden="1">
      <c r="A391" s="42"/>
    </row>
    <row r="392" spans="1:1" hidden="1">
      <c r="A392" s="42"/>
    </row>
    <row r="393" spans="1:1" hidden="1">
      <c r="A393" s="42"/>
    </row>
    <row r="394" spans="1:1" hidden="1">
      <c r="A394" s="42"/>
    </row>
    <row r="395" spans="1:1" hidden="1">
      <c r="A395" s="42"/>
    </row>
    <row r="396" spans="1:1" hidden="1">
      <c r="A396" s="42"/>
    </row>
    <row r="397" spans="1:1" hidden="1">
      <c r="A397" s="42"/>
    </row>
    <row r="398" spans="1:1" hidden="1">
      <c r="A398" s="42"/>
    </row>
    <row r="399" spans="1:1" hidden="1">
      <c r="A399" s="42"/>
    </row>
    <row r="400" spans="1:1" hidden="1">
      <c r="A400" s="42"/>
    </row>
    <row r="401" spans="1:1" hidden="1">
      <c r="A401" s="42"/>
    </row>
    <row r="402" spans="1:1" hidden="1">
      <c r="A402" s="42"/>
    </row>
    <row r="403" spans="1:1" hidden="1">
      <c r="A403" s="42"/>
    </row>
    <row r="404" spans="1:1" hidden="1">
      <c r="A404" s="42"/>
    </row>
    <row r="405" spans="1:1" hidden="1">
      <c r="A405" s="42"/>
    </row>
    <row r="406" spans="1:1" hidden="1">
      <c r="A406" s="42"/>
    </row>
    <row r="407" spans="1:1" hidden="1">
      <c r="A407" s="42"/>
    </row>
    <row r="408" spans="1:1" hidden="1">
      <c r="A408" s="42"/>
    </row>
    <row r="409" spans="1:1" hidden="1">
      <c r="A409" s="42"/>
    </row>
    <row r="410" spans="1:1" hidden="1">
      <c r="A410" s="42"/>
    </row>
    <row r="411" spans="1:1" hidden="1">
      <c r="A411" s="42"/>
    </row>
    <row r="412" spans="1:1" hidden="1">
      <c r="A412" s="42"/>
    </row>
    <row r="413" spans="1:1" hidden="1">
      <c r="A413" s="42"/>
    </row>
    <row r="414" spans="1:1" hidden="1">
      <c r="A414" s="42"/>
    </row>
    <row r="415" spans="1:1" hidden="1">
      <c r="A415" s="42"/>
    </row>
    <row r="416" spans="1:1" hidden="1">
      <c r="A416" s="42"/>
    </row>
    <row r="417" spans="1:1" hidden="1">
      <c r="A417" s="42"/>
    </row>
    <row r="418" spans="1:1" hidden="1">
      <c r="A418" s="42"/>
    </row>
    <row r="419" spans="1:1" hidden="1">
      <c r="A419" s="42"/>
    </row>
    <row r="420" spans="1:1" hidden="1">
      <c r="A420" s="42"/>
    </row>
    <row r="421" spans="1:1" hidden="1">
      <c r="A421" s="42"/>
    </row>
    <row r="422" spans="1:1" hidden="1">
      <c r="A422" s="42"/>
    </row>
    <row r="423" spans="1:1" hidden="1">
      <c r="A423" s="42"/>
    </row>
    <row r="424" spans="1:1" hidden="1">
      <c r="A424" s="42"/>
    </row>
    <row r="425" spans="1:1" hidden="1">
      <c r="A425" s="42"/>
    </row>
    <row r="426" spans="1:1" hidden="1">
      <c r="A426" s="42"/>
    </row>
    <row r="427" spans="1:1" hidden="1">
      <c r="A427" s="42"/>
    </row>
    <row r="428" spans="1:1" hidden="1">
      <c r="A428" s="42"/>
    </row>
    <row r="429" spans="1:1" hidden="1">
      <c r="A429" s="42"/>
    </row>
    <row r="430" spans="1:1" hidden="1">
      <c r="A430" s="42"/>
    </row>
    <row r="431" spans="1:1" hidden="1">
      <c r="A431" s="42"/>
    </row>
    <row r="432" spans="1:1" hidden="1">
      <c r="A432" s="42"/>
    </row>
    <row r="433" spans="1:1" hidden="1">
      <c r="A433" s="42"/>
    </row>
    <row r="434" spans="1:1" hidden="1">
      <c r="A434" s="42"/>
    </row>
    <row r="435" spans="1:1" hidden="1">
      <c r="A435" s="42"/>
    </row>
    <row r="436" spans="1:1" hidden="1">
      <c r="A436" s="42"/>
    </row>
    <row r="437" spans="1:1" hidden="1">
      <c r="A437" s="42"/>
    </row>
    <row r="438" spans="1:1" hidden="1">
      <c r="A438" s="42"/>
    </row>
    <row r="439" spans="1:1" hidden="1">
      <c r="A439" s="42"/>
    </row>
    <row r="440" spans="1:1" hidden="1">
      <c r="A440" s="42"/>
    </row>
    <row r="441" spans="1:1" hidden="1">
      <c r="A441" s="42"/>
    </row>
    <row r="442" spans="1:1" hidden="1">
      <c r="A442" s="42"/>
    </row>
    <row r="443" spans="1:1" hidden="1">
      <c r="A443" s="42"/>
    </row>
    <row r="444" spans="1:1" hidden="1">
      <c r="A444" s="42"/>
    </row>
    <row r="445" spans="1:1" hidden="1">
      <c r="A445" s="42"/>
    </row>
    <row r="446" spans="1:1" hidden="1">
      <c r="A446" s="42"/>
    </row>
    <row r="447" spans="1:1" hidden="1">
      <c r="A447" s="42"/>
    </row>
    <row r="448" spans="1:1" hidden="1">
      <c r="A448" s="42"/>
    </row>
    <row r="449" spans="1:1" hidden="1">
      <c r="A449" s="42"/>
    </row>
    <row r="450" spans="1:1" hidden="1">
      <c r="A450" s="42"/>
    </row>
    <row r="451" spans="1:1" hidden="1">
      <c r="A451" s="42"/>
    </row>
    <row r="452" spans="1:1" hidden="1">
      <c r="A452" s="42"/>
    </row>
    <row r="453" spans="1:1" hidden="1">
      <c r="A453" s="42"/>
    </row>
    <row r="454" spans="1:1" hidden="1">
      <c r="A454" s="42"/>
    </row>
    <row r="455" spans="1:1" hidden="1">
      <c r="A455" s="42"/>
    </row>
    <row r="456" spans="1:1" hidden="1">
      <c r="A456" s="42"/>
    </row>
    <row r="457" spans="1:1" hidden="1">
      <c r="A457" s="42"/>
    </row>
    <row r="458" spans="1:1" hidden="1">
      <c r="A458" s="42"/>
    </row>
    <row r="459" spans="1:1" hidden="1">
      <c r="A459" s="42"/>
    </row>
    <row r="460" spans="1:1" hidden="1">
      <c r="A460" s="42"/>
    </row>
    <row r="461" spans="1:1" hidden="1">
      <c r="A461" s="42"/>
    </row>
    <row r="462" spans="1:1" hidden="1">
      <c r="A462" s="42"/>
    </row>
    <row r="463" spans="1:1" hidden="1">
      <c r="A463" s="42"/>
    </row>
    <row r="464" spans="1:1" hidden="1">
      <c r="A464" s="42"/>
    </row>
    <row r="465" spans="1:1" hidden="1">
      <c r="A465" s="42"/>
    </row>
    <row r="466" spans="1:1" hidden="1">
      <c r="A466" s="42"/>
    </row>
    <row r="467" spans="1:1" hidden="1">
      <c r="A467" s="42"/>
    </row>
    <row r="468" spans="1:1" hidden="1">
      <c r="A468" s="42"/>
    </row>
    <row r="469" spans="1:1" hidden="1">
      <c r="A469" s="42"/>
    </row>
    <row r="470" spans="1:1" hidden="1">
      <c r="A470" s="42"/>
    </row>
    <row r="471" spans="1:1" hidden="1">
      <c r="A471" s="42"/>
    </row>
    <row r="472" spans="1:1" hidden="1">
      <c r="A472" s="42"/>
    </row>
    <row r="473" spans="1:1" hidden="1">
      <c r="A473" s="42"/>
    </row>
    <row r="474" spans="1:1" hidden="1">
      <c r="A474" s="42"/>
    </row>
    <row r="475" spans="1:1" hidden="1">
      <c r="A475" s="42"/>
    </row>
    <row r="476" spans="1:1" hidden="1">
      <c r="A476" s="42"/>
    </row>
    <row r="477" spans="1:1" hidden="1">
      <c r="A477" s="42"/>
    </row>
    <row r="478" spans="1:1" hidden="1">
      <c r="A478" s="42"/>
    </row>
    <row r="479" spans="1:1" hidden="1">
      <c r="A479" s="42"/>
    </row>
    <row r="480" spans="1:1" hidden="1">
      <c r="A480" s="42"/>
    </row>
    <row r="481" spans="1:1" hidden="1">
      <c r="A481" s="42"/>
    </row>
    <row r="482" spans="1:1" hidden="1">
      <c r="A482" s="42"/>
    </row>
    <row r="483" spans="1:1" hidden="1">
      <c r="A483" s="42"/>
    </row>
    <row r="484" spans="1:1" hidden="1">
      <c r="A484" s="42"/>
    </row>
    <row r="485" spans="1:1" hidden="1">
      <c r="A485" s="42"/>
    </row>
    <row r="486" spans="1:1" hidden="1">
      <c r="A486" s="42"/>
    </row>
    <row r="487" spans="1:1" hidden="1">
      <c r="A487" s="42"/>
    </row>
    <row r="488" spans="1:1" hidden="1">
      <c r="A488" s="42"/>
    </row>
    <row r="489" spans="1:1" hidden="1">
      <c r="A489" s="42"/>
    </row>
    <row r="490" spans="1:1" hidden="1">
      <c r="A490" s="42"/>
    </row>
    <row r="491" spans="1:1" hidden="1">
      <c r="A491" s="42"/>
    </row>
    <row r="492" spans="1:1" hidden="1">
      <c r="A492" s="42"/>
    </row>
    <row r="493" spans="1:1" hidden="1">
      <c r="A493" s="42"/>
    </row>
    <row r="494" spans="1:1" hidden="1">
      <c r="A494" s="42"/>
    </row>
    <row r="495" spans="1:1" hidden="1">
      <c r="A495" s="42"/>
    </row>
    <row r="496" spans="1:1" hidden="1">
      <c r="A496" s="42"/>
    </row>
    <row r="497" spans="1:1" hidden="1">
      <c r="A497" s="42"/>
    </row>
    <row r="498" spans="1:1" hidden="1">
      <c r="A498" s="42"/>
    </row>
    <row r="499" spans="1:1" hidden="1">
      <c r="A499" s="42"/>
    </row>
    <row r="500" spans="1:1" hidden="1">
      <c r="A500" s="42"/>
    </row>
    <row r="501" spans="1:1" hidden="1">
      <c r="A501" s="42"/>
    </row>
    <row r="502" spans="1:1" hidden="1">
      <c r="A502" s="42"/>
    </row>
    <row r="503" spans="1:1" hidden="1">
      <c r="A503" s="42"/>
    </row>
    <row r="504" spans="1:1" hidden="1">
      <c r="A504" s="42"/>
    </row>
    <row r="505" spans="1:1" hidden="1">
      <c r="A505" s="42"/>
    </row>
    <row r="506" spans="1:1" hidden="1">
      <c r="A506" s="42"/>
    </row>
    <row r="507" spans="1:1" hidden="1">
      <c r="A507" s="42"/>
    </row>
    <row r="508" spans="1:1" hidden="1">
      <c r="A508" s="42"/>
    </row>
    <row r="509" spans="1:1" hidden="1">
      <c r="A509" s="42"/>
    </row>
    <row r="510" spans="1:1" hidden="1">
      <c r="A510" s="42"/>
    </row>
    <row r="511" spans="1:1" hidden="1">
      <c r="A511" s="42"/>
    </row>
    <row r="512" spans="1:1" hidden="1">
      <c r="A512" s="42"/>
    </row>
    <row r="513" spans="1:1" hidden="1">
      <c r="A513" s="42"/>
    </row>
    <row r="514" spans="1:1" hidden="1">
      <c r="A514" s="42"/>
    </row>
    <row r="515" spans="1:1" hidden="1">
      <c r="A515" s="42"/>
    </row>
    <row r="516" spans="1:1" hidden="1">
      <c r="A516" s="42"/>
    </row>
    <row r="517" spans="1:1" hidden="1">
      <c r="A517" s="42"/>
    </row>
    <row r="518" spans="1:1" hidden="1">
      <c r="A518" s="42"/>
    </row>
    <row r="519" spans="1:1" hidden="1">
      <c r="A519" s="42"/>
    </row>
    <row r="520" spans="1:1" hidden="1">
      <c r="A520" s="42"/>
    </row>
    <row r="521" spans="1:1" hidden="1">
      <c r="A521" s="42"/>
    </row>
    <row r="522" spans="1:1" hidden="1">
      <c r="A522" s="42"/>
    </row>
    <row r="523" spans="1:1" hidden="1">
      <c r="A523" s="42"/>
    </row>
    <row r="524" spans="1:1" hidden="1">
      <c r="A524" s="42"/>
    </row>
    <row r="525" spans="1:1" hidden="1">
      <c r="A525" s="42"/>
    </row>
    <row r="526" spans="1:1" hidden="1">
      <c r="A526" s="42"/>
    </row>
    <row r="527" spans="1:1" hidden="1">
      <c r="A527" s="42"/>
    </row>
    <row r="528" spans="1:1" hidden="1">
      <c r="A528" s="42"/>
    </row>
    <row r="529" spans="1:1" hidden="1">
      <c r="A529" s="42"/>
    </row>
    <row r="530" spans="1:1" hidden="1">
      <c r="A530" s="42"/>
    </row>
    <row r="531" spans="1:1" hidden="1">
      <c r="A531" s="42"/>
    </row>
    <row r="532" spans="1:1" hidden="1">
      <c r="A532" s="42"/>
    </row>
    <row r="533" spans="1:1" hidden="1">
      <c r="A533" s="42"/>
    </row>
    <row r="534" spans="1:1" hidden="1">
      <c r="A534" s="42"/>
    </row>
    <row r="535" spans="1:1" hidden="1">
      <c r="A535" s="42"/>
    </row>
    <row r="536" spans="1:1" hidden="1">
      <c r="A536" s="42"/>
    </row>
    <row r="537" spans="1:1" hidden="1">
      <c r="A537" s="42"/>
    </row>
    <row r="538" spans="1:1" hidden="1">
      <c r="A538" s="42"/>
    </row>
    <row r="539" spans="1:1" hidden="1">
      <c r="A539" s="42"/>
    </row>
    <row r="540" spans="1:1" hidden="1">
      <c r="A540" s="42"/>
    </row>
    <row r="541" spans="1:1" hidden="1">
      <c r="A541" s="42"/>
    </row>
    <row r="542" spans="1:1" hidden="1">
      <c r="A542" s="42"/>
    </row>
    <row r="543" spans="1:1" hidden="1">
      <c r="A543" s="42"/>
    </row>
    <row r="544" spans="1:1" hidden="1">
      <c r="A544" s="42"/>
    </row>
    <row r="545" spans="1:1" hidden="1">
      <c r="A545" s="42"/>
    </row>
    <row r="546" spans="1:1" hidden="1">
      <c r="A546" s="42"/>
    </row>
    <row r="547" spans="1:1" hidden="1">
      <c r="A547" s="42"/>
    </row>
    <row r="548" spans="1:1" hidden="1">
      <c r="A548" s="42"/>
    </row>
    <row r="549" spans="1:1" hidden="1">
      <c r="A549" s="42"/>
    </row>
    <row r="550" spans="1:1" hidden="1">
      <c r="A550" s="42"/>
    </row>
    <row r="551" spans="1:1" hidden="1">
      <c r="A551" s="42"/>
    </row>
    <row r="552" spans="1:1" hidden="1">
      <c r="A552" s="42"/>
    </row>
    <row r="553" spans="1:1" hidden="1">
      <c r="A553" s="42"/>
    </row>
    <row r="554" spans="1:1" hidden="1">
      <c r="A554" s="42"/>
    </row>
    <row r="555" spans="1:1" hidden="1">
      <c r="A555" s="42"/>
    </row>
    <row r="556" spans="1:1" hidden="1">
      <c r="A556" s="42"/>
    </row>
    <row r="557" spans="1:1" hidden="1">
      <c r="A557" s="42"/>
    </row>
    <row r="558" spans="1:1" hidden="1">
      <c r="A558" s="42"/>
    </row>
    <row r="559" spans="1:1" hidden="1">
      <c r="A559" s="42"/>
    </row>
    <row r="560" spans="1:1" hidden="1">
      <c r="A560" s="42"/>
    </row>
    <row r="561" spans="1:1" hidden="1">
      <c r="A561" s="42"/>
    </row>
    <row r="562" spans="1:1" hidden="1">
      <c r="A562" s="42"/>
    </row>
    <row r="563" spans="1:1" hidden="1">
      <c r="A563" s="42"/>
    </row>
    <row r="564" spans="1:1" hidden="1">
      <c r="A564" s="42"/>
    </row>
    <row r="565" spans="1:1" hidden="1">
      <c r="A565" s="42"/>
    </row>
    <row r="566" spans="1:1" hidden="1">
      <c r="A566" s="42"/>
    </row>
    <row r="567" spans="1:1" hidden="1">
      <c r="A567" s="42"/>
    </row>
    <row r="568" spans="1:1" hidden="1">
      <c r="A568" s="42"/>
    </row>
    <row r="569" spans="1:1" hidden="1">
      <c r="A569" s="42"/>
    </row>
    <row r="570" spans="1:1" hidden="1">
      <c r="A570" s="42"/>
    </row>
    <row r="571" spans="1:1" hidden="1">
      <c r="A571" s="42"/>
    </row>
    <row r="572" spans="1:1" hidden="1">
      <c r="A572" s="42"/>
    </row>
    <row r="573" spans="1:1" hidden="1">
      <c r="A573" s="42"/>
    </row>
    <row r="574" spans="1:1" hidden="1">
      <c r="A574" s="42"/>
    </row>
    <row r="575" spans="1:1" hidden="1">
      <c r="A575" s="42"/>
    </row>
    <row r="576" spans="1:1" hidden="1">
      <c r="A576" s="42"/>
    </row>
    <row r="577" spans="1:1" hidden="1">
      <c r="A577" s="42"/>
    </row>
    <row r="578" spans="1:1" hidden="1">
      <c r="A578" s="42"/>
    </row>
    <row r="579" spans="1:1" hidden="1">
      <c r="A579" s="42"/>
    </row>
    <row r="580" spans="1:1" hidden="1">
      <c r="A580" s="42"/>
    </row>
    <row r="581" spans="1:1" hidden="1">
      <c r="A581" s="42"/>
    </row>
    <row r="582" spans="1:1" hidden="1">
      <c r="A582" s="42"/>
    </row>
    <row r="583" spans="1:1" hidden="1">
      <c r="A583" s="42"/>
    </row>
    <row r="584" spans="1:1" hidden="1">
      <c r="A584" s="42"/>
    </row>
    <row r="585" spans="1:1" hidden="1">
      <c r="A585" s="42"/>
    </row>
    <row r="586" spans="1:1" hidden="1">
      <c r="A586" s="42"/>
    </row>
    <row r="587" spans="1:1" hidden="1">
      <c r="A587" s="42"/>
    </row>
    <row r="588" spans="1:1" hidden="1">
      <c r="A588" s="42"/>
    </row>
    <row r="589" spans="1:1" hidden="1">
      <c r="A589" s="42"/>
    </row>
    <row r="590" spans="1:1" hidden="1">
      <c r="A590" s="42"/>
    </row>
    <row r="591" spans="1:1" hidden="1">
      <c r="A591" s="42"/>
    </row>
    <row r="592" spans="1:1" hidden="1">
      <c r="A592" s="42"/>
    </row>
    <row r="593" spans="1:1" hidden="1">
      <c r="A593" s="42"/>
    </row>
    <row r="594" spans="1:1" hidden="1">
      <c r="A594" s="42"/>
    </row>
    <row r="595" spans="1:1" hidden="1">
      <c r="A595" s="42"/>
    </row>
    <row r="596" spans="1:1" hidden="1">
      <c r="A596" s="42"/>
    </row>
    <row r="597" spans="1:1" hidden="1">
      <c r="A597" s="42"/>
    </row>
    <row r="598" spans="1:1" hidden="1">
      <c r="A598" s="42"/>
    </row>
    <row r="599" spans="1:1" hidden="1">
      <c r="A599" s="42"/>
    </row>
    <row r="600" spans="1:1" hidden="1">
      <c r="A600" s="42"/>
    </row>
    <row r="601" spans="1:1" hidden="1">
      <c r="A601" s="42"/>
    </row>
    <row r="602" spans="1:1" hidden="1">
      <c r="A602" s="42"/>
    </row>
    <row r="603" spans="1:1" hidden="1">
      <c r="A603" s="42"/>
    </row>
    <row r="604" spans="1:1" hidden="1">
      <c r="A604" s="42"/>
    </row>
    <row r="605" spans="1:1" hidden="1">
      <c r="A605" s="42"/>
    </row>
    <row r="606" spans="1:1" hidden="1">
      <c r="A606" s="42"/>
    </row>
    <row r="607" spans="1:1" hidden="1">
      <c r="A607" s="42"/>
    </row>
    <row r="608" spans="1:1" hidden="1">
      <c r="A608" s="42"/>
    </row>
    <row r="609" spans="1:1" hidden="1">
      <c r="A609" s="42"/>
    </row>
    <row r="610" spans="1:1" hidden="1">
      <c r="A610" s="42"/>
    </row>
    <row r="611" spans="1:1" hidden="1">
      <c r="A611" s="42"/>
    </row>
    <row r="612" spans="1:1" hidden="1">
      <c r="A612" s="42"/>
    </row>
    <row r="613" spans="1:1" hidden="1">
      <c r="A613" s="42"/>
    </row>
    <row r="614" spans="1:1" hidden="1">
      <c r="A614" s="42"/>
    </row>
    <row r="615" spans="1:1" hidden="1">
      <c r="A615" s="42"/>
    </row>
    <row r="616" spans="1:1" hidden="1">
      <c r="A616" s="42"/>
    </row>
    <row r="617" spans="1:1" hidden="1">
      <c r="A617" s="42"/>
    </row>
    <row r="618" spans="1:1" hidden="1">
      <c r="A618" s="42"/>
    </row>
    <row r="619" spans="1:1" hidden="1">
      <c r="A619" s="42"/>
    </row>
    <row r="620" spans="1:1" hidden="1">
      <c r="A620" s="42"/>
    </row>
    <row r="621" spans="1:1" hidden="1">
      <c r="A621" s="42"/>
    </row>
    <row r="622" spans="1:1" hidden="1">
      <c r="A622" s="42"/>
    </row>
    <row r="623" spans="1:1" hidden="1">
      <c r="A623" s="42"/>
    </row>
    <row r="624" spans="1:1" hidden="1">
      <c r="A624" s="42"/>
    </row>
    <row r="625" spans="1:1" hidden="1">
      <c r="A625" s="42"/>
    </row>
    <row r="626" spans="1:1" hidden="1">
      <c r="A626" s="42"/>
    </row>
    <row r="627" spans="1:1" hidden="1">
      <c r="A627" s="42"/>
    </row>
    <row r="628" spans="1:1" hidden="1">
      <c r="A628" s="42"/>
    </row>
    <row r="629" spans="1:1" hidden="1">
      <c r="A629" s="42"/>
    </row>
    <row r="630" spans="1:1" hidden="1">
      <c r="A630" s="42"/>
    </row>
    <row r="631" spans="1:1" hidden="1">
      <c r="A631" s="42"/>
    </row>
    <row r="632" spans="1:1" hidden="1">
      <c r="A632" s="42"/>
    </row>
    <row r="633" spans="1:1" hidden="1">
      <c r="A633" s="42"/>
    </row>
    <row r="634" spans="1:1" hidden="1">
      <c r="A634" s="42"/>
    </row>
    <row r="635" spans="1:1" hidden="1">
      <c r="A635" s="42"/>
    </row>
    <row r="636" spans="1:1" hidden="1">
      <c r="A636" s="42"/>
    </row>
    <row r="637" spans="1:1" hidden="1">
      <c r="A637" s="42"/>
    </row>
    <row r="638" spans="1:1" hidden="1">
      <c r="A638" s="42"/>
    </row>
    <row r="639" spans="1:1" hidden="1">
      <c r="A639" s="42"/>
    </row>
    <row r="640" spans="1:1" hidden="1">
      <c r="A640" s="42"/>
    </row>
    <row r="641" spans="1:1" hidden="1">
      <c r="A641" s="42"/>
    </row>
    <row r="642" spans="1:1" hidden="1">
      <c r="A642" s="42"/>
    </row>
    <row r="643" spans="1:1" hidden="1">
      <c r="A643" s="42"/>
    </row>
    <row r="644" spans="1:1" hidden="1">
      <c r="A644" s="42"/>
    </row>
    <row r="645" spans="1:1" hidden="1">
      <c r="A645" s="42"/>
    </row>
    <row r="646" spans="1:1" hidden="1">
      <c r="A646" s="42"/>
    </row>
    <row r="647" spans="1:1" hidden="1">
      <c r="A647" s="42"/>
    </row>
    <row r="648" spans="1:1" hidden="1">
      <c r="A648" s="42"/>
    </row>
    <row r="649" spans="1:1" hidden="1">
      <c r="A649" s="42"/>
    </row>
    <row r="650" spans="1:1" hidden="1">
      <c r="A650" s="42"/>
    </row>
    <row r="651" spans="1:1" hidden="1">
      <c r="A651" s="42"/>
    </row>
    <row r="652" spans="1:1" hidden="1">
      <c r="A652" s="42"/>
    </row>
    <row r="653" spans="1:1" hidden="1">
      <c r="A653" s="42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WVZ653"/>
  <sheetViews>
    <sheetView topLeftCell="A2" zoomScale="15" workbookViewId="0">
      <selection activeCell="A31" sqref="A31:XFD1048576"/>
    </sheetView>
  </sheetViews>
  <sheetFormatPr defaultColWidth="0" defaultRowHeight="60" zeroHeight="1"/>
  <cols>
    <col min="1" max="1" width="228" style="43" customWidth="1"/>
    <col min="2" max="2" width="39.42578125" style="24" customWidth="1"/>
    <col min="3" max="3" width="48.7109375" style="295" customWidth="1"/>
    <col min="4" max="4" width="41.140625" style="24" customWidth="1"/>
    <col min="5" max="5" width="48.7109375" style="24" customWidth="1"/>
    <col min="6" max="6" width="51.140625" style="24" customWidth="1"/>
    <col min="7" max="7" width="48.7109375" style="24" customWidth="1"/>
    <col min="8" max="8" width="64" style="24" customWidth="1"/>
    <col min="9" max="9" width="42.42578125" style="24" customWidth="1"/>
    <col min="10" max="10" width="39.42578125" style="24" customWidth="1"/>
    <col min="11" max="11" width="48.7109375" style="24" customWidth="1"/>
    <col min="12" max="12" width="41.140625" style="24" customWidth="1"/>
    <col min="13" max="13" width="48.7109375" style="24" customWidth="1"/>
    <col min="14" max="14" width="51.140625" style="24" customWidth="1"/>
    <col min="15" max="15" width="48.7109375" style="24" customWidth="1"/>
    <col min="16" max="16" width="64" style="24" customWidth="1"/>
    <col min="17" max="17" width="42.42578125" style="24" customWidth="1"/>
    <col min="18" max="18" width="6.5703125" style="296" hidden="1"/>
    <col min="19" max="256" width="9.140625" style="24" hidden="1"/>
    <col min="257" max="257" width="228" style="24" hidden="1"/>
    <col min="258" max="258" width="39.42578125" style="24" hidden="1"/>
    <col min="259" max="259" width="48.7109375" style="24" hidden="1"/>
    <col min="260" max="260" width="41.140625" style="24" hidden="1"/>
    <col min="261" max="261" width="48.7109375" style="24" hidden="1"/>
    <col min="262" max="262" width="51.140625" style="24" hidden="1"/>
    <col min="263" max="263" width="48.7109375" style="24" hidden="1"/>
    <col min="264" max="264" width="64" style="24" hidden="1"/>
    <col min="265" max="265" width="42.42578125" style="24" hidden="1"/>
    <col min="266" max="266" width="39.42578125" style="24" hidden="1"/>
    <col min="267" max="267" width="48.7109375" style="24" hidden="1"/>
    <col min="268" max="268" width="41.140625" style="24" hidden="1"/>
    <col min="269" max="269" width="48.7109375" style="24" hidden="1"/>
    <col min="270" max="270" width="51.140625" style="24" hidden="1"/>
    <col min="271" max="271" width="48.7109375" style="24" hidden="1"/>
    <col min="272" max="272" width="64" style="24" hidden="1"/>
    <col min="273" max="273" width="42.42578125" style="24" hidden="1"/>
    <col min="274" max="274" width="6.5703125" style="24" hidden="1"/>
    <col min="275" max="512" width="9.140625" style="24" hidden="1"/>
    <col min="513" max="513" width="228" style="24" hidden="1"/>
    <col min="514" max="514" width="39.42578125" style="24" hidden="1"/>
    <col min="515" max="515" width="48.7109375" style="24" hidden="1"/>
    <col min="516" max="516" width="41.140625" style="24" hidden="1"/>
    <col min="517" max="517" width="48.7109375" style="24" hidden="1"/>
    <col min="518" max="518" width="51.140625" style="24" hidden="1"/>
    <col min="519" max="519" width="48.7109375" style="24" hidden="1"/>
    <col min="520" max="520" width="64" style="24" hidden="1"/>
    <col min="521" max="521" width="42.42578125" style="24" hidden="1"/>
    <col min="522" max="522" width="39.42578125" style="24" hidden="1"/>
    <col min="523" max="523" width="48.7109375" style="24" hidden="1"/>
    <col min="524" max="524" width="41.140625" style="24" hidden="1"/>
    <col min="525" max="525" width="48.7109375" style="24" hidden="1"/>
    <col min="526" max="526" width="51.140625" style="24" hidden="1"/>
    <col min="527" max="527" width="48.7109375" style="24" hidden="1"/>
    <col min="528" max="528" width="64" style="24" hidden="1"/>
    <col min="529" max="529" width="42.42578125" style="24" hidden="1"/>
    <col min="530" max="530" width="6.5703125" style="24" hidden="1"/>
    <col min="531" max="768" width="9.140625" style="24" hidden="1"/>
    <col min="769" max="769" width="228" style="24" hidden="1"/>
    <col min="770" max="770" width="39.42578125" style="24" hidden="1"/>
    <col min="771" max="771" width="48.7109375" style="24" hidden="1"/>
    <col min="772" max="772" width="41.140625" style="24" hidden="1"/>
    <col min="773" max="773" width="48.7109375" style="24" hidden="1"/>
    <col min="774" max="774" width="51.140625" style="24" hidden="1"/>
    <col min="775" max="775" width="48.7109375" style="24" hidden="1"/>
    <col min="776" max="776" width="64" style="24" hidden="1"/>
    <col min="777" max="777" width="42.42578125" style="24" hidden="1"/>
    <col min="778" max="778" width="39.42578125" style="24" hidden="1"/>
    <col min="779" max="779" width="48.7109375" style="24" hidden="1"/>
    <col min="780" max="780" width="41.140625" style="24" hidden="1"/>
    <col min="781" max="781" width="48.7109375" style="24" hidden="1"/>
    <col min="782" max="782" width="51.140625" style="24" hidden="1"/>
    <col min="783" max="783" width="48.7109375" style="24" hidden="1"/>
    <col min="784" max="784" width="64" style="24" hidden="1"/>
    <col min="785" max="785" width="42.42578125" style="24" hidden="1"/>
    <col min="786" max="786" width="6.5703125" style="24" hidden="1"/>
    <col min="787" max="1024" width="9.140625" style="24" hidden="1"/>
    <col min="1025" max="1025" width="228" style="24" hidden="1"/>
    <col min="1026" max="1026" width="39.42578125" style="24" hidden="1"/>
    <col min="1027" max="1027" width="48.7109375" style="24" hidden="1"/>
    <col min="1028" max="1028" width="41.140625" style="24" hidden="1"/>
    <col min="1029" max="1029" width="48.7109375" style="24" hidden="1"/>
    <col min="1030" max="1030" width="51.140625" style="24" hidden="1"/>
    <col min="1031" max="1031" width="48.7109375" style="24" hidden="1"/>
    <col min="1032" max="1032" width="64" style="24" hidden="1"/>
    <col min="1033" max="1033" width="42.42578125" style="24" hidden="1"/>
    <col min="1034" max="1034" width="39.42578125" style="24" hidden="1"/>
    <col min="1035" max="1035" width="48.7109375" style="24" hidden="1"/>
    <col min="1036" max="1036" width="41.140625" style="24" hidden="1"/>
    <col min="1037" max="1037" width="48.7109375" style="24" hidden="1"/>
    <col min="1038" max="1038" width="51.140625" style="24" hidden="1"/>
    <col min="1039" max="1039" width="48.7109375" style="24" hidden="1"/>
    <col min="1040" max="1040" width="64" style="24" hidden="1"/>
    <col min="1041" max="1041" width="42.42578125" style="24" hidden="1"/>
    <col min="1042" max="1042" width="6.5703125" style="24" hidden="1"/>
    <col min="1043" max="1280" width="9.140625" style="24" hidden="1"/>
    <col min="1281" max="1281" width="228" style="24" hidden="1"/>
    <col min="1282" max="1282" width="39.42578125" style="24" hidden="1"/>
    <col min="1283" max="1283" width="48.7109375" style="24" hidden="1"/>
    <col min="1284" max="1284" width="41.140625" style="24" hidden="1"/>
    <col min="1285" max="1285" width="48.7109375" style="24" hidden="1"/>
    <col min="1286" max="1286" width="51.140625" style="24" hidden="1"/>
    <col min="1287" max="1287" width="48.7109375" style="24" hidden="1"/>
    <col min="1288" max="1288" width="64" style="24" hidden="1"/>
    <col min="1289" max="1289" width="42.42578125" style="24" hidden="1"/>
    <col min="1290" max="1290" width="39.42578125" style="24" hidden="1"/>
    <col min="1291" max="1291" width="48.7109375" style="24" hidden="1"/>
    <col min="1292" max="1292" width="41.140625" style="24" hidden="1"/>
    <col min="1293" max="1293" width="48.7109375" style="24" hidden="1"/>
    <col min="1294" max="1294" width="51.140625" style="24" hidden="1"/>
    <col min="1295" max="1295" width="48.7109375" style="24" hidden="1"/>
    <col min="1296" max="1296" width="64" style="24" hidden="1"/>
    <col min="1297" max="1297" width="42.42578125" style="24" hidden="1"/>
    <col min="1298" max="1298" width="6.5703125" style="24" hidden="1"/>
    <col min="1299" max="1536" width="9.140625" style="24" hidden="1"/>
    <col min="1537" max="1537" width="228" style="24" hidden="1"/>
    <col min="1538" max="1538" width="39.42578125" style="24" hidden="1"/>
    <col min="1539" max="1539" width="48.7109375" style="24" hidden="1"/>
    <col min="1540" max="1540" width="41.140625" style="24" hidden="1"/>
    <col min="1541" max="1541" width="48.7109375" style="24" hidden="1"/>
    <col min="1542" max="1542" width="51.140625" style="24" hidden="1"/>
    <col min="1543" max="1543" width="48.7109375" style="24" hidden="1"/>
    <col min="1544" max="1544" width="64" style="24" hidden="1"/>
    <col min="1545" max="1545" width="42.42578125" style="24" hidden="1"/>
    <col min="1546" max="1546" width="39.42578125" style="24" hidden="1"/>
    <col min="1547" max="1547" width="48.7109375" style="24" hidden="1"/>
    <col min="1548" max="1548" width="41.140625" style="24" hidden="1"/>
    <col min="1549" max="1549" width="48.7109375" style="24" hidden="1"/>
    <col min="1550" max="1550" width="51.140625" style="24" hidden="1"/>
    <col min="1551" max="1551" width="48.7109375" style="24" hidden="1"/>
    <col min="1552" max="1552" width="64" style="24" hidden="1"/>
    <col min="1553" max="1553" width="42.42578125" style="24" hidden="1"/>
    <col min="1554" max="1554" width="6.5703125" style="24" hidden="1"/>
    <col min="1555" max="1792" width="9.140625" style="24" hidden="1"/>
    <col min="1793" max="1793" width="228" style="24" hidden="1"/>
    <col min="1794" max="1794" width="39.42578125" style="24" hidden="1"/>
    <col min="1795" max="1795" width="48.7109375" style="24" hidden="1"/>
    <col min="1796" max="1796" width="41.140625" style="24" hidden="1"/>
    <col min="1797" max="1797" width="48.7109375" style="24" hidden="1"/>
    <col min="1798" max="1798" width="51.140625" style="24" hidden="1"/>
    <col min="1799" max="1799" width="48.7109375" style="24" hidden="1"/>
    <col min="1800" max="1800" width="64" style="24" hidden="1"/>
    <col min="1801" max="1801" width="42.42578125" style="24" hidden="1"/>
    <col min="1802" max="1802" width="39.42578125" style="24" hidden="1"/>
    <col min="1803" max="1803" width="48.7109375" style="24" hidden="1"/>
    <col min="1804" max="1804" width="41.140625" style="24" hidden="1"/>
    <col min="1805" max="1805" width="48.7109375" style="24" hidden="1"/>
    <col min="1806" max="1806" width="51.140625" style="24" hidden="1"/>
    <col min="1807" max="1807" width="48.7109375" style="24" hidden="1"/>
    <col min="1808" max="1808" width="64" style="24" hidden="1"/>
    <col min="1809" max="1809" width="42.42578125" style="24" hidden="1"/>
    <col min="1810" max="1810" width="6.5703125" style="24" hidden="1"/>
    <col min="1811" max="2048" width="9.140625" style="24" hidden="1"/>
    <col min="2049" max="2049" width="228" style="24" hidden="1"/>
    <col min="2050" max="2050" width="39.42578125" style="24" hidden="1"/>
    <col min="2051" max="2051" width="48.7109375" style="24" hidden="1"/>
    <col min="2052" max="2052" width="41.140625" style="24" hidden="1"/>
    <col min="2053" max="2053" width="48.7109375" style="24" hidden="1"/>
    <col min="2054" max="2054" width="51.140625" style="24" hidden="1"/>
    <col min="2055" max="2055" width="48.7109375" style="24" hidden="1"/>
    <col min="2056" max="2056" width="64" style="24" hidden="1"/>
    <col min="2057" max="2057" width="42.42578125" style="24" hidden="1"/>
    <col min="2058" max="2058" width="39.42578125" style="24" hidden="1"/>
    <col min="2059" max="2059" width="48.7109375" style="24" hidden="1"/>
    <col min="2060" max="2060" width="41.140625" style="24" hidden="1"/>
    <col min="2061" max="2061" width="48.7109375" style="24" hidden="1"/>
    <col min="2062" max="2062" width="51.140625" style="24" hidden="1"/>
    <col min="2063" max="2063" width="48.7109375" style="24" hidden="1"/>
    <col min="2064" max="2064" width="64" style="24" hidden="1"/>
    <col min="2065" max="2065" width="42.42578125" style="24" hidden="1"/>
    <col min="2066" max="2066" width="6.5703125" style="24" hidden="1"/>
    <col min="2067" max="2304" width="9.140625" style="24" hidden="1"/>
    <col min="2305" max="2305" width="228" style="24" hidden="1"/>
    <col min="2306" max="2306" width="39.42578125" style="24" hidden="1"/>
    <col min="2307" max="2307" width="48.7109375" style="24" hidden="1"/>
    <col min="2308" max="2308" width="41.140625" style="24" hidden="1"/>
    <col min="2309" max="2309" width="48.7109375" style="24" hidden="1"/>
    <col min="2310" max="2310" width="51.140625" style="24" hidden="1"/>
    <col min="2311" max="2311" width="48.7109375" style="24" hidden="1"/>
    <col min="2312" max="2312" width="64" style="24" hidden="1"/>
    <col min="2313" max="2313" width="42.42578125" style="24" hidden="1"/>
    <col min="2314" max="2314" width="39.42578125" style="24" hidden="1"/>
    <col min="2315" max="2315" width="48.7109375" style="24" hidden="1"/>
    <col min="2316" max="2316" width="41.140625" style="24" hidden="1"/>
    <col min="2317" max="2317" width="48.7109375" style="24" hidden="1"/>
    <col min="2318" max="2318" width="51.140625" style="24" hidden="1"/>
    <col min="2319" max="2319" width="48.7109375" style="24" hidden="1"/>
    <col min="2320" max="2320" width="64" style="24" hidden="1"/>
    <col min="2321" max="2321" width="42.42578125" style="24" hidden="1"/>
    <col min="2322" max="2322" width="6.5703125" style="24" hidden="1"/>
    <col min="2323" max="2560" width="9.140625" style="24" hidden="1"/>
    <col min="2561" max="2561" width="228" style="24" hidden="1"/>
    <col min="2562" max="2562" width="39.42578125" style="24" hidden="1"/>
    <col min="2563" max="2563" width="48.7109375" style="24" hidden="1"/>
    <col min="2564" max="2564" width="41.140625" style="24" hidden="1"/>
    <col min="2565" max="2565" width="48.7109375" style="24" hidden="1"/>
    <col min="2566" max="2566" width="51.140625" style="24" hidden="1"/>
    <col min="2567" max="2567" width="48.7109375" style="24" hidden="1"/>
    <col min="2568" max="2568" width="64" style="24" hidden="1"/>
    <col min="2569" max="2569" width="42.42578125" style="24" hidden="1"/>
    <col min="2570" max="2570" width="39.42578125" style="24" hidden="1"/>
    <col min="2571" max="2571" width="48.7109375" style="24" hidden="1"/>
    <col min="2572" max="2572" width="41.140625" style="24" hidden="1"/>
    <col min="2573" max="2573" width="48.7109375" style="24" hidden="1"/>
    <col min="2574" max="2574" width="51.140625" style="24" hidden="1"/>
    <col min="2575" max="2575" width="48.7109375" style="24" hidden="1"/>
    <col min="2576" max="2576" width="64" style="24" hidden="1"/>
    <col min="2577" max="2577" width="42.42578125" style="24" hidden="1"/>
    <col min="2578" max="2578" width="6.5703125" style="24" hidden="1"/>
    <col min="2579" max="2816" width="9.140625" style="24" hidden="1"/>
    <col min="2817" max="2817" width="228" style="24" hidden="1"/>
    <col min="2818" max="2818" width="39.42578125" style="24" hidden="1"/>
    <col min="2819" max="2819" width="48.7109375" style="24" hidden="1"/>
    <col min="2820" max="2820" width="41.140625" style="24" hidden="1"/>
    <col min="2821" max="2821" width="48.7109375" style="24" hidden="1"/>
    <col min="2822" max="2822" width="51.140625" style="24" hidden="1"/>
    <col min="2823" max="2823" width="48.7109375" style="24" hidden="1"/>
    <col min="2824" max="2824" width="64" style="24" hidden="1"/>
    <col min="2825" max="2825" width="42.42578125" style="24" hidden="1"/>
    <col min="2826" max="2826" width="39.42578125" style="24" hidden="1"/>
    <col min="2827" max="2827" width="48.7109375" style="24" hidden="1"/>
    <col min="2828" max="2828" width="41.140625" style="24" hidden="1"/>
    <col min="2829" max="2829" width="48.7109375" style="24" hidden="1"/>
    <col min="2830" max="2830" width="51.140625" style="24" hidden="1"/>
    <col min="2831" max="2831" width="48.7109375" style="24" hidden="1"/>
    <col min="2832" max="2832" width="64" style="24" hidden="1"/>
    <col min="2833" max="2833" width="42.42578125" style="24" hidden="1"/>
    <col min="2834" max="2834" width="6.5703125" style="24" hidden="1"/>
    <col min="2835" max="3072" width="9.140625" style="24" hidden="1"/>
    <col min="3073" max="3073" width="228" style="24" hidden="1"/>
    <col min="3074" max="3074" width="39.42578125" style="24" hidden="1"/>
    <col min="3075" max="3075" width="48.7109375" style="24" hidden="1"/>
    <col min="3076" max="3076" width="41.140625" style="24" hidden="1"/>
    <col min="3077" max="3077" width="48.7109375" style="24" hidden="1"/>
    <col min="3078" max="3078" width="51.140625" style="24" hidden="1"/>
    <col min="3079" max="3079" width="48.7109375" style="24" hidden="1"/>
    <col min="3080" max="3080" width="64" style="24" hidden="1"/>
    <col min="3081" max="3081" width="42.42578125" style="24" hidden="1"/>
    <col min="3082" max="3082" width="39.42578125" style="24" hidden="1"/>
    <col min="3083" max="3083" width="48.7109375" style="24" hidden="1"/>
    <col min="3084" max="3084" width="41.140625" style="24" hidden="1"/>
    <col min="3085" max="3085" width="48.7109375" style="24" hidden="1"/>
    <col min="3086" max="3086" width="51.140625" style="24" hidden="1"/>
    <col min="3087" max="3087" width="48.7109375" style="24" hidden="1"/>
    <col min="3088" max="3088" width="64" style="24" hidden="1"/>
    <col min="3089" max="3089" width="42.42578125" style="24" hidden="1"/>
    <col min="3090" max="3090" width="6.5703125" style="24" hidden="1"/>
    <col min="3091" max="3328" width="9.140625" style="24" hidden="1"/>
    <col min="3329" max="3329" width="228" style="24" hidden="1"/>
    <col min="3330" max="3330" width="39.42578125" style="24" hidden="1"/>
    <col min="3331" max="3331" width="48.7109375" style="24" hidden="1"/>
    <col min="3332" max="3332" width="41.140625" style="24" hidden="1"/>
    <col min="3333" max="3333" width="48.7109375" style="24" hidden="1"/>
    <col min="3334" max="3334" width="51.140625" style="24" hidden="1"/>
    <col min="3335" max="3335" width="48.7109375" style="24" hidden="1"/>
    <col min="3336" max="3336" width="64" style="24" hidden="1"/>
    <col min="3337" max="3337" width="42.42578125" style="24" hidden="1"/>
    <col min="3338" max="3338" width="39.42578125" style="24" hidden="1"/>
    <col min="3339" max="3339" width="48.7109375" style="24" hidden="1"/>
    <col min="3340" max="3340" width="41.140625" style="24" hidden="1"/>
    <col min="3341" max="3341" width="48.7109375" style="24" hidden="1"/>
    <col min="3342" max="3342" width="51.140625" style="24" hidden="1"/>
    <col min="3343" max="3343" width="48.7109375" style="24" hidden="1"/>
    <col min="3344" max="3344" width="64" style="24" hidden="1"/>
    <col min="3345" max="3345" width="42.42578125" style="24" hidden="1"/>
    <col min="3346" max="3346" width="6.5703125" style="24" hidden="1"/>
    <col min="3347" max="3584" width="9.140625" style="24" hidden="1"/>
    <col min="3585" max="3585" width="228" style="24" hidden="1"/>
    <col min="3586" max="3586" width="39.42578125" style="24" hidden="1"/>
    <col min="3587" max="3587" width="48.7109375" style="24" hidden="1"/>
    <col min="3588" max="3588" width="41.140625" style="24" hidden="1"/>
    <col min="3589" max="3589" width="48.7109375" style="24" hidden="1"/>
    <col min="3590" max="3590" width="51.140625" style="24" hidden="1"/>
    <col min="3591" max="3591" width="48.7109375" style="24" hidden="1"/>
    <col min="3592" max="3592" width="64" style="24" hidden="1"/>
    <col min="3593" max="3593" width="42.42578125" style="24" hidden="1"/>
    <col min="3594" max="3594" width="39.42578125" style="24" hidden="1"/>
    <col min="3595" max="3595" width="48.7109375" style="24" hidden="1"/>
    <col min="3596" max="3596" width="41.140625" style="24" hidden="1"/>
    <col min="3597" max="3597" width="48.7109375" style="24" hidden="1"/>
    <col min="3598" max="3598" width="51.140625" style="24" hidden="1"/>
    <col min="3599" max="3599" width="48.7109375" style="24" hidden="1"/>
    <col min="3600" max="3600" width="64" style="24" hidden="1"/>
    <col min="3601" max="3601" width="42.42578125" style="24" hidden="1"/>
    <col min="3602" max="3602" width="6.5703125" style="24" hidden="1"/>
    <col min="3603" max="3840" width="9.140625" style="24" hidden="1"/>
    <col min="3841" max="3841" width="228" style="24" hidden="1"/>
    <col min="3842" max="3842" width="39.42578125" style="24" hidden="1"/>
    <col min="3843" max="3843" width="48.7109375" style="24" hidden="1"/>
    <col min="3844" max="3844" width="41.140625" style="24" hidden="1"/>
    <col min="3845" max="3845" width="48.7109375" style="24" hidden="1"/>
    <col min="3846" max="3846" width="51.140625" style="24" hidden="1"/>
    <col min="3847" max="3847" width="48.7109375" style="24" hidden="1"/>
    <col min="3848" max="3848" width="64" style="24" hidden="1"/>
    <col min="3849" max="3849" width="42.42578125" style="24" hidden="1"/>
    <col min="3850" max="3850" width="39.42578125" style="24" hidden="1"/>
    <col min="3851" max="3851" width="48.7109375" style="24" hidden="1"/>
    <col min="3852" max="3852" width="41.140625" style="24" hidden="1"/>
    <col min="3853" max="3853" width="48.7109375" style="24" hidden="1"/>
    <col min="3854" max="3854" width="51.140625" style="24" hidden="1"/>
    <col min="3855" max="3855" width="48.7109375" style="24" hidden="1"/>
    <col min="3856" max="3856" width="64" style="24" hidden="1"/>
    <col min="3857" max="3857" width="42.42578125" style="24" hidden="1"/>
    <col min="3858" max="3858" width="6.5703125" style="24" hidden="1"/>
    <col min="3859" max="4096" width="9.140625" style="24" hidden="1"/>
    <col min="4097" max="4097" width="228" style="24" hidden="1"/>
    <col min="4098" max="4098" width="39.42578125" style="24" hidden="1"/>
    <col min="4099" max="4099" width="48.7109375" style="24" hidden="1"/>
    <col min="4100" max="4100" width="41.140625" style="24" hidden="1"/>
    <col min="4101" max="4101" width="48.7109375" style="24" hidden="1"/>
    <col min="4102" max="4102" width="51.140625" style="24" hidden="1"/>
    <col min="4103" max="4103" width="48.7109375" style="24" hidden="1"/>
    <col min="4104" max="4104" width="64" style="24" hidden="1"/>
    <col min="4105" max="4105" width="42.42578125" style="24" hidden="1"/>
    <col min="4106" max="4106" width="39.42578125" style="24" hidden="1"/>
    <col min="4107" max="4107" width="48.7109375" style="24" hidden="1"/>
    <col min="4108" max="4108" width="41.140625" style="24" hidden="1"/>
    <col min="4109" max="4109" width="48.7109375" style="24" hidden="1"/>
    <col min="4110" max="4110" width="51.140625" style="24" hidden="1"/>
    <col min="4111" max="4111" width="48.7109375" style="24" hidden="1"/>
    <col min="4112" max="4112" width="64" style="24" hidden="1"/>
    <col min="4113" max="4113" width="42.42578125" style="24" hidden="1"/>
    <col min="4114" max="4114" width="6.5703125" style="24" hidden="1"/>
    <col min="4115" max="4352" width="9.140625" style="24" hidden="1"/>
    <col min="4353" max="4353" width="228" style="24" hidden="1"/>
    <col min="4354" max="4354" width="39.42578125" style="24" hidden="1"/>
    <col min="4355" max="4355" width="48.7109375" style="24" hidden="1"/>
    <col min="4356" max="4356" width="41.140625" style="24" hidden="1"/>
    <col min="4357" max="4357" width="48.7109375" style="24" hidden="1"/>
    <col min="4358" max="4358" width="51.140625" style="24" hidden="1"/>
    <col min="4359" max="4359" width="48.7109375" style="24" hidden="1"/>
    <col min="4360" max="4360" width="64" style="24" hidden="1"/>
    <col min="4361" max="4361" width="42.42578125" style="24" hidden="1"/>
    <col min="4362" max="4362" width="39.42578125" style="24" hidden="1"/>
    <col min="4363" max="4363" width="48.7109375" style="24" hidden="1"/>
    <col min="4364" max="4364" width="41.140625" style="24" hidden="1"/>
    <col min="4365" max="4365" width="48.7109375" style="24" hidden="1"/>
    <col min="4366" max="4366" width="51.140625" style="24" hidden="1"/>
    <col min="4367" max="4367" width="48.7109375" style="24" hidden="1"/>
    <col min="4368" max="4368" width="64" style="24" hidden="1"/>
    <col min="4369" max="4369" width="42.42578125" style="24" hidden="1"/>
    <col min="4370" max="4370" width="6.5703125" style="24" hidden="1"/>
    <col min="4371" max="4608" width="9.140625" style="24" hidden="1"/>
    <col min="4609" max="4609" width="228" style="24" hidden="1"/>
    <col min="4610" max="4610" width="39.42578125" style="24" hidden="1"/>
    <col min="4611" max="4611" width="48.7109375" style="24" hidden="1"/>
    <col min="4612" max="4612" width="41.140625" style="24" hidden="1"/>
    <col min="4613" max="4613" width="48.7109375" style="24" hidden="1"/>
    <col min="4614" max="4614" width="51.140625" style="24" hidden="1"/>
    <col min="4615" max="4615" width="48.7109375" style="24" hidden="1"/>
    <col min="4616" max="4616" width="64" style="24" hidden="1"/>
    <col min="4617" max="4617" width="42.42578125" style="24" hidden="1"/>
    <col min="4618" max="4618" width="39.42578125" style="24" hidden="1"/>
    <col min="4619" max="4619" width="48.7109375" style="24" hidden="1"/>
    <col min="4620" max="4620" width="41.140625" style="24" hidden="1"/>
    <col min="4621" max="4621" width="48.7109375" style="24" hidden="1"/>
    <col min="4622" max="4622" width="51.140625" style="24" hidden="1"/>
    <col min="4623" max="4623" width="48.7109375" style="24" hidden="1"/>
    <col min="4624" max="4624" width="64" style="24" hidden="1"/>
    <col min="4625" max="4625" width="42.42578125" style="24" hidden="1"/>
    <col min="4626" max="4626" width="6.5703125" style="24" hidden="1"/>
    <col min="4627" max="4864" width="9.140625" style="24" hidden="1"/>
    <col min="4865" max="4865" width="228" style="24" hidden="1"/>
    <col min="4866" max="4866" width="39.42578125" style="24" hidden="1"/>
    <col min="4867" max="4867" width="48.7109375" style="24" hidden="1"/>
    <col min="4868" max="4868" width="41.140625" style="24" hidden="1"/>
    <col min="4869" max="4869" width="48.7109375" style="24" hidden="1"/>
    <col min="4870" max="4870" width="51.140625" style="24" hidden="1"/>
    <col min="4871" max="4871" width="48.7109375" style="24" hidden="1"/>
    <col min="4872" max="4872" width="64" style="24" hidden="1"/>
    <col min="4873" max="4873" width="42.42578125" style="24" hidden="1"/>
    <col min="4874" max="4874" width="39.42578125" style="24" hidden="1"/>
    <col min="4875" max="4875" width="48.7109375" style="24" hidden="1"/>
    <col min="4876" max="4876" width="41.140625" style="24" hidden="1"/>
    <col min="4877" max="4877" width="48.7109375" style="24" hidden="1"/>
    <col min="4878" max="4878" width="51.140625" style="24" hidden="1"/>
    <col min="4879" max="4879" width="48.7109375" style="24" hidden="1"/>
    <col min="4880" max="4880" width="64" style="24" hidden="1"/>
    <col min="4881" max="4881" width="42.42578125" style="24" hidden="1"/>
    <col min="4882" max="4882" width="6.5703125" style="24" hidden="1"/>
    <col min="4883" max="5120" width="9.140625" style="24" hidden="1"/>
    <col min="5121" max="5121" width="228" style="24" hidden="1"/>
    <col min="5122" max="5122" width="39.42578125" style="24" hidden="1"/>
    <col min="5123" max="5123" width="48.7109375" style="24" hidden="1"/>
    <col min="5124" max="5124" width="41.140625" style="24" hidden="1"/>
    <col min="5125" max="5125" width="48.7109375" style="24" hidden="1"/>
    <col min="5126" max="5126" width="51.140625" style="24" hidden="1"/>
    <col min="5127" max="5127" width="48.7109375" style="24" hidden="1"/>
    <col min="5128" max="5128" width="64" style="24" hidden="1"/>
    <col min="5129" max="5129" width="42.42578125" style="24" hidden="1"/>
    <col min="5130" max="5130" width="39.42578125" style="24" hidden="1"/>
    <col min="5131" max="5131" width="48.7109375" style="24" hidden="1"/>
    <col min="5132" max="5132" width="41.140625" style="24" hidden="1"/>
    <col min="5133" max="5133" width="48.7109375" style="24" hidden="1"/>
    <col min="5134" max="5134" width="51.140625" style="24" hidden="1"/>
    <col min="5135" max="5135" width="48.7109375" style="24" hidden="1"/>
    <col min="5136" max="5136" width="64" style="24" hidden="1"/>
    <col min="5137" max="5137" width="42.42578125" style="24" hidden="1"/>
    <col min="5138" max="5138" width="6.5703125" style="24" hidden="1"/>
    <col min="5139" max="5376" width="9.140625" style="24" hidden="1"/>
    <col min="5377" max="5377" width="228" style="24" hidden="1"/>
    <col min="5378" max="5378" width="39.42578125" style="24" hidden="1"/>
    <col min="5379" max="5379" width="48.7109375" style="24" hidden="1"/>
    <col min="5380" max="5380" width="41.140625" style="24" hidden="1"/>
    <col min="5381" max="5381" width="48.7109375" style="24" hidden="1"/>
    <col min="5382" max="5382" width="51.140625" style="24" hidden="1"/>
    <col min="5383" max="5383" width="48.7109375" style="24" hidden="1"/>
    <col min="5384" max="5384" width="64" style="24" hidden="1"/>
    <col min="5385" max="5385" width="42.42578125" style="24" hidden="1"/>
    <col min="5386" max="5386" width="39.42578125" style="24" hidden="1"/>
    <col min="5387" max="5387" width="48.7109375" style="24" hidden="1"/>
    <col min="5388" max="5388" width="41.140625" style="24" hidden="1"/>
    <col min="5389" max="5389" width="48.7109375" style="24" hidden="1"/>
    <col min="5390" max="5390" width="51.140625" style="24" hidden="1"/>
    <col min="5391" max="5391" width="48.7109375" style="24" hidden="1"/>
    <col min="5392" max="5392" width="64" style="24" hidden="1"/>
    <col min="5393" max="5393" width="42.42578125" style="24" hidden="1"/>
    <col min="5394" max="5394" width="6.5703125" style="24" hidden="1"/>
    <col min="5395" max="5632" width="9.140625" style="24" hidden="1"/>
    <col min="5633" max="5633" width="228" style="24" hidden="1"/>
    <col min="5634" max="5634" width="39.42578125" style="24" hidden="1"/>
    <col min="5635" max="5635" width="48.7109375" style="24" hidden="1"/>
    <col min="5636" max="5636" width="41.140625" style="24" hidden="1"/>
    <col min="5637" max="5637" width="48.7109375" style="24" hidden="1"/>
    <col min="5638" max="5638" width="51.140625" style="24" hidden="1"/>
    <col min="5639" max="5639" width="48.7109375" style="24" hidden="1"/>
    <col min="5640" max="5640" width="64" style="24" hidden="1"/>
    <col min="5641" max="5641" width="42.42578125" style="24" hidden="1"/>
    <col min="5642" max="5642" width="39.42578125" style="24" hidden="1"/>
    <col min="5643" max="5643" width="48.7109375" style="24" hidden="1"/>
    <col min="5644" max="5644" width="41.140625" style="24" hidden="1"/>
    <col min="5645" max="5645" width="48.7109375" style="24" hidden="1"/>
    <col min="5646" max="5646" width="51.140625" style="24" hidden="1"/>
    <col min="5647" max="5647" width="48.7109375" style="24" hidden="1"/>
    <col min="5648" max="5648" width="64" style="24" hidden="1"/>
    <col min="5649" max="5649" width="42.42578125" style="24" hidden="1"/>
    <col min="5650" max="5650" width="6.5703125" style="24" hidden="1"/>
    <col min="5651" max="5888" width="9.140625" style="24" hidden="1"/>
    <col min="5889" max="5889" width="228" style="24" hidden="1"/>
    <col min="5890" max="5890" width="39.42578125" style="24" hidden="1"/>
    <col min="5891" max="5891" width="48.7109375" style="24" hidden="1"/>
    <col min="5892" max="5892" width="41.140625" style="24" hidden="1"/>
    <col min="5893" max="5893" width="48.7109375" style="24" hidden="1"/>
    <col min="5894" max="5894" width="51.140625" style="24" hidden="1"/>
    <col min="5895" max="5895" width="48.7109375" style="24" hidden="1"/>
    <col min="5896" max="5896" width="64" style="24" hidden="1"/>
    <col min="5897" max="5897" width="42.42578125" style="24" hidden="1"/>
    <col min="5898" max="5898" width="39.42578125" style="24" hidden="1"/>
    <col min="5899" max="5899" width="48.7109375" style="24" hidden="1"/>
    <col min="5900" max="5900" width="41.140625" style="24" hidden="1"/>
    <col min="5901" max="5901" width="48.7109375" style="24" hidden="1"/>
    <col min="5902" max="5902" width="51.140625" style="24" hidden="1"/>
    <col min="5903" max="5903" width="48.7109375" style="24" hidden="1"/>
    <col min="5904" max="5904" width="64" style="24" hidden="1"/>
    <col min="5905" max="5905" width="42.42578125" style="24" hidden="1"/>
    <col min="5906" max="5906" width="6.5703125" style="24" hidden="1"/>
    <col min="5907" max="6144" width="9.140625" style="24" hidden="1"/>
    <col min="6145" max="6145" width="228" style="24" hidden="1"/>
    <col min="6146" max="6146" width="39.42578125" style="24" hidden="1"/>
    <col min="6147" max="6147" width="48.7109375" style="24" hidden="1"/>
    <col min="6148" max="6148" width="41.140625" style="24" hidden="1"/>
    <col min="6149" max="6149" width="48.7109375" style="24" hidden="1"/>
    <col min="6150" max="6150" width="51.140625" style="24" hidden="1"/>
    <col min="6151" max="6151" width="48.7109375" style="24" hidden="1"/>
    <col min="6152" max="6152" width="64" style="24" hidden="1"/>
    <col min="6153" max="6153" width="42.42578125" style="24" hidden="1"/>
    <col min="6154" max="6154" width="39.42578125" style="24" hidden="1"/>
    <col min="6155" max="6155" width="48.7109375" style="24" hidden="1"/>
    <col min="6156" max="6156" width="41.140625" style="24" hidden="1"/>
    <col min="6157" max="6157" width="48.7109375" style="24" hidden="1"/>
    <col min="6158" max="6158" width="51.140625" style="24" hidden="1"/>
    <col min="6159" max="6159" width="48.7109375" style="24" hidden="1"/>
    <col min="6160" max="6160" width="64" style="24" hidden="1"/>
    <col min="6161" max="6161" width="42.42578125" style="24" hidden="1"/>
    <col min="6162" max="6162" width="6.5703125" style="24" hidden="1"/>
    <col min="6163" max="6400" width="9.140625" style="24" hidden="1"/>
    <col min="6401" max="6401" width="228" style="24" hidden="1"/>
    <col min="6402" max="6402" width="39.42578125" style="24" hidden="1"/>
    <col min="6403" max="6403" width="48.7109375" style="24" hidden="1"/>
    <col min="6404" max="6404" width="41.140625" style="24" hidden="1"/>
    <col min="6405" max="6405" width="48.7109375" style="24" hidden="1"/>
    <col min="6406" max="6406" width="51.140625" style="24" hidden="1"/>
    <col min="6407" max="6407" width="48.7109375" style="24" hidden="1"/>
    <col min="6408" max="6408" width="64" style="24" hidden="1"/>
    <col min="6409" max="6409" width="42.42578125" style="24" hidden="1"/>
    <col min="6410" max="6410" width="39.42578125" style="24" hidden="1"/>
    <col min="6411" max="6411" width="48.7109375" style="24" hidden="1"/>
    <col min="6412" max="6412" width="41.140625" style="24" hidden="1"/>
    <col min="6413" max="6413" width="48.7109375" style="24" hidden="1"/>
    <col min="6414" max="6414" width="51.140625" style="24" hidden="1"/>
    <col min="6415" max="6415" width="48.7109375" style="24" hidden="1"/>
    <col min="6416" max="6416" width="64" style="24" hidden="1"/>
    <col min="6417" max="6417" width="42.42578125" style="24" hidden="1"/>
    <col min="6418" max="6418" width="6.5703125" style="24" hidden="1"/>
    <col min="6419" max="6656" width="9.140625" style="24" hidden="1"/>
    <col min="6657" max="6657" width="228" style="24" hidden="1"/>
    <col min="6658" max="6658" width="39.42578125" style="24" hidden="1"/>
    <col min="6659" max="6659" width="48.7109375" style="24" hidden="1"/>
    <col min="6660" max="6660" width="41.140625" style="24" hidden="1"/>
    <col min="6661" max="6661" width="48.7109375" style="24" hidden="1"/>
    <col min="6662" max="6662" width="51.140625" style="24" hidden="1"/>
    <col min="6663" max="6663" width="48.7109375" style="24" hidden="1"/>
    <col min="6664" max="6664" width="64" style="24" hidden="1"/>
    <col min="6665" max="6665" width="42.42578125" style="24" hidden="1"/>
    <col min="6666" max="6666" width="39.42578125" style="24" hidden="1"/>
    <col min="6667" max="6667" width="48.7109375" style="24" hidden="1"/>
    <col min="6668" max="6668" width="41.140625" style="24" hidden="1"/>
    <col min="6669" max="6669" width="48.7109375" style="24" hidden="1"/>
    <col min="6670" max="6670" width="51.140625" style="24" hidden="1"/>
    <col min="6671" max="6671" width="48.7109375" style="24" hidden="1"/>
    <col min="6672" max="6672" width="64" style="24" hidden="1"/>
    <col min="6673" max="6673" width="42.42578125" style="24" hidden="1"/>
    <col min="6674" max="6674" width="6.5703125" style="24" hidden="1"/>
    <col min="6675" max="6912" width="9.140625" style="24" hidden="1"/>
    <col min="6913" max="6913" width="228" style="24" hidden="1"/>
    <col min="6914" max="6914" width="39.42578125" style="24" hidden="1"/>
    <col min="6915" max="6915" width="48.7109375" style="24" hidden="1"/>
    <col min="6916" max="6916" width="41.140625" style="24" hidden="1"/>
    <col min="6917" max="6917" width="48.7109375" style="24" hidden="1"/>
    <col min="6918" max="6918" width="51.140625" style="24" hidden="1"/>
    <col min="6919" max="6919" width="48.7109375" style="24" hidden="1"/>
    <col min="6920" max="6920" width="64" style="24" hidden="1"/>
    <col min="6921" max="6921" width="42.42578125" style="24" hidden="1"/>
    <col min="6922" max="6922" width="39.42578125" style="24" hidden="1"/>
    <col min="6923" max="6923" width="48.7109375" style="24" hidden="1"/>
    <col min="6924" max="6924" width="41.140625" style="24" hidden="1"/>
    <col min="6925" max="6925" width="48.7109375" style="24" hidden="1"/>
    <col min="6926" max="6926" width="51.140625" style="24" hidden="1"/>
    <col min="6927" max="6927" width="48.7109375" style="24" hidden="1"/>
    <col min="6928" max="6928" width="64" style="24" hidden="1"/>
    <col min="6929" max="6929" width="42.42578125" style="24" hidden="1"/>
    <col min="6930" max="6930" width="6.5703125" style="24" hidden="1"/>
    <col min="6931" max="7168" width="9.140625" style="24" hidden="1"/>
    <col min="7169" max="7169" width="228" style="24" hidden="1"/>
    <col min="7170" max="7170" width="39.42578125" style="24" hidden="1"/>
    <col min="7171" max="7171" width="48.7109375" style="24" hidden="1"/>
    <col min="7172" max="7172" width="41.140625" style="24" hidden="1"/>
    <col min="7173" max="7173" width="48.7109375" style="24" hidden="1"/>
    <col min="7174" max="7174" width="51.140625" style="24" hidden="1"/>
    <col min="7175" max="7175" width="48.7109375" style="24" hidden="1"/>
    <col min="7176" max="7176" width="64" style="24" hidden="1"/>
    <col min="7177" max="7177" width="42.42578125" style="24" hidden="1"/>
    <col min="7178" max="7178" width="39.42578125" style="24" hidden="1"/>
    <col min="7179" max="7179" width="48.7109375" style="24" hidden="1"/>
    <col min="7180" max="7180" width="41.140625" style="24" hidden="1"/>
    <col min="7181" max="7181" width="48.7109375" style="24" hidden="1"/>
    <col min="7182" max="7182" width="51.140625" style="24" hidden="1"/>
    <col min="7183" max="7183" width="48.7109375" style="24" hidden="1"/>
    <col min="7184" max="7184" width="64" style="24" hidden="1"/>
    <col min="7185" max="7185" width="42.42578125" style="24" hidden="1"/>
    <col min="7186" max="7186" width="6.5703125" style="24" hidden="1"/>
    <col min="7187" max="7424" width="9.140625" style="24" hidden="1"/>
    <col min="7425" max="7425" width="228" style="24" hidden="1"/>
    <col min="7426" max="7426" width="39.42578125" style="24" hidden="1"/>
    <col min="7427" max="7427" width="48.7109375" style="24" hidden="1"/>
    <col min="7428" max="7428" width="41.140625" style="24" hidden="1"/>
    <col min="7429" max="7429" width="48.7109375" style="24" hidden="1"/>
    <col min="7430" max="7430" width="51.140625" style="24" hidden="1"/>
    <col min="7431" max="7431" width="48.7109375" style="24" hidden="1"/>
    <col min="7432" max="7432" width="64" style="24" hidden="1"/>
    <col min="7433" max="7433" width="42.42578125" style="24" hidden="1"/>
    <col min="7434" max="7434" width="39.42578125" style="24" hidden="1"/>
    <col min="7435" max="7435" width="48.7109375" style="24" hidden="1"/>
    <col min="7436" max="7436" width="41.140625" style="24" hidden="1"/>
    <col min="7437" max="7437" width="48.7109375" style="24" hidden="1"/>
    <col min="7438" max="7438" width="51.140625" style="24" hidden="1"/>
    <col min="7439" max="7439" width="48.7109375" style="24" hidden="1"/>
    <col min="7440" max="7440" width="64" style="24" hidden="1"/>
    <col min="7441" max="7441" width="42.42578125" style="24" hidden="1"/>
    <col min="7442" max="7442" width="6.5703125" style="24" hidden="1"/>
    <col min="7443" max="7680" width="9.140625" style="24" hidden="1"/>
    <col min="7681" max="7681" width="228" style="24" hidden="1"/>
    <col min="7682" max="7682" width="39.42578125" style="24" hidden="1"/>
    <col min="7683" max="7683" width="48.7109375" style="24" hidden="1"/>
    <col min="7684" max="7684" width="41.140625" style="24" hidden="1"/>
    <col min="7685" max="7685" width="48.7109375" style="24" hidden="1"/>
    <col min="7686" max="7686" width="51.140625" style="24" hidden="1"/>
    <col min="7687" max="7687" width="48.7109375" style="24" hidden="1"/>
    <col min="7688" max="7688" width="64" style="24" hidden="1"/>
    <col min="7689" max="7689" width="42.42578125" style="24" hidden="1"/>
    <col min="7690" max="7690" width="39.42578125" style="24" hidden="1"/>
    <col min="7691" max="7691" width="48.7109375" style="24" hidden="1"/>
    <col min="7692" max="7692" width="41.140625" style="24" hidden="1"/>
    <col min="7693" max="7693" width="48.7109375" style="24" hidden="1"/>
    <col min="7694" max="7694" width="51.140625" style="24" hidden="1"/>
    <col min="7695" max="7695" width="48.7109375" style="24" hidden="1"/>
    <col min="7696" max="7696" width="64" style="24" hidden="1"/>
    <col min="7697" max="7697" width="42.42578125" style="24" hidden="1"/>
    <col min="7698" max="7698" width="6.5703125" style="24" hidden="1"/>
    <col min="7699" max="7936" width="9.140625" style="24" hidden="1"/>
    <col min="7937" max="7937" width="228" style="24" hidden="1"/>
    <col min="7938" max="7938" width="39.42578125" style="24" hidden="1"/>
    <col min="7939" max="7939" width="48.7109375" style="24" hidden="1"/>
    <col min="7940" max="7940" width="41.140625" style="24" hidden="1"/>
    <col min="7941" max="7941" width="48.7109375" style="24" hidden="1"/>
    <col min="7942" max="7942" width="51.140625" style="24" hidden="1"/>
    <col min="7943" max="7943" width="48.7109375" style="24" hidden="1"/>
    <col min="7944" max="7944" width="64" style="24" hidden="1"/>
    <col min="7945" max="7945" width="42.42578125" style="24" hidden="1"/>
    <col min="7946" max="7946" width="39.42578125" style="24" hidden="1"/>
    <col min="7947" max="7947" width="48.7109375" style="24" hidden="1"/>
    <col min="7948" max="7948" width="41.140625" style="24" hidden="1"/>
    <col min="7949" max="7949" width="48.7109375" style="24" hidden="1"/>
    <col min="7950" max="7950" width="51.140625" style="24" hidden="1"/>
    <col min="7951" max="7951" width="48.7109375" style="24" hidden="1"/>
    <col min="7952" max="7952" width="64" style="24" hidden="1"/>
    <col min="7953" max="7953" width="42.42578125" style="24" hidden="1"/>
    <col min="7954" max="7954" width="6.5703125" style="24" hidden="1"/>
    <col min="7955" max="8192" width="9.140625" style="24" hidden="1"/>
    <col min="8193" max="8193" width="228" style="24" hidden="1"/>
    <col min="8194" max="8194" width="39.42578125" style="24" hidden="1"/>
    <col min="8195" max="8195" width="48.7109375" style="24" hidden="1"/>
    <col min="8196" max="8196" width="41.140625" style="24" hidden="1"/>
    <col min="8197" max="8197" width="48.7109375" style="24" hidden="1"/>
    <col min="8198" max="8198" width="51.140625" style="24" hidden="1"/>
    <col min="8199" max="8199" width="48.7109375" style="24" hidden="1"/>
    <col min="8200" max="8200" width="64" style="24" hidden="1"/>
    <col min="8201" max="8201" width="42.42578125" style="24" hidden="1"/>
    <col min="8202" max="8202" width="39.42578125" style="24" hidden="1"/>
    <col min="8203" max="8203" width="48.7109375" style="24" hidden="1"/>
    <col min="8204" max="8204" width="41.140625" style="24" hidden="1"/>
    <col min="8205" max="8205" width="48.7109375" style="24" hidden="1"/>
    <col min="8206" max="8206" width="51.140625" style="24" hidden="1"/>
    <col min="8207" max="8207" width="48.7109375" style="24" hidden="1"/>
    <col min="8208" max="8208" width="64" style="24" hidden="1"/>
    <col min="8209" max="8209" width="42.42578125" style="24" hidden="1"/>
    <col min="8210" max="8210" width="6.5703125" style="24" hidden="1"/>
    <col min="8211" max="8448" width="9.140625" style="24" hidden="1"/>
    <col min="8449" max="8449" width="228" style="24" hidden="1"/>
    <col min="8450" max="8450" width="39.42578125" style="24" hidden="1"/>
    <col min="8451" max="8451" width="48.7109375" style="24" hidden="1"/>
    <col min="8452" max="8452" width="41.140625" style="24" hidden="1"/>
    <col min="8453" max="8453" width="48.7109375" style="24" hidden="1"/>
    <col min="8454" max="8454" width="51.140625" style="24" hidden="1"/>
    <col min="8455" max="8455" width="48.7109375" style="24" hidden="1"/>
    <col min="8456" max="8456" width="64" style="24" hidden="1"/>
    <col min="8457" max="8457" width="42.42578125" style="24" hidden="1"/>
    <col min="8458" max="8458" width="39.42578125" style="24" hidden="1"/>
    <col min="8459" max="8459" width="48.7109375" style="24" hidden="1"/>
    <col min="8460" max="8460" width="41.140625" style="24" hidden="1"/>
    <col min="8461" max="8461" width="48.7109375" style="24" hidden="1"/>
    <col min="8462" max="8462" width="51.140625" style="24" hidden="1"/>
    <col min="8463" max="8463" width="48.7109375" style="24" hidden="1"/>
    <col min="8464" max="8464" width="64" style="24" hidden="1"/>
    <col min="8465" max="8465" width="42.42578125" style="24" hidden="1"/>
    <col min="8466" max="8466" width="6.5703125" style="24" hidden="1"/>
    <col min="8467" max="8704" width="9.140625" style="24" hidden="1"/>
    <col min="8705" max="8705" width="228" style="24" hidden="1"/>
    <col min="8706" max="8706" width="39.42578125" style="24" hidden="1"/>
    <col min="8707" max="8707" width="48.7109375" style="24" hidden="1"/>
    <col min="8708" max="8708" width="41.140625" style="24" hidden="1"/>
    <col min="8709" max="8709" width="48.7109375" style="24" hidden="1"/>
    <col min="8710" max="8710" width="51.140625" style="24" hidden="1"/>
    <col min="8711" max="8711" width="48.7109375" style="24" hidden="1"/>
    <col min="8712" max="8712" width="64" style="24" hidden="1"/>
    <col min="8713" max="8713" width="42.42578125" style="24" hidden="1"/>
    <col min="8714" max="8714" width="39.42578125" style="24" hidden="1"/>
    <col min="8715" max="8715" width="48.7109375" style="24" hidden="1"/>
    <col min="8716" max="8716" width="41.140625" style="24" hidden="1"/>
    <col min="8717" max="8717" width="48.7109375" style="24" hidden="1"/>
    <col min="8718" max="8718" width="51.140625" style="24" hidden="1"/>
    <col min="8719" max="8719" width="48.7109375" style="24" hidden="1"/>
    <col min="8720" max="8720" width="64" style="24" hidden="1"/>
    <col min="8721" max="8721" width="42.42578125" style="24" hidden="1"/>
    <col min="8722" max="8722" width="6.5703125" style="24" hidden="1"/>
    <col min="8723" max="8960" width="9.140625" style="24" hidden="1"/>
    <col min="8961" max="8961" width="228" style="24" hidden="1"/>
    <col min="8962" max="8962" width="39.42578125" style="24" hidden="1"/>
    <col min="8963" max="8963" width="48.7109375" style="24" hidden="1"/>
    <col min="8964" max="8964" width="41.140625" style="24" hidden="1"/>
    <col min="8965" max="8965" width="48.7109375" style="24" hidden="1"/>
    <col min="8966" max="8966" width="51.140625" style="24" hidden="1"/>
    <col min="8967" max="8967" width="48.7109375" style="24" hidden="1"/>
    <col min="8968" max="8968" width="64" style="24" hidden="1"/>
    <col min="8969" max="8969" width="42.42578125" style="24" hidden="1"/>
    <col min="8970" max="8970" width="39.42578125" style="24" hidden="1"/>
    <col min="8971" max="8971" width="48.7109375" style="24" hidden="1"/>
    <col min="8972" max="8972" width="41.140625" style="24" hidden="1"/>
    <col min="8973" max="8973" width="48.7109375" style="24" hidden="1"/>
    <col min="8974" max="8974" width="51.140625" style="24" hidden="1"/>
    <col min="8975" max="8975" width="48.7109375" style="24" hidden="1"/>
    <col min="8976" max="8976" width="64" style="24" hidden="1"/>
    <col min="8977" max="8977" width="42.42578125" style="24" hidden="1"/>
    <col min="8978" max="8978" width="6.5703125" style="24" hidden="1"/>
    <col min="8979" max="9216" width="9.140625" style="24" hidden="1"/>
    <col min="9217" max="9217" width="228" style="24" hidden="1"/>
    <col min="9218" max="9218" width="39.42578125" style="24" hidden="1"/>
    <col min="9219" max="9219" width="48.7109375" style="24" hidden="1"/>
    <col min="9220" max="9220" width="41.140625" style="24" hidden="1"/>
    <col min="9221" max="9221" width="48.7109375" style="24" hidden="1"/>
    <col min="9222" max="9222" width="51.140625" style="24" hidden="1"/>
    <col min="9223" max="9223" width="48.7109375" style="24" hidden="1"/>
    <col min="9224" max="9224" width="64" style="24" hidden="1"/>
    <col min="9225" max="9225" width="42.42578125" style="24" hidden="1"/>
    <col min="9226" max="9226" width="39.42578125" style="24" hidden="1"/>
    <col min="9227" max="9227" width="48.7109375" style="24" hidden="1"/>
    <col min="9228" max="9228" width="41.140625" style="24" hidden="1"/>
    <col min="9229" max="9229" width="48.7109375" style="24" hidden="1"/>
    <col min="9230" max="9230" width="51.140625" style="24" hidden="1"/>
    <col min="9231" max="9231" width="48.7109375" style="24" hidden="1"/>
    <col min="9232" max="9232" width="64" style="24" hidden="1"/>
    <col min="9233" max="9233" width="42.42578125" style="24" hidden="1"/>
    <col min="9234" max="9234" width="6.5703125" style="24" hidden="1"/>
    <col min="9235" max="9472" width="9.140625" style="24" hidden="1"/>
    <col min="9473" max="9473" width="228" style="24" hidden="1"/>
    <col min="9474" max="9474" width="39.42578125" style="24" hidden="1"/>
    <col min="9475" max="9475" width="48.7109375" style="24" hidden="1"/>
    <col min="9476" max="9476" width="41.140625" style="24" hidden="1"/>
    <col min="9477" max="9477" width="48.7109375" style="24" hidden="1"/>
    <col min="9478" max="9478" width="51.140625" style="24" hidden="1"/>
    <col min="9479" max="9479" width="48.7109375" style="24" hidden="1"/>
    <col min="9480" max="9480" width="64" style="24" hidden="1"/>
    <col min="9481" max="9481" width="42.42578125" style="24" hidden="1"/>
    <col min="9482" max="9482" width="39.42578125" style="24" hidden="1"/>
    <col min="9483" max="9483" width="48.7109375" style="24" hidden="1"/>
    <col min="9484" max="9484" width="41.140625" style="24" hidden="1"/>
    <col min="9485" max="9485" width="48.7109375" style="24" hidden="1"/>
    <col min="9486" max="9486" width="51.140625" style="24" hidden="1"/>
    <col min="9487" max="9487" width="48.7109375" style="24" hidden="1"/>
    <col min="9488" max="9488" width="64" style="24" hidden="1"/>
    <col min="9489" max="9489" width="42.42578125" style="24" hidden="1"/>
    <col min="9490" max="9490" width="6.5703125" style="24" hidden="1"/>
    <col min="9491" max="9728" width="9.140625" style="24" hidden="1"/>
    <col min="9729" max="9729" width="228" style="24" hidden="1"/>
    <col min="9730" max="9730" width="39.42578125" style="24" hidden="1"/>
    <col min="9731" max="9731" width="48.7109375" style="24" hidden="1"/>
    <col min="9732" max="9732" width="41.140625" style="24" hidden="1"/>
    <col min="9733" max="9733" width="48.7109375" style="24" hidden="1"/>
    <col min="9734" max="9734" width="51.140625" style="24" hidden="1"/>
    <col min="9735" max="9735" width="48.7109375" style="24" hidden="1"/>
    <col min="9736" max="9736" width="64" style="24" hidden="1"/>
    <col min="9737" max="9737" width="42.42578125" style="24" hidden="1"/>
    <col min="9738" max="9738" width="39.42578125" style="24" hidden="1"/>
    <col min="9739" max="9739" width="48.7109375" style="24" hidden="1"/>
    <col min="9740" max="9740" width="41.140625" style="24" hidden="1"/>
    <col min="9741" max="9741" width="48.7109375" style="24" hidden="1"/>
    <col min="9742" max="9742" width="51.140625" style="24" hidden="1"/>
    <col min="9743" max="9743" width="48.7109375" style="24" hidden="1"/>
    <col min="9744" max="9744" width="64" style="24" hidden="1"/>
    <col min="9745" max="9745" width="42.42578125" style="24" hidden="1"/>
    <col min="9746" max="9746" width="6.5703125" style="24" hidden="1"/>
    <col min="9747" max="9984" width="9.140625" style="24" hidden="1"/>
    <col min="9985" max="9985" width="228" style="24" hidden="1"/>
    <col min="9986" max="9986" width="39.42578125" style="24" hidden="1"/>
    <col min="9987" max="9987" width="48.7109375" style="24" hidden="1"/>
    <col min="9988" max="9988" width="41.140625" style="24" hidden="1"/>
    <col min="9989" max="9989" width="48.7109375" style="24" hidden="1"/>
    <col min="9990" max="9990" width="51.140625" style="24" hidden="1"/>
    <col min="9991" max="9991" width="48.7109375" style="24" hidden="1"/>
    <col min="9992" max="9992" width="64" style="24" hidden="1"/>
    <col min="9993" max="9993" width="42.42578125" style="24" hidden="1"/>
    <col min="9994" max="9994" width="39.42578125" style="24" hidden="1"/>
    <col min="9995" max="9995" width="48.7109375" style="24" hidden="1"/>
    <col min="9996" max="9996" width="41.140625" style="24" hidden="1"/>
    <col min="9997" max="9997" width="48.7109375" style="24" hidden="1"/>
    <col min="9998" max="9998" width="51.140625" style="24" hidden="1"/>
    <col min="9999" max="9999" width="48.7109375" style="24" hidden="1"/>
    <col min="10000" max="10000" width="64" style="24" hidden="1"/>
    <col min="10001" max="10001" width="42.42578125" style="24" hidden="1"/>
    <col min="10002" max="10002" width="6.5703125" style="24" hidden="1"/>
    <col min="10003" max="10240" width="9.140625" style="24" hidden="1"/>
    <col min="10241" max="10241" width="228" style="24" hidden="1"/>
    <col min="10242" max="10242" width="39.42578125" style="24" hidden="1"/>
    <col min="10243" max="10243" width="48.7109375" style="24" hidden="1"/>
    <col min="10244" max="10244" width="41.140625" style="24" hidden="1"/>
    <col min="10245" max="10245" width="48.7109375" style="24" hidden="1"/>
    <col min="10246" max="10246" width="51.140625" style="24" hidden="1"/>
    <col min="10247" max="10247" width="48.7109375" style="24" hidden="1"/>
    <col min="10248" max="10248" width="64" style="24" hidden="1"/>
    <col min="10249" max="10249" width="42.42578125" style="24" hidden="1"/>
    <col min="10250" max="10250" width="39.42578125" style="24" hidden="1"/>
    <col min="10251" max="10251" width="48.7109375" style="24" hidden="1"/>
    <col min="10252" max="10252" width="41.140625" style="24" hidden="1"/>
    <col min="10253" max="10253" width="48.7109375" style="24" hidden="1"/>
    <col min="10254" max="10254" width="51.140625" style="24" hidden="1"/>
    <col min="10255" max="10255" width="48.7109375" style="24" hidden="1"/>
    <col min="10256" max="10256" width="64" style="24" hidden="1"/>
    <col min="10257" max="10257" width="42.42578125" style="24" hidden="1"/>
    <col min="10258" max="10258" width="6.5703125" style="24" hidden="1"/>
    <col min="10259" max="10496" width="9.140625" style="24" hidden="1"/>
    <col min="10497" max="10497" width="228" style="24" hidden="1"/>
    <col min="10498" max="10498" width="39.42578125" style="24" hidden="1"/>
    <col min="10499" max="10499" width="48.7109375" style="24" hidden="1"/>
    <col min="10500" max="10500" width="41.140625" style="24" hidden="1"/>
    <col min="10501" max="10501" width="48.7109375" style="24" hidden="1"/>
    <col min="10502" max="10502" width="51.140625" style="24" hidden="1"/>
    <col min="10503" max="10503" width="48.7109375" style="24" hidden="1"/>
    <col min="10504" max="10504" width="64" style="24" hidden="1"/>
    <col min="10505" max="10505" width="42.42578125" style="24" hidden="1"/>
    <col min="10506" max="10506" width="39.42578125" style="24" hidden="1"/>
    <col min="10507" max="10507" width="48.7109375" style="24" hidden="1"/>
    <col min="10508" max="10508" width="41.140625" style="24" hidden="1"/>
    <col min="10509" max="10509" width="48.7109375" style="24" hidden="1"/>
    <col min="10510" max="10510" width="51.140625" style="24" hidden="1"/>
    <col min="10511" max="10511" width="48.7109375" style="24" hidden="1"/>
    <col min="10512" max="10512" width="64" style="24" hidden="1"/>
    <col min="10513" max="10513" width="42.42578125" style="24" hidden="1"/>
    <col min="10514" max="10514" width="6.5703125" style="24" hidden="1"/>
    <col min="10515" max="10752" width="9.140625" style="24" hidden="1"/>
    <col min="10753" max="10753" width="228" style="24" hidden="1"/>
    <col min="10754" max="10754" width="39.42578125" style="24" hidden="1"/>
    <col min="10755" max="10755" width="48.7109375" style="24" hidden="1"/>
    <col min="10756" max="10756" width="41.140625" style="24" hidden="1"/>
    <col min="10757" max="10757" width="48.7109375" style="24" hidden="1"/>
    <col min="10758" max="10758" width="51.140625" style="24" hidden="1"/>
    <col min="10759" max="10759" width="48.7109375" style="24" hidden="1"/>
    <col min="10760" max="10760" width="64" style="24" hidden="1"/>
    <col min="10761" max="10761" width="42.42578125" style="24" hidden="1"/>
    <col min="10762" max="10762" width="39.42578125" style="24" hidden="1"/>
    <col min="10763" max="10763" width="48.7109375" style="24" hidden="1"/>
    <col min="10764" max="10764" width="41.140625" style="24" hidden="1"/>
    <col min="10765" max="10765" width="48.7109375" style="24" hidden="1"/>
    <col min="10766" max="10766" width="51.140625" style="24" hidden="1"/>
    <col min="10767" max="10767" width="48.7109375" style="24" hidden="1"/>
    <col min="10768" max="10768" width="64" style="24" hidden="1"/>
    <col min="10769" max="10769" width="42.42578125" style="24" hidden="1"/>
    <col min="10770" max="10770" width="6.5703125" style="24" hidden="1"/>
    <col min="10771" max="11008" width="9.140625" style="24" hidden="1"/>
    <col min="11009" max="11009" width="228" style="24" hidden="1"/>
    <col min="11010" max="11010" width="39.42578125" style="24" hidden="1"/>
    <col min="11011" max="11011" width="48.7109375" style="24" hidden="1"/>
    <col min="11012" max="11012" width="41.140625" style="24" hidden="1"/>
    <col min="11013" max="11013" width="48.7109375" style="24" hidden="1"/>
    <col min="11014" max="11014" width="51.140625" style="24" hidden="1"/>
    <col min="11015" max="11015" width="48.7109375" style="24" hidden="1"/>
    <col min="11016" max="11016" width="64" style="24" hidden="1"/>
    <col min="11017" max="11017" width="42.42578125" style="24" hidden="1"/>
    <col min="11018" max="11018" width="39.42578125" style="24" hidden="1"/>
    <col min="11019" max="11019" width="48.7109375" style="24" hidden="1"/>
    <col min="11020" max="11020" width="41.140625" style="24" hidden="1"/>
    <col min="11021" max="11021" width="48.7109375" style="24" hidden="1"/>
    <col min="11022" max="11022" width="51.140625" style="24" hidden="1"/>
    <col min="11023" max="11023" width="48.7109375" style="24" hidden="1"/>
    <col min="11024" max="11024" width="64" style="24" hidden="1"/>
    <col min="11025" max="11025" width="42.42578125" style="24" hidden="1"/>
    <col min="11026" max="11026" width="6.5703125" style="24" hidden="1"/>
    <col min="11027" max="11264" width="9.140625" style="24" hidden="1"/>
    <col min="11265" max="11265" width="228" style="24" hidden="1"/>
    <col min="11266" max="11266" width="39.42578125" style="24" hidden="1"/>
    <col min="11267" max="11267" width="48.7109375" style="24" hidden="1"/>
    <col min="11268" max="11268" width="41.140625" style="24" hidden="1"/>
    <col min="11269" max="11269" width="48.7109375" style="24" hidden="1"/>
    <col min="11270" max="11270" width="51.140625" style="24" hidden="1"/>
    <col min="11271" max="11271" width="48.7109375" style="24" hidden="1"/>
    <col min="11272" max="11272" width="64" style="24" hidden="1"/>
    <col min="11273" max="11273" width="42.42578125" style="24" hidden="1"/>
    <col min="11274" max="11274" width="39.42578125" style="24" hidden="1"/>
    <col min="11275" max="11275" width="48.7109375" style="24" hidden="1"/>
    <col min="11276" max="11276" width="41.140625" style="24" hidden="1"/>
    <col min="11277" max="11277" width="48.7109375" style="24" hidden="1"/>
    <col min="11278" max="11278" width="51.140625" style="24" hidden="1"/>
    <col min="11279" max="11279" width="48.7109375" style="24" hidden="1"/>
    <col min="11280" max="11280" width="64" style="24" hidden="1"/>
    <col min="11281" max="11281" width="42.42578125" style="24" hidden="1"/>
    <col min="11282" max="11282" width="6.5703125" style="24" hidden="1"/>
    <col min="11283" max="11520" width="9.140625" style="24" hidden="1"/>
    <col min="11521" max="11521" width="228" style="24" hidden="1"/>
    <col min="11522" max="11522" width="39.42578125" style="24" hidden="1"/>
    <col min="11523" max="11523" width="48.7109375" style="24" hidden="1"/>
    <col min="11524" max="11524" width="41.140625" style="24" hidden="1"/>
    <col min="11525" max="11525" width="48.7109375" style="24" hidden="1"/>
    <col min="11526" max="11526" width="51.140625" style="24" hidden="1"/>
    <col min="11527" max="11527" width="48.7109375" style="24" hidden="1"/>
    <col min="11528" max="11528" width="64" style="24" hidden="1"/>
    <col min="11529" max="11529" width="42.42578125" style="24" hidden="1"/>
    <col min="11530" max="11530" width="39.42578125" style="24" hidden="1"/>
    <col min="11531" max="11531" width="48.7109375" style="24" hidden="1"/>
    <col min="11532" max="11532" width="41.140625" style="24" hidden="1"/>
    <col min="11533" max="11533" width="48.7109375" style="24" hidden="1"/>
    <col min="11534" max="11534" width="51.140625" style="24" hidden="1"/>
    <col min="11535" max="11535" width="48.7109375" style="24" hidden="1"/>
    <col min="11536" max="11536" width="64" style="24" hidden="1"/>
    <col min="11537" max="11537" width="42.42578125" style="24" hidden="1"/>
    <col min="11538" max="11538" width="6.5703125" style="24" hidden="1"/>
    <col min="11539" max="11776" width="9.140625" style="24" hidden="1"/>
    <col min="11777" max="11777" width="228" style="24" hidden="1"/>
    <col min="11778" max="11778" width="39.42578125" style="24" hidden="1"/>
    <col min="11779" max="11779" width="48.7109375" style="24" hidden="1"/>
    <col min="11780" max="11780" width="41.140625" style="24" hidden="1"/>
    <col min="11781" max="11781" width="48.7109375" style="24" hidden="1"/>
    <col min="11782" max="11782" width="51.140625" style="24" hidden="1"/>
    <col min="11783" max="11783" width="48.7109375" style="24" hidden="1"/>
    <col min="11784" max="11784" width="64" style="24" hidden="1"/>
    <col min="11785" max="11785" width="42.42578125" style="24" hidden="1"/>
    <col min="11786" max="11786" width="39.42578125" style="24" hidden="1"/>
    <col min="11787" max="11787" width="48.7109375" style="24" hidden="1"/>
    <col min="11788" max="11788" width="41.140625" style="24" hidden="1"/>
    <col min="11789" max="11789" width="48.7109375" style="24" hidden="1"/>
    <col min="11790" max="11790" width="51.140625" style="24" hidden="1"/>
    <col min="11791" max="11791" width="48.7109375" style="24" hidden="1"/>
    <col min="11792" max="11792" width="64" style="24" hidden="1"/>
    <col min="11793" max="11793" width="42.42578125" style="24" hidden="1"/>
    <col min="11794" max="11794" width="6.5703125" style="24" hidden="1"/>
    <col min="11795" max="12032" width="9.140625" style="24" hidden="1"/>
    <col min="12033" max="12033" width="228" style="24" hidden="1"/>
    <col min="12034" max="12034" width="39.42578125" style="24" hidden="1"/>
    <col min="12035" max="12035" width="48.7109375" style="24" hidden="1"/>
    <col min="12036" max="12036" width="41.140625" style="24" hidden="1"/>
    <col min="12037" max="12037" width="48.7109375" style="24" hidden="1"/>
    <col min="12038" max="12038" width="51.140625" style="24" hidden="1"/>
    <col min="12039" max="12039" width="48.7109375" style="24" hidden="1"/>
    <col min="12040" max="12040" width="64" style="24" hidden="1"/>
    <col min="12041" max="12041" width="42.42578125" style="24" hidden="1"/>
    <col min="12042" max="12042" width="39.42578125" style="24" hidden="1"/>
    <col min="12043" max="12043" width="48.7109375" style="24" hidden="1"/>
    <col min="12044" max="12044" width="41.140625" style="24" hidden="1"/>
    <col min="12045" max="12045" width="48.7109375" style="24" hidden="1"/>
    <col min="12046" max="12046" width="51.140625" style="24" hidden="1"/>
    <col min="12047" max="12047" width="48.7109375" style="24" hidden="1"/>
    <col min="12048" max="12048" width="64" style="24" hidden="1"/>
    <col min="12049" max="12049" width="42.42578125" style="24" hidden="1"/>
    <col min="12050" max="12050" width="6.5703125" style="24" hidden="1"/>
    <col min="12051" max="12288" width="9.140625" style="24" hidden="1"/>
    <col min="12289" max="12289" width="228" style="24" hidden="1"/>
    <col min="12290" max="12290" width="39.42578125" style="24" hidden="1"/>
    <col min="12291" max="12291" width="48.7109375" style="24" hidden="1"/>
    <col min="12292" max="12292" width="41.140625" style="24" hidden="1"/>
    <col min="12293" max="12293" width="48.7109375" style="24" hidden="1"/>
    <col min="12294" max="12294" width="51.140625" style="24" hidden="1"/>
    <col min="12295" max="12295" width="48.7109375" style="24" hidden="1"/>
    <col min="12296" max="12296" width="64" style="24" hidden="1"/>
    <col min="12297" max="12297" width="42.42578125" style="24" hidden="1"/>
    <col min="12298" max="12298" width="39.42578125" style="24" hidden="1"/>
    <col min="12299" max="12299" width="48.7109375" style="24" hidden="1"/>
    <col min="12300" max="12300" width="41.140625" style="24" hidden="1"/>
    <col min="12301" max="12301" width="48.7109375" style="24" hidden="1"/>
    <col min="12302" max="12302" width="51.140625" style="24" hidden="1"/>
    <col min="12303" max="12303" width="48.7109375" style="24" hidden="1"/>
    <col min="12304" max="12304" width="64" style="24" hidden="1"/>
    <col min="12305" max="12305" width="42.42578125" style="24" hidden="1"/>
    <col min="12306" max="12306" width="6.5703125" style="24" hidden="1"/>
    <col min="12307" max="12544" width="9.140625" style="24" hidden="1"/>
    <col min="12545" max="12545" width="228" style="24" hidden="1"/>
    <col min="12546" max="12546" width="39.42578125" style="24" hidden="1"/>
    <col min="12547" max="12547" width="48.7109375" style="24" hidden="1"/>
    <col min="12548" max="12548" width="41.140625" style="24" hidden="1"/>
    <col min="12549" max="12549" width="48.7109375" style="24" hidden="1"/>
    <col min="12550" max="12550" width="51.140625" style="24" hidden="1"/>
    <col min="12551" max="12551" width="48.7109375" style="24" hidden="1"/>
    <col min="12552" max="12552" width="64" style="24" hidden="1"/>
    <col min="12553" max="12553" width="42.42578125" style="24" hidden="1"/>
    <col min="12554" max="12554" width="39.42578125" style="24" hidden="1"/>
    <col min="12555" max="12555" width="48.7109375" style="24" hidden="1"/>
    <col min="12556" max="12556" width="41.140625" style="24" hidden="1"/>
    <col min="12557" max="12557" width="48.7109375" style="24" hidden="1"/>
    <col min="12558" max="12558" width="51.140625" style="24" hidden="1"/>
    <col min="12559" max="12559" width="48.7109375" style="24" hidden="1"/>
    <col min="12560" max="12560" width="64" style="24" hidden="1"/>
    <col min="12561" max="12561" width="42.42578125" style="24" hidden="1"/>
    <col min="12562" max="12562" width="6.5703125" style="24" hidden="1"/>
    <col min="12563" max="12800" width="9.140625" style="24" hidden="1"/>
    <col min="12801" max="12801" width="228" style="24" hidden="1"/>
    <col min="12802" max="12802" width="39.42578125" style="24" hidden="1"/>
    <col min="12803" max="12803" width="48.7109375" style="24" hidden="1"/>
    <col min="12804" max="12804" width="41.140625" style="24" hidden="1"/>
    <col min="12805" max="12805" width="48.7109375" style="24" hidden="1"/>
    <col min="12806" max="12806" width="51.140625" style="24" hidden="1"/>
    <col min="12807" max="12807" width="48.7109375" style="24" hidden="1"/>
    <col min="12808" max="12808" width="64" style="24" hidden="1"/>
    <col min="12809" max="12809" width="42.42578125" style="24" hidden="1"/>
    <col min="12810" max="12810" width="39.42578125" style="24" hidden="1"/>
    <col min="12811" max="12811" width="48.7109375" style="24" hidden="1"/>
    <col min="12812" max="12812" width="41.140625" style="24" hidden="1"/>
    <col min="12813" max="12813" width="48.7109375" style="24" hidden="1"/>
    <col min="12814" max="12814" width="51.140625" style="24" hidden="1"/>
    <col min="12815" max="12815" width="48.7109375" style="24" hidden="1"/>
    <col min="12816" max="12816" width="64" style="24" hidden="1"/>
    <col min="12817" max="12817" width="42.42578125" style="24" hidden="1"/>
    <col min="12818" max="12818" width="6.5703125" style="24" hidden="1"/>
    <col min="12819" max="13056" width="9.140625" style="24" hidden="1"/>
    <col min="13057" max="13057" width="228" style="24" hidden="1"/>
    <col min="13058" max="13058" width="39.42578125" style="24" hidden="1"/>
    <col min="13059" max="13059" width="48.7109375" style="24" hidden="1"/>
    <col min="13060" max="13060" width="41.140625" style="24" hidden="1"/>
    <col min="13061" max="13061" width="48.7109375" style="24" hidden="1"/>
    <col min="13062" max="13062" width="51.140625" style="24" hidden="1"/>
    <col min="13063" max="13063" width="48.7109375" style="24" hidden="1"/>
    <col min="13064" max="13064" width="64" style="24" hidden="1"/>
    <col min="13065" max="13065" width="42.42578125" style="24" hidden="1"/>
    <col min="13066" max="13066" width="39.42578125" style="24" hidden="1"/>
    <col min="13067" max="13067" width="48.7109375" style="24" hidden="1"/>
    <col min="13068" max="13068" width="41.140625" style="24" hidden="1"/>
    <col min="13069" max="13069" width="48.7109375" style="24" hidden="1"/>
    <col min="13070" max="13070" width="51.140625" style="24" hidden="1"/>
    <col min="13071" max="13071" width="48.7109375" style="24" hidden="1"/>
    <col min="13072" max="13072" width="64" style="24" hidden="1"/>
    <col min="13073" max="13073" width="42.42578125" style="24" hidden="1"/>
    <col min="13074" max="13074" width="6.5703125" style="24" hidden="1"/>
    <col min="13075" max="13312" width="9.140625" style="24" hidden="1"/>
    <col min="13313" max="13313" width="228" style="24" hidden="1"/>
    <col min="13314" max="13314" width="39.42578125" style="24" hidden="1"/>
    <col min="13315" max="13315" width="48.7109375" style="24" hidden="1"/>
    <col min="13316" max="13316" width="41.140625" style="24" hidden="1"/>
    <col min="13317" max="13317" width="48.7109375" style="24" hidden="1"/>
    <col min="13318" max="13318" width="51.140625" style="24" hidden="1"/>
    <col min="13319" max="13319" width="48.7109375" style="24" hidden="1"/>
    <col min="13320" max="13320" width="64" style="24" hidden="1"/>
    <col min="13321" max="13321" width="42.42578125" style="24" hidden="1"/>
    <col min="13322" max="13322" width="39.42578125" style="24" hidden="1"/>
    <col min="13323" max="13323" width="48.7109375" style="24" hidden="1"/>
    <col min="13324" max="13324" width="41.140625" style="24" hidden="1"/>
    <col min="13325" max="13325" width="48.7109375" style="24" hidden="1"/>
    <col min="13326" max="13326" width="51.140625" style="24" hidden="1"/>
    <col min="13327" max="13327" width="48.7109375" style="24" hidden="1"/>
    <col min="13328" max="13328" width="64" style="24" hidden="1"/>
    <col min="13329" max="13329" width="42.42578125" style="24" hidden="1"/>
    <col min="13330" max="13330" width="6.5703125" style="24" hidden="1"/>
    <col min="13331" max="13568" width="9.140625" style="24" hidden="1"/>
    <col min="13569" max="13569" width="228" style="24" hidden="1"/>
    <col min="13570" max="13570" width="39.42578125" style="24" hidden="1"/>
    <col min="13571" max="13571" width="48.7109375" style="24" hidden="1"/>
    <col min="13572" max="13572" width="41.140625" style="24" hidden="1"/>
    <col min="13573" max="13573" width="48.7109375" style="24" hidden="1"/>
    <col min="13574" max="13574" width="51.140625" style="24" hidden="1"/>
    <col min="13575" max="13575" width="48.7109375" style="24" hidden="1"/>
    <col min="13576" max="13576" width="64" style="24" hidden="1"/>
    <col min="13577" max="13577" width="42.42578125" style="24" hidden="1"/>
    <col min="13578" max="13578" width="39.42578125" style="24" hidden="1"/>
    <col min="13579" max="13579" width="48.7109375" style="24" hidden="1"/>
    <col min="13580" max="13580" width="41.140625" style="24" hidden="1"/>
    <col min="13581" max="13581" width="48.7109375" style="24" hidden="1"/>
    <col min="13582" max="13582" width="51.140625" style="24" hidden="1"/>
    <col min="13583" max="13583" width="48.7109375" style="24" hidden="1"/>
    <col min="13584" max="13584" width="64" style="24" hidden="1"/>
    <col min="13585" max="13585" width="42.42578125" style="24" hidden="1"/>
    <col min="13586" max="13586" width="6.5703125" style="24" hidden="1"/>
    <col min="13587" max="13824" width="9.140625" style="24" hidden="1"/>
    <col min="13825" max="13825" width="228" style="24" hidden="1"/>
    <col min="13826" max="13826" width="39.42578125" style="24" hidden="1"/>
    <col min="13827" max="13827" width="48.7109375" style="24" hidden="1"/>
    <col min="13828" max="13828" width="41.140625" style="24" hidden="1"/>
    <col min="13829" max="13829" width="48.7109375" style="24" hidden="1"/>
    <col min="13830" max="13830" width="51.140625" style="24" hidden="1"/>
    <col min="13831" max="13831" width="48.7109375" style="24" hidden="1"/>
    <col min="13832" max="13832" width="64" style="24" hidden="1"/>
    <col min="13833" max="13833" width="42.42578125" style="24" hidden="1"/>
    <col min="13834" max="13834" width="39.42578125" style="24" hidden="1"/>
    <col min="13835" max="13835" width="48.7109375" style="24" hidden="1"/>
    <col min="13836" max="13836" width="41.140625" style="24" hidden="1"/>
    <col min="13837" max="13837" width="48.7109375" style="24" hidden="1"/>
    <col min="13838" max="13838" width="51.140625" style="24" hidden="1"/>
    <col min="13839" max="13839" width="48.7109375" style="24" hidden="1"/>
    <col min="13840" max="13840" width="64" style="24" hidden="1"/>
    <col min="13841" max="13841" width="42.42578125" style="24" hidden="1"/>
    <col min="13842" max="13842" width="6.5703125" style="24" hidden="1"/>
    <col min="13843" max="14080" width="9.140625" style="24" hidden="1"/>
    <col min="14081" max="14081" width="228" style="24" hidden="1"/>
    <col min="14082" max="14082" width="39.42578125" style="24" hidden="1"/>
    <col min="14083" max="14083" width="48.7109375" style="24" hidden="1"/>
    <col min="14084" max="14084" width="41.140625" style="24" hidden="1"/>
    <col min="14085" max="14085" width="48.7109375" style="24" hidden="1"/>
    <col min="14086" max="14086" width="51.140625" style="24" hidden="1"/>
    <col min="14087" max="14087" width="48.7109375" style="24" hidden="1"/>
    <col min="14088" max="14088" width="64" style="24" hidden="1"/>
    <col min="14089" max="14089" width="42.42578125" style="24" hidden="1"/>
    <col min="14090" max="14090" width="39.42578125" style="24" hidden="1"/>
    <col min="14091" max="14091" width="48.7109375" style="24" hidden="1"/>
    <col min="14092" max="14092" width="41.140625" style="24" hidden="1"/>
    <col min="14093" max="14093" width="48.7109375" style="24" hidden="1"/>
    <col min="14094" max="14094" width="51.140625" style="24" hidden="1"/>
    <col min="14095" max="14095" width="48.7109375" style="24" hidden="1"/>
    <col min="14096" max="14096" width="64" style="24" hidden="1"/>
    <col min="14097" max="14097" width="42.42578125" style="24" hidden="1"/>
    <col min="14098" max="14098" width="6.5703125" style="24" hidden="1"/>
    <col min="14099" max="14336" width="9.140625" style="24" hidden="1"/>
    <col min="14337" max="14337" width="228" style="24" hidden="1"/>
    <col min="14338" max="14338" width="39.42578125" style="24" hidden="1"/>
    <col min="14339" max="14339" width="48.7109375" style="24" hidden="1"/>
    <col min="14340" max="14340" width="41.140625" style="24" hidden="1"/>
    <col min="14341" max="14341" width="48.7109375" style="24" hidden="1"/>
    <col min="14342" max="14342" width="51.140625" style="24" hidden="1"/>
    <col min="14343" max="14343" width="48.7109375" style="24" hidden="1"/>
    <col min="14344" max="14344" width="64" style="24" hidden="1"/>
    <col min="14345" max="14345" width="42.42578125" style="24" hidden="1"/>
    <col min="14346" max="14346" width="39.42578125" style="24" hidden="1"/>
    <col min="14347" max="14347" width="48.7109375" style="24" hidden="1"/>
    <col min="14348" max="14348" width="41.140625" style="24" hidden="1"/>
    <col min="14349" max="14349" width="48.7109375" style="24" hidden="1"/>
    <col min="14350" max="14350" width="51.140625" style="24" hidden="1"/>
    <col min="14351" max="14351" width="48.7109375" style="24" hidden="1"/>
    <col min="14352" max="14352" width="64" style="24" hidden="1"/>
    <col min="14353" max="14353" width="42.42578125" style="24" hidden="1"/>
    <col min="14354" max="14354" width="6.5703125" style="24" hidden="1"/>
    <col min="14355" max="14592" width="9.140625" style="24" hidden="1"/>
    <col min="14593" max="14593" width="228" style="24" hidden="1"/>
    <col min="14594" max="14594" width="39.42578125" style="24" hidden="1"/>
    <col min="14595" max="14595" width="48.7109375" style="24" hidden="1"/>
    <col min="14596" max="14596" width="41.140625" style="24" hidden="1"/>
    <col min="14597" max="14597" width="48.7109375" style="24" hidden="1"/>
    <col min="14598" max="14598" width="51.140625" style="24" hidden="1"/>
    <col min="14599" max="14599" width="48.7109375" style="24" hidden="1"/>
    <col min="14600" max="14600" width="64" style="24" hidden="1"/>
    <col min="14601" max="14601" width="42.42578125" style="24" hidden="1"/>
    <col min="14602" max="14602" width="39.42578125" style="24" hidden="1"/>
    <col min="14603" max="14603" width="48.7109375" style="24" hidden="1"/>
    <col min="14604" max="14604" width="41.140625" style="24" hidden="1"/>
    <col min="14605" max="14605" width="48.7109375" style="24" hidden="1"/>
    <col min="14606" max="14606" width="51.140625" style="24" hidden="1"/>
    <col min="14607" max="14607" width="48.7109375" style="24" hidden="1"/>
    <col min="14608" max="14608" width="64" style="24" hidden="1"/>
    <col min="14609" max="14609" width="42.42578125" style="24" hidden="1"/>
    <col min="14610" max="14610" width="6.5703125" style="24" hidden="1"/>
    <col min="14611" max="14848" width="9.140625" style="24" hidden="1"/>
    <col min="14849" max="14849" width="228" style="24" hidden="1"/>
    <col min="14850" max="14850" width="39.42578125" style="24" hidden="1"/>
    <col min="14851" max="14851" width="48.7109375" style="24" hidden="1"/>
    <col min="14852" max="14852" width="41.140625" style="24" hidden="1"/>
    <col min="14853" max="14853" width="48.7109375" style="24" hidden="1"/>
    <col min="14854" max="14854" width="51.140625" style="24" hidden="1"/>
    <col min="14855" max="14855" width="48.7109375" style="24" hidden="1"/>
    <col min="14856" max="14856" width="64" style="24" hidden="1"/>
    <col min="14857" max="14857" width="42.42578125" style="24" hidden="1"/>
    <col min="14858" max="14858" width="39.42578125" style="24" hidden="1"/>
    <col min="14859" max="14859" width="48.7109375" style="24" hidden="1"/>
    <col min="14860" max="14860" width="41.140625" style="24" hidden="1"/>
    <col min="14861" max="14861" width="48.7109375" style="24" hidden="1"/>
    <col min="14862" max="14862" width="51.140625" style="24" hidden="1"/>
    <col min="14863" max="14863" width="48.7109375" style="24" hidden="1"/>
    <col min="14864" max="14864" width="64" style="24" hidden="1"/>
    <col min="14865" max="14865" width="42.42578125" style="24" hidden="1"/>
    <col min="14866" max="14866" width="6.5703125" style="24" hidden="1"/>
    <col min="14867" max="15104" width="9.140625" style="24" hidden="1"/>
    <col min="15105" max="15105" width="228" style="24" hidden="1"/>
    <col min="15106" max="15106" width="39.42578125" style="24" hidden="1"/>
    <col min="15107" max="15107" width="48.7109375" style="24" hidden="1"/>
    <col min="15108" max="15108" width="41.140625" style="24" hidden="1"/>
    <col min="15109" max="15109" width="48.7109375" style="24" hidden="1"/>
    <col min="15110" max="15110" width="51.140625" style="24" hidden="1"/>
    <col min="15111" max="15111" width="48.7109375" style="24" hidden="1"/>
    <col min="15112" max="15112" width="64" style="24" hidden="1"/>
    <col min="15113" max="15113" width="42.42578125" style="24" hidden="1"/>
    <col min="15114" max="15114" width="39.42578125" style="24" hidden="1"/>
    <col min="15115" max="15115" width="48.7109375" style="24" hidden="1"/>
    <col min="15116" max="15116" width="41.140625" style="24" hidden="1"/>
    <col min="15117" max="15117" width="48.7109375" style="24" hidden="1"/>
    <col min="15118" max="15118" width="51.140625" style="24" hidden="1"/>
    <col min="15119" max="15119" width="48.7109375" style="24" hidden="1"/>
    <col min="15120" max="15120" width="64" style="24" hidden="1"/>
    <col min="15121" max="15121" width="42.42578125" style="24" hidden="1"/>
    <col min="15122" max="15122" width="6.5703125" style="24" hidden="1"/>
    <col min="15123" max="15360" width="9.140625" style="24" hidden="1"/>
    <col min="15361" max="15361" width="228" style="24" hidden="1"/>
    <col min="15362" max="15362" width="39.42578125" style="24" hidden="1"/>
    <col min="15363" max="15363" width="48.7109375" style="24" hidden="1"/>
    <col min="15364" max="15364" width="41.140625" style="24" hidden="1"/>
    <col min="15365" max="15365" width="48.7109375" style="24" hidden="1"/>
    <col min="15366" max="15366" width="51.140625" style="24" hidden="1"/>
    <col min="15367" max="15367" width="48.7109375" style="24" hidden="1"/>
    <col min="15368" max="15368" width="64" style="24" hidden="1"/>
    <col min="15369" max="15369" width="42.42578125" style="24" hidden="1"/>
    <col min="15370" max="15370" width="39.42578125" style="24" hidden="1"/>
    <col min="15371" max="15371" width="48.7109375" style="24" hidden="1"/>
    <col min="15372" max="15372" width="41.140625" style="24" hidden="1"/>
    <col min="15373" max="15373" width="48.7109375" style="24" hidden="1"/>
    <col min="15374" max="15374" width="51.140625" style="24" hidden="1"/>
    <col min="15375" max="15375" width="48.7109375" style="24" hidden="1"/>
    <col min="15376" max="15376" width="64" style="24" hidden="1"/>
    <col min="15377" max="15377" width="42.42578125" style="24" hidden="1"/>
    <col min="15378" max="15378" width="6.5703125" style="24" hidden="1"/>
    <col min="15379" max="15616" width="9.140625" style="24" hidden="1"/>
    <col min="15617" max="15617" width="228" style="24" hidden="1"/>
    <col min="15618" max="15618" width="39.42578125" style="24" hidden="1"/>
    <col min="15619" max="15619" width="48.7109375" style="24" hidden="1"/>
    <col min="15620" max="15620" width="41.140625" style="24" hidden="1"/>
    <col min="15621" max="15621" width="48.7109375" style="24" hidden="1"/>
    <col min="15622" max="15622" width="51.140625" style="24" hidden="1"/>
    <col min="15623" max="15623" width="48.7109375" style="24" hidden="1"/>
    <col min="15624" max="15624" width="64" style="24" hidden="1"/>
    <col min="15625" max="15625" width="42.42578125" style="24" hidden="1"/>
    <col min="15626" max="15626" width="39.42578125" style="24" hidden="1"/>
    <col min="15627" max="15627" width="48.7109375" style="24" hidden="1"/>
    <col min="15628" max="15628" width="41.140625" style="24" hidden="1"/>
    <col min="15629" max="15629" width="48.7109375" style="24" hidden="1"/>
    <col min="15630" max="15630" width="51.140625" style="24" hidden="1"/>
    <col min="15631" max="15631" width="48.7109375" style="24" hidden="1"/>
    <col min="15632" max="15632" width="64" style="24" hidden="1"/>
    <col min="15633" max="15633" width="42.42578125" style="24" hidden="1"/>
    <col min="15634" max="15634" width="6.5703125" style="24" hidden="1"/>
    <col min="15635" max="15872" width="9.140625" style="24" hidden="1"/>
    <col min="15873" max="15873" width="228" style="24" hidden="1"/>
    <col min="15874" max="15874" width="39.42578125" style="24" hidden="1"/>
    <col min="15875" max="15875" width="48.7109375" style="24" hidden="1"/>
    <col min="15876" max="15876" width="41.140625" style="24" hidden="1"/>
    <col min="15877" max="15877" width="48.7109375" style="24" hidden="1"/>
    <col min="15878" max="15878" width="51.140625" style="24" hidden="1"/>
    <col min="15879" max="15879" width="48.7109375" style="24" hidden="1"/>
    <col min="15880" max="15880" width="64" style="24" hidden="1"/>
    <col min="15881" max="15881" width="42.42578125" style="24" hidden="1"/>
    <col min="15882" max="15882" width="39.42578125" style="24" hidden="1"/>
    <col min="15883" max="15883" width="48.7109375" style="24" hidden="1"/>
    <col min="15884" max="15884" width="41.140625" style="24" hidden="1"/>
    <col min="15885" max="15885" width="48.7109375" style="24" hidden="1"/>
    <col min="15886" max="15886" width="51.140625" style="24" hidden="1"/>
    <col min="15887" max="15887" width="48.7109375" style="24" hidden="1"/>
    <col min="15888" max="15888" width="64" style="24" hidden="1"/>
    <col min="15889" max="15889" width="42.42578125" style="24" hidden="1"/>
    <col min="15890" max="15890" width="6.5703125" style="24" hidden="1"/>
    <col min="15891" max="16128" width="9.140625" style="24" hidden="1"/>
    <col min="16129" max="16129" width="228" style="24" hidden="1"/>
    <col min="16130" max="16130" width="39.42578125" style="24" hidden="1"/>
    <col min="16131" max="16131" width="48.7109375" style="24" hidden="1"/>
    <col min="16132" max="16132" width="41.140625" style="24" hidden="1"/>
    <col min="16133" max="16133" width="48.7109375" style="24" hidden="1"/>
    <col min="16134" max="16134" width="51.140625" style="24" hidden="1"/>
    <col min="16135" max="16135" width="48.7109375" style="24" hidden="1"/>
    <col min="16136" max="16136" width="64" style="24" hidden="1"/>
    <col min="16137" max="16137" width="42.42578125" style="24" hidden="1"/>
    <col min="16138" max="16138" width="39.42578125" style="24" hidden="1"/>
    <col min="16139" max="16139" width="48.7109375" style="24" hidden="1"/>
    <col min="16140" max="16140" width="41.140625" style="24" hidden="1"/>
    <col min="16141" max="16141" width="48.7109375" style="24" hidden="1"/>
    <col min="16142" max="16142" width="51.140625" style="24" hidden="1"/>
    <col min="16143" max="16143" width="48.7109375" style="24" hidden="1"/>
    <col min="16144" max="16144" width="64" style="24" hidden="1"/>
    <col min="16145" max="16145" width="42.42578125" style="24" hidden="1"/>
    <col min="16146" max="16146" width="6.5703125" style="24" hidden="1"/>
    <col min="16147" max="16384" width="9.140625" style="24" hidden="1"/>
  </cols>
  <sheetData>
    <row r="1" spans="1:26" s="4" customFormat="1" ht="5.25" hidden="1" customHeight="1">
      <c r="A1" s="180"/>
      <c r="B1" s="181"/>
      <c r="C1" s="340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291"/>
    </row>
    <row r="2" spans="1:26" s="6" customFormat="1" ht="145.5" customHeight="1">
      <c r="A2" s="292" t="s">
        <v>0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1"/>
    </row>
    <row r="3" spans="1:26" s="6" customFormat="1" ht="75" customHeight="1">
      <c r="A3" s="292" t="s">
        <v>278</v>
      </c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  <c r="P3" s="292"/>
      <c r="Q3" s="292"/>
      <c r="R3" s="291"/>
    </row>
    <row r="4" spans="1:26" s="6" customFormat="1" ht="63" customHeight="1">
      <c r="A4" s="292" t="s">
        <v>2</v>
      </c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  <c r="N4" s="292"/>
      <c r="O4" s="292"/>
      <c r="P4" s="292"/>
      <c r="Q4" s="292"/>
      <c r="R4" s="291"/>
    </row>
    <row r="5" spans="1:26" s="9" customFormat="1" ht="144.75" customHeight="1">
      <c r="A5" s="341" t="s">
        <v>3</v>
      </c>
      <c r="B5" s="341"/>
      <c r="C5" s="341"/>
      <c r="D5" s="341"/>
      <c r="E5" s="341"/>
      <c r="F5" s="341"/>
      <c r="G5" s="341"/>
      <c r="H5" s="341"/>
      <c r="I5" s="341"/>
      <c r="J5" s="341"/>
      <c r="K5" s="341"/>
      <c r="L5" s="341"/>
      <c r="M5" s="341"/>
      <c r="N5" s="341"/>
      <c r="O5" s="341"/>
      <c r="P5" s="341"/>
      <c r="Q5" s="341"/>
      <c r="R5" s="294"/>
    </row>
    <row r="6" spans="1:26" ht="6" customHeight="1"/>
    <row r="7" spans="1:26" ht="73.5" customHeight="1">
      <c r="A7" s="259"/>
      <c r="B7" s="260"/>
      <c r="C7" s="297"/>
      <c r="D7" s="261"/>
      <c r="E7" s="261"/>
      <c r="F7" s="260"/>
      <c r="G7" s="260"/>
      <c r="H7" s="260"/>
      <c r="I7" s="260"/>
      <c r="J7" s="260"/>
      <c r="K7" s="261"/>
      <c r="L7" s="260"/>
      <c r="M7" s="260"/>
      <c r="N7" s="261"/>
      <c r="O7" s="261"/>
      <c r="P7" s="260"/>
      <c r="Q7" s="261"/>
      <c r="R7" s="298"/>
    </row>
    <row r="8" spans="1:26" s="301" customFormat="1" ht="82.5" customHeight="1">
      <c r="A8" s="342"/>
      <c r="B8" s="300" t="s">
        <v>277</v>
      </c>
      <c r="C8" s="300"/>
      <c r="D8" s="300"/>
      <c r="E8" s="300"/>
      <c r="F8" s="300"/>
      <c r="G8" s="300"/>
      <c r="H8" s="300"/>
      <c r="I8" s="300"/>
      <c r="J8" s="300" t="s">
        <v>115</v>
      </c>
      <c r="K8" s="300"/>
      <c r="L8" s="300"/>
      <c r="M8" s="300"/>
      <c r="N8" s="300"/>
      <c r="O8" s="300"/>
      <c r="P8" s="300"/>
      <c r="Q8" s="300"/>
      <c r="R8" s="298"/>
      <c r="Y8" s="301">
        <v>1</v>
      </c>
      <c r="Z8" s="301">
        <v>1</v>
      </c>
    </row>
    <row r="9" spans="1:26" s="308" customFormat="1" ht="262.5" customHeight="1">
      <c r="A9" s="302"/>
      <c r="B9" s="302" t="s">
        <v>260</v>
      </c>
      <c r="C9" s="303" t="s">
        <v>261</v>
      </c>
      <c r="D9" s="302" t="s">
        <v>262</v>
      </c>
      <c r="E9" s="304" t="s">
        <v>263</v>
      </c>
      <c r="F9" s="305" t="s">
        <v>264</v>
      </c>
      <c r="G9" s="304" t="s">
        <v>265</v>
      </c>
      <c r="H9" s="302" t="s">
        <v>266</v>
      </c>
      <c r="I9" s="305" t="s">
        <v>115</v>
      </c>
      <c r="J9" s="302" t="s">
        <v>260</v>
      </c>
      <c r="K9" s="304" t="s">
        <v>261</v>
      </c>
      <c r="L9" s="305" t="s">
        <v>262</v>
      </c>
      <c r="M9" s="304" t="s">
        <v>263</v>
      </c>
      <c r="N9" s="302" t="s">
        <v>264</v>
      </c>
      <c r="O9" s="304" t="s">
        <v>265</v>
      </c>
      <c r="P9" s="302" t="s">
        <v>266</v>
      </c>
      <c r="Q9" s="302" t="s">
        <v>115</v>
      </c>
      <c r="R9" s="306"/>
      <c r="S9" s="307"/>
      <c r="T9" s="307"/>
      <c r="U9" s="306"/>
      <c r="V9" s="307"/>
      <c r="W9" s="307"/>
      <c r="X9" s="306"/>
      <c r="Y9" s="307">
        <v>1</v>
      </c>
      <c r="Z9" s="308">
        <v>1</v>
      </c>
    </row>
    <row r="10" spans="1:26" ht="168" customHeight="1">
      <c r="A10" s="309" t="s">
        <v>222</v>
      </c>
      <c r="B10" s="310">
        <v>1286.0029</v>
      </c>
      <c r="C10" s="310">
        <v>0</v>
      </c>
      <c r="D10" s="310">
        <v>0</v>
      </c>
      <c r="E10" s="310">
        <v>0</v>
      </c>
      <c r="F10" s="310">
        <v>0</v>
      </c>
      <c r="G10" s="310">
        <v>0</v>
      </c>
      <c r="H10" s="310">
        <v>0</v>
      </c>
      <c r="I10" s="310">
        <v>1286.0029</v>
      </c>
      <c r="J10" s="310">
        <v>2796025.6481500003</v>
      </c>
      <c r="K10" s="310">
        <v>39269.938390000003</v>
      </c>
      <c r="L10" s="310">
        <v>2870.2168900000001</v>
      </c>
      <c r="M10" s="310">
        <v>9320.0120999999999</v>
      </c>
      <c r="N10" s="310">
        <v>13415.33245</v>
      </c>
      <c r="O10" s="310">
        <v>10103.839189999999</v>
      </c>
      <c r="P10" s="310">
        <v>16855.35758</v>
      </c>
      <c r="Q10" s="310">
        <v>2887860.3447500002</v>
      </c>
      <c r="R10" s="298"/>
    </row>
    <row r="11" spans="1:26" ht="168" customHeight="1">
      <c r="A11" s="309" t="s">
        <v>223</v>
      </c>
      <c r="B11" s="311">
        <v>3133.7318599999999</v>
      </c>
      <c r="C11" s="311">
        <v>0</v>
      </c>
      <c r="D11" s="311">
        <v>55.1068</v>
      </c>
      <c r="E11" s="311">
        <v>0</v>
      </c>
      <c r="F11" s="311">
        <v>0</v>
      </c>
      <c r="G11" s="311">
        <v>0</v>
      </c>
      <c r="H11" s="311">
        <v>0</v>
      </c>
      <c r="I11" s="311">
        <v>3188.8386600000003</v>
      </c>
      <c r="J11" s="311">
        <v>25204.736829999998</v>
      </c>
      <c r="K11" s="311">
        <v>3523.3040000000001</v>
      </c>
      <c r="L11" s="310">
        <v>87.275030000000001</v>
      </c>
      <c r="M11" s="310">
        <v>0</v>
      </c>
      <c r="N11" s="310">
        <v>2901.4425899999997</v>
      </c>
      <c r="O11" s="310">
        <v>359.31063</v>
      </c>
      <c r="P11" s="310">
        <v>549.89446999999996</v>
      </c>
      <c r="Q11" s="310">
        <v>32625.96355</v>
      </c>
      <c r="R11" s="298"/>
    </row>
    <row r="12" spans="1:26" ht="168" customHeight="1">
      <c r="A12" s="309" t="s">
        <v>224</v>
      </c>
      <c r="B12" s="311">
        <v>0</v>
      </c>
      <c r="C12" s="311">
        <v>0</v>
      </c>
      <c r="D12" s="311">
        <v>0</v>
      </c>
      <c r="E12" s="311">
        <v>0</v>
      </c>
      <c r="F12" s="311">
        <v>0</v>
      </c>
      <c r="G12" s="311">
        <v>0</v>
      </c>
      <c r="H12" s="311">
        <v>0</v>
      </c>
      <c r="I12" s="311">
        <v>0</v>
      </c>
      <c r="J12" s="311">
        <v>203113.57519</v>
      </c>
      <c r="K12" s="311">
        <v>886.81259999999997</v>
      </c>
      <c r="L12" s="310">
        <v>3478.74863</v>
      </c>
      <c r="M12" s="310">
        <v>0</v>
      </c>
      <c r="N12" s="310">
        <v>768.50563</v>
      </c>
      <c r="O12" s="310">
        <v>0</v>
      </c>
      <c r="P12" s="310">
        <v>505368.43952999997</v>
      </c>
      <c r="Q12" s="310">
        <v>713616.08158</v>
      </c>
      <c r="R12" s="298"/>
    </row>
    <row r="13" spans="1:26" ht="168" customHeight="1">
      <c r="A13" s="309" t="s">
        <v>225</v>
      </c>
      <c r="B13" s="310">
        <v>62.459319999999998</v>
      </c>
      <c r="C13" s="310">
        <v>0</v>
      </c>
      <c r="D13" s="310">
        <v>0</v>
      </c>
      <c r="E13" s="310">
        <v>0</v>
      </c>
      <c r="F13" s="310">
        <v>0</v>
      </c>
      <c r="G13" s="310">
        <v>0</v>
      </c>
      <c r="H13" s="310">
        <v>0</v>
      </c>
      <c r="I13" s="310">
        <v>62.459319999999998</v>
      </c>
      <c r="J13" s="310">
        <v>279112.79476999998</v>
      </c>
      <c r="K13" s="310">
        <v>1907.6046999999999</v>
      </c>
      <c r="L13" s="310">
        <v>114.38153</v>
      </c>
      <c r="M13" s="310">
        <v>0</v>
      </c>
      <c r="N13" s="310">
        <v>511.87349999999998</v>
      </c>
      <c r="O13" s="310">
        <v>0</v>
      </c>
      <c r="P13" s="310">
        <v>324074.62091</v>
      </c>
      <c r="Q13" s="310">
        <v>605721.27541</v>
      </c>
      <c r="R13" s="298"/>
    </row>
    <row r="14" spans="1:26" ht="168" customHeight="1">
      <c r="A14" s="309" t="s">
        <v>226</v>
      </c>
      <c r="B14" s="310">
        <v>12294.12947</v>
      </c>
      <c r="C14" s="310">
        <v>12.03966</v>
      </c>
      <c r="D14" s="310">
        <v>53.118130000000001</v>
      </c>
      <c r="E14" s="310">
        <v>0</v>
      </c>
      <c r="F14" s="310">
        <v>44.801349999999999</v>
      </c>
      <c r="G14" s="310">
        <v>0</v>
      </c>
      <c r="H14" s="310">
        <v>16.072610000000001</v>
      </c>
      <c r="I14" s="310">
        <v>12420.16122</v>
      </c>
      <c r="J14" s="310">
        <v>8413114.3108799998</v>
      </c>
      <c r="K14" s="310">
        <v>163931.89358999999</v>
      </c>
      <c r="L14" s="310">
        <v>21693.234489999999</v>
      </c>
      <c r="M14" s="310">
        <v>2266.7827000000002</v>
      </c>
      <c r="N14" s="310">
        <v>58587.726170000002</v>
      </c>
      <c r="O14" s="310">
        <v>56343.449430000001</v>
      </c>
      <c r="P14" s="310">
        <v>611078.47789999994</v>
      </c>
      <c r="Q14" s="310">
        <v>9327015.8751599994</v>
      </c>
      <c r="R14" s="298"/>
    </row>
    <row r="15" spans="1:26" ht="168" customHeight="1">
      <c r="A15" s="309" t="s">
        <v>227</v>
      </c>
      <c r="B15" s="310">
        <v>202.81555</v>
      </c>
      <c r="C15" s="310">
        <v>0</v>
      </c>
      <c r="D15" s="310">
        <v>0</v>
      </c>
      <c r="E15" s="310">
        <v>0</v>
      </c>
      <c r="F15" s="310">
        <v>0</v>
      </c>
      <c r="G15" s="310">
        <v>0</v>
      </c>
      <c r="H15" s="310">
        <v>10.976000000000001</v>
      </c>
      <c r="I15" s="310">
        <v>213.79155</v>
      </c>
      <c r="J15" s="310">
        <v>337031.52638</v>
      </c>
      <c r="K15" s="310">
        <v>0</v>
      </c>
      <c r="L15" s="310">
        <v>2.5156499999999999</v>
      </c>
      <c r="M15" s="310">
        <v>0</v>
      </c>
      <c r="N15" s="310">
        <v>1054.413</v>
      </c>
      <c r="O15" s="310">
        <v>7647.9107899999999</v>
      </c>
      <c r="P15" s="310">
        <v>235550.31007000001</v>
      </c>
      <c r="Q15" s="310">
        <v>581286.67588999995</v>
      </c>
      <c r="R15" s="298"/>
    </row>
    <row r="16" spans="1:26" ht="168" customHeight="1">
      <c r="A16" s="309" t="s">
        <v>134</v>
      </c>
      <c r="B16" s="310">
        <v>126831.4385</v>
      </c>
      <c r="C16" s="310">
        <v>1679.24604</v>
      </c>
      <c r="D16" s="310">
        <v>687.95968999999991</v>
      </c>
      <c r="E16" s="310">
        <v>0</v>
      </c>
      <c r="F16" s="310">
        <v>78.037539999999993</v>
      </c>
      <c r="G16" s="310">
        <v>0</v>
      </c>
      <c r="H16" s="310">
        <v>8979.7022899999993</v>
      </c>
      <c r="I16" s="310">
        <v>138256.38406000001</v>
      </c>
      <c r="J16" s="310">
        <v>6234091.2588400003</v>
      </c>
      <c r="K16" s="310">
        <v>395283.40239999996</v>
      </c>
      <c r="L16" s="310">
        <v>37425.569000000003</v>
      </c>
      <c r="M16" s="310">
        <v>15127.08466</v>
      </c>
      <c r="N16" s="310">
        <v>77785.129910000003</v>
      </c>
      <c r="O16" s="310">
        <v>45541.011920000004</v>
      </c>
      <c r="P16" s="310">
        <v>2762707.2495999997</v>
      </c>
      <c r="Q16" s="310">
        <v>9567960.7063299995</v>
      </c>
      <c r="R16" s="298"/>
    </row>
    <row r="17" spans="1:18" ht="168" customHeight="1">
      <c r="A17" s="309" t="s">
        <v>228</v>
      </c>
      <c r="B17" s="310">
        <v>151207.13828000001</v>
      </c>
      <c r="C17" s="310">
        <v>320.83903999999995</v>
      </c>
      <c r="D17" s="310">
        <v>1169.9133899999999</v>
      </c>
      <c r="E17" s="310">
        <v>27.660599999999999</v>
      </c>
      <c r="F17" s="310">
        <v>245.52659</v>
      </c>
      <c r="G17" s="310">
        <v>9.1556299999999986</v>
      </c>
      <c r="H17" s="310">
        <v>16433.52534</v>
      </c>
      <c r="I17" s="310">
        <v>169413.75886999999</v>
      </c>
      <c r="J17" s="310">
        <v>15580710.45676</v>
      </c>
      <c r="K17" s="310">
        <v>199948.97847</v>
      </c>
      <c r="L17" s="310">
        <v>79468.029819999996</v>
      </c>
      <c r="M17" s="310">
        <v>2863.0024399999998</v>
      </c>
      <c r="N17" s="310">
        <v>135703.60234000001</v>
      </c>
      <c r="O17" s="310">
        <v>16999.924230000001</v>
      </c>
      <c r="P17" s="310">
        <v>1373664.25817</v>
      </c>
      <c r="Q17" s="310">
        <v>17389358.25223</v>
      </c>
      <c r="R17" s="298"/>
    </row>
    <row r="18" spans="1:18" ht="168" customHeight="1">
      <c r="A18" s="309" t="s">
        <v>229</v>
      </c>
      <c r="B18" s="310">
        <v>16444.317999999999</v>
      </c>
      <c r="C18" s="310">
        <v>49.021790000000003</v>
      </c>
      <c r="D18" s="310">
        <v>187.04777999999999</v>
      </c>
      <c r="E18" s="310">
        <v>0</v>
      </c>
      <c r="F18" s="310">
        <v>44.920300000000005</v>
      </c>
      <c r="G18" s="310">
        <v>0</v>
      </c>
      <c r="H18" s="310">
        <v>4.8959999999999999</v>
      </c>
      <c r="I18" s="310">
        <v>16730.203869999998</v>
      </c>
      <c r="J18" s="310">
        <v>923219.09280999994</v>
      </c>
      <c r="K18" s="310">
        <v>68530.402870000005</v>
      </c>
      <c r="L18" s="310">
        <v>6137.52207</v>
      </c>
      <c r="M18" s="310">
        <v>174.00014000000002</v>
      </c>
      <c r="N18" s="310">
        <v>6970.1710800000001</v>
      </c>
      <c r="O18" s="310">
        <v>23303.026469999997</v>
      </c>
      <c r="P18" s="310">
        <v>13599.62363</v>
      </c>
      <c r="Q18" s="310">
        <v>1041933.8390700001</v>
      </c>
      <c r="R18" s="298"/>
    </row>
    <row r="19" spans="1:18" ht="168" customHeight="1">
      <c r="A19" s="309" t="s">
        <v>230</v>
      </c>
      <c r="B19" s="310">
        <v>23201.354600000002</v>
      </c>
      <c r="C19" s="310">
        <v>0</v>
      </c>
      <c r="D19" s="310">
        <v>447.48984999999999</v>
      </c>
      <c r="E19" s="310">
        <v>0</v>
      </c>
      <c r="F19" s="310">
        <v>0</v>
      </c>
      <c r="G19" s="310">
        <v>29.802720000000001</v>
      </c>
      <c r="H19" s="310">
        <v>346.97500000000002</v>
      </c>
      <c r="I19" s="310">
        <v>24025.622170000002</v>
      </c>
      <c r="J19" s="310">
        <v>3661264.5350600001</v>
      </c>
      <c r="K19" s="310">
        <v>10542.715460000001</v>
      </c>
      <c r="L19" s="310">
        <v>12459.180849999999</v>
      </c>
      <c r="M19" s="310">
        <v>740.16922999999997</v>
      </c>
      <c r="N19" s="310">
        <v>15530.415929999999</v>
      </c>
      <c r="O19" s="310">
        <v>11999.08037</v>
      </c>
      <c r="P19" s="310">
        <v>491982.52487000002</v>
      </c>
      <c r="Q19" s="310">
        <v>4204518.6217700001</v>
      </c>
      <c r="R19" s="298"/>
    </row>
    <row r="20" spans="1:18" ht="168" customHeight="1">
      <c r="A20" s="309" t="s">
        <v>231</v>
      </c>
      <c r="B20" s="310">
        <v>207.15913</v>
      </c>
      <c r="C20" s="310">
        <v>0</v>
      </c>
      <c r="D20" s="310">
        <v>0</v>
      </c>
      <c r="E20" s="310">
        <v>0</v>
      </c>
      <c r="F20" s="310">
        <v>0</v>
      </c>
      <c r="G20" s="310">
        <v>0</v>
      </c>
      <c r="H20" s="310">
        <v>0</v>
      </c>
      <c r="I20" s="310">
        <v>207.15913</v>
      </c>
      <c r="J20" s="310">
        <v>398471.05170999997</v>
      </c>
      <c r="K20" s="310">
        <v>1830.9515700000002</v>
      </c>
      <c r="L20" s="310">
        <v>657.87153999999998</v>
      </c>
      <c r="M20" s="310">
        <v>0</v>
      </c>
      <c r="N20" s="310">
        <v>3484.4741600000002</v>
      </c>
      <c r="O20" s="310">
        <v>7.3958300000000001</v>
      </c>
      <c r="P20" s="310">
        <v>2394552.7094399999</v>
      </c>
      <c r="Q20" s="310">
        <v>2799004.45425</v>
      </c>
      <c r="R20" s="298"/>
    </row>
    <row r="21" spans="1:18" ht="168" customHeight="1">
      <c r="A21" s="309" t="s">
        <v>232</v>
      </c>
      <c r="B21" s="310">
        <v>150418.75308000002</v>
      </c>
      <c r="C21" s="310">
        <v>222.58623</v>
      </c>
      <c r="D21" s="310">
        <v>861.12290000000007</v>
      </c>
      <c r="E21" s="310">
        <v>0</v>
      </c>
      <c r="F21" s="310">
        <v>270.53421000000003</v>
      </c>
      <c r="G21" s="310">
        <v>0</v>
      </c>
      <c r="H21" s="310">
        <v>447.28222999999997</v>
      </c>
      <c r="I21" s="310">
        <v>152220.27864999999</v>
      </c>
      <c r="J21" s="310">
        <v>13882379.958280001</v>
      </c>
      <c r="K21" s="310">
        <v>106556.29511000001</v>
      </c>
      <c r="L21" s="310">
        <v>58115.519560000001</v>
      </c>
      <c r="M21" s="310">
        <v>843.78912000000003</v>
      </c>
      <c r="N21" s="310">
        <v>101811.27206999999</v>
      </c>
      <c r="O21" s="310">
        <v>16402.263340000001</v>
      </c>
      <c r="P21" s="310">
        <v>811289.29607000004</v>
      </c>
      <c r="Q21" s="310">
        <v>14977398.393549999</v>
      </c>
      <c r="R21" s="298"/>
    </row>
    <row r="22" spans="1:18" ht="168" customHeight="1">
      <c r="A22" s="309" t="s">
        <v>233</v>
      </c>
      <c r="B22" s="310">
        <v>357.27368999999999</v>
      </c>
      <c r="C22" s="310">
        <v>0</v>
      </c>
      <c r="D22" s="310">
        <v>15.56963</v>
      </c>
      <c r="E22" s="310">
        <v>0</v>
      </c>
      <c r="F22" s="310">
        <v>0</v>
      </c>
      <c r="G22" s="310">
        <v>0</v>
      </c>
      <c r="H22" s="310">
        <v>304.87101000000001</v>
      </c>
      <c r="I22" s="310">
        <v>677.7143299999999</v>
      </c>
      <c r="J22" s="310">
        <v>32512.461299999999</v>
      </c>
      <c r="K22" s="310">
        <v>26.048819999999999</v>
      </c>
      <c r="L22" s="310">
        <v>157.28644</v>
      </c>
      <c r="M22" s="310">
        <v>2.9852500000000002</v>
      </c>
      <c r="N22" s="310">
        <v>250.30907999999999</v>
      </c>
      <c r="O22" s="310">
        <v>0</v>
      </c>
      <c r="P22" s="310">
        <v>3070.0754500000003</v>
      </c>
      <c r="Q22" s="310">
        <v>36019.166340000003</v>
      </c>
      <c r="R22" s="298"/>
    </row>
    <row r="23" spans="1:18" ht="168" customHeight="1">
      <c r="A23" s="309" t="s">
        <v>234</v>
      </c>
      <c r="B23" s="310">
        <v>974.34145000000001</v>
      </c>
      <c r="C23" s="310">
        <v>0</v>
      </c>
      <c r="D23" s="310">
        <v>0</v>
      </c>
      <c r="E23" s="310">
        <v>0</v>
      </c>
      <c r="F23" s="310">
        <v>0</v>
      </c>
      <c r="G23" s="310">
        <v>0</v>
      </c>
      <c r="H23" s="310">
        <v>0</v>
      </c>
      <c r="I23" s="310">
        <v>974.34145000000001</v>
      </c>
      <c r="J23" s="310">
        <v>260764.18878999999</v>
      </c>
      <c r="K23" s="310">
        <v>8223.9950100000005</v>
      </c>
      <c r="L23" s="310">
        <v>626.75344999999993</v>
      </c>
      <c r="M23" s="310">
        <v>20.821570000000001</v>
      </c>
      <c r="N23" s="310">
        <v>1061.46515</v>
      </c>
      <c r="O23" s="310">
        <v>5037.3330500000002</v>
      </c>
      <c r="P23" s="310">
        <v>4089.4243700000002</v>
      </c>
      <c r="Q23" s="310">
        <v>279823.98138999997</v>
      </c>
      <c r="R23" s="298"/>
    </row>
    <row r="24" spans="1:18" ht="168" customHeight="1">
      <c r="A24" s="309" t="s">
        <v>235</v>
      </c>
      <c r="B24" s="310">
        <v>7174.8963800000001</v>
      </c>
      <c r="C24" s="310">
        <v>0</v>
      </c>
      <c r="D24" s="310">
        <v>38.344949999999997</v>
      </c>
      <c r="E24" s="310">
        <v>0</v>
      </c>
      <c r="F24" s="310">
        <v>33.141449999999999</v>
      </c>
      <c r="G24" s="310">
        <v>23.099220000000003</v>
      </c>
      <c r="H24" s="310">
        <v>0</v>
      </c>
      <c r="I24" s="310">
        <v>7269.482</v>
      </c>
      <c r="J24" s="310">
        <v>1695291.17408</v>
      </c>
      <c r="K24" s="310">
        <v>15699.76424</v>
      </c>
      <c r="L24" s="310">
        <v>13131.412060000001</v>
      </c>
      <c r="M24" s="310">
        <v>239.74360000000001</v>
      </c>
      <c r="N24" s="310">
        <v>18305.21716</v>
      </c>
      <c r="O24" s="310">
        <v>2724.40175</v>
      </c>
      <c r="P24" s="310">
        <v>221944.40039</v>
      </c>
      <c r="Q24" s="310">
        <v>1967336.1132799999</v>
      </c>
      <c r="R24" s="298"/>
    </row>
    <row r="25" spans="1:18" ht="168" customHeight="1">
      <c r="A25" s="309" t="s">
        <v>236</v>
      </c>
      <c r="B25" s="310">
        <v>0</v>
      </c>
      <c r="C25" s="310">
        <v>0</v>
      </c>
      <c r="D25" s="310">
        <v>0</v>
      </c>
      <c r="E25" s="310">
        <v>0</v>
      </c>
      <c r="F25" s="310">
        <v>0</v>
      </c>
      <c r="G25" s="310">
        <v>0</v>
      </c>
      <c r="H25" s="310">
        <v>0</v>
      </c>
      <c r="I25" s="310">
        <v>0</v>
      </c>
      <c r="J25" s="310">
        <v>3271.1986699999998</v>
      </c>
      <c r="K25" s="310">
        <v>0</v>
      </c>
      <c r="L25" s="310">
        <v>0</v>
      </c>
      <c r="M25" s="310">
        <v>0</v>
      </c>
      <c r="N25" s="310">
        <v>0</v>
      </c>
      <c r="O25" s="310">
        <v>0</v>
      </c>
      <c r="P25" s="310">
        <v>1801.6402</v>
      </c>
      <c r="Q25" s="310">
        <v>5072.8388700000005</v>
      </c>
      <c r="R25" s="298"/>
    </row>
    <row r="26" spans="1:18" ht="168" customHeight="1">
      <c r="A26" s="309" t="s">
        <v>237</v>
      </c>
      <c r="B26" s="310">
        <v>0</v>
      </c>
      <c r="C26" s="310">
        <v>0</v>
      </c>
      <c r="D26" s="310">
        <v>0</v>
      </c>
      <c r="E26" s="310">
        <v>0</v>
      </c>
      <c r="F26" s="310">
        <v>0</v>
      </c>
      <c r="G26" s="310">
        <v>0</v>
      </c>
      <c r="H26" s="310">
        <v>0</v>
      </c>
      <c r="I26" s="310">
        <v>0</v>
      </c>
      <c r="J26" s="310">
        <v>688.4485699999999</v>
      </c>
      <c r="K26" s="310">
        <v>0</v>
      </c>
      <c r="L26" s="310">
        <v>0</v>
      </c>
      <c r="M26" s="310">
        <v>0</v>
      </c>
      <c r="N26" s="310">
        <v>0</v>
      </c>
      <c r="O26" s="310">
        <v>0</v>
      </c>
      <c r="P26" s="310">
        <v>4942.9565400000001</v>
      </c>
      <c r="Q26" s="310">
        <v>5631.4051100000006</v>
      </c>
      <c r="R26" s="298"/>
    </row>
    <row r="27" spans="1:18" s="230" customFormat="1" ht="297.75" customHeight="1">
      <c r="A27" s="312" t="s">
        <v>238</v>
      </c>
      <c r="B27" s="313">
        <v>8.3814799999999998</v>
      </c>
      <c r="C27" s="313">
        <v>0</v>
      </c>
      <c r="D27" s="313">
        <v>0</v>
      </c>
      <c r="E27" s="313">
        <v>0</v>
      </c>
      <c r="F27" s="313">
        <v>0</v>
      </c>
      <c r="G27" s="313">
        <v>0</v>
      </c>
      <c r="H27" s="313">
        <v>0</v>
      </c>
      <c r="I27" s="313">
        <v>8.3814799999999998</v>
      </c>
      <c r="J27" s="313">
        <v>3851.5601299999998</v>
      </c>
      <c r="K27" s="313">
        <v>15.74939</v>
      </c>
      <c r="L27" s="313">
        <v>25.59788</v>
      </c>
      <c r="M27" s="313">
        <v>0.96739999999999993</v>
      </c>
      <c r="N27" s="313">
        <v>91.755049999999997</v>
      </c>
      <c r="O27" s="313">
        <v>0</v>
      </c>
      <c r="P27" s="313">
        <v>1632.0928999999999</v>
      </c>
      <c r="Q27" s="313">
        <v>5617.7227499999999</v>
      </c>
      <c r="R27" s="314"/>
    </row>
    <row r="28" spans="1:18" s="230" customFormat="1" ht="111.75" customHeight="1">
      <c r="A28" s="343" t="s">
        <v>257</v>
      </c>
      <c r="B28" s="344">
        <f>SUM(B10:B27)</f>
        <v>493804.19369000004</v>
      </c>
      <c r="C28" s="344">
        <f t="shared" ref="C28:Q28" si="0">SUM(C10:C27)</f>
        <v>2283.7327599999994</v>
      </c>
      <c r="D28" s="344">
        <f t="shared" si="0"/>
        <v>3515.6731199999999</v>
      </c>
      <c r="E28" s="344">
        <f t="shared" si="0"/>
        <v>27.660599999999999</v>
      </c>
      <c r="F28" s="344">
        <f t="shared" si="0"/>
        <v>716.96143999999993</v>
      </c>
      <c r="G28" s="344">
        <f t="shared" si="0"/>
        <v>62.057569999999998</v>
      </c>
      <c r="H28" s="344">
        <f t="shared" si="0"/>
        <v>26544.300479999998</v>
      </c>
      <c r="I28" s="344">
        <f t="shared" si="0"/>
        <v>526954.57965999993</v>
      </c>
      <c r="J28" s="344">
        <f t="shared" si="0"/>
        <v>54730117.977199994</v>
      </c>
      <c r="K28" s="344">
        <f t="shared" si="0"/>
        <v>1016177.85662</v>
      </c>
      <c r="L28" s="344">
        <f t="shared" si="0"/>
        <v>236451.11488999997</v>
      </c>
      <c r="M28" s="344">
        <f t="shared" si="0"/>
        <v>31599.358210000006</v>
      </c>
      <c r="N28" s="344">
        <f t="shared" si="0"/>
        <v>438233.10526999994</v>
      </c>
      <c r="O28" s="344">
        <f t="shared" si="0"/>
        <v>196468.94699999996</v>
      </c>
      <c r="P28" s="344">
        <f t="shared" si="0"/>
        <v>9778753.3520899992</v>
      </c>
      <c r="Q28" s="344">
        <f t="shared" si="0"/>
        <v>66427801.711279996</v>
      </c>
      <c r="R28" s="314"/>
    </row>
    <row r="29" spans="1:18" ht="27.75" customHeight="1" thickBot="1">
      <c r="A29" s="345"/>
      <c r="B29" s="346"/>
      <c r="C29" s="347"/>
      <c r="D29" s="348"/>
      <c r="E29" s="348"/>
      <c r="F29" s="348"/>
      <c r="G29" s="348"/>
      <c r="H29" s="348"/>
      <c r="I29" s="348"/>
      <c r="J29" s="348"/>
      <c r="K29" s="348"/>
      <c r="L29" s="346"/>
      <c r="M29" s="346"/>
      <c r="N29" s="346"/>
      <c r="O29" s="346"/>
      <c r="P29" s="346"/>
      <c r="Q29" s="346"/>
      <c r="R29" s="298"/>
    </row>
    <row r="30" spans="1:18" ht="87" customHeight="1">
      <c r="A30" s="295" t="s">
        <v>267</v>
      </c>
      <c r="B30" s="204"/>
      <c r="C30" s="321"/>
      <c r="D30" s="241"/>
      <c r="E30" s="241"/>
      <c r="F30" s="241"/>
      <c r="G30" s="241"/>
      <c r="H30" s="241"/>
      <c r="I30" s="241"/>
      <c r="J30" s="241"/>
      <c r="K30" s="241"/>
      <c r="L30" s="242"/>
      <c r="M30" s="242"/>
      <c r="N30" s="39"/>
      <c r="O30" s="39"/>
      <c r="P30" s="39"/>
      <c r="Q30" s="39"/>
    </row>
    <row r="31" spans="1:18" ht="13.5" hidden="1" customHeight="1">
      <c r="A31" s="38"/>
      <c r="B31" s="96"/>
      <c r="C31" s="322"/>
      <c r="D31" s="40"/>
      <c r="E31" s="40"/>
      <c r="F31" s="40"/>
      <c r="G31" s="40"/>
      <c r="H31" s="40"/>
      <c r="I31" s="40"/>
      <c r="J31" s="40"/>
      <c r="K31" s="40"/>
      <c r="L31" s="40"/>
      <c r="M31" s="178"/>
      <c r="N31" s="39"/>
      <c r="O31" s="39"/>
      <c r="P31" s="39"/>
      <c r="Q31" s="39"/>
    </row>
    <row r="32" spans="1:18" ht="13.5" hidden="1" customHeight="1">
      <c r="A32" s="38"/>
      <c r="B32" s="96"/>
      <c r="C32" s="322"/>
      <c r="D32" s="40"/>
      <c r="E32" s="40"/>
      <c r="F32" s="40"/>
      <c r="G32" s="40"/>
      <c r="H32" s="40"/>
      <c r="I32" s="40"/>
      <c r="J32" s="40"/>
      <c r="K32" s="40"/>
      <c r="L32" s="40"/>
      <c r="M32" s="178"/>
      <c r="N32" s="39"/>
      <c r="O32" s="39"/>
      <c r="P32" s="39"/>
      <c r="Q32" s="39"/>
    </row>
    <row r="33" spans="1:17" ht="13.5" hidden="1" customHeight="1">
      <c r="A33" s="38"/>
      <c r="B33" s="96"/>
      <c r="C33" s="322"/>
      <c r="D33" s="40"/>
      <c r="E33" s="40"/>
      <c r="F33" s="40"/>
      <c r="G33" s="40"/>
      <c r="H33" s="40"/>
      <c r="I33" s="40"/>
      <c r="J33" s="40"/>
      <c r="K33" s="40"/>
      <c r="L33" s="40"/>
      <c r="M33" s="178"/>
      <c r="N33" s="39"/>
      <c r="O33" s="39"/>
      <c r="P33" s="39"/>
      <c r="Q33" s="39"/>
    </row>
    <row r="34" spans="1:17" ht="13.5" hidden="1" customHeight="1">
      <c r="A34" s="38"/>
      <c r="B34" s="96"/>
      <c r="C34" s="322"/>
      <c r="D34" s="40"/>
      <c r="E34" s="40"/>
      <c r="F34" s="40"/>
      <c r="G34" s="40"/>
      <c r="H34" s="40"/>
      <c r="I34" s="40"/>
      <c r="J34" s="40"/>
      <c r="K34" s="40"/>
      <c r="L34" s="40"/>
      <c r="M34" s="178"/>
      <c r="N34" s="39"/>
      <c r="O34" s="39"/>
      <c r="P34" s="39"/>
      <c r="Q34" s="39"/>
    </row>
    <row r="35" spans="1:17" ht="13.5" hidden="1" customHeight="1">
      <c r="A35" s="38"/>
      <c r="B35" s="96"/>
      <c r="C35" s="322"/>
      <c r="D35" s="40"/>
      <c r="E35" s="40"/>
      <c r="F35" s="40"/>
      <c r="G35" s="40"/>
      <c r="H35" s="40"/>
      <c r="I35" s="40"/>
      <c r="J35" s="40"/>
      <c r="K35" s="40"/>
      <c r="L35" s="40"/>
      <c r="M35" s="178"/>
      <c r="N35" s="39"/>
      <c r="O35" s="39"/>
      <c r="P35" s="39"/>
      <c r="Q35" s="39"/>
    </row>
    <row r="36" spans="1:17" ht="13.5" hidden="1" customHeight="1">
      <c r="A36" s="38"/>
      <c r="B36" s="96"/>
      <c r="C36" s="322"/>
      <c r="D36" s="40"/>
      <c r="E36" s="40"/>
      <c r="F36" s="40"/>
      <c r="G36" s="40"/>
      <c r="H36" s="40"/>
      <c r="I36" s="40"/>
      <c r="J36" s="40"/>
      <c r="K36" s="40"/>
      <c r="L36" s="40"/>
      <c r="M36" s="178"/>
      <c r="N36" s="39"/>
      <c r="O36" s="39"/>
      <c r="P36" s="39"/>
      <c r="Q36" s="39"/>
    </row>
    <row r="37" spans="1:17" ht="13.5" hidden="1" customHeight="1">
      <c r="A37" s="216"/>
      <c r="B37" s="289"/>
      <c r="C37" s="322"/>
      <c r="D37" s="40"/>
      <c r="E37" s="40"/>
      <c r="F37" s="40"/>
      <c r="G37" s="40"/>
      <c r="H37" s="40"/>
      <c r="I37" s="40"/>
      <c r="J37" s="40"/>
      <c r="K37" s="40"/>
      <c r="L37" s="40"/>
      <c r="M37" s="178"/>
      <c r="N37" s="39"/>
      <c r="O37" s="39"/>
      <c r="P37" s="39"/>
      <c r="Q37" s="39"/>
    </row>
    <row r="38" spans="1:17" ht="13.5" hidden="1" customHeight="1">
      <c r="A38" s="38"/>
      <c r="B38" s="289"/>
      <c r="C38" s="322"/>
      <c r="D38" s="40"/>
      <c r="E38" s="40"/>
      <c r="F38" s="40"/>
      <c r="G38" s="40"/>
      <c r="H38" s="40"/>
      <c r="I38" s="40"/>
      <c r="J38" s="40"/>
      <c r="K38" s="40"/>
      <c r="L38" s="40"/>
      <c r="M38" s="178"/>
      <c r="N38" s="39"/>
      <c r="O38" s="39"/>
      <c r="P38" s="39"/>
      <c r="Q38" s="39"/>
    </row>
    <row r="39" spans="1:17" ht="13.5" hidden="1" customHeight="1">
      <c r="A39" s="38"/>
      <c r="B39" s="289"/>
      <c r="C39" s="322"/>
      <c r="D39" s="40"/>
      <c r="E39" s="40"/>
      <c r="F39" s="40"/>
      <c r="G39" s="40"/>
      <c r="H39" s="40"/>
      <c r="I39" s="40"/>
      <c r="J39" s="40"/>
      <c r="K39" s="40"/>
      <c r="L39" s="40"/>
      <c r="M39" s="178"/>
      <c r="N39" s="39"/>
      <c r="O39" s="39"/>
      <c r="P39" s="39"/>
      <c r="Q39" s="39"/>
    </row>
    <row r="40" spans="1:17" ht="13.5" hidden="1" customHeight="1">
      <c r="A40" s="38"/>
      <c r="B40" s="289"/>
      <c r="C40" s="322"/>
      <c r="D40" s="40"/>
      <c r="E40" s="40"/>
      <c r="F40" s="40"/>
      <c r="G40" s="40"/>
      <c r="H40" s="40"/>
      <c r="I40" s="40"/>
      <c r="J40" s="40"/>
      <c r="K40" s="40"/>
      <c r="L40" s="40"/>
      <c r="M40" s="178"/>
      <c r="N40" s="39"/>
      <c r="O40" s="39"/>
      <c r="P40" s="39"/>
      <c r="Q40" s="39"/>
    </row>
    <row r="41" spans="1:17" ht="13.5" hidden="1" customHeight="1">
      <c r="A41" s="38"/>
      <c r="B41" s="289"/>
      <c r="C41" s="322"/>
      <c r="D41" s="40"/>
      <c r="E41" s="40"/>
      <c r="F41" s="40"/>
      <c r="G41" s="40"/>
      <c r="H41" s="40"/>
      <c r="I41" s="40"/>
      <c r="J41" s="40"/>
      <c r="K41" s="40"/>
      <c r="L41" s="40"/>
      <c r="M41" s="178"/>
      <c r="N41" s="39"/>
      <c r="O41" s="39"/>
      <c r="P41" s="39"/>
      <c r="Q41" s="39"/>
    </row>
    <row r="42" spans="1:17" ht="13.5" hidden="1" customHeight="1">
      <c r="A42" s="38"/>
      <c r="B42" s="289"/>
      <c r="C42" s="322"/>
      <c r="D42" s="40"/>
      <c r="E42" s="40"/>
      <c r="F42" s="40"/>
      <c r="G42" s="40"/>
      <c r="H42" s="40"/>
      <c r="I42" s="40"/>
      <c r="J42" s="40"/>
      <c r="K42" s="40"/>
      <c r="L42" s="40"/>
      <c r="M42" s="178"/>
      <c r="N42" s="39"/>
      <c r="O42" s="39"/>
      <c r="P42" s="39"/>
      <c r="Q42" s="39"/>
    </row>
    <row r="43" spans="1:17" ht="13.5" hidden="1" customHeight="1">
      <c r="A43" s="216"/>
      <c r="B43" s="289"/>
      <c r="C43" s="322"/>
      <c r="D43" s="40"/>
      <c r="E43" s="40"/>
      <c r="F43" s="40"/>
      <c r="G43" s="40"/>
      <c r="H43" s="40"/>
      <c r="I43" s="40"/>
      <c r="J43" s="40"/>
      <c r="K43" s="40"/>
      <c r="L43" s="40"/>
      <c r="M43" s="178"/>
      <c r="N43" s="39"/>
      <c r="O43" s="39"/>
      <c r="P43" s="39"/>
      <c r="Q43" s="39"/>
    </row>
    <row r="44" spans="1:17" ht="13.5" hidden="1" customHeight="1">
      <c r="A44" s="38"/>
      <c r="B44" s="96"/>
      <c r="C44" s="322"/>
      <c r="D44" s="40"/>
      <c r="E44" s="40"/>
      <c r="F44" s="40"/>
      <c r="G44" s="40"/>
      <c r="H44" s="40"/>
      <c r="I44" s="40"/>
      <c r="J44" s="40"/>
      <c r="K44" s="40"/>
      <c r="L44" s="40"/>
      <c r="M44" s="178"/>
      <c r="N44" s="39"/>
      <c r="O44" s="39"/>
      <c r="P44" s="39"/>
      <c r="Q44" s="39"/>
    </row>
    <row r="45" spans="1:17" ht="13.5" hidden="1" customHeight="1">
      <c r="A45" s="38"/>
      <c r="B45" s="96"/>
      <c r="C45" s="322"/>
      <c r="D45" s="40"/>
      <c r="E45" s="40"/>
      <c r="F45" s="40"/>
      <c r="G45" s="40"/>
      <c r="H45" s="40"/>
      <c r="I45" s="40"/>
      <c r="J45" s="40"/>
      <c r="K45" s="40"/>
      <c r="L45" s="40"/>
      <c r="M45" s="178"/>
      <c r="N45" s="39"/>
      <c r="O45" s="39"/>
      <c r="P45" s="39"/>
      <c r="Q45" s="39"/>
    </row>
    <row r="46" spans="1:17" ht="13.5" hidden="1" customHeight="1">
      <c r="A46" s="38"/>
      <c r="B46" s="96"/>
      <c r="C46" s="322"/>
      <c r="D46" s="40"/>
      <c r="E46" s="40"/>
      <c r="F46" s="40"/>
      <c r="G46" s="40"/>
      <c r="H46" s="40"/>
      <c r="I46" s="40"/>
      <c r="J46" s="40"/>
      <c r="K46" s="40"/>
      <c r="L46" s="40"/>
      <c r="M46" s="178"/>
      <c r="N46" s="39"/>
      <c r="O46" s="39"/>
      <c r="P46" s="39"/>
      <c r="Q46" s="39"/>
    </row>
    <row r="47" spans="1:17" ht="13.5" hidden="1" customHeight="1">
      <c r="A47" s="216"/>
      <c r="B47" s="96"/>
      <c r="C47" s="322"/>
      <c r="D47" s="40"/>
      <c r="E47" s="40"/>
      <c r="F47" s="40"/>
      <c r="G47" s="40"/>
      <c r="H47" s="40"/>
      <c r="I47" s="40"/>
      <c r="J47" s="40"/>
      <c r="K47" s="40"/>
      <c r="L47" s="40"/>
      <c r="M47" s="178"/>
      <c r="N47" s="39"/>
      <c r="O47" s="39"/>
      <c r="P47" s="39"/>
      <c r="Q47" s="39"/>
    </row>
    <row r="48" spans="1:17" ht="13.5" hidden="1" customHeight="1">
      <c r="A48" s="38"/>
      <c r="B48" s="96"/>
      <c r="C48" s="322"/>
      <c r="D48" s="40"/>
      <c r="E48" s="40"/>
      <c r="F48" s="40"/>
      <c r="G48" s="40"/>
      <c r="H48" s="40"/>
      <c r="I48" s="40"/>
      <c r="J48" s="40"/>
      <c r="K48" s="40"/>
      <c r="L48" s="40"/>
      <c r="M48" s="178"/>
      <c r="N48" s="39"/>
      <c r="O48" s="39"/>
      <c r="P48" s="39"/>
      <c r="Q48" s="39"/>
    </row>
    <row r="49" spans="1:17" ht="13.5" hidden="1" customHeight="1">
      <c r="A49" s="38"/>
      <c r="B49" s="96"/>
      <c r="C49" s="322"/>
      <c r="D49" s="40"/>
      <c r="E49" s="40"/>
      <c r="F49" s="40"/>
      <c r="G49" s="40"/>
      <c r="H49" s="40"/>
      <c r="I49" s="40"/>
      <c r="J49" s="40"/>
      <c r="K49" s="40"/>
      <c r="L49" s="40"/>
      <c r="M49" s="178"/>
      <c r="N49" s="39"/>
      <c r="O49" s="39"/>
      <c r="P49" s="39"/>
      <c r="Q49" s="39"/>
    </row>
    <row r="50" spans="1:17" ht="13.5" hidden="1" customHeight="1">
      <c r="A50" s="38"/>
      <c r="B50" s="96"/>
      <c r="C50" s="322"/>
      <c r="D50" s="40"/>
      <c r="E50" s="40"/>
      <c r="F50" s="40"/>
      <c r="G50" s="40"/>
      <c r="H50" s="40"/>
      <c r="I50" s="40"/>
      <c r="J50" s="40"/>
      <c r="K50" s="40"/>
      <c r="L50" s="40"/>
      <c r="M50" s="178"/>
      <c r="N50" s="39"/>
      <c r="O50" s="39"/>
      <c r="P50" s="39"/>
      <c r="Q50" s="39"/>
    </row>
    <row r="51" spans="1:17" ht="13.5" hidden="1" customHeight="1">
      <c r="A51" s="38"/>
      <c r="B51" s="96"/>
      <c r="C51" s="322"/>
      <c r="D51" s="40"/>
      <c r="E51" s="40"/>
      <c r="F51" s="40"/>
      <c r="G51" s="40"/>
      <c r="H51" s="40"/>
      <c r="I51" s="40"/>
      <c r="J51" s="40"/>
      <c r="K51" s="40"/>
      <c r="L51" s="40"/>
      <c r="M51" s="178"/>
      <c r="N51" s="39"/>
      <c r="O51" s="39"/>
      <c r="P51" s="39"/>
      <c r="Q51" s="39"/>
    </row>
    <row r="52" spans="1:17" ht="13.5" hidden="1" customHeight="1">
      <c r="A52" s="216"/>
      <c r="B52" s="96"/>
      <c r="C52" s="322"/>
      <c r="D52" s="40"/>
      <c r="E52" s="40"/>
      <c r="F52" s="40"/>
      <c r="G52" s="40"/>
      <c r="H52" s="40"/>
      <c r="I52" s="40"/>
      <c r="J52" s="40"/>
      <c r="K52" s="40"/>
      <c r="L52" s="40"/>
      <c r="M52" s="178"/>
      <c r="N52" s="39"/>
      <c r="O52" s="39"/>
      <c r="P52" s="39"/>
      <c r="Q52" s="39"/>
    </row>
    <row r="53" spans="1:17" ht="13.5" hidden="1" customHeight="1">
      <c r="A53" s="38"/>
      <c r="B53" s="96"/>
      <c r="C53" s="322"/>
      <c r="D53" s="40"/>
      <c r="E53" s="40"/>
      <c r="F53" s="40"/>
      <c r="G53" s="40"/>
      <c r="H53" s="40"/>
      <c r="I53" s="40"/>
      <c r="J53" s="40"/>
      <c r="K53" s="40"/>
      <c r="L53" s="40"/>
      <c r="M53" s="178"/>
      <c r="N53" s="39"/>
      <c r="O53" s="39"/>
      <c r="P53" s="39"/>
      <c r="Q53" s="39"/>
    </row>
    <row r="54" spans="1:17" ht="13.5" hidden="1" customHeight="1">
      <c r="A54" s="38"/>
      <c r="B54" s="96"/>
      <c r="C54" s="322"/>
      <c r="D54" s="40"/>
      <c r="E54" s="40"/>
      <c r="F54" s="40"/>
      <c r="G54" s="40"/>
      <c r="H54" s="40"/>
      <c r="I54" s="40"/>
      <c r="J54" s="40"/>
      <c r="K54" s="40"/>
      <c r="L54" s="40"/>
      <c r="M54" s="178"/>
      <c r="N54" s="39"/>
      <c r="O54" s="39"/>
      <c r="P54" s="39"/>
      <c r="Q54" s="39"/>
    </row>
    <row r="55" spans="1:17" ht="13.5" hidden="1" customHeight="1">
      <c r="A55" s="38"/>
      <c r="B55" s="96"/>
      <c r="C55" s="322"/>
      <c r="D55" s="40"/>
      <c r="E55" s="40"/>
      <c r="F55" s="40"/>
      <c r="G55" s="40"/>
      <c r="H55" s="40"/>
      <c r="I55" s="40"/>
      <c r="J55" s="40"/>
      <c r="K55" s="40"/>
      <c r="L55" s="40"/>
      <c r="M55" s="178"/>
      <c r="N55" s="39"/>
      <c r="O55" s="39"/>
      <c r="P55" s="39"/>
      <c r="Q55" s="39"/>
    </row>
    <row r="56" spans="1:17" ht="9" hidden="1" customHeight="1">
      <c r="A56" s="214"/>
      <c r="B56" s="96"/>
      <c r="C56" s="322"/>
      <c r="D56" s="40"/>
      <c r="E56" s="40"/>
      <c r="F56" s="40"/>
      <c r="G56" s="40"/>
      <c r="H56" s="40"/>
      <c r="I56" s="40"/>
      <c r="J56" s="40"/>
      <c r="K56" s="40"/>
      <c r="L56" s="40"/>
      <c r="M56" s="178"/>
      <c r="N56" s="39"/>
      <c r="O56" s="39"/>
      <c r="P56" s="39"/>
      <c r="Q56" s="39"/>
    </row>
    <row r="57" spans="1:17" ht="9" hidden="1" customHeight="1">
      <c r="A57" s="214"/>
      <c r="B57" s="96"/>
      <c r="C57" s="322"/>
      <c r="D57" s="40"/>
      <c r="E57" s="40"/>
      <c r="F57" s="40"/>
      <c r="G57" s="40"/>
      <c r="H57" s="40"/>
      <c r="I57" s="40"/>
      <c r="J57" s="40"/>
      <c r="K57" s="40"/>
      <c r="L57" s="40"/>
      <c r="M57" s="178"/>
      <c r="N57" s="39"/>
      <c r="O57" s="39"/>
      <c r="P57" s="39"/>
      <c r="Q57" s="39"/>
    </row>
    <row r="58" spans="1:17" ht="9" hidden="1" customHeight="1">
      <c r="A58" s="214"/>
      <c r="B58" s="96"/>
      <c r="C58" s="322"/>
      <c r="D58" s="40"/>
      <c r="E58" s="40"/>
      <c r="F58" s="40"/>
      <c r="G58" s="40"/>
      <c r="H58" s="40"/>
      <c r="I58" s="40"/>
      <c r="J58" s="40"/>
      <c r="K58" s="40"/>
      <c r="L58" s="40"/>
      <c r="M58" s="178"/>
      <c r="N58" s="39"/>
      <c r="O58" s="39"/>
      <c r="P58" s="39"/>
      <c r="Q58" s="39"/>
    </row>
    <row r="59" spans="1:17" ht="9" hidden="1" customHeight="1">
      <c r="A59" s="214"/>
      <c r="B59" s="96"/>
      <c r="C59" s="322"/>
      <c r="D59" s="40"/>
      <c r="E59" s="40"/>
      <c r="F59" s="40"/>
      <c r="G59" s="40"/>
      <c r="H59" s="40"/>
      <c r="I59" s="40"/>
      <c r="J59" s="40"/>
      <c r="K59" s="40"/>
      <c r="L59" s="40"/>
      <c r="M59" s="178"/>
      <c r="N59" s="39"/>
      <c r="O59" s="39"/>
      <c r="P59" s="39"/>
      <c r="Q59" s="39"/>
    </row>
    <row r="60" spans="1:17" ht="9" hidden="1" customHeight="1">
      <c r="A60" s="215"/>
      <c r="B60" s="96"/>
      <c r="C60" s="322"/>
      <c r="D60" s="40"/>
      <c r="E60" s="40"/>
      <c r="F60" s="40"/>
      <c r="G60" s="40"/>
      <c r="H60" s="40"/>
      <c r="I60" s="40"/>
      <c r="J60" s="40"/>
      <c r="K60" s="40"/>
      <c r="L60" s="40"/>
      <c r="M60" s="178"/>
      <c r="N60" s="39"/>
      <c r="O60" s="39"/>
      <c r="P60" s="39"/>
      <c r="Q60" s="39"/>
    </row>
    <row r="61" spans="1:17" ht="9" hidden="1" customHeight="1">
      <c r="A61" s="215"/>
      <c r="C61" s="322"/>
      <c r="D61" s="40"/>
      <c r="E61" s="40"/>
      <c r="F61" s="40"/>
      <c r="G61" s="40"/>
      <c r="H61" s="40"/>
      <c r="I61" s="40"/>
      <c r="J61" s="40"/>
      <c r="K61" s="40"/>
      <c r="L61" s="40"/>
      <c r="M61" s="39"/>
      <c r="N61" s="39"/>
      <c r="O61" s="39"/>
      <c r="P61" s="39"/>
      <c r="Q61" s="39"/>
    </row>
    <row r="62" spans="1:17" ht="9" hidden="1" customHeight="1">
      <c r="A62" s="216"/>
      <c r="C62" s="322"/>
      <c r="D62" s="40"/>
      <c r="E62" s="40"/>
      <c r="F62" s="40"/>
      <c r="G62" s="40"/>
      <c r="H62" s="40"/>
      <c r="I62" s="40"/>
      <c r="J62" s="40"/>
      <c r="K62" s="40"/>
      <c r="L62" s="40"/>
      <c r="M62" s="39"/>
      <c r="N62" s="39"/>
      <c r="O62" s="39"/>
      <c r="P62" s="39"/>
      <c r="Q62" s="39"/>
    </row>
    <row r="63" spans="1:17" ht="9" hidden="1" customHeight="1">
      <c r="A63" s="38"/>
      <c r="C63" s="322"/>
      <c r="D63" s="40"/>
      <c r="E63" s="40"/>
      <c r="F63" s="40"/>
      <c r="G63" s="40"/>
      <c r="H63" s="40"/>
      <c r="I63" s="40"/>
      <c r="J63" s="40"/>
      <c r="K63" s="40"/>
      <c r="L63" s="40"/>
      <c r="M63" s="39"/>
      <c r="N63" s="39"/>
      <c r="O63" s="39"/>
      <c r="P63" s="39"/>
      <c r="Q63" s="39"/>
    </row>
    <row r="64" spans="1:17" ht="9" hidden="1" customHeight="1">
      <c r="A64" s="38"/>
      <c r="C64" s="322"/>
      <c r="D64" s="40"/>
      <c r="E64" s="40"/>
      <c r="F64" s="40"/>
      <c r="G64" s="40"/>
      <c r="H64" s="40"/>
      <c r="I64" s="40"/>
      <c r="J64" s="40"/>
      <c r="K64" s="40"/>
      <c r="L64" s="40"/>
      <c r="M64" s="39"/>
      <c r="N64" s="39"/>
      <c r="O64" s="39"/>
      <c r="P64" s="39"/>
      <c r="Q64" s="39"/>
    </row>
    <row r="65" spans="1:17" ht="9" hidden="1" customHeight="1">
      <c r="A65" s="38"/>
      <c r="C65" s="322"/>
      <c r="D65" s="40"/>
      <c r="E65" s="40"/>
      <c r="F65" s="40"/>
      <c r="G65" s="40"/>
      <c r="H65" s="40"/>
      <c r="I65" s="40"/>
      <c r="J65" s="40"/>
      <c r="K65" s="40"/>
      <c r="L65" s="40"/>
      <c r="M65" s="39"/>
      <c r="N65" s="39"/>
      <c r="O65" s="39"/>
      <c r="P65" s="39"/>
      <c r="Q65" s="39"/>
    </row>
    <row r="66" spans="1:17" ht="9" hidden="1" customHeight="1">
      <c r="A66" s="38"/>
      <c r="C66" s="322"/>
      <c r="D66" s="40"/>
      <c r="E66" s="40"/>
      <c r="F66" s="40"/>
      <c r="G66" s="40"/>
      <c r="H66" s="40"/>
      <c r="I66" s="40"/>
      <c r="J66" s="40"/>
      <c r="K66" s="40"/>
      <c r="L66" s="40"/>
      <c r="M66" s="39"/>
      <c r="N66" s="39"/>
      <c r="O66" s="39"/>
      <c r="P66" s="39"/>
      <c r="Q66" s="39"/>
    </row>
    <row r="67" spans="1:17" ht="9" hidden="1" customHeight="1">
      <c r="A67" s="214"/>
      <c r="C67" s="322"/>
      <c r="D67" s="40"/>
      <c r="E67" s="40"/>
      <c r="F67" s="40"/>
      <c r="G67" s="40"/>
      <c r="H67" s="40"/>
      <c r="I67" s="40"/>
      <c r="J67" s="40"/>
      <c r="K67" s="40"/>
      <c r="L67" s="40"/>
      <c r="M67" s="39"/>
      <c r="N67" s="39"/>
      <c r="O67" s="39"/>
      <c r="P67" s="39"/>
      <c r="Q67" s="39"/>
    </row>
    <row r="68" spans="1:17" ht="9" hidden="1" customHeight="1">
      <c r="A68" s="216"/>
      <c r="C68" s="322"/>
      <c r="D68" s="40"/>
      <c r="E68" s="40"/>
      <c r="F68" s="40"/>
      <c r="G68" s="40"/>
      <c r="H68" s="40"/>
      <c r="I68" s="40"/>
      <c r="J68" s="40"/>
      <c r="K68" s="40"/>
      <c r="L68" s="40"/>
      <c r="M68" s="39"/>
      <c r="N68" s="39"/>
      <c r="O68" s="39"/>
      <c r="P68" s="39"/>
      <c r="Q68" s="39"/>
    </row>
    <row r="69" spans="1:17" ht="9" hidden="1" customHeight="1">
      <c r="A69" s="38"/>
      <c r="C69" s="322"/>
      <c r="D69" s="40"/>
      <c r="E69" s="40"/>
      <c r="F69" s="40"/>
      <c r="G69" s="40"/>
      <c r="H69" s="40"/>
      <c r="I69" s="40"/>
      <c r="J69" s="40"/>
      <c r="K69" s="40"/>
      <c r="L69" s="40"/>
      <c r="M69" s="39"/>
      <c r="N69" s="39"/>
      <c r="O69" s="39"/>
      <c r="P69" s="39"/>
      <c r="Q69" s="39"/>
    </row>
    <row r="70" spans="1:17" ht="9" hidden="1" customHeight="1">
      <c r="A70" s="38"/>
      <c r="C70" s="322"/>
      <c r="D70" s="40"/>
      <c r="E70" s="40"/>
      <c r="F70" s="40"/>
      <c r="G70" s="40"/>
      <c r="H70" s="40"/>
      <c r="I70" s="40"/>
      <c r="J70" s="40"/>
      <c r="K70" s="40"/>
      <c r="L70" s="40"/>
      <c r="M70" s="39"/>
      <c r="N70" s="39"/>
      <c r="O70" s="39"/>
      <c r="P70" s="39"/>
      <c r="Q70" s="39"/>
    </row>
    <row r="71" spans="1:17" ht="9" hidden="1" customHeight="1">
      <c r="A71" s="38"/>
      <c r="C71" s="322"/>
      <c r="D71" s="40"/>
      <c r="E71" s="40"/>
      <c r="F71" s="40"/>
      <c r="G71" s="40"/>
      <c r="H71" s="40"/>
      <c r="I71" s="40"/>
      <c r="J71" s="40"/>
      <c r="K71" s="40"/>
      <c r="L71" s="40"/>
      <c r="M71" s="39"/>
      <c r="N71" s="39"/>
      <c r="O71" s="39"/>
      <c r="P71" s="39"/>
      <c r="Q71" s="39"/>
    </row>
    <row r="72" spans="1:17" ht="9" hidden="1" customHeight="1">
      <c r="A72" s="38"/>
      <c r="C72" s="322"/>
      <c r="D72" s="40"/>
      <c r="E72" s="40"/>
      <c r="F72" s="40"/>
      <c r="G72" s="40"/>
      <c r="H72" s="40"/>
      <c r="I72" s="40"/>
      <c r="J72" s="40"/>
      <c r="K72" s="40"/>
      <c r="L72" s="40"/>
      <c r="M72" s="39"/>
      <c r="N72" s="39"/>
      <c r="O72" s="39"/>
      <c r="P72" s="39"/>
      <c r="Q72" s="39"/>
    </row>
    <row r="73" spans="1:17" ht="9" hidden="1" customHeight="1">
      <c r="A73" s="214"/>
      <c r="C73" s="322"/>
      <c r="D73" s="40"/>
      <c r="E73" s="40"/>
      <c r="F73" s="40"/>
      <c r="G73" s="40"/>
      <c r="H73" s="40"/>
      <c r="I73" s="40"/>
      <c r="J73" s="40"/>
      <c r="K73" s="40"/>
      <c r="L73" s="40"/>
      <c r="M73" s="39"/>
      <c r="N73" s="39"/>
      <c r="O73" s="39"/>
      <c r="P73" s="39"/>
      <c r="Q73" s="39"/>
    </row>
    <row r="74" spans="1:17" ht="9" hidden="1" customHeight="1">
      <c r="A74" s="216"/>
      <c r="C74" s="322"/>
      <c r="D74" s="40"/>
      <c r="E74" s="40"/>
      <c r="F74" s="40"/>
      <c r="G74" s="40"/>
      <c r="H74" s="40"/>
      <c r="I74" s="40"/>
      <c r="J74" s="40"/>
      <c r="K74" s="40"/>
      <c r="L74" s="40"/>
      <c r="M74" s="39"/>
      <c r="N74" s="39"/>
      <c r="O74" s="39"/>
      <c r="P74" s="39"/>
      <c r="Q74" s="39"/>
    </row>
    <row r="75" spans="1:17" ht="9" hidden="1" customHeight="1">
      <c r="A75" s="38"/>
      <c r="C75" s="322"/>
      <c r="D75" s="40"/>
      <c r="E75" s="40"/>
      <c r="F75" s="40"/>
      <c r="G75" s="40"/>
      <c r="H75" s="40"/>
      <c r="I75" s="40"/>
      <c r="J75" s="40"/>
      <c r="K75" s="40"/>
      <c r="L75" s="40"/>
      <c r="M75" s="39"/>
      <c r="N75" s="39"/>
      <c r="O75" s="39"/>
      <c r="P75" s="39"/>
      <c r="Q75" s="39"/>
    </row>
    <row r="76" spans="1:17" ht="9" hidden="1" customHeight="1">
      <c r="A76" s="38"/>
      <c r="C76" s="322"/>
      <c r="D76" s="40"/>
      <c r="E76" s="40"/>
      <c r="F76" s="40"/>
      <c r="G76" s="40"/>
      <c r="H76" s="40"/>
      <c r="I76" s="40"/>
      <c r="J76" s="40"/>
      <c r="K76" s="40"/>
      <c r="L76" s="40"/>
      <c r="M76" s="39"/>
      <c r="N76" s="39"/>
      <c r="O76" s="39"/>
      <c r="P76" s="39"/>
      <c r="Q76" s="39"/>
    </row>
    <row r="77" spans="1:17" ht="9" hidden="1" customHeight="1">
      <c r="A77" s="38"/>
      <c r="C77" s="322"/>
      <c r="D77" s="40"/>
      <c r="E77" s="40"/>
      <c r="F77" s="40"/>
      <c r="G77" s="40"/>
      <c r="H77" s="40"/>
      <c r="I77" s="40"/>
      <c r="J77" s="40"/>
      <c r="K77" s="40"/>
      <c r="L77" s="40"/>
      <c r="M77" s="39"/>
      <c r="N77" s="39"/>
      <c r="O77" s="39"/>
      <c r="P77" s="39"/>
      <c r="Q77" s="39"/>
    </row>
    <row r="78" spans="1:17" ht="9" hidden="1" customHeight="1">
      <c r="A78" s="38"/>
      <c r="C78" s="322"/>
      <c r="D78" s="40"/>
      <c r="E78" s="40"/>
      <c r="F78" s="40"/>
      <c r="G78" s="40"/>
      <c r="H78" s="40"/>
      <c r="I78" s="40"/>
      <c r="J78" s="40"/>
      <c r="K78" s="40"/>
      <c r="L78" s="40"/>
      <c r="M78" s="39"/>
      <c r="N78" s="39"/>
      <c r="O78" s="39"/>
      <c r="P78" s="39"/>
      <c r="Q78" s="39"/>
    </row>
    <row r="79" spans="1:17" hidden="1">
      <c r="A79" s="38"/>
      <c r="C79" s="323"/>
      <c r="D79" s="96"/>
      <c r="E79" s="96"/>
      <c r="F79" s="96"/>
      <c r="G79" s="96"/>
      <c r="H79" s="96"/>
      <c r="I79" s="96"/>
      <c r="J79" s="96"/>
      <c r="K79" s="96"/>
      <c r="L79" s="96"/>
    </row>
    <row r="80" spans="1:17" hidden="1">
      <c r="A80" s="38"/>
      <c r="C80" s="323"/>
      <c r="D80" s="96"/>
      <c r="E80" s="96"/>
      <c r="F80" s="96"/>
      <c r="G80" s="96"/>
      <c r="H80" s="96"/>
      <c r="I80" s="96"/>
      <c r="J80" s="96"/>
      <c r="K80" s="96"/>
      <c r="L80" s="96"/>
    </row>
    <row r="81" spans="1:12" hidden="1">
      <c r="A81" s="38"/>
      <c r="C81" s="323"/>
      <c r="D81" s="96"/>
      <c r="E81" s="96"/>
      <c r="F81" s="96"/>
      <c r="G81" s="96"/>
      <c r="H81" s="96"/>
      <c r="I81" s="96"/>
      <c r="J81" s="96"/>
      <c r="K81" s="96"/>
      <c r="L81" s="96"/>
    </row>
    <row r="82" spans="1:12" hidden="1">
      <c r="A82" s="38"/>
      <c r="C82" s="323"/>
      <c r="D82" s="96"/>
      <c r="E82" s="96"/>
      <c r="F82" s="96"/>
      <c r="G82" s="96"/>
      <c r="H82" s="96"/>
      <c r="I82" s="96"/>
      <c r="J82" s="96"/>
      <c r="K82" s="96"/>
      <c r="L82" s="96"/>
    </row>
    <row r="83" spans="1:12" hidden="1">
      <c r="A83" s="214"/>
      <c r="C83" s="323"/>
      <c r="D83" s="96"/>
      <c r="E83" s="96"/>
      <c r="F83" s="96"/>
      <c r="G83" s="96"/>
      <c r="H83" s="96"/>
      <c r="I83" s="96"/>
      <c r="J83" s="96"/>
      <c r="K83" s="96"/>
      <c r="L83" s="96"/>
    </row>
    <row r="84" spans="1:12" hidden="1">
      <c r="A84" s="216"/>
      <c r="C84" s="323"/>
      <c r="D84" s="96"/>
      <c r="E84" s="96"/>
      <c r="F84" s="96"/>
      <c r="G84" s="96"/>
      <c r="H84" s="96"/>
      <c r="I84" s="96"/>
      <c r="J84" s="96"/>
      <c r="K84" s="96"/>
      <c r="L84" s="96"/>
    </row>
    <row r="85" spans="1:12" hidden="1">
      <c r="A85" s="38"/>
      <c r="C85" s="323"/>
      <c r="D85" s="96"/>
      <c r="E85" s="96"/>
      <c r="F85" s="96"/>
      <c r="G85" s="96"/>
      <c r="H85" s="96"/>
      <c r="I85" s="96"/>
      <c r="J85" s="96"/>
      <c r="K85" s="96"/>
      <c r="L85" s="96"/>
    </row>
    <row r="86" spans="1:12" hidden="1">
      <c r="A86" s="38"/>
      <c r="C86" s="323"/>
      <c r="D86" s="96"/>
      <c r="E86" s="96"/>
      <c r="F86" s="96"/>
      <c r="G86" s="96"/>
      <c r="H86" s="96"/>
      <c r="I86" s="96"/>
      <c r="J86" s="96"/>
      <c r="K86" s="96"/>
      <c r="L86" s="96"/>
    </row>
    <row r="87" spans="1:12" hidden="1">
      <c r="A87" s="38"/>
      <c r="C87" s="323"/>
      <c r="D87" s="96"/>
      <c r="E87" s="96"/>
      <c r="F87" s="96"/>
      <c r="G87" s="96"/>
      <c r="H87" s="96"/>
      <c r="I87" s="96"/>
      <c r="J87" s="96"/>
      <c r="K87" s="96"/>
      <c r="L87" s="96"/>
    </row>
    <row r="88" spans="1:12" hidden="1">
      <c r="A88" s="38"/>
      <c r="C88" s="323"/>
      <c r="D88" s="96"/>
      <c r="E88" s="96"/>
      <c r="F88" s="96"/>
      <c r="G88" s="96"/>
      <c r="H88" s="96"/>
      <c r="I88" s="96"/>
      <c r="J88" s="96"/>
      <c r="K88" s="96"/>
      <c r="L88" s="96"/>
    </row>
    <row r="89" spans="1:12" hidden="1">
      <c r="A89" s="38"/>
      <c r="C89" s="323"/>
      <c r="D89" s="96"/>
      <c r="E89" s="96"/>
      <c r="F89" s="96"/>
      <c r="G89" s="96"/>
      <c r="H89" s="96"/>
      <c r="I89" s="96"/>
      <c r="J89" s="96"/>
      <c r="K89" s="96"/>
      <c r="L89" s="96"/>
    </row>
    <row r="90" spans="1:12" hidden="1">
      <c r="A90" s="38"/>
      <c r="C90" s="323"/>
      <c r="D90" s="96"/>
      <c r="E90" s="96"/>
      <c r="F90" s="96"/>
      <c r="G90" s="96"/>
      <c r="H90" s="96"/>
      <c r="I90" s="96"/>
      <c r="J90" s="96"/>
      <c r="K90" s="96"/>
      <c r="L90" s="96"/>
    </row>
    <row r="91" spans="1:12" hidden="1">
      <c r="A91" s="38"/>
      <c r="C91" s="323"/>
      <c r="D91" s="96"/>
      <c r="E91" s="96"/>
      <c r="F91" s="96"/>
      <c r="G91" s="96"/>
      <c r="H91" s="96"/>
      <c r="I91" s="96"/>
      <c r="J91" s="96"/>
      <c r="K91" s="96"/>
      <c r="L91" s="96"/>
    </row>
    <row r="92" spans="1:12" hidden="1">
      <c r="A92" s="38"/>
      <c r="C92" s="323"/>
      <c r="D92" s="96"/>
      <c r="E92" s="96"/>
      <c r="F92" s="96"/>
      <c r="G92" s="96"/>
      <c r="H92" s="96"/>
      <c r="I92" s="96"/>
      <c r="J92" s="96"/>
      <c r="K92" s="96"/>
      <c r="L92" s="96"/>
    </row>
    <row r="93" spans="1:12" hidden="1">
      <c r="A93" s="38"/>
      <c r="C93" s="323"/>
      <c r="D93" s="96"/>
      <c r="E93" s="96"/>
      <c r="F93" s="96"/>
      <c r="G93" s="96"/>
      <c r="H93" s="96"/>
      <c r="I93" s="96"/>
      <c r="J93" s="96"/>
      <c r="K93" s="96"/>
      <c r="L93" s="96"/>
    </row>
    <row r="94" spans="1:12" hidden="1">
      <c r="A94" s="216"/>
      <c r="C94" s="323"/>
      <c r="D94" s="96"/>
      <c r="E94" s="96"/>
      <c r="F94" s="96"/>
      <c r="G94" s="96"/>
      <c r="H94" s="96"/>
      <c r="I94" s="96"/>
      <c r="J94" s="96"/>
      <c r="K94" s="96"/>
      <c r="L94" s="96"/>
    </row>
    <row r="95" spans="1:12" hidden="1">
      <c r="A95" s="38"/>
      <c r="C95" s="323"/>
      <c r="D95" s="96"/>
      <c r="E95" s="96"/>
      <c r="F95" s="96"/>
      <c r="G95" s="96"/>
      <c r="H95" s="96"/>
      <c r="I95" s="96"/>
      <c r="J95" s="96"/>
      <c r="K95" s="96"/>
      <c r="L95" s="96"/>
    </row>
    <row r="96" spans="1:12" hidden="1">
      <c r="A96" s="38"/>
      <c r="C96" s="323"/>
      <c r="D96" s="96"/>
      <c r="E96" s="96"/>
      <c r="F96" s="96"/>
      <c r="G96" s="96"/>
      <c r="H96" s="96"/>
      <c r="I96" s="96"/>
      <c r="J96" s="96"/>
      <c r="K96" s="96"/>
      <c r="L96" s="96"/>
    </row>
    <row r="97" spans="1:12" hidden="1">
      <c r="A97" s="38"/>
      <c r="C97" s="323"/>
      <c r="D97" s="96"/>
      <c r="E97" s="96"/>
      <c r="F97" s="96"/>
      <c r="G97" s="96"/>
      <c r="H97" s="96"/>
      <c r="I97" s="96"/>
      <c r="J97" s="96"/>
      <c r="K97" s="96"/>
      <c r="L97" s="96"/>
    </row>
    <row r="98" spans="1:12" hidden="1">
      <c r="A98" s="217"/>
      <c r="C98" s="323"/>
      <c r="D98" s="96"/>
      <c r="E98" s="96"/>
      <c r="F98" s="96"/>
      <c r="G98" s="96"/>
      <c r="H98" s="96"/>
      <c r="I98" s="96"/>
      <c r="J98" s="96"/>
      <c r="K98" s="96"/>
      <c r="L98" s="96"/>
    </row>
    <row r="99" spans="1:12" hidden="1">
      <c r="A99" s="217"/>
      <c r="C99" s="323"/>
      <c r="D99" s="96"/>
      <c r="E99" s="96"/>
      <c r="F99" s="96"/>
      <c r="G99" s="96"/>
      <c r="H99" s="96"/>
      <c r="I99" s="96"/>
      <c r="J99" s="96"/>
      <c r="K99" s="96"/>
      <c r="L99" s="96"/>
    </row>
    <row r="100" spans="1:12" hidden="1">
      <c r="A100" s="217"/>
      <c r="C100" s="323"/>
      <c r="D100" s="96"/>
      <c r="E100" s="96"/>
      <c r="F100" s="96"/>
      <c r="G100" s="96"/>
      <c r="H100" s="96"/>
      <c r="I100" s="96"/>
      <c r="J100" s="96"/>
      <c r="K100" s="96"/>
      <c r="L100" s="96"/>
    </row>
    <row r="101" spans="1:12" hidden="1">
      <c r="A101" s="217"/>
      <c r="C101" s="323"/>
      <c r="D101" s="96"/>
      <c r="E101" s="96"/>
      <c r="F101" s="96"/>
      <c r="G101" s="96"/>
      <c r="H101" s="96"/>
      <c r="I101" s="96"/>
      <c r="J101" s="96"/>
      <c r="K101" s="96"/>
      <c r="L101" s="96"/>
    </row>
    <row r="102" spans="1:12" hidden="1">
      <c r="A102" s="217"/>
      <c r="C102" s="323"/>
      <c r="D102" s="96"/>
      <c r="E102" s="96"/>
      <c r="F102" s="96"/>
      <c r="G102" s="96"/>
      <c r="H102" s="96"/>
      <c r="I102" s="96"/>
      <c r="J102" s="96"/>
      <c r="K102" s="96"/>
      <c r="L102" s="96"/>
    </row>
    <row r="103" spans="1:12" hidden="1">
      <c r="A103" s="217"/>
      <c r="C103" s="323"/>
      <c r="D103" s="96"/>
      <c r="E103" s="96"/>
      <c r="F103" s="96"/>
      <c r="G103" s="96"/>
      <c r="H103" s="96"/>
      <c r="I103" s="96"/>
      <c r="J103" s="96"/>
      <c r="K103" s="96"/>
      <c r="L103" s="96"/>
    </row>
    <row r="104" spans="1:12" hidden="1">
      <c r="A104" s="217"/>
      <c r="C104" s="323"/>
      <c r="D104" s="96"/>
      <c r="E104" s="96"/>
      <c r="F104" s="96"/>
      <c r="G104" s="96"/>
      <c r="H104" s="96"/>
      <c r="I104" s="96"/>
      <c r="J104" s="96"/>
      <c r="K104" s="96"/>
      <c r="L104" s="96"/>
    </row>
    <row r="105" spans="1:12" hidden="1">
      <c r="A105" s="217"/>
      <c r="C105" s="323"/>
      <c r="D105" s="96"/>
      <c r="E105" s="96"/>
      <c r="F105" s="96"/>
      <c r="G105" s="96"/>
      <c r="H105" s="96"/>
      <c r="I105" s="96"/>
      <c r="J105" s="96"/>
      <c r="K105" s="96"/>
      <c r="L105" s="96"/>
    </row>
    <row r="106" spans="1:12" hidden="1">
      <c r="A106" s="217"/>
      <c r="C106" s="323"/>
      <c r="D106" s="96"/>
      <c r="E106" s="96"/>
      <c r="F106" s="96"/>
      <c r="G106" s="96"/>
      <c r="H106" s="96"/>
      <c r="I106" s="96"/>
      <c r="J106" s="96"/>
      <c r="K106" s="96"/>
      <c r="L106" s="96"/>
    </row>
    <row r="107" spans="1:12" hidden="1">
      <c r="A107" s="218"/>
      <c r="C107" s="323"/>
      <c r="D107" s="96"/>
      <c r="E107" s="96"/>
      <c r="F107" s="96"/>
      <c r="G107" s="96"/>
      <c r="H107" s="96"/>
      <c r="I107" s="96"/>
      <c r="J107" s="96"/>
      <c r="K107" s="96"/>
      <c r="L107" s="96"/>
    </row>
    <row r="108" spans="1:12" hidden="1">
      <c r="A108" s="218"/>
      <c r="C108" s="323"/>
      <c r="D108" s="96"/>
      <c r="E108" s="96"/>
      <c r="F108" s="96"/>
      <c r="G108" s="96"/>
      <c r="H108" s="96"/>
      <c r="I108" s="96"/>
      <c r="J108" s="96"/>
      <c r="K108" s="96"/>
      <c r="L108" s="96"/>
    </row>
    <row r="109" spans="1:12" hidden="1">
      <c r="A109" s="218"/>
      <c r="C109" s="323"/>
      <c r="D109" s="96"/>
      <c r="E109" s="96"/>
      <c r="F109" s="96"/>
      <c r="G109" s="96"/>
      <c r="H109" s="96"/>
      <c r="I109" s="96"/>
      <c r="J109" s="96"/>
      <c r="K109" s="96"/>
      <c r="L109" s="96"/>
    </row>
    <row r="110" spans="1:12" hidden="1">
      <c r="A110" s="218"/>
      <c r="C110" s="323"/>
      <c r="D110" s="96"/>
      <c r="E110" s="96"/>
      <c r="F110" s="96"/>
      <c r="G110" s="96"/>
      <c r="H110" s="96"/>
      <c r="I110" s="96"/>
      <c r="J110" s="96"/>
      <c r="K110" s="96"/>
      <c r="L110" s="96"/>
    </row>
    <row r="111" spans="1:12" hidden="1">
      <c r="A111" s="218"/>
      <c r="C111" s="323"/>
      <c r="D111" s="96"/>
      <c r="E111" s="96"/>
      <c r="F111" s="96"/>
      <c r="G111" s="96"/>
      <c r="H111" s="96"/>
      <c r="I111" s="96"/>
      <c r="J111" s="96"/>
      <c r="K111" s="96"/>
      <c r="L111" s="96"/>
    </row>
    <row r="112" spans="1:12" hidden="1">
      <c r="A112" s="218"/>
      <c r="C112" s="323"/>
      <c r="D112" s="96"/>
      <c r="E112" s="96"/>
      <c r="F112" s="96"/>
      <c r="G112" s="96"/>
      <c r="H112" s="96"/>
      <c r="I112" s="96"/>
      <c r="J112" s="96"/>
      <c r="K112" s="96"/>
      <c r="L112" s="96"/>
    </row>
    <row r="113" spans="1:12" hidden="1">
      <c r="A113" s="218"/>
      <c r="C113" s="323"/>
      <c r="D113" s="96"/>
      <c r="E113" s="96"/>
      <c r="F113" s="96"/>
      <c r="G113" s="96"/>
      <c r="H113" s="96"/>
      <c r="I113" s="96"/>
      <c r="J113" s="96"/>
      <c r="K113" s="96"/>
      <c r="L113" s="96"/>
    </row>
    <row r="114" spans="1:12" hidden="1">
      <c r="A114" s="218"/>
      <c r="C114" s="323"/>
      <c r="D114" s="96"/>
      <c r="E114" s="96"/>
      <c r="F114" s="96"/>
      <c r="G114" s="96"/>
      <c r="H114" s="96"/>
      <c r="I114" s="96"/>
      <c r="J114" s="96"/>
      <c r="K114" s="96"/>
      <c r="L114" s="96"/>
    </row>
    <row r="115" spans="1:12" hidden="1">
      <c r="A115" s="218"/>
      <c r="C115" s="323"/>
      <c r="D115" s="96"/>
      <c r="E115" s="96"/>
      <c r="F115" s="96"/>
      <c r="G115" s="96"/>
      <c r="H115" s="96"/>
      <c r="I115" s="96"/>
      <c r="J115" s="96"/>
      <c r="K115" s="96"/>
      <c r="L115" s="96"/>
    </row>
    <row r="116" spans="1:12" hidden="1">
      <c r="A116" s="218"/>
      <c r="C116" s="323"/>
      <c r="D116" s="96"/>
      <c r="E116" s="96"/>
      <c r="F116" s="96"/>
      <c r="G116" s="96"/>
      <c r="H116" s="96"/>
      <c r="I116" s="96"/>
      <c r="J116" s="96"/>
      <c r="K116" s="96"/>
      <c r="L116" s="96"/>
    </row>
    <row r="117" spans="1:12" hidden="1">
      <c r="A117" s="218"/>
      <c r="C117" s="323"/>
      <c r="D117" s="96"/>
      <c r="E117" s="96"/>
      <c r="F117" s="96"/>
      <c r="G117" s="96"/>
      <c r="H117" s="96"/>
      <c r="I117" s="96"/>
      <c r="J117" s="96"/>
      <c r="K117" s="96"/>
      <c r="L117" s="96"/>
    </row>
    <row r="118" spans="1:12" hidden="1">
      <c r="A118" s="218"/>
      <c r="C118" s="323"/>
      <c r="D118" s="96"/>
      <c r="E118" s="96"/>
      <c r="F118" s="96"/>
      <c r="G118" s="96"/>
      <c r="H118" s="96"/>
      <c r="I118" s="96"/>
      <c r="J118" s="96"/>
      <c r="K118" s="96"/>
      <c r="L118" s="96"/>
    </row>
    <row r="119" spans="1:12" hidden="1">
      <c r="A119" s="218"/>
      <c r="C119" s="323"/>
      <c r="D119" s="96"/>
      <c r="E119" s="96"/>
      <c r="F119" s="96"/>
      <c r="G119" s="96"/>
      <c r="H119" s="96"/>
      <c r="I119" s="96"/>
      <c r="J119" s="96"/>
      <c r="K119" s="96"/>
      <c r="L119" s="96"/>
    </row>
    <row r="120" spans="1:12" hidden="1">
      <c r="A120" s="218"/>
    </row>
    <row r="121" spans="1:12" hidden="1">
      <c r="A121" s="218"/>
    </row>
    <row r="122" spans="1:12" hidden="1">
      <c r="A122" s="218"/>
    </row>
    <row r="123" spans="1:12" hidden="1">
      <c r="A123" s="218"/>
    </row>
    <row r="124" spans="1:12" hidden="1">
      <c r="A124" s="218"/>
    </row>
    <row r="125" spans="1:12" hidden="1">
      <c r="A125" s="218"/>
    </row>
    <row r="126" spans="1:12" hidden="1">
      <c r="A126" s="218"/>
    </row>
    <row r="127" spans="1:12" hidden="1">
      <c r="A127" s="218"/>
    </row>
    <row r="128" spans="1:12" hidden="1">
      <c r="A128" s="218"/>
    </row>
    <row r="129" spans="1:1" hidden="1">
      <c r="A129" s="218"/>
    </row>
    <row r="130" spans="1:1" hidden="1">
      <c r="A130" s="218"/>
    </row>
    <row r="131" spans="1:1" hidden="1">
      <c r="A131" s="218"/>
    </row>
    <row r="132" spans="1:1" hidden="1">
      <c r="A132" s="218"/>
    </row>
    <row r="133" spans="1:1" hidden="1">
      <c r="A133" s="218"/>
    </row>
    <row r="134" spans="1:1" hidden="1">
      <c r="A134" s="218"/>
    </row>
    <row r="135" spans="1:1" hidden="1">
      <c r="A135" s="218"/>
    </row>
    <row r="136" spans="1:1" hidden="1">
      <c r="A136" s="218"/>
    </row>
    <row r="137" spans="1:1" hidden="1">
      <c r="A137" s="218"/>
    </row>
    <row r="138" spans="1:1" hidden="1">
      <c r="A138" s="218"/>
    </row>
    <row r="139" spans="1:1" hidden="1">
      <c r="A139" s="218"/>
    </row>
    <row r="140" spans="1:1" hidden="1">
      <c r="A140" s="218"/>
    </row>
    <row r="141" spans="1:1" hidden="1">
      <c r="A141" s="218"/>
    </row>
    <row r="142" spans="1:1" hidden="1">
      <c r="A142" s="218"/>
    </row>
    <row r="143" spans="1:1" hidden="1">
      <c r="A143" s="218"/>
    </row>
    <row r="144" spans="1:1" hidden="1">
      <c r="A144" s="218"/>
    </row>
    <row r="145" spans="1:1" hidden="1">
      <c r="A145" s="218"/>
    </row>
    <row r="146" spans="1:1" hidden="1">
      <c r="A146" s="218"/>
    </row>
    <row r="147" spans="1:1" hidden="1">
      <c r="A147" s="218"/>
    </row>
    <row r="148" spans="1:1" hidden="1">
      <c r="A148" s="218"/>
    </row>
    <row r="149" spans="1:1" hidden="1">
      <c r="A149" s="218"/>
    </row>
    <row r="150" spans="1:1" hidden="1">
      <c r="A150" s="218"/>
    </row>
    <row r="151" spans="1:1" hidden="1">
      <c r="A151" s="218"/>
    </row>
    <row r="152" spans="1:1" hidden="1">
      <c r="A152" s="218"/>
    </row>
    <row r="153" spans="1:1" hidden="1">
      <c r="A153" s="218"/>
    </row>
    <row r="154" spans="1:1" hidden="1">
      <c r="A154" s="218"/>
    </row>
    <row r="155" spans="1:1" hidden="1">
      <c r="A155" s="218"/>
    </row>
    <row r="156" spans="1:1" hidden="1">
      <c r="A156" s="218"/>
    </row>
    <row r="157" spans="1:1" hidden="1">
      <c r="A157" s="218"/>
    </row>
    <row r="158" spans="1:1" hidden="1">
      <c r="A158" s="218"/>
    </row>
    <row r="159" spans="1:1" hidden="1">
      <c r="A159" s="218"/>
    </row>
    <row r="160" spans="1:1" hidden="1">
      <c r="A160" s="218"/>
    </row>
    <row r="161" spans="1:1" hidden="1">
      <c r="A161" s="218"/>
    </row>
    <row r="162" spans="1:1" hidden="1">
      <c r="A162" s="218"/>
    </row>
    <row r="163" spans="1:1" hidden="1">
      <c r="A163" s="218"/>
    </row>
    <row r="164" spans="1:1" hidden="1">
      <c r="A164" s="218"/>
    </row>
    <row r="165" spans="1:1" hidden="1">
      <c r="A165" s="218"/>
    </row>
    <row r="166" spans="1:1" hidden="1">
      <c r="A166" s="218"/>
    </row>
    <row r="167" spans="1:1" hidden="1">
      <c r="A167" s="218"/>
    </row>
    <row r="168" spans="1:1" hidden="1">
      <c r="A168" s="218"/>
    </row>
    <row r="169" spans="1:1" hidden="1">
      <c r="A169" s="218"/>
    </row>
    <row r="170" spans="1:1" hidden="1">
      <c r="A170" s="218"/>
    </row>
    <row r="171" spans="1:1" hidden="1">
      <c r="A171" s="218"/>
    </row>
    <row r="172" spans="1:1" hidden="1">
      <c r="A172" s="218"/>
    </row>
    <row r="173" spans="1:1" hidden="1">
      <c r="A173" s="218"/>
    </row>
    <row r="174" spans="1:1" hidden="1">
      <c r="A174" s="218"/>
    </row>
    <row r="175" spans="1:1" hidden="1">
      <c r="A175" s="218"/>
    </row>
    <row r="176" spans="1:1" hidden="1">
      <c r="A176" s="218"/>
    </row>
    <row r="177" spans="1:1" hidden="1">
      <c r="A177" s="218"/>
    </row>
    <row r="178" spans="1:1" hidden="1">
      <c r="A178" s="218"/>
    </row>
    <row r="179" spans="1:1" hidden="1">
      <c r="A179" s="218"/>
    </row>
    <row r="180" spans="1:1" hidden="1">
      <c r="A180" s="218"/>
    </row>
    <row r="181" spans="1:1" hidden="1">
      <c r="A181" s="218"/>
    </row>
    <row r="182" spans="1:1" hidden="1">
      <c r="A182" s="218"/>
    </row>
    <row r="183" spans="1:1" hidden="1">
      <c r="A183" s="218"/>
    </row>
    <row r="184" spans="1:1" hidden="1">
      <c r="A184" s="218"/>
    </row>
    <row r="185" spans="1:1" hidden="1">
      <c r="A185" s="218"/>
    </row>
    <row r="186" spans="1:1" hidden="1">
      <c r="A186" s="218"/>
    </row>
    <row r="187" spans="1:1" hidden="1">
      <c r="A187" s="218"/>
    </row>
    <row r="188" spans="1:1" hidden="1">
      <c r="A188" s="218"/>
    </row>
    <row r="189" spans="1:1" hidden="1">
      <c r="A189" s="218"/>
    </row>
    <row r="190" spans="1:1" hidden="1">
      <c r="A190" s="218"/>
    </row>
    <row r="191" spans="1:1" hidden="1">
      <c r="A191" s="218"/>
    </row>
    <row r="192" spans="1:1" hidden="1">
      <c r="A192" s="218"/>
    </row>
    <row r="193" spans="1:1" hidden="1">
      <c r="A193" s="218"/>
    </row>
    <row r="194" spans="1:1" hidden="1">
      <c r="A194" s="218"/>
    </row>
    <row r="195" spans="1:1" hidden="1">
      <c r="A195" s="218"/>
    </row>
    <row r="196" spans="1:1" hidden="1">
      <c r="A196" s="218"/>
    </row>
    <row r="197" spans="1:1" hidden="1">
      <c r="A197" s="218"/>
    </row>
    <row r="198" spans="1:1" hidden="1">
      <c r="A198" s="218"/>
    </row>
    <row r="199" spans="1:1" hidden="1">
      <c r="A199" s="218"/>
    </row>
    <row r="200" spans="1:1" hidden="1">
      <c r="A200" s="218"/>
    </row>
    <row r="201" spans="1:1" hidden="1">
      <c r="A201" s="218"/>
    </row>
    <row r="202" spans="1:1" hidden="1">
      <c r="A202" s="218"/>
    </row>
    <row r="203" spans="1:1" hidden="1">
      <c r="A203" s="218"/>
    </row>
    <row r="204" spans="1:1" hidden="1">
      <c r="A204" s="218"/>
    </row>
    <row r="205" spans="1:1" hidden="1">
      <c r="A205" s="218"/>
    </row>
    <row r="206" spans="1:1" hidden="1">
      <c r="A206" s="218"/>
    </row>
    <row r="207" spans="1:1" hidden="1">
      <c r="A207" s="218"/>
    </row>
    <row r="208" spans="1:1" hidden="1">
      <c r="A208" s="218"/>
    </row>
    <row r="209" spans="1:1" hidden="1">
      <c r="A209" s="218"/>
    </row>
    <row r="210" spans="1:1" hidden="1">
      <c r="A210" s="218"/>
    </row>
    <row r="211" spans="1:1" hidden="1">
      <c r="A211" s="218"/>
    </row>
    <row r="212" spans="1:1" hidden="1">
      <c r="A212" s="218"/>
    </row>
    <row r="213" spans="1:1" hidden="1">
      <c r="A213" s="218"/>
    </row>
    <row r="214" spans="1:1" hidden="1">
      <c r="A214" s="218"/>
    </row>
    <row r="215" spans="1:1" hidden="1">
      <c r="A215" s="218"/>
    </row>
    <row r="216" spans="1:1" hidden="1">
      <c r="A216" s="218"/>
    </row>
    <row r="217" spans="1:1" hidden="1">
      <c r="A217" s="218"/>
    </row>
    <row r="218" spans="1:1" hidden="1">
      <c r="A218" s="218"/>
    </row>
    <row r="219" spans="1:1" hidden="1">
      <c r="A219" s="218"/>
    </row>
    <row r="220" spans="1:1" hidden="1">
      <c r="A220" s="42"/>
    </row>
    <row r="221" spans="1:1" hidden="1">
      <c r="A221" s="42"/>
    </row>
    <row r="222" spans="1:1" hidden="1">
      <c r="A222" s="42"/>
    </row>
    <row r="223" spans="1:1" hidden="1">
      <c r="A223" s="42"/>
    </row>
    <row r="224" spans="1:1" hidden="1">
      <c r="A224" s="42"/>
    </row>
    <row r="225" spans="1:1" hidden="1">
      <c r="A225" s="42"/>
    </row>
    <row r="226" spans="1:1" hidden="1">
      <c r="A226" s="42"/>
    </row>
    <row r="227" spans="1:1" hidden="1">
      <c r="A227" s="42"/>
    </row>
    <row r="228" spans="1:1" hidden="1">
      <c r="A228" s="42"/>
    </row>
    <row r="229" spans="1:1" hidden="1">
      <c r="A229" s="42"/>
    </row>
    <row r="230" spans="1:1" hidden="1">
      <c r="A230" s="42"/>
    </row>
    <row r="231" spans="1:1" hidden="1">
      <c r="A231" s="42"/>
    </row>
    <row r="232" spans="1:1" hidden="1">
      <c r="A232" s="42"/>
    </row>
    <row r="233" spans="1:1" hidden="1">
      <c r="A233" s="42"/>
    </row>
    <row r="234" spans="1:1" hidden="1">
      <c r="A234" s="42"/>
    </row>
    <row r="235" spans="1:1" hidden="1">
      <c r="A235" s="42"/>
    </row>
    <row r="236" spans="1:1" hidden="1">
      <c r="A236" s="42"/>
    </row>
    <row r="237" spans="1:1" hidden="1">
      <c r="A237" s="42"/>
    </row>
    <row r="238" spans="1:1" hidden="1">
      <c r="A238" s="42"/>
    </row>
    <row r="239" spans="1:1" hidden="1">
      <c r="A239" s="42"/>
    </row>
    <row r="240" spans="1:1" hidden="1">
      <c r="A240" s="42"/>
    </row>
    <row r="241" spans="1:1" hidden="1">
      <c r="A241" s="42"/>
    </row>
    <row r="242" spans="1:1" hidden="1">
      <c r="A242" s="42"/>
    </row>
    <row r="243" spans="1:1" hidden="1">
      <c r="A243" s="42"/>
    </row>
    <row r="244" spans="1:1" hidden="1">
      <c r="A244" s="42"/>
    </row>
    <row r="245" spans="1:1" hidden="1">
      <c r="A245" s="42"/>
    </row>
    <row r="246" spans="1:1" hidden="1">
      <c r="A246" s="42"/>
    </row>
    <row r="247" spans="1:1" hidden="1">
      <c r="A247" s="42"/>
    </row>
    <row r="248" spans="1:1" hidden="1">
      <c r="A248" s="42"/>
    </row>
    <row r="249" spans="1:1" hidden="1">
      <c r="A249" s="42"/>
    </row>
    <row r="250" spans="1:1" hidden="1">
      <c r="A250" s="42"/>
    </row>
    <row r="251" spans="1:1" hidden="1">
      <c r="A251" s="42"/>
    </row>
    <row r="252" spans="1:1" hidden="1">
      <c r="A252" s="42"/>
    </row>
    <row r="253" spans="1:1" hidden="1">
      <c r="A253" s="42"/>
    </row>
    <row r="254" spans="1:1" hidden="1">
      <c r="A254" s="42"/>
    </row>
    <row r="255" spans="1:1" hidden="1">
      <c r="A255" s="42"/>
    </row>
    <row r="256" spans="1:1" hidden="1">
      <c r="A256" s="42"/>
    </row>
    <row r="257" spans="1:1" hidden="1">
      <c r="A257" s="42"/>
    </row>
    <row r="258" spans="1:1" hidden="1">
      <c r="A258" s="42"/>
    </row>
    <row r="259" spans="1:1" hidden="1">
      <c r="A259" s="42"/>
    </row>
    <row r="260" spans="1:1" hidden="1">
      <c r="A260" s="42"/>
    </row>
    <row r="261" spans="1:1" hidden="1">
      <c r="A261" s="42"/>
    </row>
    <row r="262" spans="1:1" hidden="1">
      <c r="A262" s="42"/>
    </row>
    <row r="263" spans="1:1" hidden="1">
      <c r="A263" s="42"/>
    </row>
    <row r="264" spans="1:1" hidden="1">
      <c r="A264" s="42"/>
    </row>
    <row r="265" spans="1:1" hidden="1">
      <c r="A265" s="42"/>
    </row>
    <row r="266" spans="1:1" hidden="1">
      <c r="A266" s="42"/>
    </row>
    <row r="267" spans="1:1" hidden="1">
      <c r="A267" s="42"/>
    </row>
    <row r="268" spans="1:1" hidden="1">
      <c r="A268" s="42"/>
    </row>
    <row r="269" spans="1:1" hidden="1">
      <c r="A269" s="42"/>
    </row>
    <row r="270" spans="1:1" hidden="1">
      <c r="A270" s="42"/>
    </row>
    <row r="271" spans="1:1" hidden="1">
      <c r="A271" s="42"/>
    </row>
    <row r="272" spans="1:1" hidden="1">
      <c r="A272" s="42"/>
    </row>
    <row r="273" spans="1:1" hidden="1">
      <c r="A273" s="42"/>
    </row>
    <row r="274" spans="1:1" hidden="1">
      <c r="A274" s="42"/>
    </row>
    <row r="275" spans="1:1" hidden="1">
      <c r="A275" s="42"/>
    </row>
    <row r="276" spans="1:1" hidden="1">
      <c r="A276" s="42"/>
    </row>
    <row r="277" spans="1:1" hidden="1">
      <c r="A277" s="42"/>
    </row>
    <row r="278" spans="1:1" hidden="1">
      <c r="A278" s="42"/>
    </row>
    <row r="279" spans="1:1" hidden="1">
      <c r="A279" s="42"/>
    </row>
    <row r="280" spans="1:1" hidden="1">
      <c r="A280" s="42"/>
    </row>
    <row r="281" spans="1:1" hidden="1">
      <c r="A281" s="42"/>
    </row>
    <row r="282" spans="1:1" hidden="1">
      <c r="A282" s="42"/>
    </row>
    <row r="283" spans="1:1" hidden="1">
      <c r="A283" s="42"/>
    </row>
    <row r="284" spans="1:1" hidden="1">
      <c r="A284" s="42"/>
    </row>
    <row r="285" spans="1:1" hidden="1">
      <c r="A285" s="42"/>
    </row>
    <row r="286" spans="1:1" hidden="1">
      <c r="A286" s="42"/>
    </row>
    <row r="287" spans="1:1" hidden="1">
      <c r="A287" s="42"/>
    </row>
    <row r="288" spans="1:1" hidden="1">
      <c r="A288" s="42"/>
    </row>
    <row r="289" spans="1:1" hidden="1">
      <c r="A289" s="42"/>
    </row>
    <row r="290" spans="1:1" hidden="1">
      <c r="A290" s="42"/>
    </row>
    <row r="291" spans="1:1" hidden="1">
      <c r="A291" s="42"/>
    </row>
    <row r="292" spans="1:1" hidden="1">
      <c r="A292" s="42"/>
    </row>
    <row r="293" spans="1:1" hidden="1">
      <c r="A293" s="42"/>
    </row>
    <row r="294" spans="1:1" hidden="1">
      <c r="A294" s="42"/>
    </row>
    <row r="295" spans="1:1" hidden="1">
      <c r="A295" s="42"/>
    </row>
    <row r="296" spans="1:1" hidden="1">
      <c r="A296" s="42"/>
    </row>
    <row r="297" spans="1:1" hidden="1">
      <c r="A297" s="42"/>
    </row>
    <row r="298" spans="1:1" hidden="1">
      <c r="A298" s="42"/>
    </row>
    <row r="299" spans="1:1" hidden="1">
      <c r="A299" s="42"/>
    </row>
    <row r="300" spans="1:1" hidden="1">
      <c r="A300" s="42"/>
    </row>
    <row r="301" spans="1:1" hidden="1">
      <c r="A301" s="42"/>
    </row>
    <row r="302" spans="1:1" hidden="1">
      <c r="A302" s="42"/>
    </row>
    <row r="303" spans="1:1" hidden="1">
      <c r="A303" s="42"/>
    </row>
    <row r="304" spans="1:1" hidden="1">
      <c r="A304" s="42"/>
    </row>
    <row r="305" spans="1:1" hidden="1">
      <c r="A305" s="42"/>
    </row>
    <row r="306" spans="1:1" hidden="1">
      <c r="A306" s="42"/>
    </row>
    <row r="307" spans="1:1" hidden="1">
      <c r="A307" s="42"/>
    </row>
    <row r="308" spans="1:1" hidden="1">
      <c r="A308" s="42"/>
    </row>
    <row r="309" spans="1:1" hidden="1">
      <c r="A309" s="42"/>
    </row>
    <row r="310" spans="1:1" hidden="1">
      <c r="A310" s="42"/>
    </row>
    <row r="311" spans="1:1" hidden="1">
      <c r="A311" s="42"/>
    </row>
    <row r="312" spans="1:1" hidden="1">
      <c r="A312" s="42"/>
    </row>
    <row r="313" spans="1:1" hidden="1">
      <c r="A313" s="42"/>
    </row>
    <row r="314" spans="1:1" hidden="1">
      <c r="A314" s="42"/>
    </row>
    <row r="315" spans="1:1" hidden="1">
      <c r="A315" s="42"/>
    </row>
    <row r="316" spans="1:1" hidden="1">
      <c r="A316" s="42"/>
    </row>
    <row r="317" spans="1:1" hidden="1">
      <c r="A317" s="42"/>
    </row>
    <row r="318" spans="1:1" hidden="1">
      <c r="A318" s="42"/>
    </row>
    <row r="319" spans="1:1" hidden="1">
      <c r="A319" s="42"/>
    </row>
    <row r="320" spans="1:1" hidden="1">
      <c r="A320" s="42"/>
    </row>
    <row r="321" spans="1:1" hidden="1">
      <c r="A321" s="42"/>
    </row>
    <row r="322" spans="1:1" hidden="1">
      <c r="A322" s="42"/>
    </row>
    <row r="323" spans="1:1" hidden="1">
      <c r="A323" s="42"/>
    </row>
    <row r="324" spans="1:1" hidden="1">
      <c r="A324" s="42"/>
    </row>
    <row r="325" spans="1:1" hidden="1">
      <c r="A325" s="42"/>
    </row>
    <row r="326" spans="1:1" hidden="1">
      <c r="A326" s="42"/>
    </row>
    <row r="327" spans="1:1" hidden="1">
      <c r="A327" s="42"/>
    </row>
    <row r="328" spans="1:1" hidden="1">
      <c r="A328" s="42"/>
    </row>
    <row r="329" spans="1:1" hidden="1">
      <c r="A329" s="42"/>
    </row>
    <row r="330" spans="1:1" hidden="1">
      <c r="A330" s="42"/>
    </row>
    <row r="331" spans="1:1" hidden="1">
      <c r="A331" s="42"/>
    </row>
    <row r="332" spans="1:1" hidden="1">
      <c r="A332" s="42"/>
    </row>
    <row r="333" spans="1:1" hidden="1">
      <c r="A333" s="42"/>
    </row>
    <row r="334" spans="1:1" hidden="1">
      <c r="A334" s="42"/>
    </row>
    <row r="335" spans="1:1" hidden="1">
      <c r="A335" s="42"/>
    </row>
    <row r="336" spans="1:1" hidden="1">
      <c r="A336" s="42"/>
    </row>
    <row r="337" spans="1:1" hidden="1">
      <c r="A337" s="42"/>
    </row>
    <row r="338" spans="1:1" hidden="1">
      <c r="A338" s="42"/>
    </row>
    <row r="339" spans="1:1" hidden="1">
      <c r="A339" s="42"/>
    </row>
    <row r="340" spans="1:1" hidden="1">
      <c r="A340" s="42"/>
    </row>
    <row r="341" spans="1:1" hidden="1">
      <c r="A341" s="42"/>
    </row>
    <row r="342" spans="1:1" hidden="1">
      <c r="A342" s="42"/>
    </row>
    <row r="343" spans="1:1" hidden="1">
      <c r="A343" s="42"/>
    </row>
    <row r="344" spans="1:1" hidden="1">
      <c r="A344" s="42"/>
    </row>
    <row r="345" spans="1:1" hidden="1">
      <c r="A345" s="42"/>
    </row>
    <row r="346" spans="1:1" hidden="1">
      <c r="A346" s="42"/>
    </row>
    <row r="347" spans="1:1" hidden="1">
      <c r="A347" s="42"/>
    </row>
    <row r="348" spans="1:1" hidden="1">
      <c r="A348" s="42"/>
    </row>
    <row r="349" spans="1:1" hidden="1">
      <c r="A349" s="42"/>
    </row>
    <row r="350" spans="1:1" hidden="1">
      <c r="A350" s="42"/>
    </row>
    <row r="351" spans="1:1" hidden="1">
      <c r="A351" s="42"/>
    </row>
    <row r="352" spans="1:1" hidden="1">
      <c r="A352" s="42"/>
    </row>
    <row r="353" spans="1:1" hidden="1">
      <c r="A353" s="42"/>
    </row>
    <row r="354" spans="1:1" hidden="1">
      <c r="A354" s="42"/>
    </row>
    <row r="355" spans="1:1" hidden="1">
      <c r="A355" s="42"/>
    </row>
    <row r="356" spans="1:1" hidden="1">
      <c r="A356" s="42"/>
    </row>
    <row r="357" spans="1:1" hidden="1">
      <c r="A357" s="42"/>
    </row>
    <row r="358" spans="1:1" hidden="1">
      <c r="A358" s="42"/>
    </row>
    <row r="359" spans="1:1" hidden="1">
      <c r="A359" s="42"/>
    </row>
    <row r="360" spans="1:1" hidden="1">
      <c r="A360" s="42"/>
    </row>
    <row r="361" spans="1:1" hidden="1">
      <c r="A361" s="42"/>
    </row>
    <row r="362" spans="1:1" hidden="1">
      <c r="A362" s="42"/>
    </row>
    <row r="363" spans="1:1" hidden="1">
      <c r="A363" s="42"/>
    </row>
    <row r="364" spans="1:1" hidden="1">
      <c r="A364" s="42"/>
    </row>
    <row r="365" spans="1:1" hidden="1">
      <c r="A365" s="42"/>
    </row>
    <row r="366" spans="1:1" hidden="1">
      <c r="A366" s="42"/>
    </row>
    <row r="367" spans="1:1" hidden="1">
      <c r="A367" s="42"/>
    </row>
    <row r="368" spans="1:1" hidden="1">
      <c r="A368" s="42"/>
    </row>
    <row r="369" spans="1:1" hidden="1">
      <c r="A369" s="42"/>
    </row>
    <row r="370" spans="1:1" hidden="1">
      <c r="A370" s="42"/>
    </row>
    <row r="371" spans="1:1" hidden="1">
      <c r="A371" s="42"/>
    </row>
    <row r="372" spans="1:1" hidden="1">
      <c r="A372" s="42"/>
    </row>
    <row r="373" spans="1:1" hidden="1">
      <c r="A373" s="42"/>
    </row>
    <row r="374" spans="1:1" hidden="1">
      <c r="A374" s="42"/>
    </row>
    <row r="375" spans="1:1" hidden="1">
      <c r="A375" s="42"/>
    </row>
    <row r="376" spans="1:1" hidden="1">
      <c r="A376" s="42"/>
    </row>
    <row r="377" spans="1:1" hidden="1">
      <c r="A377" s="42"/>
    </row>
    <row r="378" spans="1:1" hidden="1">
      <c r="A378" s="42"/>
    </row>
    <row r="379" spans="1:1" hidden="1">
      <c r="A379" s="42"/>
    </row>
    <row r="380" spans="1:1" hidden="1">
      <c r="A380" s="42"/>
    </row>
    <row r="381" spans="1:1" hidden="1">
      <c r="A381" s="42"/>
    </row>
    <row r="382" spans="1:1" hidden="1">
      <c r="A382" s="42"/>
    </row>
    <row r="383" spans="1:1" hidden="1">
      <c r="A383" s="42"/>
    </row>
    <row r="384" spans="1:1" hidden="1">
      <c r="A384" s="42"/>
    </row>
    <row r="385" spans="1:1" hidden="1">
      <c r="A385" s="42"/>
    </row>
    <row r="386" spans="1:1" hidden="1">
      <c r="A386" s="42"/>
    </row>
    <row r="387" spans="1:1" hidden="1">
      <c r="A387" s="42"/>
    </row>
    <row r="388" spans="1:1" hidden="1">
      <c r="A388" s="42"/>
    </row>
    <row r="389" spans="1:1" hidden="1">
      <c r="A389" s="42"/>
    </row>
    <row r="390" spans="1:1" hidden="1">
      <c r="A390" s="42"/>
    </row>
    <row r="391" spans="1:1" hidden="1">
      <c r="A391" s="42"/>
    </row>
    <row r="392" spans="1:1" hidden="1">
      <c r="A392" s="42"/>
    </row>
    <row r="393" spans="1:1" hidden="1">
      <c r="A393" s="42"/>
    </row>
    <row r="394" spans="1:1" hidden="1">
      <c r="A394" s="42"/>
    </row>
    <row r="395" spans="1:1" hidden="1">
      <c r="A395" s="42"/>
    </row>
    <row r="396" spans="1:1" hidden="1">
      <c r="A396" s="42"/>
    </row>
    <row r="397" spans="1:1" hidden="1">
      <c r="A397" s="42"/>
    </row>
    <row r="398" spans="1:1" hidden="1">
      <c r="A398" s="42"/>
    </row>
    <row r="399" spans="1:1" hidden="1">
      <c r="A399" s="42"/>
    </row>
    <row r="400" spans="1:1" hidden="1">
      <c r="A400" s="42"/>
    </row>
    <row r="401" spans="1:1" hidden="1">
      <c r="A401" s="42"/>
    </row>
    <row r="402" spans="1:1" hidden="1">
      <c r="A402" s="42"/>
    </row>
    <row r="403" spans="1:1" hidden="1">
      <c r="A403" s="42"/>
    </row>
    <row r="404" spans="1:1" hidden="1">
      <c r="A404" s="42"/>
    </row>
    <row r="405" spans="1:1" hidden="1">
      <c r="A405" s="42"/>
    </row>
    <row r="406" spans="1:1" hidden="1">
      <c r="A406" s="42"/>
    </row>
    <row r="407" spans="1:1" hidden="1">
      <c r="A407" s="42"/>
    </row>
    <row r="408" spans="1:1" hidden="1">
      <c r="A408" s="42"/>
    </row>
    <row r="409" spans="1:1" hidden="1">
      <c r="A409" s="42"/>
    </row>
    <row r="410" spans="1:1" hidden="1">
      <c r="A410" s="42"/>
    </row>
    <row r="411" spans="1:1" hidden="1">
      <c r="A411" s="42"/>
    </row>
    <row r="412" spans="1:1" hidden="1">
      <c r="A412" s="42"/>
    </row>
    <row r="413" spans="1:1" hidden="1">
      <c r="A413" s="42"/>
    </row>
    <row r="414" spans="1:1" hidden="1">
      <c r="A414" s="42"/>
    </row>
    <row r="415" spans="1:1" hidden="1">
      <c r="A415" s="42"/>
    </row>
    <row r="416" spans="1:1" hidden="1">
      <c r="A416" s="42"/>
    </row>
    <row r="417" spans="1:1" hidden="1">
      <c r="A417" s="42"/>
    </row>
    <row r="418" spans="1:1" hidden="1">
      <c r="A418" s="42"/>
    </row>
    <row r="419" spans="1:1" hidden="1">
      <c r="A419" s="42"/>
    </row>
    <row r="420" spans="1:1" hidden="1">
      <c r="A420" s="42"/>
    </row>
    <row r="421" spans="1:1" hidden="1">
      <c r="A421" s="42"/>
    </row>
    <row r="422" spans="1:1" hidden="1">
      <c r="A422" s="42"/>
    </row>
    <row r="423" spans="1:1" hidden="1">
      <c r="A423" s="42"/>
    </row>
    <row r="424" spans="1:1" hidden="1">
      <c r="A424" s="42"/>
    </row>
    <row r="425" spans="1:1" hidden="1">
      <c r="A425" s="42"/>
    </row>
    <row r="426" spans="1:1" hidden="1">
      <c r="A426" s="42"/>
    </row>
    <row r="427" spans="1:1" hidden="1">
      <c r="A427" s="42"/>
    </row>
    <row r="428" spans="1:1" hidden="1">
      <c r="A428" s="42"/>
    </row>
    <row r="429" spans="1:1" hidden="1">
      <c r="A429" s="42"/>
    </row>
    <row r="430" spans="1:1" hidden="1">
      <c r="A430" s="42"/>
    </row>
    <row r="431" spans="1:1" hidden="1">
      <c r="A431" s="42"/>
    </row>
    <row r="432" spans="1:1" hidden="1">
      <c r="A432" s="42"/>
    </row>
    <row r="433" spans="1:1" hidden="1">
      <c r="A433" s="42"/>
    </row>
    <row r="434" spans="1:1" hidden="1">
      <c r="A434" s="42"/>
    </row>
    <row r="435" spans="1:1" hidden="1">
      <c r="A435" s="42"/>
    </row>
    <row r="436" spans="1:1" hidden="1">
      <c r="A436" s="42"/>
    </row>
    <row r="437" spans="1:1" hidden="1">
      <c r="A437" s="42"/>
    </row>
    <row r="438" spans="1:1" hidden="1">
      <c r="A438" s="42"/>
    </row>
    <row r="439" spans="1:1" hidden="1">
      <c r="A439" s="42"/>
    </row>
    <row r="440" spans="1:1" hidden="1">
      <c r="A440" s="42"/>
    </row>
    <row r="441" spans="1:1" hidden="1">
      <c r="A441" s="42"/>
    </row>
    <row r="442" spans="1:1" hidden="1">
      <c r="A442" s="42"/>
    </row>
    <row r="443" spans="1:1" hidden="1">
      <c r="A443" s="42"/>
    </row>
    <row r="444" spans="1:1" hidden="1">
      <c r="A444" s="42"/>
    </row>
    <row r="445" spans="1:1" hidden="1">
      <c r="A445" s="42"/>
    </row>
    <row r="446" spans="1:1" hidden="1">
      <c r="A446" s="42"/>
    </row>
    <row r="447" spans="1:1" hidden="1">
      <c r="A447" s="42"/>
    </row>
    <row r="448" spans="1:1" hidden="1">
      <c r="A448" s="42"/>
    </row>
    <row r="449" spans="1:1" hidden="1">
      <c r="A449" s="42"/>
    </row>
    <row r="450" spans="1:1" hidden="1">
      <c r="A450" s="42"/>
    </row>
    <row r="451" spans="1:1" hidden="1">
      <c r="A451" s="42"/>
    </row>
    <row r="452" spans="1:1" hidden="1">
      <c r="A452" s="42"/>
    </row>
    <row r="453" spans="1:1" hidden="1">
      <c r="A453" s="42"/>
    </row>
    <row r="454" spans="1:1" hidden="1">
      <c r="A454" s="42"/>
    </row>
    <row r="455" spans="1:1" hidden="1">
      <c r="A455" s="42"/>
    </row>
    <row r="456" spans="1:1" hidden="1">
      <c r="A456" s="42"/>
    </row>
    <row r="457" spans="1:1" hidden="1">
      <c r="A457" s="42"/>
    </row>
    <row r="458" spans="1:1" hidden="1">
      <c r="A458" s="42"/>
    </row>
    <row r="459" spans="1:1" hidden="1">
      <c r="A459" s="42"/>
    </row>
    <row r="460" spans="1:1" hidden="1">
      <c r="A460" s="42"/>
    </row>
    <row r="461" spans="1:1" hidden="1">
      <c r="A461" s="42"/>
    </row>
    <row r="462" spans="1:1" hidden="1">
      <c r="A462" s="42"/>
    </row>
    <row r="463" spans="1:1" hidden="1">
      <c r="A463" s="42"/>
    </row>
    <row r="464" spans="1:1" hidden="1">
      <c r="A464" s="42"/>
    </row>
    <row r="465" spans="1:1" hidden="1">
      <c r="A465" s="42"/>
    </row>
    <row r="466" spans="1:1" hidden="1">
      <c r="A466" s="42"/>
    </row>
    <row r="467" spans="1:1" hidden="1">
      <c r="A467" s="42"/>
    </row>
    <row r="468" spans="1:1" hidden="1">
      <c r="A468" s="42"/>
    </row>
    <row r="469" spans="1:1" hidden="1">
      <c r="A469" s="42"/>
    </row>
    <row r="470" spans="1:1" hidden="1">
      <c r="A470" s="42"/>
    </row>
    <row r="471" spans="1:1" hidden="1">
      <c r="A471" s="42"/>
    </row>
    <row r="472" spans="1:1" hidden="1">
      <c r="A472" s="42"/>
    </row>
    <row r="473" spans="1:1" hidden="1">
      <c r="A473" s="42"/>
    </row>
    <row r="474" spans="1:1" hidden="1">
      <c r="A474" s="42"/>
    </row>
    <row r="475" spans="1:1" hidden="1">
      <c r="A475" s="42"/>
    </row>
    <row r="476" spans="1:1" hidden="1">
      <c r="A476" s="42"/>
    </row>
    <row r="477" spans="1:1" hidden="1">
      <c r="A477" s="42"/>
    </row>
    <row r="478" spans="1:1" hidden="1">
      <c r="A478" s="42"/>
    </row>
    <row r="479" spans="1:1" hidden="1">
      <c r="A479" s="42"/>
    </row>
    <row r="480" spans="1:1" hidden="1">
      <c r="A480" s="42"/>
    </row>
    <row r="481" spans="1:1" hidden="1">
      <c r="A481" s="42"/>
    </row>
    <row r="482" spans="1:1" hidden="1">
      <c r="A482" s="42"/>
    </row>
    <row r="483" spans="1:1" hidden="1">
      <c r="A483" s="42"/>
    </row>
    <row r="484" spans="1:1" hidden="1">
      <c r="A484" s="42"/>
    </row>
    <row r="485" spans="1:1" hidden="1">
      <c r="A485" s="42"/>
    </row>
    <row r="486" spans="1:1" hidden="1">
      <c r="A486" s="42"/>
    </row>
    <row r="487" spans="1:1" hidden="1">
      <c r="A487" s="42"/>
    </row>
    <row r="488" spans="1:1" hidden="1">
      <c r="A488" s="42"/>
    </row>
    <row r="489" spans="1:1" hidden="1">
      <c r="A489" s="42"/>
    </row>
    <row r="490" spans="1:1" hidden="1">
      <c r="A490" s="42"/>
    </row>
    <row r="491" spans="1:1" hidden="1">
      <c r="A491" s="42"/>
    </row>
    <row r="492" spans="1:1" hidden="1">
      <c r="A492" s="42"/>
    </row>
    <row r="493" spans="1:1" hidden="1">
      <c r="A493" s="42"/>
    </row>
    <row r="494" spans="1:1" hidden="1">
      <c r="A494" s="42"/>
    </row>
    <row r="495" spans="1:1" hidden="1">
      <c r="A495" s="42"/>
    </row>
    <row r="496" spans="1:1" hidden="1">
      <c r="A496" s="42"/>
    </row>
    <row r="497" spans="1:1" hidden="1">
      <c r="A497" s="42"/>
    </row>
    <row r="498" spans="1:1" hidden="1">
      <c r="A498" s="42"/>
    </row>
    <row r="499" spans="1:1" hidden="1">
      <c r="A499" s="42"/>
    </row>
    <row r="500" spans="1:1" hidden="1">
      <c r="A500" s="42"/>
    </row>
    <row r="501" spans="1:1" hidden="1">
      <c r="A501" s="42"/>
    </row>
    <row r="502" spans="1:1" hidden="1">
      <c r="A502" s="42"/>
    </row>
    <row r="503" spans="1:1" hidden="1">
      <c r="A503" s="42"/>
    </row>
    <row r="504" spans="1:1" hidden="1">
      <c r="A504" s="42"/>
    </row>
    <row r="505" spans="1:1" hidden="1">
      <c r="A505" s="42"/>
    </row>
    <row r="506" spans="1:1" hidden="1">
      <c r="A506" s="42"/>
    </row>
    <row r="507" spans="1:1" hidden="1">
      <c r="A507" s="42"/>
    </row>
    <row r="508" spans="1:1" hidden="1">
      <c r="A508" s="42"/>
    </row>
    <row r="509" spans="1:1" hidden="1">
      <c r="A509" s="42"/>
    </row>
    <row r="510" spans="1:1" hidden="1">
      <c r="A510" s="42"/>
    </row>
    <row r="511" spans="1:1" hidden="1">
      <c r="A511" s="42"/>
    </row>
    <row r="512" spans="1:1" hidden="1">
      <c r="A512" s="42"/>
    </row>
    <row r="513" spans="1:1" hidden="1">
      <c r="A513" s="42"/>
    </row>
    <row r="514" spans="1:1" hidden="1">
      <c r="A514" s="42"/>
    </row>
    <row r="515" spans="1:1" hidden="1">
      <c r="A515" s="42"/>
    </row>
    <row r="516" spans="1:1" hidden="1">
      <c r="A516" s="42"/>
    </row>
    <row r="517" spans="1:1" hidden="1">
      <c r="A517" s="42"/>
    </row>
    <row r="518" spans="1:1" hidden="1">
      <c r="A518" s="42"/>
    </row>
    <row r="519" spans="1:1" hidden="1">
      <c r="A519" s="42"/>
    </row>
    <row r="520" spans="1:1" hidden="1">
      <c r="A520" s="42"/>
    </row>
    <row r="521" spans="1:1" hidden="1">
      <c r="A521" s="42"/>
    </row>
    <row r="522" spans="1:1" hidden="1">
      <c r="A522" s="42"/>
    </row>
    <row r="523" spans="1:1" hidden="1">
      <c r="A523" s="42"/>
    </row>
    <row r="524" spans="1:1" hidden="1">
      <c r="A524" s="42"/>
    </row>
    <row r="525" spans="1:1" hidden="1">
      <c r="A525" s="42"/>
    </row>
    <row r="526" spans="1:1" hidden="1">
      <c r="A526" s="42"/>
    </row>
    <row r="527" spans="1:1" hidden="1">
      <c r="A527" s="42"/>
    </row>
    <row r="528" spans="1:1" hidden="1">
      <c r="A528" s="42"/>
    </row>
    <row r="529" spans="1:1" hidden="1">
      <c r="A529" s="42"/>
    </row>
    <row r="530" spans="1:1" hidden="1">
      <c r="A530" s="42"/>
    </row>
    <row r="531" spans="1:1" hidden="1">
      <c r="A531" s="42"/>
    </row>
    <row r="532" spans="1:1" hidden="1">
      <c r="A532" s="42"/>
    </row>
    <row r="533" spans="1:1" hidden="1">
      <c r="A533" s="42"/>
    </row>
    <row r="534" spans="1:1" hidden="1">
      <c r="A534" s="42"/>
    </row>
    <row r="535" spans="1:1" hidden="1">
      <c r="A535" s="42"/>
    </row>
    <row r="536" spans="1:1" hidden="1">
      <c r="A536" s="42"/>
    </row>
    <row r="537" spans="1:1" hidden="1">
      <c r="A537" s="42"/>
    </row>
    <row r="538" spans="1:1" hidden="1">
      <c r="A538" s="42"/>
    </row>
    <row r="539" spans="1:1" hidden="1">
      <c r="A539" s="42"/>
    </row>
    <row r="540" spans="1:1" hidden="1">
      <c r="A540" s="42"/>
    </row>
    <row r="541" spans="1:1" hidden="1">
      <c r="A541" s="42"/>
    </row>
    <row r="542" spans="1:1" hidden="1">
      <c r="A542" s="42"/>
    </row>
    <row r="543" spans="1:1" hidden="1">
      <c r="A543" s="42"/>
    </row>
    <row r="544" spans="1:1" hidden="1">
      <c r="A544" s="42"/>
    </row>
    <row r="545" spans="1:1" hidden="1">
      <c r="A545" s="42"/>
    </row>
    <row r="546" spans="1:1" hidden="1">
      <c r="A546" s="42"/>
    </row>
    <row r="547" spans="1:1" hidden="1">
      <c r="A547" s="42"/>
    </row>
    <row r="548" spans="1:1" hidden="1">
      <c r="A548" s="42"/>
    </row>
    <row r="549" spans="1:1" hidden="1">
      <c r="A549" s="42"/>
    </row>
    <row r="550" spans="1:1" hidden="1">
      <c r="A550" s="42"/>
    </row>
    <row r="551" spans="1:1" hidden="1">
      <c r="A551" s="42"/>
    </row>
    <row r="552" spans="1:1" hidden="1">
      <c r="A552" s="42"/>
    </row>
    <row r="553" spans="1:1" hidden="1">
      <c r="A553" s="42"/>
    </row>
    <row r="554" spans="1:1" hidden="1">
      <c r="A554" s="42"/>
    </row>
    <row r="555" spans="1:1" hidden="1">
      <c r="A555" s="42"/>
    </row>
    <row r="556" spans="1:1" hidden="1">
      <c r="A556" s="42"/>
    </row>
    <row r="557" spans="1:1" hidden="1">
      <c r="A557" s="42"/>
    </row>
    <row r="558" spans="1:1" hidden="1">
      <c r="A558" s="42"/>
    </row>
    <row r="559" spans="1:1" hidden="1">
      <c r="A559" s="42"/>
    </row>
    <row r="560" spans="1:1" hidden="1">
      <c r="A560" s="42"/>
    </row>
    <row r="561" spans="1:1" hidden="1">
      <c r="A561" s="42"/>
    </row>
    <row r="562" spans="1:1" hidden="1">
      <c r="A562" s="42"/>
    </row>
    <row r="563" spans="1:1" hidden="1">
      <c r="A563" s="42"/>
    </row>
    <row r="564" spans="1:1" hidden="1">
      <c r="A564" s="42"/>
    </row>
    <row r="565" spans="1:1" hidden="1">
      <c r="A565" s="42"/>
    </row>
    <row r="566" spans="1:1" hidden="1">
      <c r="A566" s="42"/>
    </row>
    <row r="567" spans="1:1" hidden="1">
      <c r="A567" s="42"/>
    </row>
    <row r="568" spans="1:1" hidden="1">
      <c r="A568" s="42"/>
    </row>
    <row r="569" spans="1:1" hidden="1">
      <c r="A569" s="42"/>
    </row>
    <row r="570" spans="1:1" hidden="1">
      <c r="A570" s="42"/>
    </row>
    <row r="571" spans="1:1" hidden="1">
      <c r="A571" s="42"/>
    </row>
    <row r="572" spans="1:1" hidden="1">
      <c r="A572" s="42"/>
    </row>
    <row r="573" spans="1:1" hidden="1">
      <c r="A573" s="42"/>
    </row>
    <row r="574" spans="1:1" hidden="1">
      <c r="A574" s="42"/>
    </row>
    <row r="575" spans="1:1" hidden="1">
      <c r="A575" s="42"/>
    </row>
    <row r="576" spans="1:1" hidden="1">
      <c r="A576" s="42"/>
    </row>
    <row r="577" spans="1:1" hidden="1">
      <c r="A577" s="42"/>
    </row>
    <row r="578" spans="1:1" hidden="1">
      <c r="A578" s="42"/>
    </row>
    <row r="579" spans="1:1" hidden="1">
      <c r="A579" s="42"/>
    </row>
    <row r="580" spans="1:1" hidden="1">
      <c r="A580" s="42"/>
    </row>
    <row r="581" spans="1:1" hidden="1">
      <c r="A581" s="42"/>
    </row>
    <row r="582" spans="1:1" hidden="1">
      <c r="A582" s="42"/>
    </row>
    <row r="583" spans="1:1" hidden="1">
      <c r="A583" s="42"/>
    </row>
    <row r="584" spans="1:1" hidden="1">
      <c r="A584" s="42"/>
    </row>
    <row r="585" spans="1:1" hidden="1">
      <c r="A585" s="42"/>
    </row>
    <row r="586" spans="1:1" hidden="1">
      <c r="A586" s="42"/>
    </row>
    <row r="587" spans="1:1" hidden="1">
      <c r="A587" s="42"/>
    </row>
    <row r="588" spans="1:1" hidden="1">
      <c r="A588" s="42"/>
    </row>
    <row r="589" spans="1:1" hidden="1">
      <c r="A589" s="42"/>
    </row>
    <row r="590" spans="1:1" hidden="1">
      <c r="A590" s="42"/>
    </row>
    <row r="591" spans="1:1" hidden="1">
      <c r="A591" s="42"/>
    </row>
    <row r="592" spans="1:1" hidden="1">
      <c r="A592" s="42"/>
    </row>
    <row r="593" spans="1:1" hidden="1">
      <c r="A593" s="42"/>
    </row>
    <row r="594" spans="1:1" hidden="1">
      <c r="A594" s="42"/>
    </row>
    <row r="595" spans="1:1" hidden="1">
      <c r="A595" s="42"/>
    </row>
    <row r="596" spans="1:1" hidden="1">
      <c r="A596" s="42"/>
    </row>
    <row r="597" spans="1:1" hidden="1">
      <c r="A597" s="42"/>
    </row>
    <row r="598" spans="1:1" hidden="1">
      <c r="A598" s="42"/>
    </row>
    <row r="599" spans="1:1" hidden="1">
      <c r="A599" s="42"/>
    </row>
    <row r="600" spans="1:1" hidden="1">
      <c r="A600" s="42"/>
    </row>
    <row r="601" spans="1:1" hidden="1">
      <c r="A601" s="42"/>
    </row>
    <row r="602" spans="1:1" hidden="1">
      <c r="A602" s="42"/>
    </row>
    <row r="603" spans="1:1" hidden="1">
      <c r="A603" s="42"/>
    </row>
    <row r="604" spans="1:1" hidden="1">
      <c r="A604" s="42"/>
    </row>
    <row r="605" spans="1:1" hidden="1">
      <c r="A605" s="42"/>
    </row>
    <row r="606" spans="1:1" hidden="1">
      <c r="A606" s="42"/>
    </row>
    <row r="607" spans="1:1" hidden="1">
      <c r="A607" s="42"/>
    </row>
    <row r="608" spans="1:1" hidden="1">
      <c r="A608" s="42"/>
    </row>
    <row r="609" spans="1:1" hidden="1">
      <c r="A609" s="42"/>
    </row>
    <row r="610" spans="1:1" hidden="1">
      <c r="A610" s="42"/>
    </row>
    <row r="611" spans="1:1" hidden="1">
      <c r="A611" s="42"/>
    </row>
    <row r="612" spans="1:1" hidden="1">
      <c r="A612" s="42"/>
    </row>
    <row r="613" spans="1:1" hidden="1">
      <c r="A613" s="42"/>
    </row>
    <row r="614" spans="1:1" hidden="1">
      <c r="A614" s="42"/>
    </row>
    <row r="615" spans="1:1" hidden="1">
      <c r="A615" s="42"/>
    </row>
    <row r="616" spans="1:1" hidden="1">
      <c r="A616" s="42"/>
    </row>
    <row r="617" spans="1:1" hidden="1">
      <c r="A617" s="42"/>
    </row>
    <row r="618" spans="1:1" hidden="1">
      <c r="A618" s="42"/>
    </row>
    <row r="619" spans="1:1" hidden="1">
      <c r="A619" s="42"/>
    </row>
    <row r="620" spans="1:1" hidden="1">
      <c r="A620" s="42"/>
    </row>
    <row r="621" spans="1:1" hidden="1">
      <c r="A621" s="42"/>
    </row>
    <row r="622" spans="1:1" hidden="1">
      <c r="A622" s="42"/>
    </row>
    <row r="623" spans="1:1" hidden="1">
      <c r="A623" s="42"/>
    </row>
    <row r="624" spans="1:1" hidden="1">
      <c r="A624" s="42"/>
    </row>
    <row r="625" spans="1:1" hidden="1">
      <c r="A625" s="42"/>
    </row>
    <row r="626" spans="1:1" hidden="1">
      <c r="A626" s="42"/>
    </row>
    <row r="627" spans="1:1" hidden="1">
      <c r="A627" s="42"/>
    </row>
    <row r="628" spans="1:1" hidden="1">
      <c r="A628" s="42"/>
    </row>
    <row r="629" spans="1:1" hidden="1">
      <c r="A629" s="42"/>
    </row>
    <row r="630" spans="1:1" hidden="1">
      <c r="A630" s="42"/>
    </row>
    <row r="631" spans="1:1" hidden="1">
      <c r="A631" s="42"/>
    </row>
    <row r="632" spans="1:1" hidden="1">
      <c r="A632" s="42"/>
    </row>
    <row r="633" spans="1:1" hidden="1">
      <c r="A633" s="42"/>
    </row>
    <row r="634" spans="1:1" hidden="1">
      <c r="A634" s="42"/>
    </row>
    <row r="635" spans="1:1" hidden="1">
      <c r="A635" s="42"/>
    </row>
    <row r="636" spans="1:1" hidden="1">
      <c r="A636" s="42"/>
    </row>
    <row r="637" spans="1:1" hidden="1">
      <c r="A637" s="42"/>
    </row>
    <row r="638" spans="1:1" hidden="1">
      <c r="A638" s="42"/>
    </row>
    <row r="639" spans="1:1" hidden="1">
      <c r="A639" s="42"/>
    </row>
    <row r="640" spans="1:1" hidden="1">
      <c r="A640" s="42"/>
    </row>
    <row r="641" spans="1:1" hidden="1">
      <c r="A641" s="42"/>
    </row>
    <row r="642" spans="1:1" hidden="1">
      <c r="A642" s="42"/>
    </row>
    <row r="643" spans="1:1" hidden="1">
      <c r="A643" s="42"/>
    </row>
    <row r="644" spans="1:1" hidden="1">
      <c r="A644" s="42"/>
    </row>
    <row r="645" spans="1:1" hidden="1">
      <c r="A645" s="42"/>
    </row>
    <row r="646" spans="1:1" hidden="1">
      <c r="A646" s="42"/>
    </row>
    <row r="647" spans="1:1" hidden="1">
      <c r="A647" s="42"/>
    </row>
    <row r="648" spans="1:1" hidden="1">
      <c r="A648" s="42"/>
    </row>
    <row r="649" spans="1:1" hidden="1">
      <c r="A649" s="42"/>
    </row>
    <row r="650" spans="1:1" hidden="1">
      <c r="A650" s="42"/>
    </row>
    <row r="651" spans="1:1" hidden="1">
      <c r="A651" s="42"/>
    </row>
    <row r="652" spans="1:1" hidden="1">
      <c r="A652" s="42"/>
    </row>
    <row r="653" spans="1:1" hidden="1">
      <c r="A653" s="42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WVY672"/>
  <sheetViews>
    <sheetView zoomScale="50" workbookViewId="0">
      <selection activeCell="A40" sqref="A40:XFD1048576"/>
    </sheetView>
  </sheetViews>
  <sheetFormatPr defaultColWidth="0" defaultRowHeight="12.75" zeroHeight="1"/>
  <cols>
    <col min="1" max="1" width="87" style="43" customWidth="1"/>
    <col min="2" max="3" width="12.42578125" style="24" bestFit="1" customWidth="1"/>
    <col min="4" max="4" width="12.7109375" style="24" bestFit="1" customWidth="1"/>
    <col min="5" max="5" width="13" style="24" bestFit="1" customWidth="1"/>
    <col min="6" max="6" width="12.42578125" style="24" bestFit="1" customWidth="1"/>
    <col min="7" max="7" width="13" style="24" bestFit="1" customWidth="1"/>
    <col min="8" max="8" width="12.7109375" style="24" bestFit="1" customWidth="1"/>
    <col min="9" max="9" width="11.85546875" style="24" bestFit="1" customWidth="1"/>
    <col min="10" max="10" width="9" style="24" bestFit="1" customWidth="1"/>
    <col min="11" max="11" width="10.42578125" style="24" bestFit="1" customWidth="1"/>
    <col min="12" max="13" width="12.42578125" style="24" bestFit="1" customWidth="1"/>
    <col min="14" max="14" width="11" style="24" bestFit="1" customWidth="1"/>
    <col min="15" max="15" width="22.140625" style="24" bestFit="1" customWidth="1"/>
    <col min="16" max="16" width="10.42578125" style="24" bestFit="1" customWidth="1"/>
    <col min="17" max="17" width="2.42578125" style="24" hidden="1"/>
    <col min="18" max="256" width="9.140625" style="24" hidden="1"/>
    <col min="257" max="257" width="87" style="24" hidden="1"/>
    <col min="258" max="259" width="12.42578125" style="24" hidden="1"/>
    <col min="260" max="260" width="12.7109375" style="24" hidden="1"/>
    <col min="261" max="261" width="13" style="24" hidden="1"/>
    <col min="262" max="262" width="12.42578125" style="24" hidden="1"/>
    <col min="263" max="263" width="13" style="24" hidden="1"/>
    <col min="264" max="264" width="12.7109375" style="24" hidden="1"/>
    <col min="265" max="265" width="11.85546875" style="24" hidden="1"/>
    <col min="266" max="266" width="9" style="24" hidden="1"/>
    <col min="267" max="267" width="10.42578125" style="24" hidden="1"/>
    <col min="268" max="269" width="12.42578125" style="24" hidden="1"/>
    <col min="270" max="270" width="11" style="24" hidden="1"/>
    <col min="271" max="271" width="22.140625" style="24" hidden="1"/>
    <col min="272" max="272" width="10.42578125" style="24" hidden="1"/>
    <col min="273" max="273" width="2.42578125" style="24" hidden="1"/>
    <col min="274" max="512" width="9.140625" style="24" hidden="1"/>
    <col min="513" max="513" width="87" style="24" hidden="1"/>
    <col min="514" max="515" width="12.42578125" style="24" hidden="1"/>
    <col min="516" max="516" width="12.7109375" style="24" hidden="1"/>
    <col min="517" max="517" width="13" style="24" hidden="1"/>
    <col min="518" max="518" width="12.42578125" style="24" hidden="1"/>
    <col min="519" max="519" width="13" style="24" hidden="1"/>
    <col min="520" max="520" width="12.7109375" style="24" hidden="1"/>
    <col min="521" max="521" width="11.85546875" style="24" hidden="1"/>
    <col min="522" max="522" width="9" style="24" hidden="1"/>
    <col min="523" max="523" width="10.42578125" style="24" hidden="1"/>
    <col min="524" max="525" width="12.42578125" style="24" hidden="1"/>
    <col min="526" max="526" width="11" style="24" hidden="1"/>
    <col min="527" max="527" width="22.140625" style="24" hidden="1"/>
    <col min="528" max="528" width="10.42578125" style="24" hidden="1"/>
    <col min="529" max="529" width="2.42578125" style="24" hidden="1"/>
    <col min="530" max="768" width="9.140625" style="24" hidden="1"/>
    <col min="769" max="769" width="87" style="24" hidden="1"/>
    <col min="770" max="771" width="12.42578125" style="24" hidden="1"/>
    <col min="772" max="772" width="12.7109375" style="24" hidden="1"/>
    <col min="773" max="773" width="13" style="24" hidden="1"/>
    <col min="774" max="774" width="12.42578125" style="24" hidden="1"/>
    <col min="775" max="775" width="13" style="24" hidden="1"/>
    <col min="776" max="776" width="12.7109375" style="24" hidden="1"/>
    <col min="777" max="777" width="11.85546875" style="24" hidden="1"/>
    <col min="778" max="778" width="9" style="24" hidden="1"/>
    <col min="779" max="779" width="10.42578125" style="24" hidden="1"/>
    <col min="780" max="781" width="12.42578125" style="24" hidden="1"/>
    <col min="782" max="782" width="11" style="24" hidden="1"/>
    <col min="783" max="783" width="22.140625" style="24" hidden="1"/>
    <col min="784" max="784" width="10.42578125" style="24" hidden="1"/>
    <col min="785" max="785" width="2.42578125" style="24" hidden="1"/>
    <col min="786" max="1024" width="9.140625" style="24" hidden="1"/>
    <col min="1025" max="1025" width="87" style="24" hidden="1"/>
    <col min="1026" max="1027" width="12.42578125" style="24" hidden="1"/>
    <col min="1028" max="1028" width="12.7109375" style="24" hidden="1"/>
    <col min="1029" max="1029" width="13" style="24" hidden="1"/>
    <col min="1030" max="1030" width="12.42578125" style="24" hidden="1"/>
    <col min="1031" max="1031" width="13" style="24" hidden="1"/>
    <col min="1032" max="1032" width="12.7109375" style="24" hidden="1"/>
    <col min="1033" max="1033" width="11.85546875" style="24" hidden="1"/>
    <col min="1034" max="1034" width="9" style="24" hidden="1"/>
    <col min="1035" max="1035" width="10.42578125" style="24" hidden="1"/>
    <col min="1036" max="1037" width="12.42578125" style="24" hidden="1"/>
    <col min="1038" max="1038" width="11" style="24" hidden="1"/>
    <col min="1039" max="1039" width="22.140625" style="24" hidden="1"/>
    <col min="1040" max="1040" width="10.42578125" style="24" hidden="1"/>
    <col min="1041" max="1041" width="2.42578125" style="24" hidden="1"/>
    <col min="1042" max="1280" width="9.140625" style="24" hidden="1"/>
    <col min="1281" max="1281" width="87" style="24" hidden="1"/>
    <col min="1282" max="1283" width="12.42578125" style="24" hidden="1"/>
    <col min="1284" max="1284" width="12.7109375" style="24" hidden="1"/>
    <col min="1285" max="1285" width="13" style="24" hidden="1"/>
    <col min="1286" max="1286" width="12.42578125" style="24" hidden="1"/>
    <col min="1287" max="1287" width="13" style="24" hidden="1"/>
    <col min="1288" max="1288" width="12.7109375" style="24" hidden="1"/>
    <col min="1289" max="1289" width="11.85546875" style="24" hidden="1"/>
    <col min="1290" max="1290" width="9" style="24" hidden="1"/>
    <col min="1291" max="1291" width="10.42578125" style="24" hidden="1"/>
    <col min="1292" max="1293" width="12.42578125" style="24" hidden="1"/>
    <col min="1294" max="1294" width="11" style="24" hidden="1"/>
    <col min="1295" max="1295" width="22.140625" style="24" hidden="1"/>
    <col min="1296" max="1296" width="10.42578125" style="24" hidden="1"/>
    <col min="1297" max="1297" width="2.42578125" style="24" hidden="1"/>
    <col min="1298" max="1536" width="9.140625" style="24" hidden="1"/>
    <col min="1537" max="1537" width="87" style="24" hidden="1"/>
    <col min="1538" max="1539" width="12.42578125" style="24" hidden="1"/>
    <col min="1540" max="1540" width="12.7109375" style="24" hidden="1"/>
    <col min="1541" max="1541" width="13" style="24" hidden="1"/>
    <col min="1542" max="1542" width="12.42578125" style="24" hidden="1"/>
    <col min="1543" max="1543" width="13" style="24" hidden="1"/>
    <col min="1544" max="1544" width="12.7109375" style="24" hidden="1"/>
    <col min="1545" max="1545" width="11.85546875" style="24" hidden="1"/>
    <col min="1546" max="1546" width="9" style="24" hidden="1"/>
    <col min="1547" max="1547" width="10.42578125" style="24" hidden="1"/>
    <col min="1548" max="1549" width="12.42578125" style="24" hidden="1"/>
    <col min="1550" max="1550" width="11" style="24" hidden="1"/>
    <col min="1551" max="1551" width="22.140625" style="24" hidden="1"/>
    <col min="1552" max="1552" width="10.42578125" style="24" hidden="1"/>
    <col min="1553" max="1553" width="2.42578125" style="24" hidden="1"/>
    <col min="1554" max="1792" width="9.140625" style="24" hidden="1"/>
    <col min="1793" max="1793" width="87" style="24" hidden="1"/>
    <col min="1794" max="1795" width="12.42578125" style="24" hidden="1"/>
    <col min="1796" max="1796" width="12.7109375" style="24" hidden="1"/>
    <col min="1797" max="1797" width="13" style="24" hidden="1"/>
    <col min="1798" max="1798" width="12.42578125" style="24" hidden="1"/>
    <col min="1799" max="1799" width="13" style="24" hidden="1"/>
    <col min="1800" max="1800" width="12.7109375" style="24" hidden="1"/>
    <col min="1801" max="1801" width="11.85546875" style="24" hidden="1"/>
    <col min="1802" max="1802" width="9" style="24" hidden="1"/>
    <col min="1803" max="1803" width="10.42578125" style="24" hidden="1"/>
    <col min="1804" max="1805" width="12.42578125" style="24" hidden="1"/>
    <col min="1806" max="1806" width="11" style="24" hidden="1"/>
    <col min="1807" max="1807" width="22.140625" style="24" hidden="1"/>
    <col min="1808" max="1808" width="10.42578125" style="24" hidden="1"/>
    <col min="1809" max="1809" width="2.42578125" style="24" hidden="1"/>
    <col min="1810" max="2048" width="9.140625" style="24" hidden="1"/>
    <col min="2049" max="2049" width="87" style="24" hidden="1"/>
    <col min="2050" max="2051" width="12.42578125" style="24" hidden="1"/>
    <col min="2052" max="2052" width="12.7109375" style="24" hidden="1"/>
    <col min="2053" max="2053" width="13" style="24" hidden="1"/>
    <col min="2054" max="2054" width="12.42578125" style="24" hidden="1"/>
    <col min="2055" max="2055" width="13" style="24" hidden="1"/>
    <col min="2056" max="2056" width="12.7109375" style="24" hidden="1"/>
    <col min="2057" max="2057" width="11.85546875" style="24" hidden="1"/>
    <col min="2058" max="2058" width="9" style="24" hidden="1"/>
    <col min="2059" max="2059" width="10.42578125" style="24" hidden="1"/>
    <col min="2060" max="2061" width="12.42578125" style="24" hidden="1"/>
    <col min="2062" max="2062" width="11" style="24" hidden="1"/>
    <col min="2063" max="2063" width="22.140625" style="24" hidden="1"/>
    <col min="2064" max="2064" width="10.42578125" style="24" hidden="1"/>
    <col min="2065" max="2065" width="2.42578125" style="24" hidden="1"/>
    <col min="2066" max="2304" width="9.140625" style="24" hidden="1"/>
    <col min="2305" max="2305" width="87" style="24" hidden="1"/>
    <col min="2306" max="2307" width="12.42578125" style="24" hidden="1"/>
    <col min="2308" max="2308" width="12.7109375" style="24" hidden="1"/>
    <col min="2309" max="2309" width="13" style="24" hidden="1"/>
    <col min="2310" max="2310" width="12.42578125" style="24" hidden="1"/>
    <col min="2311" max="2311" width="13" style="24" hidden="1"/>
    <col min="2312" max="2312" width="12.7109375" style="24" hidden="1"/>
    <col min="2313" max="2313" width="11.85546875" style="24" hidden="1"/>
    <col min="2314" max="2314" width="9" style="24" hidden="1"/>
    <col min="2315" max="2315" width="10.42578125" style="24" hidden="1"/>
    <col min="2316" max="2317" width="12.42578125" style="24" hidden="1"/>
    <col min="2318" max="2318" width="11" style="24" hidden="1"/>
    <col min="2319" max="2319" width="22.140625" style="24" hidden="1"/>
    <col min="2320" max="2320" width="10.42578125" style="24" hidden="1"/>
    <col min="2321" max="2321" width="2.42578125" style="24" hidden="1"/>
    <col min="2322" max="2560" width="9.140625" style="24" hidden="1"/>
    <col min="2561" max="2561" width="87" style="24" hidden="1"/>
    <col min="2562" max="2563" width="12.42578125" style="24" hidden="1"/>
    <col min="2564" max="2564" width="12.7109375" style="24" hidden="1"/>
    <col min="2565" max="2565" width="13" style="24" hidden="1"/>
    <col min="2566" max="2566" width="12.42578125" style="24" hidden="1"/>
    <col min="2567" max="2567" width="13" style="24" hidden="1"/>
    <col min="2568" max="2568" width="12.7109375" style="24" hidden="1"/>
    <col min="2569" max="2569" width="11.85546875" style="24" hidden="1"/>
    <col min="2570" max="2570" width="9" style="24" hidden="1"/>
    <col min="2571" max="2571" width="10.42578125" style="24" hidden="1"/>
    <col min="2572" max="2573" width="12.42578125" style="24" hidden="1"/>
    <col min="2574" max="2574" width="11" style="24" hidden="1"/>
    <col min="2575" max="2575" width="22.140625" style="24" hidden="1"/>
    <col min="2576" max="2576" width="10.42578125" style="24" hidden="1"/>
    <col min="2577" max="2577" width="2.42578125" style="24" hidden="1"/>
    <col min="2578" max="2816" width="9.140625" style="24" hidden="1"/>
    <col min="2817" max="2817" width="87" style="24" hidden="1"/>
    <col min="2818" max="2819" width="12.42578125" style="24" hidden="1"/>
    <col min="2820" max="2820" width="12.7109375" style="24" hidden="1"/>
    <col min="2821" max="2821" width="13" style="24" hidden="1"/>
    <col min="2822" max="2822" width="12.42578125" style="24" hidden="1"/>
    <col min="2823" max="2823" width="13" style="24" hidden="1"/>
    <col min="2824" max="2824" width="12.7109375" style="24" hidden="1"/>
    <col min="2825" max="2825" width="11.85546875" style="24" hidden="1"/>
    <col min="2826" max="2826" width="9" style="24" hidden="1"/>
    <col min="2827" max="2827" width="10.42578125" style="24" hidden="1"/>
    <col min="2828" max="2829" width="12.42578125" style="24" hidden="1"/>
    <col min="2830" max="2830" width="11" style="24" hidden="1"/>
    <col min="2831" max="2831" width="22.140625" style="24" hidden="1"/>
    <col min="2832" max="2832" width="10.42578125" style="24" hidden="1"/>
    <col min="2833" max="2833" width="2.42578125" style="24" hidden="1"/>
    <col min="2834" max="3072" width="9.140625" style="24" hidden="1"/>
    <col min="3073" max="3073" width="87" style="24" hidden="1"/>
    <col min="3074" max="3075" width="12.42578125" style="24" hidden="1"/>
    <col min="3076" max="3076" width="12.7109375" style="24" hidden="1"/>
    <col min="3077" max="3077" width="13" style="24" hidden="1"/>
    <col min="3078" max="3078" width="12.42578125" style="24" hidden="1"/>
    <col min="3079" max="3079" width="13" style="24" hidden="1"/>
    <col min="3080" max="3080" width="12.7109375" style="24" hidden="1"/>
    <col min="3081" max="3081" width="11.85546875" style="24" hidden="1"/>
    <col min="3082" max="3082" width="9" style="24" hidden="1"/>
    <col min="3083" max="3083" width="10.42578125" style="24" hidden="1"/>
    <col min="3084" max="3085" width="12.42578125" style="24" hidden="1"/>
    <col min="3086" max="3086" width="11" style="24" hidden="1"/>
    <col min="3087" max="3087" width="22.140625" style="24" hidden="1"/>
    <col min="3088" max="3088" width="10.42578125" style="24" hidden="1"/>
    <col min="3089" max="3089" width="2.42578125" style="24" hidden="1"/>
    <col min="3090" max="3328" width="9.140625" style="24" hidden="1"/>
    <col min="3329" max="3329" width="87" style="24" hidden="1"/>
    <col min="3330" max="3331" width="12.42578125" style="24" hidden="1"/>
    <col min="3332" max="3332" width="12.7109375" style="24" hidden="1"/>
    <col min="3333" max="3333" width="13" style="24" hidden="1"/>
    <col min="3334" max="3334" width="12.42578125" style="24" hidden="1"/>
    <col min="3335" max="3335" width="13" style="24" hidden="1"/>
    <col min="3336" max="3336" width="12.7109375" style="24" hidden="1"/>
    <col min="3337" max="3337" width="11.85546875" style="24" hidden="1"/>
    <col min="3338" max="3338" width="9" style="24" hidden="1"/>
    <col min="3339" max="3339" width="10.42578125" style="24" hidden="1"/>
    <col min="3340" max="3341" width="12.42578125" style="24" hidden="1"/>
    <col min="3342" max="3342" width="11" style="24" hidden="1"/>
    <col min="3343" max="3343" width="22.140625" style="24" hidden="1"/>
    <col min="3344" max="3344" width="10.42578125" style="24" hidden="1"/>
    <col min="3345" max="3345" width="2.42578125" style="24" hidden="1"/>
    <col min="3346" max="3584" width="9.140625" style="24" hidden="1"/>
    <col min="3585" max="3585" width="87" style="24" hidden="1"/>
    <col min="3586" max="3587" width="12.42578125" style="24" hidden="1"/>
    <col min="3588" max="3588" width="12.7109375" style="24" hidden="1"/>
    <col min="3589" max="3589" width="13" style="24" hidden="1"/>
    <col min="3590" max="3590" width="12.42578125" style="24" hidden="1"/>
    <col min="3591" max="3591" width="13" style="24" hidden="1"/>
    <col min="3592" max="3592" width="12.7109375" style="24" hidden="1"/>
    <col min="3593" max="3593" width="11.85546875" style="24" hidden="1"/>
    <col min="3594" max="3594" width="9" style="24" hidden="1"/>
    <col min="3595" max="3595" width="10.42578125" style="24" hidden="1"/>
    <col min="3596" max="3597" width="12.42578125" style="24" hidden="1"/>
    <col min="3598" max="3598" width="11" style="24" hidden="1"/>
    <col min="3599" max="3599" width="22.140625" style="24" hidden="1"/>
    <col min="3600" max="3600" width="10.42578125" style="24" hidden="1"/>
    <col min="3601" max="3601" width="2.42578125" style="24" hidden="1"/>
    <col min="3602" max="3840" width="9.140625" style="24" hidden="1"/>
    <col min="3841" max="3841" width="87" style="24" hidden="1"/>
    <col min="3842" max="3843" width="12.42578125" style="24" hidden="1"/>
    <col min="3844" max="3844" width="12.7109375" style="24" hidden="1"/>
    <col min="3845" max="3845" width="13" style="24" hidden="1"/>
    <col min="3846" max="3846" width="12.42578125" style="24" hidden="1"/>
    <col min="3847" max="3847" width="13" style="24" hidden="1"/>
    <col min="3848" max="3848" width="12.7109375" style="24" hidden="1"/>
    <col min="3849" max="3849" width="11.85546875" style="24" hidden="1"/>
    <col min="3850" max="3850" width="9" style="24" hidden="1"/>
    <col min="3851" max="3851" width="10.42578125" style="24" hidden="1"/>
    <col min="3852" max="3853" width="12.42578125" style="24" hidden="1"/>
    <col min="3854" max="3854" width="11" style="24" hidden="1"/>
    <col min="3855" max="3855" width="22.140625" style="24" hidden="1"/>
    <col min="3856" max="3856" width="10.42578125" style="24" hidden="1"/>
    <col min="3857" max="3857" width="2.42578125" style="24" hidden="1"/>
    <col min="3858" max="4096" width="9.140625" style="24" hidden="1"/>
    <col min="4097" max="4097" width="87" style="24" hidden="1"/>
    <col min="4098" max="4099" width="12.42578125" style="24" hidden="1"/>
    <col min="4100" max="4100" width="12.7109375" style="24" hidden="1"/>
    <col min="4101" max="4101" width="13" style="24" hidden="1"/>
    <col min="4102" max="4102" width="12.42578125" style="24" hidden="1"/>
    <col min="4103" max="4103" width="13" style="24" hidden="1"/>
    <col min="4104" max="4104" width="12.7109375" style="24" hidden="1"/>
    <col min="4105" max="4105" width="11.85546875" style="24" hidden="1"/>
    <col min="4106" max="4106" width="9" style="24" hidden="1"/>
    <col min="4107" max="4107" width="10.42578125" style="24" hidden="1"/>
    <col min="4108" max="4109" width="12.42578125" style="24" hidden="1"/>
    <col min="4110" max="4110" width="11" style="24" hidden="1"/>
    <col min="4111" max="4111" width="22.140625" style="24" hidden="1"/>
    <col min="4112" max="4112" width="10.42578125" style="24" hidden="1"/>
    <col min="4113" max="4113" width="2.42578125" style="24" hidden="1"/>
    <col min="4114" max="4352" width="9.140625" style="24" hidden="1"/>
    <col min="4353" max="4353" width="87" style="24" hidden="1"/>
    <col min="4354" max="4355" width="12.42578125" style="24" hidden="1"/>
    <col min="4356" max="4356" width="12.7109375" style="24" hidden="1"/>
    <col min="4357" max="4357" width="13" style="24" hidden="1"/>
    <col min="4358" max="4358" width="12.42578125" style="24" hidden="1"/>
    <col min="4359" max="4359" width="13" style="24" hidden="1"/>
    <col min="4360" max="4360" width="12.7109375" style="24" hidden="1"/>
    <col min="4361" max="4361" width="11.85546875" style="24" hidden="1"/>
    <col min="4362" max="4362" width="9" style="24" hidden="1"/>
    <col min="4363" max="4363" width="10.42578125" style="24" hidden="1"/>
    <col min="4364" max="4365" width="12.42578125" style="24" hidden="1"/>
    <col min="4366" max="4366" width="11" style="24" hidden="1"/>
    <col min="4367" max="4367" width="22.140625" style="24" hidden="1"/>
    <col min="4368" max="4368" width="10.42578125" style="24" hidden="1"/>
    <col min="4369" max="4369" width="2.42578125" style="24" hidden="1"/>
    <col min="4370" max="4608" width="9.140625" style="24" hidden="1"/>
    <col min="4609" max="4609" width="87" style="24" hidden="1"/>
    <col min="4610" max="4611" width="12.42578125" style="24" hidden="1"/>
    <col min="4612" max="4612" width="12.7109375" style="24" hidden="1"/>
    <col min="4613" max="4613" width="13" style="24" hidden="1"/>
    <col min="4614" max="4614" width="12.42578125" style="24" hidden="1"/>
    <col min="4615" max="4615" width="13" style="24" hidden="1"/>
    <col min="4616" max="4616" width="12.7109375" style="24" hidden="1"/>
    <col min="4617" max="4617" width="11.85546875" style="24" hidden="1"/>
    <col min="4618" max="4618" width="9" style="24" hidden="1"/>
    <col min="4619" max="4619" width="10.42578125" style="24" hidden="1"/>
    <col min="4620" max="4621" width="12.42578125" style="24" hidden="1"/>
    <col min="4622" max="4622" width="11" style="24" hidden="1"/>
    <col min="4623" max="4623" width="22.140625" style="24" hidden="1"/>
    <col min="4624" max="4624" width="10.42578125" style="24" hidden="1"/>
    <col min="4625" max="4625" width="2.42578125" style="24" hidden="1"/>
    <col min="4626" max="4864" width="9.140625" style="24" hidden="1"/>
    <col min="4865" max="4865" width="87" style="24" hidden="1"/>
    <col min="4866" max="4867" width="12.42578125" style="24" hidden="1"/>
    <col min="4868" max="4868" width="12.7109375" style="24" hidden="1"/>
    <col min="4869" max="4869" width="13" style="24" hidden="1"/>
    <col min="4870" max="4870" width="12.42578125" style="24" hidden="1"/>
    <col min="4871" max="4871" width="13" style="24" hidden="1"/>
    <col min="4872" max="4872" width="12.7109375" style="24" hidden="1"/>
    <col min="4873" max="4873" width="11.85546875" style="24" hidden="1"/>
    <col min="4874" max="4874" width="9" style="24" hidden="1"/>
    <col min="4875" max="4875" width="10.42578125" style="24" hidden="1"/>
    <col min="4876" max="4877" width="12.42578125" style="24" hidden="1"/>
    <col min="4878" max="4878" width="11" style="24" hidden="1"/>
    <col min="4879" max="4879" width="22.140625" style="24" hidden="1"/>
    <col min="4880" max="4880" width="10.42578125" style="24" hidden="1"/>
    <col min="4881" max="4881" width="2.42578125" style="24" hidden="1"/>
    <col min="4882" max="5120" width="9.140625" style="24" hidden="1"/>
    <col min="5121" max="5121" width="87" style="24" hidden="1"/>
    <col min="5122" max="5123" width="12.42578125" style="24" hidden="1"/>
    <col min="5124" max="5124" width="12.7109375" style="24" hidden="1"/>
    <col min="5125" max="5125" width="13" style="24" hidden="1"/>
    <col min="5126" max="5126" width="12.42578125" style="24" hidden="1"/>
    <col min="5127" max="5127" width="13" style="24" hidden="1"/>
    <col min="5128" max="5128" width="12.7109375" style="24" hidden="1"/>
    <col min="5129" max="5129" width="11.85546875" style="24" hidden="1"/>
    <col min="5130" max="5130" width="9" style="24" hidden="1"/>
    <col min="5131" max="5131" width="10.42578125" style="24" hidden="1"/>
    <col min="5132" max="5133" width="12.42578125" style="24" hidden="1"/>
    <col min="5134" max="5134" width="11" style="24" hidden="1"/>
    <col min="5135" max="5135" width="22.140625" style="24" hidden="1"/>
    <col min="5136" max="5136" width="10.42578125" style="24" hidden="1"/>
    <col min="5137" max="5137" width="2.42578125" style="24" hidden="1"/>
    <col min="5138" max="5376" width="9.140625" style="24" hidden="1"/>
    <col min="5377" max="5377" width="87" style="24" hidden="1"/>
    <col min="5378" max="5379" width="12.42578125" style="24" hidden="1"/>
    <col min="5380" max="5380" width="12.7109375" style="24" hidden="1"/>
    <col min="5381" max="5381" width="13" style="24" hidden="1"/>
    <col min="5382" max="5382" width="12.42578125" style="24" hidden="1"/>
    <col min="5383" max="5383" width="13" style="24" hidden="1"/>
    <col min="5384" max="5384" width="12.7109375" style="24" hidden="1"/>
    <col min="5385" max="5385" width="11.85546875" style="24" hidden="1"/>
    <col min="5386" max="5386" width="9" style="24" hidden="1"/>
    <col min="5387" max="5387" width="10.42578125" style="24" hidden="1"/>
    <col min="5388" max="5389" width="12.42578125" style="24" hidden="1"/>
    <col min="5390" max="5390" width="11" style="24" hidden="1"/>
    <col min="5391" max="5391" width="22.140625" style="24" hidden="1"/>
    <col min="5392" max="5392" width="10.42578125" style="24" hidden="1"/>
    <col min="5393" max="5393" width="2.42578125" style="24" hidden="1"/>
    <col min="5394" max="5632" width="9.140625" style="24" hidden="1"/>
    <col min="5633" max="5633" width="87" style="24" hidden="1"/>
    <col min="5634" max="5635" width="12.42578125" style="24" hidden="1"/>
    <col min="5636" max="5636" width="12.7109375" style="24" hidden="1"/>
    <col min="5637" max="5637" width="13" style="24" hidden="1"/>
    <col min="5638" max="5638" width="12.42578125" style="24" hidden="1"/>
    <col min="5639" max="5639" width="13" style="24" hidden="1"/>
    <col min="5640" max="5640" width="12.7109375" style="24" hidden="1"/>
    <col min="5641" max="5641" width="11.85546875" style="24" hidden="1"/>
    <col min="5642" max="5642" width="9" style="24" hidden="1"/>
    <col min="5643" max="5643" width="10.42578125" style="24" hidden="1"/>
    <col min="5644" max="5645" width="12.42578125" style="24" hidden="1"/>
    <col min="5646" max="5646" width="11" style="24" hidden="1"/>
    <col min="5647" max="5647" width="22.140625" style="24" hidden="1"/>
    <col min="5648" max="5648" width="10.42578125" style="24" hidden="1"/>
    <col min="5649" max="5649" width="2.42578125" style="24" hidden="1"/>
    <col min="5650" max="5888" width="9.140625" style="24" hidden="1"/>
    <col min="5889" max="5889" width="87" style="24" hidden="1"/>
    <col min="5890" max="5891" width="12.42578125" style="24" hidden="1"/>
    <col min="5892" max="5892" width="12.7109375" style="24" hidden="1"/>
    <col min="5893" max="5893" width="13" style="24" hidden="1"/>
    <col min="5894" max="5894" width="12.42578125" style="24" hidden="1"/>
    <col min="5895" max="5895" width="13" style="24" hidden="1"/>
    <col min="5896" max="5896" width="12.7109375" style="24" hidden="1"/>
    <col min="5897" max="5897" width="11.85546875" style="24" hidden="1"/>
    <col min="5898" max="5898" width="9" style="24" hidden="1"/>
    <col min="5899" max="5899" width="10.42578125" style="24" hidden="1"/>
    <col min="5900" max="5901" width="12.42578125" style="24" hidden="1"/>
    <col min="5902" max="5902" width="11" style="24" hidden="1"/>
    <col min="5903" max="5903" width="22.140625" style="24" hidden="1"/>
    <col min="5904" max="5904" width="10.42578125" style="24" hidden="1"/>
    <col min="5905" max="5905" width="2.42578125" style="24" hidden="1"/>
    <col min="5906" max="6144" width="9.140625" style="24" hidden="1"/>
    <col min="6145" max="6145" width="87" style="24" hidden="1"/>
    <col min="6146" max="6147" width="12.42578125" style="24" hidden="1"/>
    <col min="6148" max="6148" width="12.7109375" style="24" hidden="1"/>
    <col min="6149" max="6149" width="13" style="24" hidden="1"/>
    <col min="6150" max="6150" width="12.42578125" style="24" hidden="1"/>
    <col min="6151" max="6151" width="13" style="24" hidden="1"/>
    <col min="6152" max="6152" width="12.7109375" style="24" hidden="1"/>
    <col min="6153" max="6153" width="11.85546875" style="24" hidden="1"/>
    <col min="6154" max="6154" width="9" style="24" hidden="1"/>
    <col min="6155" max="6155" width="10.42578125" style="24" hidden="1"/>
    <col min="6156" max="6157" width="12.42578125" style="24" hidden="1"/>
    <col min="6158" max="6158" width="11" style="24" hidden="1"/>
    <col min="6159" max="6159" width="22.140625" style="24" hidden="1"/>
    <col min="6160" max="6160" width="10.42578125" style="24" hidden="1"/>
    <col min="6161" max="6161" width="2.42578125" style="24" hidden="1"/>
    <col min="6162" max="6400" width="9.140625" style="24" hidden="1"/>
    <col min="6401" max="6401" width="87" style="24" hidden="1"/>
    <col min="6402" max="6403" width="12.42578125" style="24" hidden="1"/>
    <col min="6404" max="6404" width="12.7109375" style="24" hidden="1"/>
    <col min="6405" max="6405" width="13" style="24" hidden="1"/>
    <col min="6406" max="6406" width="12.42578125" style="24" hidden="1"/>
    <col min="6407" max="6407" width="13" style="24" hidden="1"/>
    <col min="6408" max="6408" width="12.7109375" style="24" hidden="1"/>
    <col min="6409" max="6409" width="11.85546875" style="24" hidden="1"/>
    <col min="6410" max="6410" width="9" style="24" hidden="1"/>
    <col min="6411" max="6411" width="10.42578125" style="24" hidden="1"/>
    <col min="6412" max="6413" width="12.42578125" style="24" hidden="1"/>
    <col min="6414" max="6414" width="11" style="24" hidden="1"/>
    <col min="6415" max="6415" width="22.140625" style="24" hidden="1"/>
    <col min="6416" max="6416" width="10.42578125" style="24" hidden="1"/>
    <col min="6417" max="6417" width="2.42578125" style="24" hidden="1"/>
    <col min="6418" max="6656" width="9.140625" style="24" hidden="1"/>
    <col min="6657" max="6657" width="87" style="24" hidden="1"/>
    <col min="6658" max="6659" width="12.42578125" style="24" hidden="1"/>
    <col min="6660" max="6660" width="12.7109375" style="24" hidden="1"/>
    <col min="6661" max="6661" width="13" style="24" hidden="1"/>
    <col min="6662" max="6662" width="12.42578125" style="24" hidden="1"/>
    <col min="6663" max="6663" width="13" style="24" hidden="1"/>
    <col min="6664" max="6664" width="12.7109375" style="24" hidden="1"/>
    <col min="6665" max="6665" width="11.85546875" style="24" hidden="1"/>
    <col min="6666" max="6666" width="9" style="24" hidden="1"/>
    <col min="6667" max="6667" width="10.42578125" style="24" hidden="1"/>
    <col min="6668" max="6669" width="12.42578125" style="24" hidden="1"/>
    <col min="6670" max="6670" width="11" style="24" hidden="1"/>
    <col min="6671" max="6671" width="22.140625" style="24" hidden="1"/>
    <col min="6672" max="6672" width="10.42578125" style="24" hidden="1"/>
    <col min="6673" max="6673" width="2.42578125" style="24" hidden="1"/>
    <col min="6674" max="6912" width="9.140625" style="24" hidden="1"/>
    <col min="6913" max="6913" width="87" style="24" hidden="1"/>
    <col min="6914" max="6915" width="12.42578125" style="24" hidden="1"/>
    <col min="6916" max="6916" width="12.7109375" style="24" hidden="1"/>
    <col min="6917" max="6917" width="13" style="24" hidden="1"/>
    <col min="6918" max="6918" width="12.42578125" style="24" hidden="1"/>
    <col min="6919" max="6919" width="13" style="24" hidden="1"/>
    <col min="6920" max="6920" width="12.7109375" style="24" hidden="1"/>
    <col min="6921" max="6921" width="11.85546875" style="24" hidden="1"/>
    <col min="6922" max="6922" width="9" style="24" hidden="1"/>
    <col min="6923" max="6923" width="10.42578125" style="24" hidden="1"/>
    <col min="6924" max="6925" width="12.42578125" style="24" hidden="1"/>
    <col min="6926" max="6926" width="11" style="24" hidden="1"/>
    <col min="6927" max="6927" width="22.140625" style="24" hidden="1"/>
    <col min="6928" max="6928" width="10.42578125" style="24" hidden="1"/>
    <col min="6929" max="6929" width="2.42578125" style="24" hidden="1"/>
    <col min="6930" max="7168" width="9.140625" style="24" hidden="1"/>
    <col min="7169" max="7169" width="87" style="24" hidden="1"/>
    <col min="7170" max="7171" width="12.42578125" style="24" hidden="1"/>
    <col min="7172" max="7172" width="12.7109375" style="24" hidden="1"/>
    <col min="7173" max="7173" width="13" style="24" hidden="1"/>
    <col min="7174" max="7174" width="12.42578125" style="24" hidden="1"/>
    <col min="7175" max="7175" width="13" style="24" hidden="1"/>
    <col min="7176" max="7176" width="12.7109375" style="24" hidden="1"/>
    <col min="7177" max="7177" width="11.85546875" style="24" hidden="1"/>
    <col min="7178" max="7178" width="9" style="24" hidden="1"/>
    <col min="7179" max="7179" width="10.42578125" style="24" hidden="1"/>
    <col min="7180" max="7181" width="12.42578125" style="24" hidden="1"/>
    <col min="7182" max="7182" width="11" style="24" hidden="1"/>
    <col min="7183" max="7183" width="22.140625" style="24" hidden="1"/>
    <col min="7184" max="7184" width="10.42578125" style="24" hidden="1"/>
    <col min="7185" max="7185" width="2.42578125" style="24" hidden="1"/>
    <col min="7186" max="7424" width="9.140625" style="24" hidden="1"/>
    <col min="7425" max="7425" width="87" style="24" hidden="1"/>
    <col min="7426" max="7427" width="12.42578125" style="24" hidden="1"/>
    <col min="7428" max="7428" width="12.7109375" style="24" hidden="1"/>
    <col min="7429" max="7429" width="13" style="24" hidden="1"/>
    <col min="7430" max="7430" width="12.42578125" style="24" hidden="1"/>
    <col min="7431" max="7431" width="13" style="24" hidden="1"/>
    <col min="7432" max="7432" width="12.7109375" style="24" hidden="1"/>
    <col min="7433" max="7433" width="11.85546875" style="24" hidden="1"/>
    <col min="7434" max="7434" width="9" style="24" hidden="1"/>
    <col min="7435" max="7435" width="10.42578125" style="24" hidden="1"/>
    <col min="7436" max="7437" width="12.42578125" style="24" hidden="1"/>
    <col min="7438" max="7438" width="11" style="24" hidden="1"/>
    <col min="7439" max="7439" width="22.140625" style="24" hidden="1"/>
    <col min="7440" max="7440" width="10.42578125" style="24" hidden="1"/>
    <col min="7441" max="7441" width="2.42578125" style="24" hidden="1"/>
    <col min="7442" max="7680" width="9.140625" style="24" hidden="1"/>
    <col min="7681" max="7681" width="87" style="24" hidden="1"/>
    <col min="7682" max="7683" width="12.42578125" style="24" hidden="1"/>
    <col min="7684" max="7684" width="12.7109375" style="24" hidden="1"/>
    <col min="7685" max="7685" width="13" style="24" hidden="1"/>
    <col min="7686" max="7686" width="12.42578125" style="24" hidden="1"/>
    <col min="7687" max="7687" width="13" style="24" hidden="1"/>
    <col min="7688" max="7688" width="12.7109375" style="24" hidden="1"/>
    <col min="7689" max="7689" width="11.85546875" style="24" hidden="1"/>
    <col min="7690" max="7690" width="9" style="24" hidden="1"/>
    <col min="7691" max="7691" width="10.42578125" style="24" hidden="1"/>
    <col min="7692" max="7693" width="12.42578125" style="24" hidden="1"/>
    <col min="7694" max="7694" width="11" style="24" hidden="1"/>
    <col min="7695" max="7695" width="22.140625" style="24" hidden="1"/>
    <col min="7696" max="7696" width="10.42578125" style="24" hidden="1"/>
    <col min="7697" max="7697" width="2.42578125" style="24" hidden="1"/>
    <col min="7698" max="7936" width="9.140625" style="24" hidden="1"/>
    <col min="7937" max="7937" width="87" style="24" hidden="1"/>
    <col min="7938" max="7939" width="12.42578125" style="24" hidden="1"/>
    <col min="7940" max="7940" width="12.7109375" style="24" hidden="1"/>
    <col min="7941" max="7941" width="13" style="24" hidden="1"/>
    <col min="7942" max="7942" width="12.42578125" style="24" hidden="1"/>
    <col min="7943" max="7943" width="13" style="24" hidden="1"/>
    <col min="7944" max="7944" width="12.7109375" style="24" hidden="1"/>
    <col min="7945" max="7945" width="11.85546875" style="24" hidden="1"/>
    <col min="7946" max="7946" width="9" style="24" hidden="1"/>
    <col min="7947" max="7947" width="10.42578125" style="24" hidden="1"/>
    <col min="7948" max="7949" width="12.42578125" style="24" hidden="1"/>
    <col min="7950" max="7950" width="11" style="24" hidden="1"/>
    <col min="7951" max="7951" width="22.140625" style="24" hidden="1"/>
    <col min="7952" max="7952" width="10.42578125" style="24" hidden="1"/>
    <col min="7953" max="7953" width="2.42578125" style="24" hidden="1"/>
    <col min="7954" max="8192" width="9.140625" style="24" hidden="1"/>
    <col min="8193" max="8193" width="87" style="24" hidden="1"/>
    <col min="8194" max="8195" width="12.42578125" style="24" hidden="1"/>
    <col min="8196" max="8196" width="12.7109375" style="24" hidden="1"/>
    <col min="8197" max="8197" width="13" style="24" hidden="1"/>
    <col min="8198" max="8198" width="12.42578125" style="24" hidden="1"/>
    <col min="8199" max="8199" width="13" style="24" hidden="1"/>
    <col min="8200" max="8200" width="12.7109375" style="24" hidden="1"/>
    <col min="8201" max="8201" width="11.85546875" style="24" hidden="1"/>
    <col min="8202" max="8202" width="9" style="24" hidden="1"/>
    <col min="8203" max="8203" width="10.42578125" style="24" hidden="1"/>
    <col min="8204" max="8205" width="12.42578125" style="24" hidden="1"/>
    <col min="8206" max="8206" width="11" style="24" hidden="1"/>
    <col min="8207" max="8207" width="22.140625" style="24" hidden="1"/>
    <col min="8208" max="8208" width="10.42578125" style="24" hidden="1"/>
    <col min="8209" max="8209" width="2.42578125" style="24" hidden="1"/>
    <col min="8210" max="8448" width="9.140625" style="24" hidden="1"/>
    <col min="8449" max="8449" width="87" style="24" hidden="1"/>
    <col min="8450" max="8451" width="12.42578125" style="24" hidden="1"/>
    <col min="8452" max="8452" width="12.7109375" style="24" hidden="1"/>
    <col min="8453" max="8453" width="13" style="24" hidden="1"/>
    <col min="8454" max="8454" width="12.42578125" style="24" hidden="1"/>
    <col min="8455" max="8455" width="13" style="24" hidden="1"/>
    <col min="8456" max="8456" width="12.7109375" style="24" hidden="1"/>
    <col min="8457" max="8457" width="11.85546875" style="24" hidden="1"/>
    <col min="8458" max="8458" width="9" style="24" hidden="1"/>
    <col min="8459" max="8459" width="10.42578125" style="24" hidden="1"/>
    <col min="8460" max="8461" width="12.42578125" style="24" hidden="1"/>
    <col min="8462" max="8462" width="11" style="24" hidden="1"/>
    <col min="8463" max="8463" width="22.140625" style="24" hidden="1"/>
    <col min="8464" max="8464" width="10.42578125" style="24" hidden="1"/>
    <col min="8465" max="8465" width="2.42578125" style="24" hidden="1"/>
    <col min="8466" max="8704" width="9.140625" style="24" hidden="1"/>
    <col min="8705" max="8705" width="87" style="24" hidden="1"/>
    <col min="8706" max="8707" width="12.42578125" style="24" hidden="1"/>
    <col min="8708" max="8708" width="12.7109375" style="24" hidden="1"/>
    <col min="8709" max="8709" width="13" style="24" hidden="1"/>
    <col min="8710" max="8710" width="12.42578125" style="24" hidden="1"/>
    <col min="8711" max="8711" width="13" style="24" hidden="1"/>
    <col min="8712" max="8712" width="12.7109375" style="24" hidden="1"/>
    <col min="8713" max="8713" width="11.85546875" style="24" hidden="1"/>
    <col min="8714" max="8714" width="9" style="24" hidden="1"/>
    <col min="8715" max="8715" width="10.42578125" style="24" hidden="1"/>
    <col min="8716" max="8717" width="12.42578125" style="24" hidden="1"/>
    <col min="8718" max="8718" width="11" style="24" hidden="1"/>
    <col min="8719" max="8719" width="22.140625" style="24" hidden="1"/>
    <col min="8720" max="8720" width="10.42578125" style="24" hidden="1"/>
    <col min="8721" max="8721" width="2.42578125" style="24" hidden="1"/>
    <col min="8722" max="8960" width="9.140625" style="24" hidden="1"/>
    <col min="8961" max="8961" width="87" style="24" hidden="1"/>
    <col min="8962" max="8963" width="12.42578125" style="24" hidden="1"/>
    <col min="8964" max="8964" width="12.7109375" style="24" hidden="1"/>
    <col min="8965" max="8965" width="13" style="24" hidden="1"/>
    <col min="8966" max="8966" width="12.42578125" style="24" hidden="1"/>
    <col min="8967" max="8967" width="13" style="24" hidden="1"/>
    <col min="8968" max="8968" width="12.7109375" style="24" hidden="1"/>
    <col min="8969" max="8969" width="11.85546875" style="24" hidden="1"/>
    <col min="8970" max="8970" width="9" style="24" hidden="1"/>
    <col min="8971" max="8971" width="10.42578125" style="24" hidden="1"/>
    <col min="8972" max="8973" width="12.42578125" style="24" hidden="1"/>
    <col min="8974" max="8974" width="11" style="24" hidden="1"/>
    <col min="8975" max="8975" width="22.140625" style="24" hidden="1"/>
    <col min="8976" max="8976" width="10.42578125" style="24" hidden="1"/>
    <col min="8977" max="8977" width="2.42578125" style="24" hidden="1"/>
    <col min="8978" max="9216" width="9.140625" style="24" hidden="1"/>
    <col min="9217" max="9217" width="87" style="24" hidden="1"/>
    <col min="9218" max="9219" width="12.42578125" style="24" hidden="1"/>
    <col min="9220" max="9220" width="12.7109375" style="24" hidden="1"/>
    <col min="9221" max="9221" width="13" style="24" hidden="1"/>
    <col min="9222" max="9222" width="12.42578125" style="24" hidden="1"/>
    <col min="9223" max="9223" width="13" style="24" hidden="1"/>
    <col min="9224" max="9224" width="12.7109375" style="24" hidden="1"/>
    <col min="9225" max="9225" width="11.85546875" style="24" hidden="1"/>
    <col min="9226" max="9226" width="9" style="24" hidden="1"/>
    <col min="9227" max="9227" width="10.42578125" style="24" hidden="1"/>
    <col min="9228" max="9229" width="12.42578125" style="24" hidden="1"/>
    <col min="9230" max="9230" width="11" style="24" hidden="1"/>
    <col min="9231" max="9231" width="22.140625" style="24" hidden="1"/>
    <col min="9232" max="9232" width="10.42578125" style="24" hidden="1"/>
    <col min="9233" max="9233" width="2.42578125" style="24" hidden="1"/>
    <col min="9234" max="9472" width="9.140625" style="24" hidden="1"/>
    <col min="9473" max="9473" width="87" style="24" hidden="1"/>
    <col min="9474" max="9475" width="12.42578125" style="24" hidden="1"/>
    <col min="9476" max="9476" width="12.7109375" style="24" hidden="1"/>
    <col min="9477" max="9477" width="13" style="24" hidden="1"/>
    <col min="9478" max="9478" width="12.42578125" style="24" hidden="1"/>
    <col min="9479" max="9479" width="13" style="24" hidden="1"/>
    <col min="9480" max="9480" width="12.7109375" style="24" hidden="1"/>
    <col min="9481" max="9481" width="11.85546875" style="24" hidden="1"/>
    <col min="9482" max="9482" width="9" style="24" hidden="1"/>
    <col min="9483" max="9483" width="10.42578125" style="24" hidden="1"/>
    <col min="9484" max="9485" width="12.42578125" style="24" hidden="1"/>
    <col min="9486" max="9486" width="11" style="24" hidden="1"/>
    <col min="9487" max="9487" width="22.140625" style="24" hidden="1"/>
    <col min="9488" max="9488" width="10.42578125" style="24" hidden="1"/>
    <col min="9489" max="9489" width="2.42578125" style="24" hidden="1"/>
    <col min="9490" max="9728" width="9.140625" style="24" hidden="1"/>
    <col min="9729" max="9729" width="87" style="24" hidden="1"/>
    <col min="9730" max="9731" width="12.42578125" style="24" hidden="1"/>
    <col min="9732" max="9732" width="12.7109375" style="24" hidden="1"/>
    <col min="9733" max="9733" width="13" style="24" hidden="1"/>
    <col min="9734" max="9734" width="12.42578125" style="24" hidden="1"/>
    <col min="9735" max="9735" width="13" style="24" hidden="1"/>
    <col min="9736" max="9736" width="12.7109375" style="24" hidden="1"/>
    <col min="9737" max="9737" width="11.85546875" style="24" hidden="1"/>
    <col min="9738" max="9738" width="9" style="24" hidden="1"/>
    <col min="9739" max="9739" width="10.42578125" style="24" hidden="1"/>
    <col min="9740" max="9741" width="12.42578125" style="24" hidden="1"/>
    <col min="9742" max="9742" width="11" style="24" hidden="1"/>
    <col min="9743" max="9743" width="22.140625" style="24" hidden="1"/>
    <col min="9744" max="9744" width="10.42578125" style="24" hidden="1"/>
    <col min="9745" max="9745" width="2.42578125" style="24" hidden="1"/>
    <col min="9746" max="9984" width="9.140625" style="24" hidden="1"/>
    <col min="9985" max="9985" width="87" style="24" hidden="1"/>
    <col min="9986" max="9987" width="12.42578125" style="24" hidden="1"/>
    <col min="9988" max="9988" width="12.7109375" style="24" hidden="1"/>
    <col min="9989" max="9989" width="13" style="24" hidden="1"/>
    <col min="9990" max="9990" width="12.42578125" style="24" hidden="1"/>
    <col min="9991" max="9991" width="13" style="24" hidden="1"/>
    <col min="9992" max="9992" width="12.7109375" style="24" hidden="1"/>
    <col min="9993" max="9993" width="11.85546875" style="24" hidden="1"/>
    <col min="9994" max="9994" width="9" style="24" hidden="1"/>
    <col min="9995" max="9995" width="10.42578125" style="24" hidden="1"/>
    <col min="9996" max="9997" width="12.42578125" style="24" hidden="1"/>
    <col min="9998" max="9998" width="11" style="24" hidden="1"/>
    <col min="9999" max="9999" width="22.140625" style="24" hidden="1"/>
    <col min="10000" max="10000" width="10.42578125" style="24" hidden="1"/>
    <col min="10001" max="10001" width="2.42578125" style="24" hidden="1"/>
    <col min="10002" max="10240" width="9.140625" style="24" hidden="1"/>
    <col min="10241" max="10241" width="87" style="24" hidden="1"/>
    <col min="10242" max="10243" width="12.42578125" style="24" hidden="1"/>
    <col min="10244" max="10244" width="12.7109375" style="24" hidden="1"/>
    <col min="10245" max="10245" width="13" style="24" hidden="1"/>
    <col min="10246" max="10246" width="12.42578125" style="24" hidden="1"/>
    <col min="10247" max="10247" width="13" style="24" hidden="1"/>
    <col min="10248" max="10248" width="12.7109375" style="24" hidden="1"/>
    <col min="10249" max="10249" width="11.85546875" style="24" hidden="1"/>
    <col min="10250" max="10250" width="9" style="24" hidden="1"/>
    <col min="10251" max="10251" width="10.42578125" style="24" hidden="1"/>
    <col min="10252" max="10253" width="12.42578125" style="24" hidden="1"/>
    <col min="10254" max="10254" width="11" style="24" hidden="1"/>
    <col min="10255" max="10255" width="22.140625" style="24" hidden="1"/>
    <col min="10256" max="10256" width="10.42578125" style="24" hidden="1"/>
    <col min="10257" max="10257" width="2.42578125" style="24" hidden="1"/>
    <col min="10258" max="10496" width="9.140625" style="24" hidden="1"/>
    <col min="10497" max="10497" width="87" style="24" hidden="1"/>
    <col min="10498" max="10499" width="12.42578125" style="24" hidden="1"/>
    <col min="10500" max="10500" width="12.7109375" style="24" hidden="1"/>
    <col min="10501" max="10501" width="13" style="24" hidden="1"/>
    <col min="10502" max="10502" width="12.42578125" style="24" hidden="1"/>
    <col min="10503" max="10503" width="13" style="24" hidden="1"/>
    <col min="10504" max="10504" width="12.7109375" style="24" hidden="1"/>
    <col min="10505" max="10505" width="11.85546875" style="24" hidden="1"/>
    <col min="10506" max="10506" width="9" style="24" hidden="1"/>
    <col min="10507" max="10507" width="10.42578125" style="24" hidden="1"/>
    <col min="10508" max="10509" width="12.42578125" style="24" hidden="1"/>
    <col min="10510" max="10510" width="11" style="24" hidden="1"/>
    <col min="10511" max="10511" width="22.140625" style="24" hidden="1"/>
    <col min="10512" max="10512" width="10.42578125" style="24" hidden="1"/>
    <col min="10513" max="10513" width="2.42578125" style="24" hidden="1"/>
    <col min="10514" max="10752" width="9.140625" style="24" hidden="1"/>
    <col min="10753" max="10753" width="87" style="24" hidden="1"/>
    <col min="10754" max="10755" width="12.42578125" style="24" hidden="1"/>
    <col min="10756" max="10756" width="12.7109375" style="24" hidden="1"/>
    <col min="10757" max="10757" width="13" style="24" hidden="1"/>
    <col min="10758" max="10758" width="12.42578125" style="24" hidden="1"/>
    <col min="10759" max="10759" width="13" style="24" hidden="1"/>
    <col min="10760" max="10760" width="12.7109375" style="24" hidden="1"/>
    <col min="10761" max="10761" width="11.85546875" style="24" hidden="1"/>
    <col min="10762" max="10762" width="9" style="24" hidden="1"/>
    <col min="10763" max="10763" width="10.42578125" style="24" hidden="1"/>
    <col min="10764" max="10765" width="12.42578125" style="24" hidden="1"/>
    <col min="10766" max="10766" width="11" style="24" hidden="1"/>
    <col min="10767" max="10767" width="22.140625" style="24" hidden="1"/>
    <col min="10768" max="10768" width="10.42578125" style="24" hidden="1"/>
    <col min="10769" max="10769" width="2.42578125" style="24" hidden="1"/>
    <col min="10770" max="11008" width="9.140625" style="24" hidden="1"/>
    <col min="11009" max="11009" width="87" style="24" hidden="1"/>
    <col min="11010" max="11011" width="12.42578125" style="24" hidden="1"/>
    <col min="11012" max="11012" width="12.7109375" style="24" hidden="1"/>
    <col min="11013" max="11013" width="13" style="24" hidden="1"/>
    <col min="11014" max="11014" width="12.42578125" style="24" hidden="1"/>
    <col min="11015" max="11015" width="13" style="24" hidden="1"/>
    <col min="11016" max="11016" width="12.7109375" style="24" hidden="1"/>
    <col min="11017" max="11017" width="11.85546875" style="24" hidden="1"/>
    <col min="11018" max="11018" width="9" style="24" hidden="1"/>
    <col min="11019" max="11019" width="10.42578125" style="24" hidden="1"/>
    <col min="11020" max="11021" width="12.42578125" style="24" hidden="1"/>
    <col min="11022" max="11022" width="11" style="24" hidden="1"/>
    <col min="11023" max="11023" width="22.140625" style="24" hidden="1"/>
    <col min="11024" max="11024" width="10.42578125" style="24" hidden="1"/>
    <col min="11025" max="11025" width="2.42578125" style="24" hidden="1"/>
    <col min="11026" max="11264" width="9.140625" style="24" hidden="1"/>
    <col min="11265" max="11265" width="87" style="24" hidden="1"/>
    <col min="11266" max="11267" width="12.42578125" style="24" hidden="1"/>
    <col min="11268" max="11268" width="12.7109375" style="24" hidden="1"/>
    <col min="11269" max="11269" width="13" style="24" hidden="1"/>
    <col min="11270" max="11270" width="12.42578125" style="24" hidden="1"/>
    <col min="11271" max="11271" width="13" style="24" hidden="1"/>
    <col min="11272" max="11272" width="12.7109375" style="24" hidden="1"/>
    <col min="11273" max="11273" width="11.85546875" style="24" hidden="1"/>
    <col min="11274" max="11274" width="9" style="24" hidden="1"/>
    <col min="11275" max="11275" width="10.42578125" style="24" hidden="1"/>
    <col min="11276" max="11277" width="12.42578125" style="24" hidden="1"/>
    <col min="11278" max="11278" width="11" style="24" hidden="1"/>
    <col min="11279" max="11279" width="22.140625" style="24" hidden="1"/>
    <col min="11280" max="11280" width="10.42578125" style="24" hidden="1"/>
    <col min="11281" max="11281" width="2.42578125" style="24" hidden="1"/>
    <col min="11282" max="11520" width="9.140625" style="24" hidden="1"/>
    <col min="11521" max="11521" width="87" style="24" hidden="1"/>
    <col min="11522" max="11523" width="12.42578125" style="24" hidden="1"/>
    <col min="11524" max="11524" width="12.7109375" style="24" hidden="1"/>
    <col min="11525" max="11525" width="13" style="24" hidden="1"/>
    <col min="11526" max="11526" width="12.42578125" style="24" hidden="1"/>
    <col min="11527" max="11527" width="13" style="24" hidden="1"/>
    <col min="11528" max="11528" width="12.7109375" style="24" hidden="1"/>
    <col min="11529" max="11529" width="11.85546875" style="24" hidden="1"/>
    <col min="11530" max="11530" width="9" style="24" hidden="1"/>
    <col min="11531" max="11531" width="10.42578125" style="24" hidden="1"/>
    <col min="11532" max="11533" width="12.42578125" style="24" hidden="1"/>
    <col min="11534" max="11534" width="11" style="24" hidden="1"/>
    <col min="11535" max="11535" width="22.140625" style="24" hidden="1"/>
    <col min="11536" max="11536" width="10.42578125" style="24" hidden="1"/>
    <col min="11537" max="11537" width="2.42578125" style="24" hidden="1"/>
    <col min="11538" max="11776" width="9.140625" style="24" hidden="1"/>
    <col min="11777" max="11777" width="87" style="24" hidden="1"/>
    <col min="11778" max="11779" width="12.42578125" style="24" hidden="1"/>
    <col min="11780" max="11780" width="12.7109375" style="24" hidden="1"/>
    <col min="11781" max="11781" width="13" style="24" hidden="1"/>
    <col min="11782" max="11782" width="12.42578125" style="24" hidden="1"/>
    <col min="11783" max="11783" width="13" style="24" hidden="1"/>
    <col min="11784" max="11784" width="12.7109375" style="24" hidden="1"/>
    <col min="11785" max="11785" width="11.85546875" style="24" hidden="1"/>
    <col min="11786" max="11786" width="9" style="24" hidden="1"/>
    <col min="11787" max="11787" width="10.42578125" style="24" hidden="1"/>
    <col min="11788" max="11789" width="12.42578125" style="24" hidden="1"/>
    <col min="11790" max="11790" width="11" style="24" hidden="1"/>
    <col min="11791" max="11791" width="22.140625" style="24" hidden="1"/>
    <col min="11792" max="11792" width="10.42578125" style="24" hidden="1"/>
    <col min="11793" max="11793" width="2.42578125" style="24" hidden="1"/>
    <col min="11794" max="12032" width="9.140625" style="24" hidden="1"/>
    <col min="12033" max="12033" width="87" style="24" hidden="1"/>
    <col min="12034" max="12035" width="12.42578125" style="24" hidden="1"/>
    <col min="12036" max="12036" width="12.7109375" style="24" hidden="1"/>
    <col min="12037" max="12037" width="13" style="24" hidden="1"/>
    <col min="12038" max="12038" width="12.42578125" style="24" hidden="1"/>
    <col min="12039" max="12039" width="13" style="24" hidden="1"/>
    <col min="12040" max="12040" width="12.7109375" style="24" hidden="1"/>
    <col min="12041" max="12041" width="11.85546875" style="24" hidden="1"/>
    <col min="12042" max="12042" width="9" style="24" hidden="1"/>
    <col min="12043" max="12043" width="10.42578125" style="24" hidden="1"/>
    <col min="12044" max="12045" width="12.42578125" style="24" hidden="1"/>
    <col min="12046" max="12046" width="11" style="24" hidden="1"/>
    <col min="12047" max="12047" width="22.140625" style="24" hidden="1"/>
    <col min="12048" max="12048" width="10.42578125" style="24" hidden="1"/>
    <col min="12049" max="12049" width="2.42578125" style="24" hidden="1"/>
    <col min="12050" max="12288" width="9.140625" style="24" hidden="1"/>
    <col min="12289" max="12289" width="87" style="24" hidden="1"/>
    <col min="12290" max="12291" width="12.42578125" style="24" hidden="1"/>
    <col min="12292" max="12292" width="12.7109375" style="24" hidden="1"/>
    <col min="12293" max="12293" width="13" style="24" hidden="1"/>
    <col min="12294" max="12294" width="12.42578125" style="24" hidden="1"/>
    <col min="12295" max="12295" width="13" style="24" hidden="1"/>
    <col min="12296" max="12296" width="12.7109375" style="24" hidden="1"/>
    <col min="12297" max="12297" width="11.85546875" style="24" hidden="1"/>
    <col min="12298" max="12298" width="9" style="24" hidden="1"/>
    <col min="12299" max="12299" width="10.42578125" style="24" hidden="1"/>
    <col min="12300" max="12301" width="12.42578125" style="24" hidden="1"/>
    <col min="12302" max="12302" width="11" style="24" hidden="1"/>
    <col min="12303" max="12303" width="22.140625" style="24" hidden="1"/>
    <col min="12304" max="12304" width="10.42578125" style="24" hidden="1"/>
    <col min="12305" max="12305" width="2.42578125" style="24" hidden="1"/>
    <col min="12306" max="12544" width="9.140625" style="24" hidden="1"/>
    <col min="12545" max="12545" width="87" style="24" hidden="1"/>
    <col min="12546" max="12547" width="12.42578125" style="24" hidden="1"/>
    <col min="12548" max="12548" width="12.7109375" style="24" hidden="1"/>
    <col min="12549" max="12549" width="13" style="24" hidden="1"/>
    <col min="12550" max="12550" width="12.42578125" style="24" hidden="1"/>
    <col min="12551" max="12551" width="13" style="24" hidden="1"/>
    <col min="12552" max="12552" width="12.7109375" style="24" hidden="1"/>
    <col min="12553" max="12553" width="11.85546875" style="24" hidden="1"/>
    <col min="12554" max="12554" width="9" style="24" hidden="1"/>
    <col min="12555" max="12555" width="10.42578125" style="24" hidden="1"/>
    <col min="12556" max="12557" width="12.42578125" style="24" hidden="1"/>
    <col min="12558" max="12558" width="11" style="24" hidden="1"/>
    <col min="12559" max="12559" width="22.140625" style="24" hidden="1"/>
    <col min="12560" max="12560" width="10.42578125" style="24" hidden="1"/>
    <col min="12561" max="12561" width="2.42578125" style="24" hidden="1"/>
    <col min="12562" max="12800" width="9.140625" style="24" hidden="1"/>
    <col min="12801" max="12801" width="87" style="24" hidden="1"/>
    <col min="12802" max="12803" width="12.42578125" style="24" hidden="1"/>
    <col min="12804" max="12804" width="12.7109375" style="24" hidden="1"/>
    <col min="12805" max="12805" width="13" style="24" hidden="1"/>
    <col min="12806" max="12806" width="12.42578125" style="24" hidden="1"/>
    <col min="12807" max="12807" width="13" style="24" hidden="1"/>
    <col min="12808" max="12808" width="12.7109375" style="24" hidden="1"/>
    <col min="12809" max="12809" width="11.85546875" style="24" hidden="1"/>
    <col min="12810" max="12810" width="9" style="24" hidden="1"/>
    <col min="12811" max="12811" width="10.42578125" style="24" hidden="1"/>
    <col min="12812" max="12813" width="12.42578125" style="24" hidden="1"/>
    <col min="12814" max="12814" width="11" style="24" hidden="1"/>
    <col min="12815" max="12815" width="22.140625" style="24" hidden="1"/>
    <col min="12816" max="12816" width="10.42578125" style="24" hidden="1"/>
    <col min="12817" max="12817" width="2.42578125" style="24" hidden="1"/>
    <col min="12818" max="13056" width="9.140625" style="24" hidden="1"/>
    <col min="13057" max="13057" width="87" style="24" hidden="1"/>
    <col min="13058" max="13059" width="12.42578125" style="24" hidden="1"/>
    <col min="13060" max="13060" width="12.7109375" style="24" hidden="1"/>
    <col min="13061" max="13061" width="13" style="24" hidden="1"/>
    <col min="13062" max="13062" width="12.42578125" style="24" hidden="1"/>
    <col min="13063" max="13063" width="13" style="24" hidden="1"/>
    <col min="13064" max="13064" width="12.7109375" style="24" hidden="1"/>
    <col min="13065" max="13065" width="11.85546875" style="24" hidden="1"/>
    <col min="13066" max="13066" width="9" style="24" hidden="1"/>
    <col min="13067" max="13067" width="10.42578125" style="24" hidden="1"/>
    <col min="13068" max="13069" width="12.42578125" style="24" hidden="1"/>
    <col min="13070" max="13070" width="11" style="24" hidden="1"/>
    <col min="13071" max="13071" width="22.140625" style="24" hidden="1"/>
    <col min="13072" max="13072" width="10.42578125" style="24" hidden="1"/>
    <col min="13073" max="13073" width="2.42578125" style="24" hidden="1"/>
    <col min="13074" max="13312" width="9.140625" style="24" hidden="1"/>
    <col min="13313" max="13313" width="87" style="24" hidden="1"/>
    <col min="13314" max="13315" width="12.42578125" style="24" hidden="1"/>
    <col min="13316" max="13316" width="12.7109375" style="24" hidden="1"/>
    <col min="13317" max="13317" width="13" style="24" hidden="1"/>
    <col min="13318" max="13318" width="12.42578125" style="24" hidden="1"/>
    <col min="13319" max="13319" width="13" style="24" hidden="1"/>
    <col min="13320" max="13320" width="12.7109375" style="24" hidden="1"/>
    <col min="13321" max="13321" width="11.85546875" style="24" hidden="1"/>
    <col min="13322" max="13322" width="9" style="24" hidden="1"/>
    <col min="13323" max="13323" width="10.42578125" style="24" hidden="1"/>
    <col min="13324" max="13325" width="12.42578125" style="24" hidden="1"/>
    <col min="13326" max="13326" width="11" style="24" hidden="1"/>
    <col min="13327" max="13327" width="22.140625" style="24" hidden="1"/>
    <col min="13328" max="13328" width="10.42578125" style="24" hidden="1"/>
    <col min="13329" max="13329" width="2.42578125" style="24" hidden="1"/>
    <col min="13330" max="13568" width="9.140625" style="24" hidden="1"/>
    <col min="13569" max="13569" width="87" style="24" hidden="1"/>
    <col min="13570" max="13571" width="12.42578125" style="24" hidden="1"/>
    <col min="13572" max="13572" width="12.7109375" style="24" hidden="1"/>
    <col min="13573" max="13573" width="13" style="24" hidden="1"/>
    <col min="13574" max="13574" width="12.42578125" style="24" hidden="1"/>
    <col min="13575" max="13575" width="13" style="24" hidden="1"/>
    <col min="13576" max="13576" width="12.7109375" style="24" hidden="1"/>
    <col min="13577" max="13577" width="11.85546875" style="24" hidden="1"/>
    <col min="13578" max="13578" width="9" style="24" hidden="1"/>
    <col min="13579" max="13579" width="10.42578125" style="24" hidden="1"/>
    <col min="13580" max="13581" width="12.42578125" style="24" hidden="1"/>
    <col min="13582" max="13582" width="11" style="24" hidden="1"/>
    <col min="13583" max="13583" width="22.140625" style="24" hidden="1"/>
    <col min="13584" max="13584" width="10.42578125" style="24" hidden="1"/>
    <col min="13585" max="13585" width="2.42578125" style="24" hidden="1"/>
    <col min="13586" max="13824" width="9.140625" style="24" hidden="1"/>
    <col min="13825" max="13825" width="87" style="24" hidden="1"/>
    <col min="13826" max="13827" width="12.42578125" style="24" hidden="1"/>
    <col min="13828" max="13828" width="12.7109375" style="24" hidden="1"/>
    <col min="13829" max="13829" width="13" style="24" hidden="1"/>
    <col min="13830" max="13830" width="12.42578125" style="24" hidden="1"/>
    <col min="13831" max="13831" width="13" style="24" hidden="1"/>
    <col min="13832" max="13832" width="12.7109375" style="24" hidden="1"/>
    <col min="13833" max="13833" width="11.85546875" style="24" hidden="1"/>
    <col min="13834" max="13834" width="9" style="24" hidden="1"/>
    <col min="13835" max="13835" width="10.42578125" style="24" hidden="1"/>
    <col min="13836" max="13837" width="12.42578125" style="24" hidden="1"/>
    <col min="13838" max="13838" width="11" style="24" hidden="1"/>
    <col min="13839" max="13839" width="22.140625" style="24" hidden="1"/>
    <col min="13840" max="13840" width="10.42578125" style="24" hidden="1"/>
    <col min="13841" max="13841" width="2.42578125" style="24" hidden="1"/>
    <col min="13842" max="14080" width="9.140625" style="24" hidden="1"/>
    <col min="14081" max="14081" width="87" style="24" hidden="1"/>
    <col min="14082" max="14083" width="12.42578125" style="24" hidden="1"/>
    <col min="14084" max="14084" width="12.7109375" style="24" hidden="1"/>
    <col min="14085" max="14085" width="13" style="24" hidden="1"/>
    <col min="14086" max="14086" width="12.42578125" style="24" hidden="1"/>
    <col min="14087" max="14087" width="13" style="24" hidden="1"/>
    <col min="14088" max="14088" width="12.7109375" style="24" hidden="1"/>
    <col min="14089" max="14089" width="11.85546875" style="24" hidden="1"/>
    <col min="14090" max="14090" width="9" style="24" hidden="1"/>
    <col min="14091" max="14091" width="10.42578125" style="24" hidden="1"/>
    <col min="14092" max="14093" width="12.42578125" style="24" hidden="1"/>
    <col min="14094" max="14094" width="11" style="24" hidden="1"/>
    <col min="14095" max="14095" width="22.140625" style="24" hidden="1"/>
    <col min="14096" max="14096" width="10.42578125" style="24" hidden="1"/>
    <col min="14097" max="14097" width="2.42578125" style="24" hidden="1"/>
    <col min="14098" max="14336" width="9.140625" style="24" hidden="1"/>
    <col min="14337" max="14337" width="87" style="24" hidden="1"/>
    <col min="14338" max="14339" width="12.42578125" style="24" hidden="1"/>
    <col min="14340" max="14340" width="12.7109375" style="24" hidden="1"/>
    <col min="14341" max="14341" width="13" style="24" hidden="1"/>
    <col min="14342" max="14342" width="12.42578125" style="24" hidden="1"/>
    <col min="14343" max="14343" width="13" style="24" hidden="1"/>
    <col min="14344" max="14344" width="12.7109375" style="24" hidden="1"/>
    <col min="14345" max="14345" width="11.85546875" style="24" hidden="1"/>
    <col min="14346" max="14346" width="9" style="24" hidden="1"/>
    <col min="14347" max="14347" width="10.42578125" style="24" hidden="1"/>
    <col min="14348" max="14349" width="12.42578125" style="24" hidden="1"/>
    <col min="14350" max="14350" width="11" style="24" hidden="1"/>
    <col min="14351" max="14351" width="22.140625" style="24" hidden="1"/>
    <col min="14352" max="14352" width="10.42578125" style="24" hidden="1"/>
    <col min="14353" max="14353" width="2.42578125" style="24" hidden="1"/>
    <col min="14354" max="14592" width="9.140625" style="24" hidden="1"/>
    <col min="14593" max="14593" width="87" style="24" hidden="1"/>
    <col min="14594" max="14595" width="12.42578125" style="24" hidden="1"/>
    <col min="14596" max="14596" width="12.7109375" style="24" hidden="1"/>
    <col min="14597" max="14597" width="13" style="24" hidden="1"/>
    <col min="14598" max="14598" width="12.42578125" style="24" hidden="1"/>
    <col min="14599" max="14599" width="13" style="24" hidden="1"/>
    <col min="14600" max="14600" width="12.7109375" style="24" hidden="1"/>
    <col min="14601" max="14601" width="11.85546875" style="24" hidden="1"/>
    <col min="14602" max="14602" width="9" style="24" hidden="1"/>
    <col min="14603" max="14603" width="10.42578125" style="24" hidden="1"/>
    <col min="14604" max="14605" width="12.42578125" style="24" hidden="1"/>
    <col min="14606" max="14606" width="11" style="24" hidden="1"/>
    <col min="14607" max="14607" width="22.140625" style="24" hidden="1"/>
    <col min="14608" max="14608" width="10.42578125" style="24" hidden="1"/>
    <col min="14609" max="14609" width="2.42578125" style="24" hidden="1"/>
    <col min="14610" max="14848" width="9.140625" style="24" hidden="1"/>
    <col min="14849" max="14849" width="87" style="24" hidden="1"/>
    <col min="14850" max="14851" width="12.42578125" style="24" hidden="1"/>
    <col min="14852" max="14852" width="12.7109375" style="24" hidden="1"/>
    <col min="14853" max="14853" width="13" style="24" hidden="1"/>
    <col min="14854" max="14854" width="12.42578125" style="24" hidden="1"/>
    <col min="14855" max="14855" width="13" style="24" hidden="1"/>
    <col min="14856" max="14856" width="12.7109375" style="24" hidden="1"/>
    <col min="14857" max="14857" width="11.85546875" style="24" hidden="1"/>
    <col min="14858" max="14858" width="9" style="24" hidden="1"/>
    <col min="14859" max="14859" width="10.42578125" style="24" hidden="1"/>
    <col min="14860" max="14861" width="12.42578125" style="24" hidden="1"/>
    <col min="14862" max="14862" width="11" style="24" hidden="1"/>
    <col min="14863" max="14863" width="22.140625" style="24" hidden="1"/>
    <col min="14864" max="14864" width="10.42578125" style="24" hidden="1"/>
    <col min="14865" max="14865" width="2.42578125" style="24" hidden="1"/>
    <col min="14866" max="15104" width="9.140625" style="24" hidden="1"/>
    <col min="15105" max="15105" width="87" style="24" hidden="1"/>
    <col min="15106" max="15107" width="12.42578125" style="24" hidden="1"/>
    <col min="15108" max="15108" width="12.7109375" style="24" hidden="1"/>
    <col min="15109" max="15109" width="13" style="24" hidden="1"/>
    <col min="15110" max="15110" width="12.42578125" style="24" hidden="1"/>
    <col min="15111" max="15111" width="13" style="24" hidden="1"/>
    <col min="15112" max="15112" width="12.7109375" style="24" hidden="1"/>
    <col min="15113" max="15113" width="11.85546875" style="24" hidden="1"/>
    <col min="15114" max="15114" width="9" style="24" hidden="1"/>
    <col min="15115" max="15115" width="10.42578125" style="24" hidden="1"/>
    <col min="15116" max="15117" width="12.42578125" style="24" hidden="1"/>
    <col min="15118" max="15118" width="11" style="24" hidden="1"/>
    <col min="15119" max="15119" width="22.140625" style="24" hidden="1"/>
    <col min="15120" max="15120" width="10.42578125" style="24" hidden="1"/>
    <col min="15121" max="15121" width="2.42578125" style="24" hidden="1"/>
    <col min="15122" max="15360" width="9.140625" style="24" hidden="1"/>
    <col min="15361" max="15361" width="87" style="24" hidden="1"/>
    <col min="15362" max="15363" width="12.42578125" style="24" hidden="1"/>
    <col min="15364" max="15364" width="12.7109375" style="24" hidden="1"/>
    <col min="15365" max="15365" width="13" style="24" hidden="1"/>
    <col min="15366" max="15366" width="12.42578125" style="24" hidden="1"/>
    <col min="15367" max="15367" width="13" style="24" hidden="1"/>
    <col min="15368" max="15368" width="12.7109375" style="24" hidden="1"/>
    <col min="15369" max="15369" width="11.85546875" style="24" hidden="1"/>
    <col min="15370" max="15370" width="9" style="24" hidden="1"/>
    <col min="15371" max="15371" width="10.42578125" style="24" hidden="1"/>
    <col min="15372" max="15373" width="12.42578125" style="24" hidden="1"/>
    <col min="15374" max="15374" width="11" style="24" hidden="1"/>
    <col min="15375" max="15375" width="22.140625" style="24" hidden="1"/>
    <col min="15376" max="15376" width="10.42578125" style="24" hidden="1"/>
    <col min="15377" max="15377" width="2.42578125" style="24" hidden="1"/>
    <col min="15378" max="15616" width="9.140625" style="24" hidden="1"/>
    <col min="15617" max="15617" width="87" style="24" hidden="1"/>
    <col min="15618" max="15619" width="12.42578125" style="24" hidden="1"/>
    <col min="15620" max="15620" width="12.7109375" style="24" hidden="1"/>
    <col min="15621" max="15621" width="13" style="24" hidden="1"/>
    <col min="15622" max="15622" width="12.42578125" style="24" hidden="1"/>
    <col min="15623" max="15623" width="13" style="24" hidden="1"/>
    <col min="15624" max="15624" width="12.7109375" style="24" hidden="1"/>
    <col min="15625" max="15625" width="11.85546875" style="24" hidden="1"/>
    <col min="15626" max="15626" width="9" style="24" hidden="1"/>
    <col min="15627" max="15627" width="10.42578125" style="24" hidden="1"/>
    <col min="15628" max="15629" width="12.42578125" style="24" hidden="1"/>
    <col min="15630" max="15630" width="11" style="24" hidden="1"/>
    <col min="15631" max="15631" width="22.140625" style="24" hidden="1"/>
    <col min="15632" max="15632" width="10.42578125" style="24" hidden="1"/>
    <col min="15633" max="15633" width="2.42578125" style="24" hidden="1"/>
    <col min="15634" max="15872" width="9.140625" style="24" hidden="1"/>
    <col min="15873" max="15873" width="87" style="24" hidden="1"/>
    <col min="15874" max="15875" width="12.42578125" style="24" hidden="1"/>
    <col min="15876" max="15876" width="12.7109375" style="24" hidden="1"/>
    <col min="15877" max="15877" width="13" style="24" hidden="1"/>
    <col min="15878" max="15878" width="12.42578125" style="24" hidden="1"/>
    <col min="15879" max="15879" width="13" style="24" hidden="1"/>
    <col min="15880" max="15880" width="12.7109375" style="24" hidden="1"/>
    <col min="15881" max="15881" width="11.85546875" style="24" hidden="1"/>
    <col min="15882" max="15882" width="9" style="24" hidden="1"/>
    <col min="15883" max="15883" width="10.42578125" style="24" hidden="1"/>
    <col min="15884" max="15885" width="12.42578125" style="24" hidden="1"/>
    <col min="15886" max="15886" width="11" style="24" hidden="1"/>
    <col min="15887" max="15887" width="22.140625" style="24" hidden="1"/>
    <col min="15888" max="15888" width="10.42578125" style="24" hidden="1"/>
    <col min="15889" max="15889" width="2.42578125" style="24" hidden="1"/>
    <col min="15890" max="16128" width="9.140625" style="24" hidden="1"/>
    <col min="16129" max="16129" width="87" style="24" hidden="1"/>
    <col min="16130" max="16131" width="12.42578125" style="24" hidden="1"/>
    <col min="16132" max="16132" width="12.7109375" style="24" hidden="1"/>
    <col min="16133" max="16133" width="13" style="24" hidden="1"/>
    <col min="16134" max="16134" width="12.42578125" style="24" hidden="1"/>
    <col min="16135" max="16135" width="13" style="24" hidden="1"/>
    <col min="16136" max="16136" width="12.7109375" style="24" hidden="1"/>
    <col min="16137" max="16137" width="11.85546875" style="24" hidden="1"/>
    <col min="16138" max="16138" width="9" style="24" hidden="1"/>
    <col min="16139" max="16139" width="10.42578125" style="24" hidden="1"/>
    <col min="16140" max="16141" width="12.42578125" style="24" hidden="1"/>
    <col min="16142" max="16142" width="11" style="24" hidden="1"/>
    <col min="16143" max="16143" width="22.140625" style="24" hidden="1"/>
    <col min="16144" max="16144" width="10.42578125" style="24" hidden="1"/>
    <col min="16145" max="16145" width="2.42578125" style="24" hidden="1"/>
    <col min="16146" max="16384" width="9.140625" style="24" hidden="1"/>
  </cols>
  <sheetData>
    <row r="1" spans="1:26" s="4" customFormat="1" ht="3.75" customHeight="1">
      <c r="A1" s="220"/>
      <c r="B1" s="220"/>
      <c r="C1" s="220"/>
      <c r="D1" s="220"/>
      <c r="E1" s="220"/>
      <c r="F1" s="220"/>
      <c r="G1" s="220"/>
      <c r="H1" s="220"/>
      <c r="I1" s="220"/>
      <c r="J1" s="220"/>
      <c r="K1" s="220"/>
      <c r="L1" s="220"/>
      <c r="M1" s="220"/>
      <c r="N1" s="220"/>
      <c r="O1" s="220"/>
      <c r="P1" s="220"/>
    </row>
    <row r="2" spans="1:26" s="6" customFormat="1" ht="39" customHeight="1">
      <c r="A2" s="222" t="s">
        <v>0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2"/>
    </row>
    <row r="3" spans="1:26" s="6" customFormat="1" ht="27" customHeight="1">
      <c r="A3" s="222" t="s">
        <v>279</v>
      </c>
      <c r="B3" s="222"/>
      <c r="C3" s="222"/>
      <c r="D3" s="222"/>
      <c r="E3" s="222"/>
      <c r="F3" s="222"/>
      <c r="G3" s="222"/>
      <c r="H3" s="222"/>
      <c r="I3" s="222"/>
      <c r="J3" s="222"/>
      <c r="K3" s="222"/>
      <c r="L3" s="222"/>
      <c r="M3" s="222"/>
      <c r="N3" s="222"/>
      <c r="O3" s="222"/>
      <c r="P3" s="222"/>
    </row>
    <row r="4" spans="1:26" s="6" customFormat="1" ht="27" customHeight="1">
      <c r="A4" s="222" t="s">
        <v>2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</row>
    <row r="5" spans="1:26" s="9" customFormat="1" ht="39" customHeight="1">
      <c r="A5" s="223" t="s">
        <v>3</v>
      </c>
      <c r="B5" s="223"/>
      <c r="C5" s="223"/>
      <c r="D5" s="223"/>
      <c r="E5" s="223"/>
      <c r="F5" s="223"/>
      <c r="G5" s="223"/>
      <c r="H5" s="223"/>
      <c r="I5" s="223"/>
      <c r="J5" s="223"/>
      <c r="K5" s="223"/>
      <c r="L5" s="223"/>
      <c r="M5" s="223"/>
      <c r="N5" s="223"/>
      <c r="O5" s="223"/>
      <c r="P5" s="223"/>
    </row>
    <row r="6" spans="1:26" ht="6" customHeight="1">
      <c r="A6" s="184"/>
    </row>
    <row r="7" spans="1:26" ht="6" customHeight="1">
      <c r="A7" s="349"/>
      <c r="B7" s="350"/>
      <c r="C7" s="351"/>
      <c r="D7" s="351"/>
      <c r="E7" s="351"/>
      <c r="F7" s="351"/>
      <c r="G7" s="351"/>
      <c r="H7" s="350"/>
      <c r="I7" s="350"/>
      <c r="J7" s="350"/>
      <c r="K7" s="352"/>
      <c r="L7" s="350"/>
      <c r="M7" s="350"/>
      <c r="N7" s="350"/>
      <c r="O7" s="350"/>
      <c r="P7" s="352"/>
      <c r="Q7" s="244"/>
      <c r="R7" s="39"/>
      <c r="S7" s="39"/>
      <c r="T7" s="39"/>
      <c r="U7" s="39"/>
      <c r="V7" s="39"/>
    </row>
    <row r="8" spans="1:26" ht="43.5" customHeight="1">
      <c r="A8" s="353"/>
      <c r="B8" s="354" t="s">
        <v>57</v>
      </c>
      <c r="C8" s="354" t="s">
        <v>63</v>
      </c>
      <c r="D8" s="354" t="s">
        <v>58</v>
      </c>
      <c r="E8" s="354" t="s">
        <v>62</v>
      </c>
      <c r="F8" s="354" t="s">
        <v>59</v>
      </c>
      <c r="G8" s="354" t="s">
        <v>66</v>
      </c>
      <c r="H8" s="354" t="s">
        <v>64</v>
      </c>
      <c r="I8" s="354" t="s">
        <v>65</v>
      </c>
      <c r="J8" s="354" t="s">
        <v>60</v>
      </c>
      <c r="K8" s="354" t="s">
        <v>61</v>
      </c>
      <c r="L8" s="354" t="s">
        <v>67</v>
      </c>
      <c r="M8" s="354" t="s">
        <v>68</v>
      </c>
      <c r="N8" s="354" t="s">
        <v>69</v>
      </c>
      <c r="O8" s="355" t="s">
        <v>200</v>
      </c>
      <c r="P8" s="356" t="s">
        <v>15</v>
      </c>
      <c r="Q8" s="244"/>
      <c r="Y8" s="24">
        <v>1</v>
      </c>
      <c r="Z8" s="24">
        <v>1</v>
      </c>
    </row>
    <row r="9" spans="1:26" ht="36" customHeight="1">
      <c r="A9" s="357" t="s">
        <v>17</v>
      </c>
      <c r="B9" s="192">
        <v>2200910.3520500003</v>
      </c>
      <c r="C9" s="193">
        <v>1282121.1822500001</v>
      </c>
      <c r="D9" s="193">
        <v>1681228.5307700001</v>
      </c>
      <c r="E9" s="193">
        <v>2308429.90282</v>
      </c>
      <c r="F9" s="193">
        <v>1791715.9215599999</v>
      </c>
      <c r="G9" s="193">
        <v>1161164.00456</v>
      </c>
      <c r="H9" s="192">
        <v>399648.97437999997</v>
      </c>
      <c r="I9" s="192">
        <v>0</v>
      </c>
      <c r="J9" s="192">
        <v>63815.740399999995</v>
      </c>
      <c r="K9" s="192">
        <v>172451.35638999997</v>
      </c>
      <c r="L9" s="192">
        <v>21717.621789999997</v>
      </c>
      <c r="M9" s="192">
        <v>0</v>
      </c>
      <c r="N9" s="192">
        <v>437.91965999999996</v>
      </c>
      <c r="O9" s="192">
        <f>SUM(B9:N9)</f>
        <v>11083641.506629998</v>
      </c>
      <c r="P9" s="228">
        <f>+O9/$O$36</f>
        <v>0.19565450484450958</v>
      </c>
      <c r="Q9" s="244"/>
      <c r="R9" s="39"/>
      <c r="S9" s="39"/>
      <c r="T9" s="39"/>
      <c r="U9" s="39"/>
      <c r="V9" s="39"/>
    </row>
    <row r="10" spans="1:26" ht="36" customHeight="1">
      <c r="A10" s="357" t="s">
        <v>18</v>
      </c>
      <c r="B10" s="192">
        <v>6321.7287300000007</v>
      </c>
      <c r="C10" s="193">
        <v>0</v>
      </c>
      <c r="D10" s="193">
        <v>22820.782899999998</v>
      </c>
      <c r="E10" s="193">
        <v>2763.2763300000001</v>
      </c>
      <c r="F10" s="193">
        <v>678.97228000000007</v>
      </c>
      <c r="G10" s="193">
        <v>630.66220999999996</v>
      </c>
      <c r="H10" s="192">
        <v>2467.6520399999999</v>
      </c>
      <c r="I10" s="192">
        <v>0</v>
      </c>
      <c r="J10" s="192">
        <v>0</v>
      </c>
      <c r="K10" s="192">
        <v>0</v>
      </c>
      <c r="L10" s="192">
        <v>0</v>
      </c>
      <c r="M10" s="192">
        <v>0</v>
      </c>
      <c r="N10" s="192">
        <v>0</v>
      </c>
      <c r="O10" s="192">
        <f>SUM(B10:N10)</f>
        <v>35683.074490000006</v>
      </c>
      <c r="P10" s="228">
        <f>+O10/$O$36</f>
        <v>6.2989715667855959E-4</v>
      </c>
      <c r="Q10" s="244"/>
      <c r="R10" s="39"/>
      <c r="S10" s="39"/>
      <c r="T10" s="39"/>
      <c r="U10" s="39"/>
      <c r="V10" s="39"/>
    </row>
    <row r="11" spans="1:26" ht="36" customHeight="1">
      <c r="A11" s="357" t="s">
        <v>19</v>
      </c>
      <c r="B11" s="192">
        <v>25885.705590000001</v>
      </c>
      <c r="C11" s="193">
        <v>32355.514440000003</v>
      </c>
      <c r="D11" s="193">
        <v>0</v>
      </c>
      <c r="E11" s="193">
        <v>0</v>
      </c>
      <c r="F11" s="193">
        <v>0</v>
      </c>
      <c r="G11" s="193">
        <v>0</v>
      </c>
      <c r="H11" s="192">
        <v>0</v>
      </c>
      <c r="I11" s="192">
        <v>0</v>
      </c>
      <c r="J11" s="192">
        <v>0</v>
      </c>
      <c r="K11" s="192">
        <v>0</v>
      </c>
      <c r="L11" s="192">
        <v>0</v>
      </c>
      <c r="M11" s="192">
        <v>0</v>
      </c>
      <c r="N11" s="192">
        <v>0</v>
      </c>
      <c r="O11" s="192">
        <f t="shared" ref="O11:O36" si="0">SUM(B11:N11)</f>
        <v>58241.220030000004</v>
      </c>
      <c r="P11" s="228">
        <f t="shared" ref="P11:P36" si="1">+O11/$O$36</f>
        <v>1.0281058855695978E-3</v>
      </c>
      <c r="Q11" s="244"/>
      <c r="R11" s="39"/>
      <c r="S11" s="39"/>
      <c r="T11" s="39"/>
      <c r="U11" s="39"/>
      <c r="V11" s="39"/>
    </row>
    <row r="12" spans="1:26" ht="36" customHeight="1">
      <c r="A12" s="357" t="s">
        <v>20</v>
      </c>
      <c r="B12" s="192">
        <v>2147.9967700000002</v>
      </c>
      <c r="C12" s="193">
        <v>37622.659200000002</v>
      </c>
      <c r="D12" s="193">
        <v>20178.418989999998</v>
      </c>
      <c r="E12" s="193">
        <v>189554.96711000003</v>
      </c>
      <c r="F12" s="193">
        <v>172130.33535000001</v>
      </c>
      <c r="G12" s="193">
        <v>0</v>
      </c>
      <c r="H12" s="192">
        <v>0</v>
      </c>
      <c r="I12" s="192">
        <v>0</v>
      </c>
      <c r="J12" s="192">
        <v>0</v>
      </c>
      <c r="K12" s="192">
        <v>0</v>
      </c>
      <c r="L12" s="192">
        <v>0</v>
      </c>
      <c r="M12" s="192">
        <v>0</v>
      </c>
      <c r="N12" s="192">
        <v>0</v>
      </c>
      <c r="O12" s="192">
        <f t="shared" si="0"/>
        <v>421634.37742000003</v>
      </c>
      <c r="P12" s="228">
        <f t="shared" si="1"/>
        <v>7.4429207485812877E-3</v>
      </c>
      <c r="Q12" s="244"/>
      <c r="R12" s="39"/>
      <c r="S12" s="39"/>
      <c r="T12" s="39"/>
      <c r="U12" s="39"/>
      <c r="V12" s="39"/>
    </row>
    <row r="13" spans="1:26" ht="36" customHeight="1">
      <c r="A13" s="357" t="s">
        <v>36</v>
      </c>
      <c r="B13" s="192">
        <v>1719739.6320799999</v>
      </c>
      <c r="C13" s="193">
        <v>967730.4768200001</v>
      </c>
      <c r="D13" s="193">
        <v>1483377.8713900002</v>
      </c>
      <c r="E13" s="193">
        <v>963083.08302999998</v>
      </c>
      <c r="F13" s="193">
        <v>880112.64835999999</v>
      </c>
      <c r="G13" s="193">
        <v>963659.67591999995</v>
      </c>
      <c r="H13" s="192">
        <v>1024500.96334</v>
      </c>
      <c r="I13" s="192">
        <v>0</v>
      </c>
      <c r="J13" s="192">
        <v>25474.046200000001</v>
      </c>
      <c r="K13" s="192">
        <v>10461.5</v>
      </c>
      <c r="L13" s="192">
        <v>200755.98261000001</v>
      </c>
      <c r="M13" s="192">
        <v>0</v>
      </c>
      <c r="N13" s="192">
        <v>105872.8836</v>
      </c>
      <c r="O13" s="192">
        <f t="shared" si="0"/>
        <v>8344768.7633500015</v>
      </c>
      <c r="P13" s="228">
        <f t="shared" si="1"/>
        <v>0.1473064244687573</v>
      </c>
      <c r="Q13" s="244"/>
      <c r="R13" s="39"/>
      <c r="S13" s="39"/>
      <c r="T13" s="39"/>
      <c r="U13" s="39"/>
      <c r="V13" s="39"/>
    </row>
    <row r="14" spans="1:26" ht="36" customHeight="1">
      <c r="A14" s="357" t="s">
        <v>37</v>
      </c>
      <c r="B14" s="192">
        <v>540901.30865000002</v>
      </c>
      <c r="C14" s="193">
        <v>0</v>
      </c>
      <c r="D14" s="193">
        <v>1267639.5501999999</v>
      </c>
      <c r="E14" s="193">
        <v>345218.17031999998</v>
      </c>
      <c r="F14" s="193">
        <v>362530.93827999994</v>
      </c>
      <c r="G14" s="193">
        <v>64852.684689999995</v>
      </c>
      <c r="H14" s="192">
        <v>630890.89128999994</v>
      </c>
      <c r="I14" s="192">
        <v>153442.45558000001</v>
      </c>
      <c r="J14" s="192">
        <v>0</v>
      </c>
      <c r="K14" s="192">
        <v>0</v>
      </c>
      <c r="L14" s="192">
        <v>944118.61543000001</v>
      </c>
      <c r="M14" s="192">
        <v>1202965.57335</v>
      </c>
      <c r="N14" s="192">
        <v>0</v>
      </c>
      <c r="O14" s="192">
        <f t="shared" si="0"/>
        <v>5512560.1877899999</v>
      </c>
      <c r="P14" s="228">
        <f t="shared" si="1"/>
        <v>9.7310728908223829E-2</v>
      </c>
      <c r="Q14" s="244"/>
      <c r="R14" s="39"/>
      <c r="S14" s="39"/>
      <c r="T14" s="39"/>
      <c r="U14" s="39"/>
      <c r="V14" s="39"/>
    </row>
    <row r="15" spans="1:26" ht="36" customHeight="1">
      <c r="A15" s="357" t="s">
        <v>38</v>
      </c>
      <c r="B15" s="192">
        <v>22589.737920000003</v>
      </c>
      <c r="C15" s="193">
        <v>765.5</v>
      </c>
      <c r="D15" s="193">
        <v>26273.454959999999</v>
      </c>
      <c r="E15" s="193">
        <v>27325.537090000002</v>
      </c>
      <c r="F15" s="193">
        <v>400.59853999999996</v>
      </c>
      <c r="G15" s="193">
        <v>0</v>
      </c>
      <c r="H15" s="192">
        <v>8403.9582100000007</v>
      </c>
      <c r="I15" s="192">
        <v>3766.3964900000001</v>
      </c>
      <c r="J15" s="192">
        <v>0</v>
      </c>
      <c r="K15" s="192">
        <v>0</v>
      </c>
      <c r="L15" s="192">
        <v>0</v>
      </c>
      <c r="M15" s="192">
        <v>314.16462000000001</v>
      </c>
      <c r="N15" s="192">
        <v>0</v>
      </c>
      <c r="O15" s="192">
        <f t="shared" si="0"/>
        <v>89839.347829999999</v>
      </c>
      <c r="P15" s="228">
        <f t="shared" si="1"/>
        <v>1.5858933279931371E-3</v>
      </c>
      <c r="Q15" s="244"/>
      <c r="R15" s="39"/>
      <c r="S15" s="39"/>
      <c r="T15" s="39"/>
      <c r="U15" s="39"/>
      <c r="V15" s="39"/>
    </row>
    <row r="16" spans="1:26" ht="36" customHeight="1">
      <c r="A16" s="357" t="s">
        <v>280</v>
      </c>
      <c r="B16" s="192">
        <v>32354.598819999999</v>
      </c>
      <c r="C16" s="193">
        <v>24075.049480000001</v>
      </c>
      <c r="D16" s="193">
        <v>45122.6996</v>
      </c>
      <c r="E16" s="193">
        <v>6290.5285000000003</v>
      </c>
      <c r="F16" s="193">
        <v>1114.6569399999998</v>
      </c>
      <c r="G16" s="193">
        <v>0</v>
      </c>
      <c r="H16" s="192">
        <v>453.4425</v>
      </c>
      <c r="I16" s="192">
        <v>1654.49107</v>
      </c>
      <c r="J16" s="192">
        <v>0</v>
      </c>
      <c r="K16" s="192">
        <v>0</v>
      </c>
      <c r="L16" s="192">
        <v>0</v>
      </c>
      <c r="M16" s="192">
        <v>6325.4154200000003</v>
      </c>
      <c r="N16" s="192">
        <v>0</v>
      </c>
      <c r="O16" s="192">
        <f t="shared" si="0"/>
        <v>117390.88233000001</v>
      </c>
      <c r="P16" s="228">
        <f t="shared" si="1"/>
        <v>2.072248091188915E-3</v>
      </c>
      <c r="Q16" s="244"/>
      <c r="R16" s="39"/>
      <c r="S16" s="39"/>
      <c r="T16" s="39"/>
      <c r="U16" s="39"/>
      <c r="V16" s="39"/>
    </row>
    <row r="17" spans="1:22" ht="36" customHeight="1">
      <c r="A17" s="357" t="s">
        <v>40</v>
      </c>
      <c r="B17" s="192">
        <v>0</v>
      </c>
      <c r="C17" s="193">
        <v>140</v>
      </c>
      <c r="D17" s="193">
        <v>5722.3142900000003</v>
      </c>
      <c r="E17" s="193">
        <v>0</v>
      </c>
      <c r="F17" s="193">
        <v>0</v>
      </c>
      <c r="G17" s="193">
        <v>0</v>
      </c>
      <c r="H17" s="192">
        <v>0</v>
      </c>
      <c r="I17" s="192">
        <v>0</v>
      </c>
      <c r="J17" s="192">
        <v>0</v>
      </c>
      <c r="K17" s="192">
        <v>0</v>
      </c>
      <c r="L17" s="192">
        <v>0</v>
      </c>
      <c r="M17" s="192">
        <v>0</v>
      </c>
      <c r="N17" s="192">
        <v>0</v>
      </c>
      <c r="O17" s="192">
        <f t="shared" si="0"/>
        <v>5862.3142900000003</v>
      </c>
      <c r="P17" s="228">
        <f t="shared" si="1"/>
        <v>1.0348477970590612E-4</v>
      </c>
      <c r="Q17" s="244"/>
      <c r="R17" s="39"/>
      <c r="S17" s="39"/>
      <c r="T17" s="39"/>
      <c r="U17" s="39"/>
      <c r="V17" s="39"/>
    </row>
    <row r="18" spans="1:22" ht="36" customHeight="1">
      <c r="A18" s="357" t="s">
        <v>41</v>
      </c>
      <c r="B18" s="192">
        <v>34000.323640000002</v>
      </c>
      <c r="C18" s="193">
        <v>0</v>
      </c>
      <c r="D18" s="193">
        <v>15994.00063</v>
      </c>
      <c r="E18" s="193">
        <v>29258.110800000002</v>
      </c>
      <c r="F18" s="193">
        <v>0</v>
      </c>
      <c r="G18" s="193">
        <v>0</v>
      </c>
      <c r="H18" s="192">
        <v>57162.394469999999</v>
      </c>
      <c r="I18" s="192">
        <v>0</v>
      </c>
      <c r="J18" s="192">
        <v>0</v>
      </c>
      <c r="K18" s="192">
        <v>0</v>
      </c>
      <c r="L18" s="192">
        <v>0</v>
      </c>
      <c r="M18" s="192">
        <v>0</v>
      </c>
      <c r="N18" s="192">
        <v>5717.2978800000001</v>
      </c>
      <c r="O18" s="192">
        <f t="shared" si="0"/>
        <v>142132.12742</v>
      </c>
      <c r="P18" s="228">
        <f t="shared" si="1"/>
        <v>2.5089940879287928E-3</v>
      </c>
      <c r="Q18" s="244"/>
      <c r="R18" s="39"/>
      <c r="S18" s="39"/>
      <c r="T18" s="39"/>
      <c r="U18" s="39"/>
      <c r="V18" s="39"/>
    </row>
    <row r="19" spans="1:22" ht="36" customHeight="1">
      <c r="A19" s="357" t="s">
        <v>42</v>
      </c>
      <c r="B19" s="192">
        <v>157555.24519999998</v>
      </c>
      <c r="C19" s="193">
        <v>863.46997999999996</v>
      </c>
      <c r="D19" s="193">
        <v>56422.084609999998</v>
      </c>
      <c r="E19" s="193">
        <v>86738.492360000004</v>
      </c>
      <c r="F19" s="193">
        <v>7526.0091299999995</v>
      </c>
      <c r="G19" s="193">
        <v>0</v>
      </c>
      <c r="H19" s="192">
        <v>8862.9</v>
      </c>
      <c r="I19" s="192">
        <v>0</v>
      </c>
      <c r="J19" s="192">
        <v>0</v>
      </c>
      <c r="K19" s="192">
        <v>0</v>
      </c>
      <c r="L19" s="192">
        <v>0</v>
      </c>
      <c r="M19" s="192">
        <v>0</v>
      </c>
      <c r="N19" s="192">
        <v>30142.14256</v>
      </c>
      <c r="O19" s="192">
        <f t="shared" si="0"/>
        <v>348110.34384000005</v>
      </c>
      <c r="P19" s="228">
        <f t="shared" si="1"/>
        <v>6.145034275470352E-3</v>
      </c>
      <c r="Q19" s="244"/>
      <c r="R19" s="39"/>
      <c r="S19" s="39"/>
      <c r="T19" s="39"/>
      <c r="U19" s="39"/>
      <c r="V19" s="39"/>
    </row>
    <row r="20" spans="1:22" ht="36" customHeight="1">
      <c r="A20" s="357" t="s">
        <v>23</v>
      </c>
      <c r="B20" s="192">
        <v>142991.50155000002</v>
      </c>
      <c r="C20" s="193">
        <v>800285.95221999998</v>
      </c>
      <c r="D20" s="193">
        <v>435380.84623000002</v>
      </c>
      <c r="E20" s="193">
        <v>299913.64986</v>
      </c>
      <c r="F20" s="193">
        <v>201702.90437</v>
      </c>
      <c r="G20" s="193">
        <v>59906.811379999999</v>
      </c>
      <c r="H20" s="192">
        <v>320343.63695000001</v>
      </c>
      <c r="I20" s="192">
        <v>943102.88775999995</v>
      </c>
      <c r="J20" s="192">
        <v>947.37635999999998</v>
      </c>
      <c r="K20" s="192">
        <v>0</v>
      </c>
      <c r="L20" s="192">
        <v>719205.66437999997</v>
      </c>
      <c r="M20" s="192">
        <v>1350716.93704</v>
      </c>
      <c r="N20" s="192">
        <v>425754.83335999999</v>
      </c>
      <c r="O20" s="192">
        <f t="shared" si="0"/>
        <v>5700253.0014599999</v>
      </c>
      <c r="P20" s="228">
        <f t="shared" si="1"/>
        <v>0.1006239851606486</v>
      </c>
      <c r="Q20" s="244"/>
      <c r="R20" s="39"/>
      <c r="S20" s="39"/>
      <c r="T20" s="39"/>
      <c r="U20" s="39"/>
      <c r="V20" s="39"/>
    </row>
    <row r="21" spans="1:22" ht="36" customHeight="1">
      <c r="A21" s="357" t="s">
        <v>24</v>
      </c>
      <c r="B21" s="192">
        <v>0</v>
      </c>
      <c r="C21" s="193">
        <v>642437.34054</v>
      </c>
      <c r="D21" s="193">
        <v>0</v>
      </c>
      <c r="E21" s="193">
        <v>19108.89316</v>
      </c>
      <c r="F21" s="193">
        <v>55794.217990000005</v>
      </c>
      <c r="G21" s="193">
        <v>0</v>
      </c>
      <c r="H21" s="192">
        <v>0</v>
      </c>
      <c r="I21" s="192">
        <v>2556717.7298600003</v>
      </c>
      <c r="J21" s="192">
        <v>171.5</v>
      </c>
      <c r="K21" s="192">
        <v>0</v>
      </c>
      <c r="L21" s="192">
        <v>610589.27980999998</v>
      </c>
      <c r="M21" s="192">
        <v>2053051.40732</v>
      </c>
      <c r="N21" s="192">
        <v>75794.80949</v>
      </c>
      <c r="O21" s="192">
        <f t="shared" si="0"/>
        <v>6013665.1781700002</v>
      </c>
      <c r="P21" s="228">
        <f t="shared" si="1"/>
        <v>0.10615650840310051</v>
      </c>
      <c r="Q21" s="244"/>
      <c r="R21" s="39"/>
      <c r="S21" s="39"/>
      <c r="T21" s="39"/>
      <c r="U21" s="39"/>
      <c r="V21" s="39"/>
    </row>
    <row r="22" spans="1:22" ht="36" customHeight="1">
      <c r="A22" s="357" t="s">
        <v>25</v>
      </c>
      <c r="B22" s="192">
        <v>150820.4596</v>
      </c>
      <c r="C22" s="193">
        <v>0</v>
      </c>
      <c r="D22" s="193">
        <v>0</v>
      </c>
      <c r="E22" s="193">
        <v>81176.374069999991</v>
      </c>
      <c r="F22" s="193">
        <v>378770.82701999997</v>
      </c>
      <c r="G22" s="193">
        <v>0</v>
      </c>
      <c r="H22" s="192">
        <v>376227.64283999999</v>
      </c>
      <c r="I22" s="192">
        <v>256257.84580000001</v>
      </c>
      <c r="J22" s="192">
        <v>0</v>
      </c>
      <c r="K22" s="192">
        <v>0</v>
      </c>
      <c r="L22" s="192">
        <v>616236.28737000003</v>
      </c>
      <c r="M22" s="192">
        <v>0</v>
      </c>
      <c r="N22" s="192">
        <v>47070.90711</v>
      </c>
      <c r="O22" s="192">
        <f t="shared" si="0"/>
        <v>1906560.34381</v>
      </c>
      <c r="P22" s="228">
        <f t="shared" si="1"/>
        <v>3.3655646458899506E-2</v>
      </c>
      <c r="Q22" s="244"/>
      <c r="R22" s="39"/>
      <c r="S22" s="39"/>
      <c r="T22" s="39"/>
      <c r="U22" s="39"/>
      <c r="V22" s="39"/>
    </row>
    <row r="23" spans="1:22" ht="36" customHeight="1">
      <c r="A23" s="357" t="s">
        <v>26</v>
      </c>
      <c r="B23" s="192">
        <v>0</v>
      </c>
      <c r="C23" s="193">
        <v>0</v>
      </c>
      <c r="D23" s="193">
        <v>0</v>
      </c>
      <c r="E23" s="193">
        <v>0</v>
      </c>
      <c r="F23" s="193">
        <v>0</v>
      </c>
      <c r="G23" s="193">
        <v>0</v>
      </c>
      <c r="H23" s="192">
        <v>0</v>
      </c>
      <c r="I23" s="192">
        <v>0</v>
      </c>
      <c r="J23" s="192">
        <v>0</v>
      </c>
      <c r="K23" s="192">
        <v>0</v>
      </c>
      <c r="L23" s="192">
        <v>0</v>
      </c>
      <c r="M23" s="192">
        <v>0</v>
      </c>
      <c r="N23" s="192">
        <v>0</v>
      </c>
      <c r="O23" s="192">
        <f t="shared" si="0"/>
        <v>0</v>
      </c>
      <c r="P23" s="228">
        <f t="shared" si="1"/>
        <v>0</v>
      </c>
      <c r="Q23" s="244"/>
      <c r="R23" s="39"/>
      <c r="S23" s="39"/>
      <c r="T23" s="39"/>
      <c r="U23" s="39"/>
      <c r="V23" s="39"/>
    </row>
    <row r="24" spans="1:22" ht="36" customHeight="1">
      <c r="A24" s="357" t="s">
        <v>27</v>
      </c>
      <c r="B24" s="192">
        <v>0</v>
      </c>
      <c r="C24" s="193">
        <v>0</v>
      </c>
      <c r="D24" s="193">
        <v>0</v>
      </c>
      <c r="E24" s="193">
        <v>0</v>
      </c>
      <c r="F24" s="193">
        <v>0</v>
      </c>
      <c r="G24" s="193">
        <v>0</v>
      </c>
      <c r="H24" s="192">
        <v>0</v>
      </c>
      <c r="I24" s="192">
        <v>0</v>
      </c>
      <c r="J24" s="192">
        <v>0</v>
      </c>
      <c r="K24" s="192">
        <v>0</v>
      </c>
      <c r="L24" s="192">
        <v>0</v>
      </c>
      <c r="M24" s="192">
        <v>0</v>
      </c>
      <c r="N24" s="192">
        <v>0</v>
      </c>
      <c r="O24" s="192">
        <f t="shared" si="0"/>
        <v>0</v>
      </c>
      <c r="P24" s="228">
        <f t="shared" si="1"/>
        <v>0</v>
      </c>
      <c r="Q24" s="244"/>
      <c r="R24" s="39"/>
      <c r="S24" s="39"/>
      <c r="T24" s="39"/>
      <c r="U24" s="39"/>
      <c r="V24" s="39"/>
    </row>
    <row r="25" spans="1:22" ht="36" customHeight="1">
      <c r="A25" s="357" t="s">
        <v>28</v>
      </c>
      <c r="B25" s="192">
        <v>0</v>
      </c>
      <c r="C25" s="193">
        <v>0</v>
      </c>
      <c r="D25" s="193">
        <v>0</v>
      </c>
      <c r="E25" s="193">
        <v>0</v>
      </c>
      <c r="F25" s="193">
        <v>0</v>
      </c>
      <c r="G25" s="193">
        <v>0</v>
      </c>
      <c r="H25" s="192">
        <v>0</v>
      </c>
      <c r="I25" s="192">
        <v>0</v>
      </c>
      <c r="J25" s="192">
        <v>0</v>
      </c>
      <c r="K25" s="192">
        <v>0</v>
      </c>
      <c r="L25" s="192">
        <v>0</v>
      </c>
      <c r="M25" s="192">
        <v>0</v>
      </c>
      <c r="N25" s="192">
        <v>0</v>
      </c>
      <c r="O25" s="192">
        <f t="shared" si="0"/>
        <v>0</v>
      </c>
      <c r="P25" s="228">
        <f t="shared" si="1"/>
        <v>0</v>
      </c>
      <c r="Q25" s="244"/>
      <c r="R25" s="39"/>
      <c r="S25" s="39"/>
      <c r="T25" s="39"/>
      <c r="U25" s="39"/>
      <c r="V25" s="39"/>
    </row>
    <row r="26" spans="1:22" ht="36" customHeight="1">
      <c r="A26" s="357" t="s">
        <v>29</v>
      </c>
      <c r="B26" s="192">
        <v>0</v>
      </c>
      <c r="C26" s="193">
        <v>0</v>
      </c>
      <c r="D26" s="193">
        <v>0</v>
      </c>
      <c r="E26" s="193">
        <v>0</v>
      </c>
      <c r="F26" s="193">
        <v>0</v>
      </c>
      <c r="G26" s="193">
        <v>0</v>
      </c>
      <c r="H26" s="192">
        <v>0</v>
      </c>
      <c r="I26" s="192">
        <v>0</v>
      </c>
      <c r="J26" s="192">
        <v>0</v>
      </c>
      <c r="K26" s="192">
        <v>0</v>
      </c>
      <c r="L26" s="192">
        <v>0</v>
      </c>
      <c r="M26" s="192">
        <v>0</v>
      </c>
      <c r="N26" s="192">
        <v>0</v>
      </c>
      <c r="O26" s="192">
        <f t="shared" si="0"/>
        <v>0</v>
      </c>
      <c r="P26" s="228">
        <f t="shared" si="1"/>
        <v>0</v>
      </c>
      <c r="Q26" s="244"/>
      <c r="R26" s="39"/>
      <c r="S26" s="39"/>
      <c r="T26" s="39"/>
      <c r="U26" s="39"/>
      <c r="V26" s="39"/>
    </row>
    <row r="27" spans="1:22" ht="36" customHeight="1">
      <c r="A27" s="357" t="s">
        <v>30</v>
      </c>
      <c r="B27" s="192">
        <v>12078.429960000001</v>
      </c>
      <c r="C27" s="193">
        <v>26881.867969999999</v>
      </c>
      <c r="D27" s="193">
        <v>6516.0744699999996</v>
      </c>
      <c r="E27" s="193">
        <v>11107.602999999999</v>
      </c>
      <c r="F27" s="193">
        <v>97.035300000000007</v>
      </c>
      <c r="G27" s="193">
        <v>0</v>
      </c>
      <c r="H27" s="192">
        <v>2760.42805</v>
      </c>
      <c r="I27" s="192">
        <v>241324.53286000001</v>
      </c>
      <c r="J27" s="192">
        <v>0</v>
      </c>
      <c r="K27" s="192">
        <v>0</v>
      </c>
      <c r="L27" s="192">
        <v>0</v>
      </c>
      <c r="M27" s="192">
        <v>128996.70012000001</v>
      </c>
      <c r="N27" s="192">
        <v>15062.61382</v>
      </c>
      <c r="O27" s="192">
        <f t="shared" si="0"/>
        <v>444825.28555000003</v>
      </c>
      <c r="P27" s="228">
        <f t="shared" si="1"/>
        <v>7.8522993489587439E-3</v>
      </c>
      <c r="Q27" s="244"/>
      <c r="R27" s="39"/>
      <c r="S27" s="39"/>
      <c r="T27" s="39"/>
      <c r="U27" s="39"/>
      <c r="V27" s="39"/>
    </row>
    <row r="28" spans="1:22" ht="36" customHeight="1">
      <c r="A28" s="357" t="s">
        <v>281</v>
      </c>
      <c r="B28" s="192">
        <v>4463.9389099999999</v>
      </c>
      <c r="C28" s="193">
        <v>11877.79745</v>
      </c>
      <c r="D28" s="193">
        <v>4498.98225</v>
      </c>
      <c r="E28" s="193">
        <v>3013.1895800000002</v>
      </c>
      <c r="F28" s="193">
        <v>55.441760000000002</v>
      </c>
      <c r="G28" s="193">
        <v>0</v>
      </c>
      <c r="H28" s="192">
        <v>0</v>
      </c>
      <c r="I28" s="192">
        <v>10993.752369999998</v>
      </c>
      <c r="J28" s="192">
        <v>0</v>
      </c>
      <c r="K28" s="192">
        <v>0</v>
      </c>
      <c r="L28" s="192">
        <v>0</v>
      </c>
      <c r="M28" s="192">
        <v>10356.434529999999</v>
      </c>
      <c r="N28" s="192">
        <v>6299.6972599999999</v>
      </c>
      <c r="O28" s="192">
        <f t="shared" si="0"/>
        <v>51559.234110000005</v>
      </c>
      <c r="P28" s="228">
        <f t="shared" si="1"/>
        <v>9.1015181372655326E-4</v>
      </c>
      <c r="Q28" s="244"/>
      <c r="R28" s="39"/>
      <c r="S28" s="39"/>
      <c r="T28" s="39"/>
      <c r="U28" s="39"/>
      <c r="V28" s="39"/>
    </row>
    <row r="29" spans="1:22" ht="36" customHeight="1">
      <c r="A29" s="357" t="s">
        <v>32</v>
      </c>
      <c r="B29" s="192">
        <v>0</v>
      </c>
      <c r="C29" s="193">
        <v>13412.293159999999</v>
      </c>
      <c r="D29" s="193">
        <v>636.21291000000008</v>
      </c>
      <c r="E29" s="193">
        <v>0</v>
      </c>
      <c r="F29" s="193">
        <v>0</v>
      </c>
      <c r="G29" s="193">
        <v>0</v>
      </c>
      <c r="H29" s="192">
        <v>0</v>
      </c>
      <c r="I29" s="192">
        <v>0</v>
      </c>
      <c r="J29" s="192">
        <v>0</v>
      </c>
      <c r="K29" s="192">
        <v>0</v>
      </c>
      <c r="L29" s="192">
        <v>0</v>
      </c>
      <c r="M29" s="192">
        <v>627.97261000000003</v>
      </c>
      <c r="N29" s="192">
        <v>27310.620039999998</v>
      </c>
      <c r="O29" s="192">
        <f>SUM(B29:N29)</f>
        <v>41987.098719999995</v>
      </c>
      <c r="P29" s="228">
        <f>+O29/$O$36</f>
        <v>7.4117924194905835E-4</v>
      </c>
      <c r="Q29" s="244"/>
      <c r="R29" s="39"/>
      <c r="S29" s="39"/>
      <c r="T29" s="39"/>
      <c r="U29" s="39"/>
      <c r="V29" s="39"/>
    </row>
    <row r="30" spans="1:22" ht="36" customHeight="1">
      <c r="A30" s="357" t="s">
        <v>21</v>
      </c>
      <c r="B30" s="192">
        <v>1712386.3883</v>
      </c>
      <c r="C30" s="193">
        <v>1039557.17004</v>
      </c>
      <c r="D30" s="193">
        <v>3084720.3338299999</v>
      </c>
      <c r="E30" s="193">
        <v>893803.91391999996</v>
      </c>
      <c r="F30" s="193">
        <v>1551213.44692</v>
      </c>
      <c r="G30" s="193">
        <v>735755.99585000006</v>
      </c>
      <c r="H30" s="192">
        <v>603080.69732000004</v>
      </c>
      <c r="I30" s="192">
        <v>190153.62077000001</v>
      </c>
      <c r="J30" s="192">
        <v>0</v>
      </c>
      <c r="K30" s="192">
        <v>0</v>
      </c>
      <c r="L30" s="192">
        <v>212200.56448</v>
      </c>
      <c r="M30" s="192">
        <v>58185.142520000001</v>
      </c>
      <c r="N30" s="192">
        <v>32474.93331</v>
      </c>
      <c r="O30" s="192">
        <f t="shared" si="0"/>
        <v>10113532.207259998</v>
      </c>
      <c r="P30" s="228">
        <f t="shared" si="1"/>
        <v>0.17852960464814782</v>
      </c>
      <c r="Q30" s="244"/>
      <c r="R30" s="39"/>
      <c r="S30" s="39"/>
      <c r="T30" s="39"/>
      <c r="U30" s="39"/>
      <c r="V30" s="39"/>
    </row>
    <row r="31" spans="1:22" ht="36" customHeight="1">
      <c r="A31" s="357" t="s">
        <v>22</v>
      </c>
      <c r="B31" s="192">
        <v>0</v>
      </c>
      <c r="C31" s="193">
        <v>0</v>
      </c>
      <c r="D31" s="193">
        <v>1398.9629499999999</v>
      </c>
      <c r="E31" s="193">
        <v>0</v>
      </c>
      <c r="F31" s="193">
        <v>3173.4216900000001</v>
      </c>
      <c r="G31" s="193">
        <v>0</v>
      </c>
      <c r="H31" s="192">
        <v>2643.3862200000003</v>
      </c>
      <c r="I31" s="192">
        <v>218017.70643000002</v>
      </c>
      <c r="J31" s="192">
        <v>0</v>
      </c>
      <c r="K31" s="192">
        <v>0</v>
      </c>
      <c r="L31" s="192">
        <v>45804.820289999996</v>
      </c>
      <c r="M31" s="192">
        <v>39157.148950000003</v>
      </c>
      <c r="N31" s="192">
        <v>247.92267000000001</v>
      </c>
      <c r="O31" s="192">
        <f>SUM(B31:N31)</f>
        <v>310443.36920000002</v>
      </c>
      <c r="P31" s="228">
        <f>+O31/$O$36</f>
        <v>5.4801162277536781E-3</v>
      </c>
      <c r="Q31" s="244"/>
      <c r="R31" s="39"/>
      <c r="S31" s="39"/>
      <c r="T31" s="39"/>
      <c r="U31" s="39"/>
      <c r="V31" s="39"/>
    </row>
    <row r="32" spans="1:22" ht="36" customHeight="1">
      <c r="A32" s="358" t="s">
        <v>282</v>
      </c>
      <c r="B32" s="192">
        <v>0</v>
      </c>
      <c r="C32" s="193">
        <v>0</v>
      </c>
      <c r="D32" s="193">
        <v>0</v>
      </c>
      <c r="E32" s="193">
        <v>0</v>
      </c>
      <c r="F32" s="193">
        <v>0</v>
      </c>
      <c r="G32" s="193">
        <v>0</v>
      </c>
      <c r="H32" s="192">
        <v>0</v>
      </c>
      <c r="I32" s="192">
        <v>4575.9384600000003</v>
      </c>
      <c r="J32" s="192">
        <v>0</v>
      </c>
      <c r="K32" s="192">
        <v>0</v>
      </c>
      <c r="L32" s="192">
        <v>0</v>
      </c>
      <c r="M32" s="192">
        <v>0</v>
      </c>
      <c r="N32" s="192">
        <v>0</v>
      </c>
      <c r="O32" s="192">
        <f>SUM(B32:N32)</f>
        <v>4575.9384600000003</v>
      </c>
      <c r="P32" s="228">
        <f>+O32/$O$36</f>
        <v>8.0776969649793944E-5</v>
      </c>
      <c r="Q32" s="244"/>
      <c r="R32" s="39"/>
      <c r="S32" s="39"/>
      <c r="T32" s="39"/>
      <c r="U32" s="39"/>
      <c r="V32" s="39"/>
    </row>
    <row r="33" spans="1:22" ht="36" customHeight="1">
      <c r="A33" s="357" t="s">
        <v>33</v>
      </c>
      <c r="B33" s="192">
        <v>398572.01799999998</v>
      </c>
      <c r="C33" s="193">
        <v>472271.01750999998</v>
      </c>
      <c r="D33" s="193">
        <v>659793.23803999997</v>
      </c>
      <c r="E33" s="193">
        <v>148654.42530999999</v>
      </c>
      <c r="F33" s="193">
        <v>665138.48601999995</v>
      </c>
      <c r="G33" s="193">
        <v>98461.064040000012</v>
      </c>
      <c r="H33" s="192">
        <v>71044.43406</v>
      </c>
      <c r="I33" s="192">
        <v>260901.95731999999</v>
      </c>
      <c r="J33" s="192">
        <v>1421.51368</v>
      </c>
      <c r="K33" s="192">
        <v>80.705119999999994</v>
      </c>
      <c r="L33" s="192">
        <v>104425.62813</v>
      </c>
      <c r="M33" s="192">
        <v>311766.38714999997</v>
      </c>
      <c r="N33" s="192">
        <v>126294.61848</v>
      </c>
      <c r="O33" s="192">
        <f>SUM(B33:N33)</f>
        <v>3318825.4928600001</v>
      </c>
      <c r="P33" s="228">
        <f>+O33/$O$36</f>
        <v>5.858572366152727E-2</v>
      </c>
      <c r="Q33" s="244"/>
      <c r="R33" s="39"/>
      <c r="S33" s="39"/>
      <c r="T33" s="39"/>
      <c r="U33" s="39"/>
      <c r="V33" s="39"/>
    </row>
    <row r="34" spans="1:22" ht="36" customHeight="1">
      <c r="A34" s="357" t="s">
        <v>34</v>
      </c>
      <c r="B34" s="192">
        <v>0</v>
      </c>
      <c r="C34" s="193">
        <v>283047.03845999995</v>
      </c>
      <c r="D34" s="193">
        <v>11126.34728</v>
      </c>
      <c r="E34" s="193">
        <v>0</v>
      </c>
      <c r="F34" s="193">
        <v>241.40586999999999</v>
      </c>
      <c r="G34" s="193">
        <v>0</v>
      </c>
      <c r="H34" s="192">
        <v>0</v>
      </c>
      <c r="I34" s="192">
        <v>460991.82605000003</v>
      </c>
      <c r="J34" s="192">
        <v>0</v>
      </c>
      <c r="K34" s="192">
        <v>0</v>
      </c>
      <c r="L34" s="192">
        <v>0</v>
      </c>
      <c r="M34" s="192">
        <v>228573.70277</v>
      </c>
      <c r="N34" s="192">
        <v>22672.04091</v>
      </c>
      <c r="O34" s="192">
        <f t="shared" si="0"/>
        <v>1006652.3613399999</v>
      </c>
      <c r="P34" s="228">
        <f t="shared" si="1"/>
        <v>1.7769978322622497E-2</v>
      </c>
      <c r="Q34" s="244"/>
      <c r="R34" s="39"/>
      <c r="S34" s="39"/>
      <c r="T34" s="39"/>
      <c r="U34" s="39"/>
      <c r="V34" s="39"/>
    </row>
    <row r="35" spans="1:22" s="230" customFormat="1" ht="36" customHeight="1">
      <c r="A35" s="359" t="s">
        <v>35</v>
      </c>
      <c r="B35" s="199">
        <v>578513.86485000001</v>
      </c>
      <c r="C35" s="229">
        <v>0</v>
      </c>
      <c r="D35" s="229">
        <v>226524.63339999999</v>
      </c>
      <c r="E35" s="229">
        <v>199636.05974999999</v>
      </c>
      <c r="F35" s="229">
        <v>93610.696360000002</v>
      </c>
      <c r="G35" s="229">
        <v>237569.30838</v>
      </c>
      <c r="H35" s="199">
        <v>81415.078760000004</v>
      </c>
      <c r="I35" s="199">
        <v>50100.261180000001</v>
      </c>
      <c r="J35" s="199">
        <v>0</v>
      </c>
      <c r="K35" s="199">
        <v>0</v>
      </c>
      <c r="L35" s="199">
        <v>108004.74947</v>
      </c>
      <c r="M35" s="199">
        <v>0</v>
      </c>
      <c r="N35" s="199">
        <v>930.05068000000006</v>
      </c>
      <c r="O35" s="199">
        <f t="shared" si="0"/>
        <v>1576304.7028299998</v>
      </c>
      <c r="P35" s="200">
        <f t="shared" si="1"/>
        <v>2.7825793168408639E-2</v>
      </c>
      <c r="Q35" s="360"/>
      <c r="R35" s="361"/>
      <c r="S35" s="361"/>
      <c r="T35" s="361"/>
      <c r="U35" s="361"/>
      <c r="V35" s="361"/>
    </row>
    <row r="36" spans="1:22" s="230" customFormat="1" ht="35.25" customHeight="1">
      <c r="A36" s="362" t="s">
        <v>43</v>
      </c>
      <c r="B36" s="363">
        <f>SUM(B9:B35)</f>
        <v>7742233.2306200005</v>
      </c>
      <c r="C36" s="363">
        <f t="shared" ref="C36:N36" si="2">SUM(C9:C35)</f>
        <v>5635444.3295200001</v>
      </c>
      <c r="D36" s="363">
        <f t="shared" si="2"/>
        <v>9055375.3397000004</v>
      </c>
      <c r="E36" s="363">
        <f t="shared" si="2"/>
        <v>5615076.1770100007</v>
      </c>
      <c r="F36" s="363">
        <f t="shared" si="2"/>
        <v>6166007.9637400005</v>
      </c>
      <c r="G36" s="363">
        <f t="shared" si="2"/>
        <v>3322000.2070299997</v>
      </c>
      <c r="H36" s="363">
        <f t="shared" si="2"/>
        <v>3589906.48043</v>
      </c>
      <c r="I36" s="363">
        <f t="shared" si="2"/>
        <v>5352001.4020000016</v>
      </c>
      <c r="J36" s="363">
        <f t="shared" si="2"/>
        <v>91830.176639999991</v>
      </c>
      <c r="K36" s="363">
        <f t="shared" si="2"/>
        <v>182993.56150999997</v>
      </c>
      <c r="L36" s="363">
        <f t="shared" si="2"/>
        <v>3583059.2137600007</v>
      </c>
      <c r="M36" s="363">
        <f>SUM(M9:M35)</f>
        <v>5391036.9864000008</v>
      </c>
      <c r="N36" s="363">
        <f t="shared" si="2"/>
        <v>922083.29082999995</v>
      </c>
      <c r="O36" s="363">
        <f t="shared" si="0"/>
        <v>56649048.359190002</v>
      </c>
      <c r="P36" s="364">
        <f t="shared" si="1"/>
        <v>1</v>
      </c>
      <c r="Q36" s="360"/>
      <c r="R36" s="361"/>
      <c r="S36" s="361"/>
      <c r="T36" s="361"/>
      <c r="U36" s="361"/>
      <c r="V36" s="361"/>
    </row>
    <row r="37" spans="1:22" ht="43.5" customHeight="1">
      <c r="A37" s="365" t="s">
        <v>44</v>
      </c>
      <c r="B37" s="194">
        <f t="shared" ref="B37:O37" si="3">+B36/$O$36</f>
        <v>0.13667013753751792</v>
      </c>
      <c r="C37" s="194">
        <f t="shared" si="3"/>
        <v>9.9479947020253506E-2</v>
      </c>
      <c r="D37" s="194">
        <f t="shared" si="3"/>
        <v>0.15985044059846018</v>
      </c>
      <c r="E37" s="194">
        <f t="shared" si="3"/>
        <v>9.9120397246692388E-2</v>
      </c>
      <c r="F37" s="194">
        <f t="shared" si="3"/>
        <v>0.10884574661596602</v>
      </c>
      <c r="G37" s="194">
        <f t="shared" si="3"/>
        <v>5.8641765453259935E-2</v>
      </c>
      <c r="H37" s="194">
        <f t="shared" si="3"/>
        <v>6.3370993589649954E-2</v>
      </c>
      <c r="I37" s="194">
        <f t="shared" si="3"/>
        <v>9.4476457363678962E-2</v>
      </c>
      <c r="J37" s="194">
        <f t="shared" si="3"/>
        <v>1.6210365275289335E-3</v>
      </c>
      <c r="K37" s="194">
        <f t="shared" si="3"/>
        <v>3.2303024818653193E-3</v>
      </c>
      <c r="L37" s="194">
        <f t="shared" si="3"/>
        <v>6.3250121891566286E-2</v>
      </c>
      <c r="M37" s="194">
        <f>+M36/$O$36</f>
        <v>9.5165534859782505E-2</v>
      </c>
      <c r="N37" s="194">
        <f t="shared" si="3"/>
        <v>1.6277118813778153E-2</v>
      </c>
      <c r="O37" s="194">
        <f t="shared" si="3"/>
        <v>1</v>
      </c>
      <c r="P37" s="228"/>
      <c r="R37" s="39"/>
      <c r="S37" s="39"/>
      <c r="T37" s="39"/>
      <c r="U37" s="39"/>
      <c r="V37" s="39"/>
    </row>
    <row r="38" spans="1:22" ht="9" customHeight="1" thickBot="1">
      <c r="A38" s="235"/>
      <c r="B38" s="236"/>
      <c r="C38" s="237"/>
      <c r="D38" s="237"/>
      <c r="E38" s="237"/>
      <c r="F38" s="237"/>
      <c r="G38" s="237"/>
      <c r="H38" s="238"/>
      <c r="I38" s="238"/>
      <c r="J38" s="238"/>
      <c r="K38" s="238"/>
      <c r="L38" s="238"/>
      <c r="M38" s="238"/>
      <c r="N38" s="238"/>
      <c r="O38" s="238"/>
      <c r="P38" s="239"/>
      <c r="Q38" s="39"/>
      <c r="R38" s="39"/>
      <c r="S38" s="39"/>
      <c r="T38" s="39"/>
      <c r="U38" s="39"/>
      <c r="V38" s="39"/>
    </row>
    <row r="39" spans="1:22" ht="26.25" customHeight="1" thickTop="1">
      <c r="A39" s="366" t="s">
        <v>240</v>
      </c>
      <c r="B39" s="204"/>
      <c r="C39" s="241"/>
      <c r="D39" s="241"/>
      <c r="E39" s="241"/>
      <c r="F39" s="241"/>
      <c r="G39" s="241"/>
      <c r="H39" s="242"/>
      <c r="I39" s="242"/>
      <c r="J39" s="242"/>
      <c r="K39" s="242"/>
      <c r="L39" s="242"/>
      <c r="M39" s="242"/>
      <c r="N39" s="242"/>
      <c r="O39" s="242"/>
      <c r="P39" s="242"/>
      <c r="Q39" s="39"/>
      <c r="R39" s="39"/>
      <c r="S39" s="39"/>
      <c r="T39" s="39"/>
      <c r="U39" s="39"/>
      <c r="V39" s="39"/>
    </row>
    <row r="40" spans="1:22" ht="13.5" hidden="1" customHeight="1">
      <c r="A40" s="366"/>
      <c r="B40" s="96"/>
      <c r="C40" s="40"/>
      <c r="D40" s="40"/>
      <c r="E40" s="40"/>
      <c r="F40" s="40"/>
      <c r="G40" s="40"/>
      <c r="H40" s="178"/>
      <c r="I40" s="178"/>
      <c r="J40" s="178"/>
      <c r="K40" s="178"/>
      <c r="L40" s="178"/>
      <c r="M40" s="178"/>
      <c r="N40" s="178"/>
      <c r="O40" s="178"/>
      <c r="P40" s="242"/>
      <c r="Q40" s="39"/>
      <c r="R40" s="39"/>
      <c r="S40" s="39"/>
      <c r="T40" s="39"/>
      <c r="U40" s="39"/>
      <c r="V40" s="39"/>
    </row>
    <row r="41" spans="1:22" ht="13.5" hidden="1" customHeight="1">
      <c r="A41" s="366"/>
      <c r="B41" s="96"/>
      <c r="C41" s="40"/>
      <c r="D41" s="40"/>
      <c r="E41" s="40"/>
      <c r="F41" s="40"/>
      <c r="G41" s="40"/>
      <c r="H41" s="178"/>
      <c r="I41" s="178"/>
      <c r="J41" s="178"/>
      <c r="K41" s="178"/>
      <c r="L41" s="178"/>
      <c r="M41" s="178"/>
      <c r="N41" s="178"/>
      <c r="O41" s="178"/>
      <c r="P41" s="242"/>
      <c r="Q41" s="39"/>
      <c r="R41" s="39"/>
      <c r="S41" s="39"/>
      <c r="T41" s="39"/>
      <c r="U41" s="39"/>
      <c r="V41" s="39"/>
    </row>
    <row r="42" spans="1:22" ht="9" hidden="1" customHeight="1">
      <c r="A42" s="366"/>
      <c r="B42" s="96"/>
      <c r="C42" s="40"/>
      <c r="D42" s="40"/>
      <c r="E42" s="40"/>
      <c r="F42" s="40"/>
      <c r="G42" s="40"/>
      <c r="H42" s="178"/>
      <c r="I42" s="178"/>
      <c r="J42" s="178"/>
      <c r="K42" s="178"/>
      <c r="L42" s="178"/>
      <c r="M42" s="178"/>
      <c r="N42" s="178"/>
      <c r="O42" s="178"/>
      <c r="P42" s="242"/>
      <c r="Q42" s="39"/>
      <c r="R42" s="39"/>
      <c r="S42" s="39"/>
      <c r="T42" s="39"/>
      <c r="U42" s="39"/>
      <c r="V42" s="39"/>
    </row>
    <row r="43" spans="1:22" ht="9" hidden="1" customHeight="1">
      <c r="A43" s="178"/>
      <c r="B43" s="96"/>
      <c r="C43" s="40"/>
      <c r="D43" s="40"/>
      <c r="E43" s="40"/>
      <c r="F43" s="40"/>
      <c r="G43" s="40"/>
      <c r="H43" s="178"/>
      <c r="I43" s="178"/>
      <c r="J43" s="178"/>
      <c r="K43" s="178"/>
      <c r="L43" s="178"/>
      <c r="M43" s="178"/>
      <c r="N43" s="178"/>
      <c r="O43" s="178"/>
      <c r="P43" s="242"/>
      <c r="Q43" s="39"/>
      <c r="R43" s="39"/>
      <c r="S43" s="39"/>
      <c r="T43" s="39"/>
      <c r="U43" s="39"/>
      <c r="V43" s="39"/>
    </row>
    <row r="44" spans="1:22" ht="9" hidden="1" customHeight="1">
      <c r="A44" s="178"/>
      <c r="B44" s="96"/>
      <c r="C44" s="40"/>
      <c r="D44" s="40"/>
      <c r="E44" s="40"/>
      <c r="F44" s="40"/>
      <c r="G44" s="40"/>
      <c r="H44" s="178"/>
      <c r="I44" s="178"/>
      <c r="J44" s="178"/>
      <c r="K44" s="178"/>
      <c r="L44" s="178"/>
      <c r="M44" s="178"/>
      <c r="N44" s="178"/>
      <c r="O44" s="178"/>
      <c r="P44" s="242"/>
      <c r="Q44" s="39"/>
      <c r="R44" s="39"/>
      <c r="S44" s="39"/>
      <c r="T44" s="39"/>
      <c r="U44" s="39"/>
      <c r="V44" s="39"/>
    </row>
    <row r="45" spans="1:22" ht="9" hidden="1" customHeight="1">
      <c r="A45" s="178"/>
      <c r="B45" s="96"/>
      <c r="C45" s="40"/>
      <c r="D45" s="40"/>
      <c r="E45" s="40"/>
      <c r="F45" s="40"/>
      <c r="G45" s="40"/>
      <c r="H45" s="178"/>
      <c r="I45" s="178"/>
      <c r="J45" s="178"/>
      <c r="K45" s="178"/>
      <c r="L45" s="178"/>
      <c r="M45" s="178"/>
      <c r="N45" s="178"/>
      <c r="O45" s="178"/>
      <c r="P45" s="242"/>
      <c r="Q45" s="39"/>
      <c r="R45" s="39"/>
      <c r="S45" s="39"/>
      <c r="T45" s="39"/>
      <c r="U45" s="39"/>
      <c r="V45" s="39"/>
    </row>
    <row r="46" spans="1:22" ht="9" hidden="1" customHeight="1">
      <c r="A46" s="178"/>
      <c r="B46" s="96"/>
      <c r="C46" s="40"/>
      <c r="D46" s="40"/>
      <c r="E46" s="40"/>
      <c r="F46" s="40"/>
      <c r="G46" s="40"/>
      <c r="H46" s="178"/>
      <c r="I46" s="178"/>
      <c r="J46" s="178"/>
      <c r="K46" s="178"/>
      <c r="L46" s="178"/>
      <c r="M46" s="178"/>
      <c r="N46" s="178"/>
      <c r="O46" s="178"/>
      <c r="P46" s="242"/>
      <c r="Q46" s="39"/>
      <c r="R46" s="39"/>
      <c r="S46" s="39"/>
      <c r="T46" s="39"/>
      <c r="U46" s="39"/>
      <c r="V46" s="39"/>
    </row>
    <row r="47" spans="1:22" ht="9" hidden="1" customHeight="1">
      <c r="A47" s="178"/>
      <c r="B47" s="96"/>
      <c r="C47" s="40"/>
      <c r="D47" s="40"/>
      <c r="E47" s="40"/>
      <c r="F47" s="40"/>
      <c r="G47" s="40"/>
      <c r="H47" s="178"/>
      <c r="I47" s="178"/>
      <c r="J47" s="178"/>
      <c r="K47" s="178"/>
      <c r="L47" s="178"/>
      <c r="M47" s="178"/>
      <c r="N47" s="178"/>
      <c r="O47" s="178"/>
      <c r="P47" s="242"/>
      <c r="Q47" s="39"/>
      <c r="R47" s="39"/>
      <c r="S47" s="39"/>
      <c r="T47" s="39"/>
      <c r="U47" s="39"/>
      <c r="V47" s="39"/>
    </row>
    <row r="48" spans="1:22" ht="9" hidden="1" customHeight="1">
      <c r="A48" s="367"/>
      <c r="B48" s="96"/>
      <c r="C48" s="40"/>
      <c r="D48" s="40"/>
      <c r="E48" s="40"/>
      <c r="F48" s="40"/>
      <c r="G48" s="40"/>
      <c r="H48" s="178"/>
      <c r="I48" s="178"/>
      <c r="J48" s="178"/>
      <c r="K48" s="178"/>
      <c r="L48" s="178"/>
      <c r="M48" s="178"/>
      <c r="N48" s="178"/>
      <c r="O48" s="178"/>
      <c r="P48" s="242"/>
      <c r="Q48" s="39"/>
      <c r="R48" s="39"/>
      <c r="S48" s="39"/>
      <c r="T48" s="39"/>
      <c r="U48" s="39"/>
      <c r="V48" s="39"/>
    </row>
    <row r="49" spans="1:22" ht="9" hidden="1" customHeight="1">
      <c r="A49" s="38"/>
      <c r="B49" s="96"/>
      <c r="C49" s="40"/>
      <c r="D49" s="40"/>
      <c r="E49" s="40"/>
      <c r="F49" s="40"/>
      <c r="G49" s="40"/>
      <c r="H49" s="178"/>
      <c r="I49" s="178"/>
      <c r="J49" s="178"/>
      <c r="K49" s="178"/>
      <c r="L49" s="178"/>
      <c r="M49" s="178"/>
      <c r="N49" s="178"/>
      <c r="O49" s="178"/>
      <c r="P49" s="242"/>
      <c r="Q49" s="39"/>
      <c r="R49" s="39"/>
      <c r="S49" s="39"/>
      <c r="T49" s="39"/>
      <c r="U49" s="39"/>
      <c r="V49" s="39"/>
    </row>
    <row r="50" spans="1:22" ht="9" hidden="1" customHeight="1">
      <c r="B50" s="96"/>
      <c r="C50" s="40"/>
      <c r="D50" s="40"/>
      <c r="E50" s="40"/>
      <c r="F50" s="40"/>
      <c r="G50" s="40"/>
      <c r="H50" s="178"/>
      <c r="I50" s="178"/>
      <c r="J50" s="178"/>
      <c r="K50" s="178"/>
      <c r="L50" s="178"/>
      <c r="M50" s="178"/>
      <c r="N50" s="178"/>
      <c r="O50" s="178"/>
      <c r="P50" s="242"/>
      <c r="Q50" s="242"/>
      <c r="R50" s="242"/>
      <c r="S50" s="39"/>
      <c r="T50" s="39"/>
      <c r="U50" s="39"/>
      <c r="V50" s="39"/>
    </row>
    <row r="51" spans="1:22" ht="9" hidden="1" customHeight="1">
      <c r="B51" s="96"/>
      <c r="C51" s="40"/>
      <c r="D51" s="40"/>
      <c r="E51" s="40"/>
      <c r="F51" s="40"/>
      <c r="G51" s="40"/>
      <c r="H51" s="178"/>
      <c r="I51" s="178"/>
      <c r="J51" s="178"/>
      <c r="K51" s="178"/>
      <c r="L51" s="178"/>
      <c r="M51" s="178"/>
      <c r="N51" s="178"/>
      <c r="O51" s="178"/>
      <c r="P51" s="242"/>
      <c r="Q51" s="39"/>
      <c r="R51" s="39"/>
      <c r="S51" s="39"/>
      <c r="T51" s="39"/>
      <c r="U51" s="39"/>
      <c r="V51" s="39"/>
    </row>
    <row r="52" spans="1:22" ht="9" hidden="1" customHeight="1">
      <c r="A52" s="38"/>
      <c r="B52" s="96"/>
      <c r="C52" s="40"/>
      <c r="D52" s="40"/>
      <c r="E52" s="40"/>
      <c r="F52" s="40"/>
      <c r="G52" s="40"/>
      <c r="H52" s="178"/>
      <c r="I52" s="178"/>
      <c r="J52" s="178"/>
      <c r="K52" s="178"/>
      <c r="L52" s="178"/>
      <c r="M52" s="178"/>
      <c r="N52" s="178"/>
      <c r="O52" s="178"/>
      <c r="P52" s="242"/>
      <c r="Q52" s="39"/>
      <c r="R52" s="39"/>
      <c r="S52" s="39"/>
      <c r="T52" s="39"/>
      <c r="U52" s="39"/>
      <c r="V52" s="39"/>
    </row>
    <row r="53" spans="1:22" ht="9" hidden="1" customHeight="1">
      <c r="A53" s="216"/>
      <c r="C53" s="40"/>
      <c r="D53" s="40"/>
      <c r="E53" s="40"/>
      <c r="F53" s="40"/>
      <c r="G53" s="40"/>
      <c r="H53" s="39"/>
      <c r="I53" s="39"/>
      <c r="J53" s="39"/>
      <c r="K53" s="39"/>
      <c r="L53" s="39"/>
      <c r="M53" s="39"/>
      <c r="N53" s="39"/>
      <c r="O53" s="39"/>
      <c r="P53" s="242"/>
      <c r="Q53" s="39"/>
      <c r="R53" s="39"/>
      <c r="S53" s="39"/>
      <c r="T53" s="39"/>
      <c r="U53" s="39"/>
      <c r="V53" s="39"/>
    </row>
    <row r="54" spans="1:22" ht="9" hidden="1" customHeight="1">
      <c r="A54" s="38"/>
      <c r="C54" s="40"/>
      <c r="D54" s="40"/>
      <c r="E54" s="40"/>
      <c r="F54" s="40"/>
      <c r="G54" s="40"/>
      <c r="H54" s="39"/>
      <c r="I54" s="39"/>
      <c r="J54" s="39"/>
      <c r="K54" s="39"/>
      <c r="L54" s="39"/>
      <c r="M54" s="39"/>
      <c r="N54" s="39"/>
      <c r="O54" s="39"/>
      <c r="P54" s="242"/>
      <c r="Q54" s="39"/>
      <c r="R54" s="39"/>
      <c r="S54" s="39"/>
      <c r="T54" s="39"/>
      <c r="U54" s="39"/>
      <c r="V54" s="39"/>
    </row>
    <row r="55" spans="1:22" ht="9" hidden="1" customHeight="1">
      <c r="A55" s="38"/>
      <c r="C55" s="40"/>
      <c r="D55" s="40"/>
      <c r="E55" s="40"/>
      <c r="F55" s="40"/>
      <c r="G55" s="40"/>
      <c r="H55" s="39"/>
      <c r="I55" s="39"/>
      <c r="J55" s="39"/>
      <c r="K55" s="39"/>
      <c r="L55" s="39"/>
      <c r="M55" s="39"/>
      <c r="N55" s="39"/>
      <c r="O55" s="39"/>
      <c r="P55" s="242"/>
      <c r="Q55" s="39"/>
      <c r="R55" s="39"/>
      <c r="S55" s="39"/>
      <c r="T55" s="39"/>
      <c r="U55" s="39"/>
      <c r="V55" s="39"/>
    </row>
    <row r="56" spans="1:22" ht="9" hidden="1" customHeight="1">
      <c r="A56" s="38"/>
      <c r="B56" s="245"/>
      <c r="C56" s="40"/>
      <c r="D56" s="40"/>
      <c r="E56" s="40"/>
      <c r="F56" s="40"/>
      <c r="G56" s="40"/>
      <c r="H56" s="39"/>
      <c r="I56" s="39"/>
      <c r="J56" s="39"/>
      <c r="K56" s="39"/>
      <c r="L56" s="39"/>
      <c r="M56" s="39"/>
      <c r="N56" s="39"/>
      <c r="O56" s="39"/>
      <c r="P56" s="242"/>
      <c r="Q56" s="39"/>
      <c r="R56" s="39"/>
      <c r="S56" s="39"/>
      <c r="T56" s="39"/>
      <c r="U56" s="39"/>
      <c r="V56" s="39"/>
    </row>
    <row r="57" spans="1:22" ht="9" hidden="1" customHeight="1">
      <c r="A57" s="38"/>
      <c r="B57" s="245"/>
      <c r="C57" s="40"/>
      <c r="D57" s="40"/>
      <c r="E57" s="40"/>
      <c r="F57" s="40"/>
      <c r="G57" s="40"/>
      <c r="H57" s="39"/>
      <c r="I57" s="39"/>
      <c r="J57" s="39"/>
      <c r="K57" s="39"/>
      <c r="L57" s="39"/>
      <c r="M57" s="39"/>
      <c r="N57" s="39"/>
      <c r="O57" s="39"/>
      <c r="P57" s="242"/>
      <c r="Q57" s="39"/>
      <c r="R57" s="39"/>
      <c r="S57" s="39"/>
      <c r="T57" s="39"/>
      <c r="U57" s="39"/>
      <c r="V57" s="39"/>
    </row>
    <row r="58" spans="1:22" ht="9" hidden="1" customHeight="1">
      <c r="A58" s="38"/>
      <c r="B58" s="245"/>
      <c r="C58" s="40"/>
      <c r="D58" s="40"/>
      <c r="E58" s="40"/>
      <c r="F58" s="40"/>
      <c r="G58" s="40"/>
      <c r="H58" s="39"/>
      <c r="I58" s="39"/>
      <c r="J58" s="39"/>
      <c r="K58" s="39"/>
      <c r="L58" s="39"/>
      <c r="M58" s="39"/>
      <c r="N58" s="39"/>
      <c r="O58" s="39"/>
      <c r="P58" s="242"/>
      <c r="Q58" s="39"/>
      <c r="R58" s="39"/>
      <c r="S58" s="39"/>
      <c r="T58" s="39"/>
      <c r="U58" s="39"/>
      <c r="V58" s="39"/>
    </row>
    <row r="59" spans="1:22" ht="9" hidden="1" customHeight="1">
      <c r="A59" s="213"/>
      <c r="B59" s="245"/>
      <c r="C59" s="40"/>
      <c r="D59" s="40"/>
      <c r="E59" s="40"/>
      <c r="F59" s="40"/>
      <c r="G59" s="40"/>
      <c r="H59" s="39"/>
      <c r="I59" s="39"/>
      <c r="J59" s="39"/>
      <c r="K59" s="39"/>
      <c r="L59" s="39"/>
      <c r="M59" s="39"/>
      <c r="N59" s="39"/>
      <c r="O59" s="39"/>
      <c r="P59" s="242"/>
      <c r="Q59" s="39"/>
      <c r="R59" s="39"/>
      <c r="S59" s="39"/>
      <c r="T59" s="39"/>
      <c r="U59" s="39"/>
      <c r="V59" s="39"/>
    </row>
    <row r="60" spans="1:22" ht="9" hidden="1" customHeight="1">
      <c r="A60" s="38"/>
      <c r="B60" s="245"/>
      <c r="C60" s="40"/>
      <c r="D60" s="40"/>
      <c r="E60" s="40"/>
      <c r="F60" s="40"/>
      <c r="G60" s="40"/>
      <c r="H60" s="39"/>
      <c r="I60" s="39"/>
      <c r="J60" s="39"/>
      <c r="K60" s="39"/>
      <c r="L60" s="39"/>
      <c r="M60" s="39"/>
      <c r="N60" s="39"/>
      <c r="O60" s="39"/>
      <c r="P60" s="242"/>
      <c r="Q60" s="39"/>
      <c r="R60" s="39"/>
      <c r="S60" s="39"/>
      <c r="T60" s="39"/>
      <c r="U60" s="39"/>
      <c r="V60" s="39"/>
    </row>
    <row r="61" spans="1:22" ht="9" hidden="1" customHeight="1">
      <c r="A61" s="38"/>
      <c r="B61" s="245"/>
      <c r="C61" s="40"/>
      <c r="D61" s="40"/>
      <c r="E61" s="40"/>
      <c r="F61" s="40"/>
      <c r="G61" s="40"/>
      <c r="H61" s="39"/>
      <c r="I61" s="39"/>
      <c r="J61" s="39"/>
      <c r="K61" s="39"/>
      <c r="L61" s="39"/>
      <c r="M61" s="39"/>
      <c r="N61" s="39"/>
      <c r="O61" s="39"/>
      <c r="P61" s="242"/>
      <c r="Q61" s="39"/>
      <c r="R61" s="39"/>
      <c r="S61" s="39"/>
      <c r="T61" s="39"/>
      <c r="U61" s="39"/>
      <c r="V61" s="39"/>
    </row>
    <row r="62" spans="1:22" ht="9" hidden="1" customHeight="1">
      <c r="A62" s="38"/>
      <c r="B62" s="245"/>
      <c r="C62" s="40"/>
      <c r="D62" s="40"/>
      <c r="E62" s="40"/>
      <c r="F62" s="40"/>
      <c r="G62" s="40"/>
      <c r="H62" s="39"/>
      <c r="I62" s="39"/>
      <c r="J62" s="39"/>
      <c r="K62" s="39"/>
      <c r="L62" s="39"/>
      <c r="M62" s="39"/>
      <c r="N62" s="39"/>
      <c r="O62" s="39"/>
      <c r="P62" s="242"/>
      <c r="Q62" s="39"/>
      <c r="R62" s="39"/>
      <c r="S62" s="39"/>
      <c r="T62" s="39"/>
      <c r="U62" s="39"/>
      <c r="V62" s="39"/>
    </row>
    <row r="63" spans="1:22" ht="9" hidden="1" customHeight="1">
      <c r="A63" s="38"/>
      <c r="C63" s="40"/>
      <c r="D63" s="40"/>
      <c r="E63" s="40"/>
      <c r="F63" s="40"/>
      <c r="G63" s="40"/>
      <c r="H63" s="39"/>
      <c r="I63" s="39"/>
      <c r="J63" s="39"/>
      <c r="K63" s="39"/>
      <c r="L63" s="39"/>
      <c r="M63" s="39"/>
      <c r="N63" s="39"/>
      <c r="O63" s="39"/>
      <c r="P63" s="242"/>
      <c r="Q63" s="39"/>
      <c r="R63" s="39"/>
      <c r="S63" s="39"/>
      <c r="T63" s="39"/>
      <c r="U63" s="39"/>
      <c r="V63" s="39"/>
    </row>
    <row r="64" spans="1:22" ht="9" hidden="1" customHeight="1">
      <c r="A64" s="38"/>
      <c r="C64" s="40"/>
      <c r="D64" s="40"/>
      <c r="E64" s="40"/>
      <c r="F64" s="40"/>
      <c r="G64" s="40"/>
      <c r="H64" s="39"/>
      <c r="I64" s="39"/>
      <c r="J64" s="39"/>
      <c r="K64" s="39"/>
      <c r="L64" s="39"/>
      <c r="M64" s="39"/>
      <c r="N64" s="39"/>
      <c r="O64" s="39"/>
      <c r="P64" s="242"/>
      <c r="Q64" s="39"/>
      <c r="R64" s="39"/>
      <c r="S64" s="39"/>
      <c r="T64" s="39"/>
      <c r="U64" s="39"/>
      <c r="V64" s="39"/>
    </row>
    <row r="65" spans="1:22" ht="9" hidden="1" customHeight="1">
      <c r="A65" s="213"/>
      <c r="C65" s="40"/>
      <c r="D65" s="40"/>
      <c r="E65" s="40"/>
      <c r="F65" s="40"/>
      <c r="G65" s="40"/>
      <c r="H65" s="39"/>
      <c r="I65" s="39"/>
      <c r="J65" s="39"/>
      <c r="K65" s="39"/>
      <c r="L65" s="39"/>
      <c r="M65" s="39"/>
      <c r="N65" s="39"/>
      <c r="O65" s="39"/>
      <c r="P65" s="242"/>
      <c r="Q65" s="39"/>
      <c r="R65" s="39"/>
      <c r="S65" s="39"/>
      <c r="T65" s="39"/>
      <c r="U65" s="39"/>
      <c r="V65" s="39"/>
    </row>
    <row r="66" spans="1:22" ht="9" hidden="1" customHeight="1">
      <c r="A66" s="38"/>
      <c r="C66" s="40"/>
      <c r="D66" s="40"/>
      <c r="E66" s="40"/>
      <c r="F66" s="40"/>
      <c r="G66" s="40"/>
      <c r="H66" s="39"/>
      <c r="I66" s="39"/>
      <c r="J66" s="39"/>
      <c r="K66" s="39"/>
      <c r="L66" s="39"/>
      <c r="M66" s="39"/>
      <c r="N66" s="39"/>
      <c r="O66" s="39"/>
      <c r="P66" s="242"/>
      <c r="Q66" s="39"/>
      <c r="R66" s="39"/>
      <c r="S66" s="39"/>
      <c r="T66" s="39"/>
      <c r="U66" s="39"/>
      <c r="V66" s="39"/>
    </row>
    <row r="67" spans="1:22" ht="9" hidden="1" customHeight="1">
      <c r="A67" s="38"/>
      <c r="C67" s="40"/>
      <c r="D67" s="40"/>
      <c r="E67" s="40"/>
      <c r="F67" s="40"/>
      <c r="G67" s="40"/>
      <c r="H67" s="39"/>
      <c r="I67" s="39"/>
      <c r="J67" s="39"/>
      <c r="K67" s="39"/>
      <c r="L67" s="39"/>
      <c r="M67" s="39"/>
      <c r="N67" s="39"/>
      <c r="O67" s="39"/>
      <c r="P67" s="242"/>
      <c r="Q67" s="39"/>
      <c r="R67" s="39"/>
      <c r="S67" s="39"/>
      <c r="T67" s="39"/>
      <c r="U67" s="39"/>
      <c r="V67" s="39"/>
    </row>
    <row r="68" spans="1:22" ht="9" hidden="1" customHeight="1">
      <c r="A68" s="38"/>
      <c r="C68" s="40"/>
      <c r="D68" s="40"/>
      <c r="E68" s="40"/>
      <c r="F68" s="40"/>
      <c r="G68" s="40"/>
      <c r="H68" s="39"/>
      <c r="I68" s="39"/>
      <c r="J68" s="39"/>
      <c r="K68" s="39"/>
      <c r="L68" s="39"/>
      <c r="M68" s="39"/>
      <c r="N68" s="39"/>
      <c r="O68" s="39"/>
      <c r="P68" s="242"/>
      <c r="Q68" s="39"/>
      <c r="R68" s="39"/>
      <c r="S68" s="39"/>
      <c r="T68" s="39"/>
      <c r="U68" s="39"/>
      <c r="V68" s="39"/>
    </row>
    <row r="69" spans="1:22" ht="9" hidden="1" customHeight="1">
      <c r="A69" s="38"/>
      <c r="C69" s="40"/>
      <c r="D69" s="40"/>
      <c r="E69" s="40"/>
      <c r="F69" s="40"/>
      <c r="G69" s="40"/>
      <c r="H69" s="39"/>
      <c r="I69" s="39"/>
      <c r="J69" s="39"/>
      <c r="K69" s="39"/>
      <c r="L69" s="39"/>
      <c r="M69" s="39"/>
      <c r="N69" s="39"/>
      <c r="O69" s="39"/>
      <c r="P69" s="242"/>
      <c r="Q69" s="39"/>
      <c r="R69" s="39"/>
      <c r="S69" s="39"/>
      <c r="T69" s="39"/>
      <c r="U69" s="39"/>
      <c r="V69" s="39"/>
    </row>
    <row r="70" spans="1:22" ht="9" hidden="1" customHeight="1">
      <c r="A70" s="38"/>
      <c r="C70" s="40"/>
      <c r="D70" s="40"/>
      <c r="E70" s="40"/>
      <c r="F70" s="40"/>
      <c r="G70" s="40"/>
      <c r="H70" s="39"/>
      <c r="I70" s="39"/>
      <c r="J70" s="39"/>
      <c r="K70" s="39"/>
      <c r="L70" s="39"/>
      <c r="M70" s="39"/>
      <c r="N70" s="39"/>
      <c r="O70" s="39"/>
      <c r="P70" s="242"/>
      <c r="Q70" s="39"/>
      <c r="R70" s="39"/>
      <c r="S70" s="39"/>
      <c r="T70" s="39"/>
      <c r="U70" s="39"/>
      <c r="V70" s="39"/>
    </row>
    <row r="71" spans="1:22" ht="9" hidden="1" customHeight="1">
      <c r="A71" s="213"/>
      <c r="C71" s="40"/>
      <c r="D71" s="40"/>
      <c r="E71" s="40"/>
      <c r="F71" s="40"/>
      <c r="G71" s="40"/>
      <c r="H71" s="39"/>
      <c r="I71" s="39"/>
      <c r="J71" s="39"/>
      <c r="K71" s="39"/>
      <c r="L71" s="39"/>
      <c r="M71" s="39"/>
      <c r="N71" s="39"/>
      <c r="O71" s="39"/>
      <c r="P71" s="242"/>
      <c r="Q71" s="39"/>
      <c r="R71" s="39"/>
      <c r="S71" s="39"/>
      <c r="T71" s="39"/>
      <c r="U71" s="39"/>
      <c r="V71" s="39"/>
    </row>
    <row r="72" spans="1:22" ht="9" hidden="1" customHeight="1">
      <c r="A72" s="38"/>
      <c r="C72" s="40"/>
      <c r="D72" s="40"/>
      <c r="E72" s="40"/>
      <c r="F72" s="40"/>
      <c r="G72" s="40"/>
      <c r="H72" s="39"/>
      <c r="I72" s="39"/>
      <c r="J72" s="39"/>
      <c r="K72" s="39"/>
      <c r="L72" s="39"/>
      <c r="M72" s="39"/>
      <c r="N72" s="39"/>
      <c r="O72" s="39"/>
      <c r="P72" s="242"/>
      <c r="Q72" s="39"/>
      <c r="R72" s="39"/>
      <c r="S72" s="39"/>
      <c r="T72" s="39"/>
      <c r="U72" s="39"/>
      <c r="V72" s="39"/>
    </row>
    <row r="73" spans="1:22" ht="9" hidden="1" customHeight="1">
      <c r="A73" s="38"/>
      <c r="C73" s="40"/>
      <c r="D73" s="40"/>
      <c r="E73" s="40"/>
      <c r="F73" s="40"/>
      <c r="G73" s="40"/>
      <c r="H73" s="39"/>
      <c r="I73" s="39"/>
      <c r="J73" s="39"/>
      <c r="K73" s="39"/>
      <c r="L73" s="39"/>
      <c r="M73" s="39"/>
      <c r="N73" s="39"/>
      <c r="O73" s="39"/>
      <c r="P73" s="242"/>
      <c r="Q73" s="39"/>
      <c r="R73" s="39"/>
      <c r="S73" s="39"/>
      <c r="T73" s="39"/>
      <c r="U73" s="39"/>
      <c r="V73" s="39"/>
    </row>
    <row r="74" spans="1:22" ht="9" hidden="1" customHeight="1">
      <c r="A74" s="38"/>
      <c r="C74" s="40"/>
      <c r="D74" s="40"/>
      <c r="E74" s="40"/>
      <c r="F74" s="40"/>
      <c r="G74" s="40"/>
      <c r="H74" s="39"/>
      <c r="I74" s="39"/>
      <c r="J74" s="39"/>
      <c r="K74" s="39"/>
      <c r="L74" s="39"/>
      <c r="M74" s="39"/>
      <c r="N74" s="39"/>
      <c r="O74" s="39"/>
      <c r="P74" s="242"/>
      <c r="Q74" s="39"/>
      <c r="R74" s="39"/>
      <c r="S74" s="39"/>
      <c r="T74" s="39"/>
      <c r="U74" s="39"/>
      <c r="V74" s="39"/>
    </row>
    <row r="75" spans="1:22" ht="9" hidden="1" customHeight="1">
      <c r="A75" s="38"/>
      <c r="C75" s="40"/>
      <c r="D75" s="40"/>
      <c r="E75" s="40"/>
      <c r="F75" s="40"/>
      <c r="G75" s="40"/>
      <c r="H75" s="39"/>
      <c r="I75" s="39"/>
      <c r="J75" s="39"/>
      <c r="K75" s="39"/>
      <c r="L75" s="39"/>
      <c r="M75" s="39"/>
      <c r="N75" s="39"/>
      <c r="O75" s="39"/>
      <c r="P75" s="242"/>
      <c r="Q75" s="39"/>
      <c r="R75" s="39"/>
      <c r="S75" s="39"/>
      <c r="T75" s="39"/>
      <c r="U75" s="39"/>
      <c r="V75" s="39"/>
    </row>
    <row r="76" spans="1:22" ht="9" hidden="1" customHeight="1">
      <c r="A76" s="213"/>
      <c r="C76" s="40"/>
      <c r="D76" s="40"/>
      <c r="E76" s="40"/>
      <c r="F76" s="40"/>
      <c r="G76" s="40"/>
      <c r="H76" s="39"/>
      <c r="I76" s="39"/>
      <c r="J76" s="39"/>
      <c r="K76" s="39"/>
      <c r="L76" s="39"/>
      <c r="M76" s="39"/>
      <c r="N76" s="39"/>
      <c r="O76" s="39"/>
      <c r="P76" s="242"/>
      <c r="Q76" s="39"/>
      <c r="R76" s="39"/>
      <c r="S76" s="39"/>
      <c r="T76" s="39"/>
      <c r="U76" s="39"/>
      <c r="V76" s="39"/>
    </row>
    <row r="77" spans="1:22" ht="9" hidden="1" customHeight="1">
      <c r="A77" s="214"/>
      <c r="C77" s="40"/>
      <c r="D77" s="40"/>
      <c r="E77" s="40"/>
      <c r="F77" s="40"/>
      <c r="G77" s="40"/>
      <c r="H77" s="39"/>
      <c r="I77" s="39"/>
      <c r="J77" s="39"/>
      <c r="K77" s="39"/>
      <c r="L77" s="39"/>
      <c r="M77" s="39"/>
      <c r="N77" s="39"/>
      <c r="O77" s="39"/>
      <c r="P77" s="242"/>
      <c r="Q77" s="39"/>
      <c r="R77" s="39"/>
      <c r="S77" s="39"/>
      <c r="T77" s="39"/>
      <c r="U77" s="39"/>
      <c r="V77" s="39"/>
    </row>
    <row r="78" spans="1:22" ht="9" hidden="1" customHeight="1">
      <c r="A78" s="214"/>
      <c r="C78" s="40"/>
      <c r="D78" s="40"/>
      <c r="E78" s="40"/>
      <c r="F78" s="40"/>
      <c r="G78" s="40"/>
      <c r="H78" s="39"/>
      <c r="I78" s="39"/>
      <c r="J78" s="39"/>
      <c r="K78" s="39"/>
      <c r="L78" s="39"/>
      <c r="M78" s="39"/>
      <c r="N78" s="39"/>
      <c r="O78" s="39"/>
      <c r="P78" s="242"/>
      <c r="Q78" s="39"/>
      <c r="R78" s="39"/>
      <c r="S78" s="39"/>
      <c r="T78" s="39"/>
      <c r="U78" s="39"/>
      <c r="V78" s="39"/>
    </row>
    <row r="79" spans="1:22" ht="9" hidden="1" customHeight="1">
      <c r="A79" s="214"/>
      <c r="C79" s="40"/>
      <c r="D79" s="40"/>
      <c r="E79" s="40"/>
      <c r="F79" s="40"/>
      <c r="G79" s="40"/>
      <c r="H79" s="39"/>
      <c r="I79" s="39"/>
      <c r="J79" s="39"/>
      <c r="K79" s="39"/>
      <c r="L79" s="39"/>
      <c r="M79" s="39"/>
      <c r="N79" s="39"/>
      <c r="O79" s="39"/>
      <c r="P79" s="242"/>
      <c r="Q79" s="39"/>
      <c r="R79" s="39"/>
      <c r="S79" s="39"/>
      <c r="T79" s="39"/>
      <c r="U79" s="39"/>
      <c r="V79" s="39"/>
    </row>
    <row r="80" spans="1:22" ht="9" hidden="1" customHeight="1">
      <c r="A80" s="214"/>
      <c r="C80" s="40"/>
      <c r="D80" s="40"/>
      <c r="E80" s="40"/>
      <c r="F80" s="40"/>
      <c r="G80" s="40"/>
      <c r="H80" s="39"/>
      <c r="I80" s="39"/>
      <c r="J80" s="39"/>
      <c r="K80" s="39"/>
      <c r="L80" s="39"/>
      <c r="M80" s="39"/>
      <c r="N80" s="39"/>
      <c r="O80" s="39"/>
      <c r="P80" s="242"/>
      <c r="Q80" s="39"/>
      <c r="R80" s="39"/>
      <c r="S80" s="39"/>
      <c r="T80" s="39"/>
      <c r="U80" s="39"/>
      <c r="V80" s="39"/>
    </row>
    <row r="81" spans="1:22" ht="9" hidden="1" customHeight="1">
      <c r="A81" s="215"/>
      <c r="C81" s="40"/>
      <c r="D81" s="40"/>
      <c r="E81" s="40"/>
      <c r="F81" s="40"/>
      <c r="G81" s="40"/>
      <c r="H81" s="39"/>
      <c r="I81" s="39"/>
      <c r="J81" s="39"/>
      <c r="K81" s="39"/>
      <c r="L81" s="39"/>
      <c r="M81" s="39"/>
      <c r="N81" s="39"/>
      <c r="O81" s="39"/>
      <c r="P81" s="242"/>
      <c r="Q81" s="39"/>
      <c r="R81" s="39"/>
      <c r="S81" s="39"/>
      <c r="T81" s="39"/>
      <c r="U81" s="39"/>
      <c r="V81" s="39"/>
    </row>
    <row r="82" spans="1:22" ht="9" hidden="1" customHeight="1">
      <c r="A82" s="215"/>
      <c r="C82" s="40"/>
      <c r="D82" s="40"/>
      <c r="E82" s="40"/>
      <c r="F82" s="40"/>
      <c r="G82" s="40"/>
      <c r="H82" s="39"/>
      <c r="I82" s="39"/>
      <c r="J82" s="39"/>
      <c r="K82" s="39"/>
      <c r="L82" s="39"/>
      <c r="M82" s="39"/>
      <c r="N82" s="39"/>
      <c r="O82" s="39"/>
      <c r="P82" s="242"/>
      <c r="Q82" s="39"/>
      <c r="R82" s="39"/>
      <c r="S82" s="39"/>
      <c r="T82" s="39"/>
      <c r="U82" s="39"/>
      <c r="V82" s="39"/>
    </row>
    <row r="83" spans="1:22" ht="9" hidden="1" customHeight="1">
      <c r="A83" s="216"/>
      <c r="C83" s="40"/>
      <c r="D83" s="40"/>
      <c r="E83" s="40"/>
      <c r="F83" s="40"/>
      <c r="G83" s="40"/>
      <c r="H83" s="39"/>
      <c r="I83" s="39"/>
      <c r="J83" s="39"/>
      <c r="K83" s="39"/>
      <c r="L83" s="39"/>
      <c r="M83" s="39"/>
      <c r="N83" s="39"/>
      <c r="O83" s="39"/>
      <c r="P83" s="242"/>
      <c r="Q83" s="39"/>
      <c r="R83" s="39"/>
      <c r="S83" s="39"/>
      <c r="T83" s="39"/>
      <c r="U83" s="39"/>
      <c r="V83" s="39"/>
    </row>
    <row r="84" spans="1:22" ht="9" hidden="1" customHeight="1">
      <c r="A84" s="38"/>
      <c r="C84" s="40"/>
      <c r="D84" s="40"/>
      <c r="E84" s="40"/>
      <c r="F84" s="40"/>
      <c r="G84" s="40"/>
      <c r="H84" s="39"/>
      <c r="I84" s="39"/>
      <c r="J84" s="39"/>
      <c r="K84" s="39"/>
      <c r="L84" s="39"/>
      <c r="M84" s="39"/>
      <c r="N84" s="39"/>
      <c r="O84" s="39"/>
      <c r="P84" s="242"/>
      <c r="Q84" s="39"/>
      <c r="R84" s="39"/>
      <c r="S84" s="39"/>
      <c r="T84" s="39"/>
      <c r="U84" s="39"/>
      <c r="V84" s="39"/>
    </row>
    <row r="85" spans="1:22" ht="9" hidden="1" customHeight="1">
      <c r="A85" s="38"/>
      <c r="C85" s="40"/>
      <c r="D85" s="40"/>
      <c r="E85" s="40"/>
      <c r="F85" s="40"/>
      <c r="G85" s="40"/>
      <c r="H85" s="39"/>
      <c r="I85" s="39"/>
      <c r="J85" s="39"/>
      <c r="K85" s="39"/>
      <c r="L85" s="39"/>
      <c r="M85" s="39"/>
      <c r="N85" s="39"/>
      <c r="O85" s="39"/>
      <c r="P85" s="242"/>
      <c r="Q85" s="39"/>
      <c r="R85" s="39"/>
      <c r="S85" s="39"/>
      <c r="T85" s="39"/>
      <c r="U85" s="39"/>
      <c r="V85" s="39"/>
    </row>
    <row r="86" spans="1:22" ht="9" hidden="1" customHeight="1">
      <c r="A86" s="38"/>
      <c r="C86" s="40"/>
      <c r="D86" s="40"/>
      <c r="E86" s="40"/>
      <c r="F86" s="40"/>
      <c r="G86" s="40"/>
      <c r="H86" s="39"/>
      <c r="I86" s="39"/>
      <c r="J86" s="39"/>
      <c r="K86" s="39"/>
      <c r="L86" s="39"/>
      <c r="M86" s="39"/>
      <c r="N86" s="39"/>
      <c r="O86" s="39"/>
      <c r="P86" s="242"/>
      <c r="Q86" s="39"/>
      <c r="R86" s="39"/>
      <c r="S86" s="39"/>
      <c r="T86" s="39"/>
      <c r="U86" s="39"/>
      <c r="V86" s="39"/>
    </row>
    <row r="87" spans="1:22" ht="9" hidden="1" customHeight="1">
      <c r="A87" s="38"/>
      <c r="C87" s="40"/>
      <c r="D87" s="40"/>
      <c r="E87" s="40"/>
      <c r="F87" s="40"/>
      <c r="G87" s="40"/>
      <c r="H87" s="39"/>
      <c r="I87" s="39"/>
      <c r="J87" s="39"/>
      <c r="K87" s="39"/>
      <c r="L87" s="39"/>
      <c r="M87" s="39"/>
      <c r="N87" s="39"/>
      <c r="O87" s="39"/>
      <c r="P87" s="242"/>
      <c r="Q87" s="39"/>
      <c r="R87" s="39"/>
      <c r="S87" s="39"/>
      <c r="T87" s="39"/>
      <c r="U87" s="39"/>
      <c r="V87" s="39"/>
    </row>
    <row r="88" spans="1:22" ht="9" hidden="1" customHeight="1">
      <c r="A88" s="214"/>
      <c r="C88" s="40"/>
      <c r="D88" s="40"/>
      <c r="E88" s="40"/>
      <c r="F88" s="40"/>
      <c r="G88" s="40"/>
      <c r="H88" s="39"/>
      <c r="I88" s="39"/>
      <c r="J88" s="39"/>
      <c r="K88" s="39"/>
      <c r="L88" s="39"/>
      <c r="M88" s="39"/>
      <c r="N88" s="39"/>
      <c r="O88" s="39"/>
      <c r="P88" s="242"/>
      <c r="Q88" s="39"/>
      <c r="R88" s="39"/>
      <c r="S88" s="39"/>
      <c r="T88" s="39"/>
      <c r="U88" s="39"/>
      <c r="V88" s="39"/>
    </row>
    <row r="89" spans="1:22" ht="9" hidden="1" customHeight="1">
      <c r="A89" s="216"/>
      <c r="C89" s="40"/>
      <c r="D89" s="40"/>
      <c r="E89" s="40"/>
      <c r="F89" s="40"/>
      <c r="G89" s="40"/>
      <c r="H89" s="39"/>
      <c r="I89" s="39"/>
      <c r="J89" s="39"/>
      <c r="K89" s="39"/>
      <c r="L89" s="39"/>
      <c r="M89" s="39"/>
      <c r="N89" s="39"/>
      <c r="O89" s="39"/>
      <c r="P89" s="242"/>
      <c r="Q89" s="39"/>
      <c r="R89" s="39"/>
      <c r="S89" s="39"/>
      <c r="T89" s="39"/>
      <c r="U89" s="39"/>
      <c r="V89" s="39"/>
    </row>
    <row r="90" spans="1:22" ht="9" hidden="1" customHeight="1">
      <c r="A90" s="38"/>
      <c r="C90" s="40"/>
      <c r="D90" s="40"/>
      <c r="E90" s="40"/>
      <c r="F90" s="40"/>
      <c r="G90" s="40"/>
      <c r="H90" s="39"/>
      <c r="I90" s="39"/>
      <c r="J90" s="39"/>
      <c r="K90" s="39"/>
      <c r="L90" s="39"/>
      <c r="M90" s="39"/>
      <c r="N90" s="39"/>
      <c r="O90" s="39"/>
      <c r="P90" s="242"/>
      <c r="Q90" s="39"/>
      <c r="R90" s="39"/>
      <c r="S90" s="39"/>
      <c r="T90" s="39"/>
      <c r="U90" s="39"/>
      <c r="V90" s="39"/>
    </row>
    <row r="91" spans="1:22" ht="9" hidden="1" customHeight="1">
      <c r="A91" s="38"/>
      <c r="C91" s="40"/>
      <c r="D91" s="40"/>
      <c r="E91" s="40"/>
      <c r="F91" s="40"/>
      <c r="G91" s="40"/>
      <c r="H91" s="39"/>
      <c r="I91" s="39"/>
      <c r="J91" s="39"/>
      <c r="K91" s="39"/>
      <c r="L91" s="39"/>
      <c r="M91" s="39"/>
      <c r="N91" s="39"/>
      <c r="O91" s="39"/>
      <c r="P91" s="242"/>
      <c r="Q91" s="39"/>
      <c r="R91" s="39"/>
      <c r="S91" s="39"/>
      <c r="T91" s="39"/>
      <c r="U91" s="39"/>
      <c r="V91" s="39"/>
    </row>
    <row r="92" spans="1:22" ht="9" hidden="1" customHeight="1">
      <c r="A92" s="38"/>
      <c r="C92" s="40"/>
      <c r="D92" s="40"/>
      <c r="E92" s="40"/>
      <c r="F92" s="40"/>
      <c r="G92" s="40"/>
      <c r="H92" s="39"/>
      <c r="I92" s="39"/>
      <c r="J92" s="39"/>
      <c r="K92" s="39"/>
      <c r="L92" s="39"/>
      <c r="M92" s="39"/>
      <c r="N92" s="39"/>
      <c r="O92" s="39"/>
      <c r="P92" s="242"/>
      <c r="Q92" s="39"/>
      <c r="R92" s="39"/>
      <c r="S92" s="39"/>
      <c r="T92" s="39"/>
      <c r="U92" s="39"/>
      <c r="V92" s="39"/>
    </row>
    <row r="93" spans="1:22" ht="9" hidden="1" customHeight="1">
      <c r="A93" s="38"/>
      <c r="C93" s="40"/>
      <c r="D93" s="40"/>
      <c r="E93" s="40"/>
      <c r="F93" s="40"/>
      <c r="G93" s="40"/>
      <c r="H93" s="39"/>
      <c r="I93" s="39"/>
      <c r="J93" s="39"/>
      <c r="K93" s="39"/>
      <c r="L93" s="39"/>
      <c r="M93" s="39"/>
      <c r="N93" s="39"/>
      <c r="O93" s="39"/>
      <c r="P93" s="242"/>
      <c r="Q93" s="39"/>
      <c r="R93" s="39"/>
      <c r="S93" s="39"/>
      <c r="T93" s="39"/>
      <c r="U93" s="39"/>
      <c r="V93" s="39"/>
    </row>
    <row r="94" spans="1:22" ht="9" hidden="1" customHeight="1">
      <c r="A94" s="214"/>
      <c r="C94" s="40"/>
      <c r="D94" s="40"/>
      <c r="E94" s="40"/>
      <c r="F94" s="40"/>
      <c r="G94" s="40"/>
      <c r="H94" s="39"/>
      <c r="I94" s="39"/>
      <c r="J94" s="39"/>
      <c r="K94" s="39"/>
      <c r="L94" s="39"/>
      <c r="M94" s="39"/>
      <c r="N94" s="39"/>
      <c r="O94" s="39"/>
      <c r="P94" s="242"/>
      <c r="Q94" s="39"/>
      <c r="R94" s="39"/>
      <c r="S94" s="39"/>
      <c r="T94" s="39"/>
      <c r="U94" s="39"/>
      <c r="V94" s="39"/>
    </row>
    <row r="95" spans="1:22" ht="9" hidden="1" customHeight="1">
      <c r="A95" s="216"/>
      <c r="C95" s="40"/>
      <c r="D95" s="40"/>
      <c r="E95" s="40"/>
      <c r="F95" s="40"/>
      <c r="G95" s="40"/>
      <c r="H95" s="39"/>
      <c r="I95" s="39"/>
      <c r="J95" s="39"/>
      <c r="K95" s="39"/>
      <c r="L95" s="39"/>
      <c r="M95" s="39"/>
      <c r="N95" s="39"/>
      <c r="O95" s="39"/>
      <c r="P95" s="242"/>
      <c r="Q95" s="39"/>
      <c r="R95" s="39"/>
      <c r="S95" s="39"/>
      <c r="T95" s="39"/>
      <c r="U95" s="39"/>
      <c r="V95" s="39"/>
    </row>
    <row r="96" spans="1:22" ht="9" hidden="1" customHeight="1">
      <c r="A96" s="38"/>
      <c r="C96" s="40"/>
      <c r="D96" s="40"/>
      <c r="E96" s="40"/>
      <c r="F96" s="40"/>
      <c r="G96" s="40"/>
      <c r="H96" s="39"/>
      <c r="I96" s="39"/>
      <c r="J96" s="39"/>
      <c r="K96" s="39"/>
      <c r="L96" s="39"/>
      <c r="M96" s="39"/>
      <c r="N96" s="39"/>
      <c r="O96" s="39"/>
      <c r="P96" s="242"/>
      <c r="Q96" s="39"/>
      <c r="R96" s="39"/>
      <c r="S96" s="39"/>
      <c r="T96" s="39"/>
      <c r="U96" s="39"/>
      <c r="V96" s="39"/>
    </row>
    <row r="97" spans="1:22" ht="9" hidden="1" customHeight="1">
      <c r="A97" s="38"/>
      <c r="C97" s="40"/>
      <c r="D97" s="40"/>
      <c r="E97" s="40"/>
      <c r="F97" s="40"/>
      <c r="G97" s="40"/>
      <c r="H97" s="39"/>
      <c r="I97" s="39"/>
      <c r="J97" s="39"/>
      <c r="K97" s="39"/>
      <c r="L97" s="39"/>
      <c r="M97" s="39"/>
      <c r="N97" s="39"/>
      <c r="O97" s="39"/>
      <c r="P97" s="242"/>
      <c r="Q97" s="39"/>
      <c r="R97" s="39"/>
      <c r="S97" s="39"/>
      <c r="T97" s="39"/>
      <c r="U97" s="39"/>
      <c r="V97" s="39"/>
    </row>
    <row r="98" spans="1:22" ht="9" hidden="1" customHeight="1">
      <c r="A98" s="38"/>
      <c r="C98" s="96"/>
      <c r="D98" s="96"/>
      <c r="E98" s="96"/>
      <c r="F98" s="96"/>
      <c r="G98" s="96"/>
      <c r="P98" s="204"/>
    </row>
    <row r="99" spans="1:22" ht="9" hidden="1" customHeight="1">
      <c r="A99" s="38"/>
      <c r="C99" s="96"/>
      <c r="D99" s="96"/>
      <c r="E99" s="96"/>
      <c r="F99" s="96"/>
      <c r="G99" s="96"/>
      <c r="P99" s="204"/>
    </row>
    <row r="100" spans="1:22" ht="9" hidden="1" customHeight="1">
      <c r="A100" s="38"/>
      <c r="C100" s="96"/>
      <c r="D100" s="96"/>
      <c r="E100" s="96"/>
      <c r="F100" s="96"/>
      <c r="G100" s="96"/>
      <c r="P100" s="204"/>
    </row>
    <row r="101" spans="1:22" ht="9" hidden="1" customHeight="1">
      <c r="A101" s="38"/>
      <c r="C101" s="96"/>
      <c r="D101" s="96"/>
      <c r="E101" s="96"/>
      <c r="F101" s="96"/>
      <c r="G101" s="96"/>
      <c r="P101" s="204"/>
    </row>
    <row r="102" spans="1:22" ht="9" hidden="1" customHeight="1">
      <c r="A102" s="38"/>
      <c r="C102" s="96"/>
      <c r="D102" s="96"/>
      <c r="E102" s="96"/>
      <c r="F102" s="96"/>
      <c r="G102" s="96"/>
      <c r="P102" s="204"/>
    </row>
    <row r="103" spans="1:22" ht="9" hidden="1" customHeight="1">
      <c r="A103" s="38"/>
      <c r="C103" s="96"/>
      <c r="D103" s="96"/>
      <c r="E103" s="96"/>
      <c r="F103" s="96"/>
      <c r="G103" s="96"/>
      <c r="P103" s="204"/>
    </row>
    <row r="104" spans="1:22" ht="9" hidden="1" customHeight="1">
      <c r="A104" s="214"/>
      <c r="C104" s="96"/>
      <c r="D104" s="96"/>
      <c r="E104" s="96"/>
      <c r="F104" s="96"/>
      <c r="G104" s="96"/>
      <c r="P104" s="204"/>
    </row>
    <row r="105" spans="1:22" ht="9" hidden="1" customHeight="1">
      <c r="A105" s="216"/>
      <c r="C105" s="96"/>
      <c r="D105" s="96"/>
      <c r="E105" s="96"/>
      <c r="F105" s="96"/>
      <c r="G105" s="96"/>
      <c r="P105" s="204"/>
    </row>
    <row r="106" spans="1:22" ht="9" hidden="1" customHeight="1">
      <c r="A106" s="38"/>
      <c r="C106" s="96"/>
      <c r="D106" s="96"/>
      <c r="E106" s="96"/>
      <c r="F106" s="96"/>
      <c r="G106" s="96"/>
      <c r="P106" s="204"/>
    </row>
    <row r="107" spans="1:22" ht="9" hidden="1" customHeight="1">
      <c r="A107" s="38"/>
      <c r="C107" s="96"/>
      <c r="D107" s="96"/>
      <c r="E107" s="96"/>
      <c r="F107" s="96"/>
      <c r="G107" s="96"/>
      <c r="P107" s="204"/>
    </row>
    <row r="108" spans="1:22" ht="9" hidden="1" customHeight="1">
      <c r="A108" s="38"/>
      <c r="C108" s="96"/>
      <c r="D108" s="96"/>
      <c r="E108" s="96"/>
      <c r="F108" s="96"/>
      <c r="G108" s="96"/>
      <c r="P108" s="204"/>
    </row>
    <row r="109" spans="1:22" ht="9" hidden="1" customHeight="1">
      <c r="A109" s="38"/>
      <c r="C109" s="96"/>
      <c r="D109" s="96"/>
      <c r="E109" s="96"/>
      <c r="F109" s="96"/>
      <c r="G109" s="96"/>
      <c r="P109" s="204"/>
    </row>
    <row r="110" spans="1:22" ht="9" hidden="1" customHeight="1">
      <c r="A110" s="38"/>
      <c r="C110" s="96"/>
      <c r="D110" s="96"/>
      <c r="E110" s="96"/>
      <c r="F110" s="96"/>
      <c r="G110" s="96"/>
      <c r="P110" s="204"/>
    </row>
    <row r="111" spans="1:22" ht="9" hidden="1" customHeight="1">
      <c r="A111" s="38"/>
      <c r="C111" s="96"/>
      <c r="D111" s="96"/>
      <c r="E111" s="96"/>
      <c r="F111" s="96"/>
      <c r="G111" s="96"/>
      <c r="P111" s="204"/>
    </row>
    <row r="112" spans="1:22" ht="9" hidden="1" customHeight="1">
      <c r="A112" s="38"/>
      <c r="C112" s="96"/>
      <c r="D112" s="96"/>
      <c r="E112" s="96"/>
      <c r="F112" s="96"/>
      <c r="G112" s="96"/>
      <c r="P112" s="204"/>
    </row>
    <row r="113" spans="1:16" ht="9" hidden="1" customHeight="1">
      <c r="A113" s="38"/>
      <c r="C113" s="96"/>
      <c r="D113" s="96"/>
      <c r="E113" s="96"/>
      <c r="F113" s="96"/>
      <c r="G113" s="96"/>
      <c r="P113" s="204"/>
    </row>
    <row r="114" spans="1:16" ht="9" hidden="1" customHeight="1">
      <c r="A114" s="38"/>
      <c r="C114" s="96"/>
      <c r="D114" s="96"/>
      <c r="E114" s="96"/>
      <c r="F114" s="96"/>
      <c r="G114" s="96"/>
      <c r="P114" s="204"/>
    </row>
    <row r="115" spans="1:16" ht="9" hidden="1" customHeight="1">
      <c r="A115" s="216"/>
      <c r="C115" s="96"/>
      <c r="D115" s="96"/>
      <c r="E115" s="96"/>
      <c r="F115" s="96"/>
      <c r="G115" s="96"/>
      <c r="P115" s="204"/>
    </row>
    <row r="116" spans="1:16" ht="9" hidden="1" customHeight="1">
      <c r="A116" s="38"/>
      <c r="C116" s="96"/>
      <c r="D116" s="96"/>
      <c r="E116" s="96"/>
      <c r="F116" s="96"/>
      <c r="G116" s="96"/>
      <c r="P116" s="204"/>
    </row>
    <row r="117" spans="1:16" ht="9" hidden="1" customHeight="1">
      <c r="A117" s="38"/>
      <c r="C117" s="96"/>
      <c r="D117" s="96"/>
      <c r="E117" s="96"/>
      <c r="F117" s="96"/>
      <c r="G117" s="96"/>
      <c r="P117" s="204"/>
    </row>
    <row r="118" spans="1:16" ht="9" hidden="1" customHeight="1">
      <c r="A118" s="38"/>
      <c r="C118" s="96"/>
      <c r="D118" s="96"/>
      <c r="E118" s="96"/>
      <c r="F118" s="96"/>
      <c r="G118" s="96"/>
      <c r="P118" s="204"/>
    </row>
    <row r="119" spans="1:16" hidden="1">
      <c r="A119" s="217"/>
      <c r="C119" s="96"/>
      <c r="D119" s="96"/>
      <c r="E119" s="96"/>
      <c r="F119" s="96"/>
      <c r="G119" s="96"/>
      <c r="P119" s="204"/>
    </row>
    <row r="120" spans="1:16" hidden="1">
      <c r="A120" s="217"/>
      <c r="C120" s="96"/>
      <c r="D120" s="96"/>
      <c r="E120" s="96"/>
      <c r="F120" s="96"/>
      <c r="G120" s="96"/>
      <c r="P120" s="204"/>
    </row>
    <row r="121" spans="1:16" hidden="1">
      <c r="A121" s="217"/>
      <c r="C121" s="96"/>
      <c r="D121" s="96"/>
      <c r="E121" s="96"/>
      <c r="F121" s="96"/>
      <c r="G121" s="96"/>
      <c r="P121" s="204"/>
    </row>
    <row r="122" spans="1:16" hidden="1">
      <c r="A122" s="217"/>
      <c r="C122" s="96"/>
      <c r="D122" s="96"/>
      <c r="E122" s="96"/>
      <c r="F122" s="96"/>
      <c r="G122" s="96"/>
      <c r="P122" s="204"/>
    </row>
    <row r="123" spans="1:16" hidden="1">
      <c r="A123" s="217"/>
      <c r="C123" s="96"/>
      <c r="D123" s="96"/>
      <c r="E123" s="96"/>
      <c r="F123" s="96"/>
      <c r="G123" s="96"/>
      <c r="P123" s="204"/>
    </row>
    <row r="124" spans="1:16" hidden="1">
      <c r="A124" s="217"/>
      <c r="C124" s="96"/>
      <c r="D124" s="96"/>
      <c r="E124" s="96"/>
      <c r="F124" s="96"/>
      <c r="G124" s="96"/>
      <c r="P124" s="204"/>
    </row>
    <row r="125" spans="1:16" hidden="1">
      <c r="A125" s="217"/>
      <c r="C125" s="96"/>
      <c r="D125" s="96"/>
      <c r="E125" s="96"/>
      <c r="F125" s="96"/>
      <c r="G125" s="96"/>
      <c r="P125" s="204"/>
    </row>
    <row r="126" spans="1:16" ht="15.75" hidden="1">
      <c r="A126" s="218"/>
      <c r="C126" s="96"/>
      <c r="D126" s="96"/>
      <c r="E126" s="96"/>
      <c r="F126" s="96"/>
      <c r="G126" s="96"/>
      <c r="P126" s="204"/>
    </row>
    <row r="127" spans="1:16" ht="15.75" hidden="1">
      <c r="A127" s="218"/>
      <c r="C127" s="96"/>
      <c r="D127" s="96"/>
      <c r="E127" s="96"/>
      <c r="F127" s="96"/>
      <c r="G127" s="96"/>
      <c r="P127" s="204"/>
    </row>
    <row r="128" spans="1:16" ht="15.75" hidden="1">
      <c r="A128" s="218"/>
      <c r="C128" s="96"/>
      <c r="D128" s="96"/>
      <c r="E128" s="96"/>
      <c r="F128" s="96"/>
      <c r="G128" s="96"/>
      <c r="P128" s="204"/>
    </row>
    <row r="129" spans="1:16" ht="15.75" hidden="1">
      <c r="A129" s="218"/>
      <c r="C129" s="96"/>
      <c r="D129" s="96"/>
      <c r="E129" s="96"/>
      <c r="F129" s="96"/>
      <c r="G129" s="96"/>
      <c r="P129" s="204"/>
    </row>
    <row r="130" spans="1:16" ht="15.75" hidden="1">
      <c r="A130" s="218"/>
      <c r="C130" s="96"/>
      <c r="D130" s="96"/>
      <c r="E130" s="96"/>
      <c r="F130" s="96"/>
      <c r="G130" s="96"/>
      <c r="P130" s="204"/>
    </row>
    <row r="131" spans="1:16" ht="15.75" hidden="1">
      <c r="A131" s="218"/>
      <c r="C131" s="96"/>
      <c r="D131" s="96"/>
      <c r="E131" s="96"/>
      <c r="F131" s="96"/>
      <c r="G131" s="96"/>
      <c r="P131" s="204"/>
    </row>
    <row r="132" spans="1:16" ht="15.75" hidden="1">
      <c r="A132" s="218"/>
      <c r="C132" s="96"/>
      <c r="D132" s="96"/>
      <c r="E132" s="96"/>
      <c r="F132" s="96"/>
      <c r="G132" s="96"/>
      <c r="P132" s="204"/>
    </row>
    <row r="133" spans="1:16" ht="15.75" hidden="1">
      <c r="A133" s="218"/>
      <c r="C133" s="96"/>
      <c r="D133" s="96"/>
      <c r="E133" s="96"/>
      <c r="F133" s="96"/>
      <c r="G133" s="96"/>
      <c r="P133" s="204"/>
    </row>
    <row r="134" spans="1:16" ht="15.75" hidden="1">
      <c r="A134" s="218"/>
      <c r="C134" s="96"/>
      <c r="D134" s="96"/>
      <c r="E134" s="96"/>
      <c r="F134" s="96"/>
      <c r="G134" s="96"/>
      <c r="P134" s="204"/>
    </row>
    <row r="135" spans="1:16" ht="15.75" hidden="1">
      <c r="A135" s="218"/>
      <c r="C135" s="96"/>
      <c r="D135" s="96"/>
      <c r="E135" s="96"/>
      <c r="F135" s="96"/>
      <c r="G135" s="96"/>
      <c r="P135" s="204"/>
    </row>
    <row r="136" spans="1:16" ht="15.75" hidden="1">
      <c r="A136" s="218"/>
      <c r="C136" s="96"/>
      <c r="D136" s="96"/>
      <c r="E136" s="96"/>
      <c r="F136" s="96"/>
      <c r="G136" s="96"/>
      <c r="P136" s="204"/>
    </row>
    <row r="137" spans="1:16" ht="15.75" hidden="1">
      <c r="A137" s="218"/>
      <c r="C137" s="96"/>
      <c r="D137" s="96"/>
      <c r="E137" s="96"/>
      <c r="F137" s="96"/>
      <c r="G137" s="96"/>
      <c r="P137" s="204"/>
    </row>
    <row r="138" spans="1:16" ht="15.75" hidden="1">
      <c r="A138" s="218"/>
      <c r="C138" s="96"/>
      <c r="D138" s="96"/>
      <c r="E138" s="96"/>
      <c r="F138" s="96"/>
      <c r="G138" s="96"/>
      <c r="P138" s="204"/>
    </row>
    <row r="139" spans="1:16" ht="15.75" hidden="1">
      <c r="A139" s="218"/>
      <c r="C139" s="96"/>
      <c r="D139" s="96"/>
      <c r="E139" s="96"/>
      <c r="F139" s="96"/>
      <c r="G139" s="96"/>
      <c r="P139" s="204"/>
    </row>
    <row r="140" spans="1:16" ht="15.75" hidden="1">
      <c r="A140" s="218"/>
      <c r="C140" s="96"/>
      <c r="D140" s="96"/>
      <c r="E140" s="96"/>
      <c r="F140" s="96"/>
      <c r="G140" s="96"/>
      <c r="P140" s="204"/>
    </row>
    <row r="141" spans="1:16" ht="15.75" hidden="1">
      <c r="A141" s="218"/>
      <c r="C141" s="96"/>
      <c r="D141" s="96"/>
      <c r="E141" s="96"/>
      <c r="F141" s="96"/>
      <c r="G141" s="96"/>
      <c r="P141" s="204"/>
    </row>
    <row r="142" spans="1:16" ht="15.75" hidden="1">
      <c r="A142" s="218"/>
      <c r="C142" s="96"/>
      <c r="D142" s="96"/>
      <c r="E142" s="96"/>
      <c r="F142" s="96"/>
      <c r="G142" s="96"/>
      <c r="P142" s="204"/>
    </row>
    <row r="143" spans="1:16" ht="15.75" hidden="1">
      <c r="A143" s="218"/>
      <c r="C143" s="96"/>
      <c r="D143" s="96"/>
      <c r="E143" s="96"/>
      <c r="F143" s="96"/>
      <c r="G143" s="96"/>
      <c r="P143" s="204"/>
    </row>
    <row r="144" spans="1:16" ht="15.75" hidden="1">
      <c r="A144" s="218"/>
      <c r="C144" s="96"/>
      <c r="D144" s="96"/>
      <c r="E144" s="96"/>
      <c r="F144" s="96"/>
      <c r="G144" s="96"/>
      <c r="P144" s="204"/>
    </row>
    <row r="145" spans="1:16" ht="15.75" hidden="1">
      <c r="A145" s="218"/>
      <c r="C145" s="96"/>
      <c r="D145" s="96"/>
      <c r="E145" s="96"/>
      <c r="F145" s="96"/>
      <c r="G145" s="96"/>
      <c r="P145" s="204"/>
    </row>
    <row r="146" spans="1:16" ht="15.75" hidden="1">
      <c r="A146" s="218"/>
      <c r="C146" s="96"/>
      <c r="D146" s="96"/>
      <c r="E146" s="96"/>
      <c r="F146" s="96"/>
      <c r="G146" s="96"/>
      <c r="P146" s="204"/>
    </row>
    <row r="147" spans="1:16" ht="15.75" hidden="1">
      <c r="A147" s="218"/>
      <c r="C147" s="96"/>
      <c r="D147" s="96"/>
      <c r="E147" s="96"/>
      <c r="F147" s="96"/>
      <c r="G147" s="96"/>
      <c r="P147" s="204"/>
    </row>
    <row r="148" spans="1:16" ht="15.75" hidden="1">
      <c r="A148" s="218"/>
      <c r="C148" s="96"/>
      <c r="D148" s="96"/>
      <c r="E148" s="96"/>
      <c r="F148" s="96"/>
      <c r="G148" s="96"/>
      <c r="P148" s="204"/>
    </row>
    <row r="149" spans="1:16" ht="15.75" hidden="1">
      <c r="A149" s="218"/>
      <c r="C149" s="96"/>
      <c r="D149" s="96"/>
      <c r="E149" s="96"/>
      <c r="F149" s="96"/>
      <c r="G149" s="96"/>
      <c r="P149" s="204"/>
    </row>
    <row r="150" spans="1:16" ht="15.75" hidden="1">
      <c r="A150" s="218"/>
      <c r="C150" s="96"/>
      <c r="D150" s="96"/>
      <c r="E150" s="96"/>
      <c r="F150" s="96"/>
      <c r="G150" s="96"/>
      <c r="P150" s="204"/>
    </row>
    <row r="151" spans="1:16" ht="15.75" hidden="1">
      <c r="A151" s="218"/>
      <c r="C151" s="96"/>
      <c r="D151" s="96"/>
      <c r="E151" s="96"/>
      <c r="F151" s="96"/>
      <c r="G151" s="96"/>
      <c r="P151" s="204"/>
    </row>
    <row r="152" spans="1:16" ht="15.75" hidden="1">
      <c r="A152" s="218"/>
      <c r="C152" s="96"/>
      <c r="D152" s="96"/>
      <c r="E152" s="96"/>
      <c r="F152" s="96"/>
      <c r="G152" s="96"/>
      <c r="P152" s="204"/>
    </row>
    <row r="153" spans="1:16" ht="15.75" hidden="1">
      <c r="A153" s="218"/>
      <c r="C153" s="96"/>
      <c r="D153" s="96"/>
      <c r="E153" s="96"/>
      <c r="F153" s="96"/>
      <c r="G153" s="96"/>
      <c r="P153" s="204"/>
    </row>
    <row r="154" spans="1:16" ht="15.75" hidden="1">
      <c r="A154" s="218"/>
      <c r="C154" s="96"/>
      <c r="D154" s="96"/>
      <c r="E154" s="96"/>
      <c r="F154" s="96"/>
      <c r="G154" s="96"/>
      <c r="P154" s="204"/>
    </row>
    <row r="155" spans="1:16" ht="15.75" hidden="1">
      <c r="A155" s="218"/>
      <c r="C155" s="96"/>
      <c r="D155" s="96"/>
      <c r="E155" s="96"/>
      <c r="F155" s="96"/>
      <c r="G155" s="96"/>
      <c r="P155" s="204"/>
    </row>
    <row r="156" spans="1:16" ht="15.75" hidden="1">
      <c r="A156" s="218"/>
      <c r="C156" s="96"/>
      <c r="D156" s="96"/>
      <c r="E156" s="96"/>
      <c r="F156" s="96"/>
      <c r="G156" s="96"/>
      <c r="P156" s="204"/>
    </row>
    <row r="157" spans="1:16" ht="15.75" hidden="1">
      <c r="A157" s="218"/>
      <c r="C157" s="96"/>
      <c r="D157" s="96"/>
      <c r="E157" s="96"/>
      <c r="F157" s="96"/>
      <c r="G157" s="96"/>
      <c r="P157" s="204"/>
    </row>
    <row r="158" spans="1:16" ht="15.75" hidden="1">
      <c r="A158" s="218"/>
      <c r="C158" s="96"/>
      <c r="D158" s="96"/>
      <c r="E158" s="96"/>
      <c r="F158" s="96"/>
      <c r="G158" s="96"/>
      <c r="P158" s="204"/>
    </row>
    <row r="159" spans="1:16" ht="15.75" hidden="1">
      <c r="A159" s="218"/>
      <c r="C159" s="96"/>
      <c r="D159" s="96"/>
      <c r="E159" s="96"/>
      <c r="F159" s="96"/>
      <c r="G159" s="96"/>
      <c r="P159" s="204"/>
    </row>
    <row r="160" spans="1:16" ht="15.75" hidden="1">
      <c r="A160" s="218"/>
      <c r="C160" s="96"/>
      <c r="D160" s="96"/>
      <c r="E160" s="96"/>
      <c r="F160" s="96"/>
      <c r="G160" s="96"/>
      <c r="P160" s="204"/>
    </row>
    <row r="161" spans="1:16" ht="15.75" hidden="1">
      <c r="A161" s="218"/>
      <c r="C161" s="96"/>
      <c r="D161" s="96"/>
      <c r="E161" s="96"/>
      <c r="F161" s="96"/>
      <c r="G161" s="96"/>
      <c r="P161" s="204"/>
    </row>
    <row r="162" spans="1:16" ht="15.75" hidden="1">
      <c r="A162" s="218"/>
      <c r="C162" s="96"/>
      <c r="D162" s="96"/>
      <c r="E162" s="96"/>
      <c r="F162" s="96"/>
      <c r="G162" s="96"/>
      <c r="P162" s="204"/>
    </row>
    <row r="163" spans="1:16" ht="15.75" hidden="1">
      <c r="A163" s="218"/>
      <c r="C163" s="96"/>
      <c r="D163" s="96"/>
      <c r="E163" s="96"/>
      <c r="F163" s="96"/>
      <c r="G163" s="96"/>
      <c r="P163" s="204"/>
    </row>
    <row r="164" spans="1:16" ht="15.75" hidden="1">
      <c r="A164" s="218"/>
      <c r="C164" s="96"/>
      <c r="D164" s="96"/>
      <c r="E164" s="96"/>
      <c r="F164" s="96"/>
      <c r="G164" s="96"/>
      <c r="P164" s="204"/>
    </row>
    <row r="165" spans="1:16" ht="15.75" hidden="1">
      <c r="A165" s="218"/>
      <c r="C165" s="96"/>
      <c r="D165" s="96"/>
      <c r="E165" s="96"/>
      <c r="F165" s="96"/>
      <c r="G165" s="96"/>
      <c r="P165" s="204"/>
    </row>
    <row r="166" spans="1:16" ht="15.75" hidden="1">
      <c r="A166" s="218"/>
      <c r="C166" s="96"/>
      <c r="D166" s="96"/>
      <c r="E166" s="96"/>
      <c r="F166" s="96"/>
      <c r="G166" s="96"/>
      <c r="P166" s="204"/>
    </row>
    <row r="167" spans="1:16" ht="15.75" hidden="1">
      <c r="A167" s="218"/>
      <c r="C167" s="96"/>
      <c r="D167" s="96"/>
      <c r="E167" s="96"/>
      <c r="F167" s="96"/>
      <c r="G167" s="96"/>
      <c r="P167" s="204"/>
    </row>
    <row r="168" spans="1:16" ht="15.75" hidden="1">
      <c r="A168" s="218"/>
      <c r="C168" s="96"/>
      <c r="D168" s="96"/>
      <c r="E168" s="96"/>
      <c r="F168" s="96"/>
      <c r="G168" s="96"/>
      <c r="P168" s="204"/>
    </row>
    <row r="169" spans="1:16" ht="15.75" hidden="1">
      <c r="A169" s="218"/>
      <c r="C169" s="96"/>
      <c r="D169" s="96"/>
      <c r="E169" s="96"/>
      <c r="F169" s="96"/>
      <c r="G169" s="96"/>
      <c r="P169" s="204"/>
    </row>
    <row r="170" spans="1:16" ht="15.75" hidden="1">
      <c r="A170" s="218"/>
      <c r="C170" s="96"/>
      <c r="D170" s="96"/>
      <c r="E170" s="96"/>
      <c r="F170" s="96"/>
      <c r="G170" s="96"/>
      <c r="P170" s="204"/>
    </row>
    <row r="171" spans="1:16" ht="15.75" hidden="1">
      <c r="A171" s="218"/>
      <c r="C171" s="96"/>
      <c r="D171" s="96"/>
      <c r="E171" s="96"/>
      <c r="F171" s="96"/>
      <c r="G171" s="96"/>
      <c r="P171" s="204"/>
    </row>
    <row r="172" spans="1:16" ht="15.75" hidden="1">
      <c r="A172" s="218"/>
      <c r="C172" s="96"/>
      <c r="D172" s="96"/>
      <c r="E172" s="96"/>
      <c r="F172" s="96"/>
      <c r="G172" s="96"/>
      <c r="P172" s="204"/>
    </row>
    <row r="173" spans="1:16" ht="15.75" hidden="1">
      <c r="A173" s="218"/>
      <c r="C173" s="96"/>
      <c r="D173" s="96"/>
      <c r="E173" s="96"/>
      <c r="F173" s="96"/>
      <c r="G173" s="96"/>
      <c r="P173" s="204"/>
    </row>
    <row r="174" spans="1:16" ht="15.75" hidden="1">
      <c r="A174" s="218"/>
      <c r="C174" s="96"/>
      <c r="D174" s="96"/>
      <c r="E174" s="96"/>
      <c r="F174" s="96"/>
      <c r="G174" s="96"/>
      <c r="P174" s="204"/>
    </row>
    <row r="175" spans="1:16" ht="15.75" hidden="1">
      <c r="A175" s="218"/>
      <c r="C175" s="96"/>
      <c r="D175" s="96"/>
      <c r="E175" s="96"/>
      <c r="F175" s="96"/>
      <c r="G175" s="96"/>
      <c r="P175" s="204"/>
    </row>
    <row r="176" spans="1:16" ht="15.75" hidden="1">
      <c r="A176" s="218"/>
      <c r="C176" s="96"/>
      <c r="D176" s="96"/>
      <c r="E176" s="96"/>
      <c r="F176" s="96"/>
      <c r="G176" s="96"/>
      <c r="P176" s="204"/>
    </row>
    <row r="177" spans="1:16" ht="15.75" hidden="1">
      <c r="A177" s="218"/>
      <c r="C177" s="96"/>
      <c r="D177" s="96"/>
      <c r="E177" s="96"/>
      <c r="F177" s="96"/>
      <c r="G177" s="96"/>
      <c r="P177" s="204"/>
    </row>
    <row r="178" spans="1:16" ht="15.75" hidden="1">
      <c r="A178" s="218"/>
      <c r="C178" s="96"/>
      <c r="D178" s="96"/>
      <c r="E178" s="96"/>
      <c r="F178" s="96"/>
      <c r="G178" s="96"/>
      <c r="P178" s="204"/>
    </row>
    <row r="179" spans="1:16" ht="15.75" hidden="1">
      <c r="A179" s="218"/>
      <c r="C179" s="96"/>
      <c r="D179" s="96"/>
      <c r="E179" s="96"/>
      <c r="F179" s="96"/>
      <c r="G179" s="96"/>
      <c r="P179" s="204"/>
    </row>
    <row r="180" spans="1:16" ht="15.75" hidden="1">
      <c r="A180" s="218"/>
      <c r="C180" s="96"/>
      <c r="D180" s="96"/>
      <c r="E180" s="96"/>
      <c r="F180" s="96"/>
      <c r="G180" s="96"/>
      <c r="P180" s="204"/>
    </row>
    <row r="181" spans="1:16" ht="15.75" hidden="1">
      <c r="A181" s="218"/>
      <c r="C181" s="96"/>
      <c r="D181" s="96"/>
      <c r="E181" s="96"/>
      <c r="F181" s="96"/>
      <c r="G181" s="96"/>
      <c r="P181" s="204"/>
    </row>
    <row r="182" spans="1:16" ht="15.75" hidden="1">
      <c r="A182" s="218"/>
      <c r="C182" s="96"/>
      <c r="D182" s="96"/>
      <c r="E182" s="96"/>
      <c r="F182" s="96"/>
      <c r="G182" s="96"/>
      <c r="P182" s="204"/>
    </row>
    <row r="183" spans="1:16" ht="15.75" hidden="1">
      <c r="A183" s="218"/>
      <c r="C183" s="96"/>
      <c r="D183" s="96"/>
      <c r="E183" s="96"/>
      <c r="F183" s="96"/>
      <c r="G183" s="96"/>
      <c r="P183" s="204"/>
    </row>
    <row r="184" spans="1:16" ht="15.75" hidden="1">
      <c r="A184" s="218"/>
      <c r="C184" s="96"/>
      <c r="D184" s="96"/>
      <c r="E184" s="96"/>
      <c r="F184" s="96"/>
      <c r="G184" s="96"/>
      <c r="P184" s="204"/>
    </row>
    <row r="185" spans="1:16" ht="15.75" hidden="1">
      <c r="A185" s="218"/>
      <c r="C185" s="96"/>
      <c r="D185" s="96"/>
      <c r="E185" s="96"/>
      <c r="F185" s="96"/>
      <c r="G185" s="96"/>
      <c r="P185" s="204"/>
    </row>
    <row r="186" spans="1:16" ht="15.75" hidden="1">
      <c r="A186" s="218"/>
      <c r="C186" s="96"/>
      <c r="D186" s="96"/>
      <c r="E186" s="96"/>
      <c r="F186" s="96"/>
      <c r="G186" s="96"/>
      <c r="P186" s="204"/>
    </row>
    <row r="187" spans="1:16" ht="15.75" hidden="1">
      <c r="A187" s="218"/>
      <c r="C187" s="96"/>
      <c r="D187" s="96"/>
      <c r="E187" s="96"/>
      <c r="F187" s="96"/>
      <c r="G187" s="96"/>
      <c r="P187" s="204"/>
    </row>
    <row r="188" spans="1:16" ht="15.75" hidden="1">
      <c r="A188" s="218"/>
      <c r="C188" s="96"/>
      <c r="D188" s="96"/>
      <c r="E188" s="96"/>
      <c r="F188" s="96"/>
      <c r="G188" s="96"/>
      <c r="P188" s="204"/>
    </row>
    <row r="189" spans="1:16" ht="15.75" hidden="1">
      <c r="A189" s="218"/>
      <c r="C189" s="96"/>
      <c r="D189" s="96"/>
      <c r="E189" s="96"/>
      <c r="F189" s="96"/>
      <c r="G189" s="96"/>
      <c r="P189" s="204"/>
    </row>
    <row r="190" spans="1:16" ht="15.75" hidden="1">
      <c r="A190" s="218"/>
      <c r="C190" s="96"/>
      <c r="D190" s="96"/>
      <c r="E190" s="96"/>
      <c r="F190" s="96"/>
      <c r="G190" s="96"/>
      <c r="P190" s="204"/>
    </row>
    <row r="191" spans="1:16" ht="15.75" hidden="1">
      <c r="A191" s="218"/>
      <c r="C191" s="96"/>
      <c r="D191" s="96"/>
      <c r="E191" s="96"/>
      <c r="F191" s="96"/>
      <c r="G191" s="96"/>
      <c r="P191" s="204"/>
    </row>
    <row r="192" spans="1:16" ht="15.75" hidden="1">
      <c r="A192" s="218"/>
      <c r="C192" s="96"/>
      <c r="D192" s="96"/>
      <c r="E192" s="96"/>
      <c r="F192" s="96"/>
      <c r="G192" s="96"/>
      <c r="P192" s="204"/>
    </row>
    <row r="193" spans="1:16" ht="15.75" hidden="1">
      <c r="A193" s="218"/>
      <c r="C193" s="96"/>
      <c r="D193" s="96"/>
      <c r="E193" s="96"/>
      <c r="F193" s="96"/>
      <c r="G193" s="96"/>
      <c r="P193" s="204"/>
    </row>
    <row r="194" spans="1:16" ht="15.75" hidden="1">
      <c r="A194" s="218"/>
      <c r="C194" s="96"/>
      <c r="D194" s="96"/>
      <c r="E194" s="96"/>
      <c r="F194" s="96"/>
      <c r="G194" s="96"/>
      <c r="P194" s="204"/>
    </row>
    <row r="195" spans="1:16" ht="15.75" hidden="1">
      <c r="A195" s="218"/>
      <c r="C195" s="96"/>
      <c r="D195" s="96"/>
      <c r="E195" s="96"/>
      <c r="F195" s="96"/>
      <c r="G195" s="96"/>
      <c r="P195" s="204"/>
    </row>
    <row r="196" spans="1:16" ht="15.75" hidden="1">
      <c r="A196" s="218"/>
      <c r="C196" s="96"/>
      <c r="D196" s="96"/>
      <c r="E196" s="96"/>
      <c r="F196" s="96"/>
      <c r="G196" s="96"/>
      <c r="P196" s="204"/>
    </row>
    <row r="197" spans="1:16" ht="15.75" hidden="1">
      <c r="A197" s="218"/>
      <c r="C197" s="96"/>
      <c r="D197" s="96"/>
      <c r="E197" s="96"/>
      <c r="F197" s="96"/>
      <c r="G197" s="96"/>
      <c r="P197" s="204"/>
    </row>
    <row r="198" spans="1:16" ht="15.75" hidden="1">
      <c r="A198" s="218"/>
      <c r="C198" s="96"/>
      <c r="D198" s="96"/>
      <c r="E198" s="96"/>
      <c r="F198" s="96"/>
      <c r="G198" s="96"/>
      <c r="P198" s="204"/>
    </row>
    <row r="199" spans="1:16" ht="15.75" hidden="1">
      <c r="A199" s="218"/>
      <c r="C199" s="96"/>
      <c r="D199" s="96"/>
      <c r="E199" s="96"/>
      <c r="F199" s="96"/>
      <c r="G199" s="96"/>
      <c r="P199" s="204"/>
    </row>
    <row r="200" spans="1:16" ht="15.75" hidden="1">
      <c r="A200" s="218"/>
      <c r="C200" s="96"/>
      <c r="D200" s="96"/>
      <c r="E200" s="96"/>
      <c r="F200" s="96"/>
      <c r="G200" s="96"/>
      <c r="P200" s="204"/>
    </row>
    <row r="201" spans="1:16" ht="15.75" hidden="1">
      <c r="A201" s="218"/>
      <c r="C201" s="96"/>
      <c r="D201" s="96"/>
      <c r="E201" s="96"/>
      <c r="F201" s="96"/>
      <c r="G201" s="96"/>
      <c r="P201" s="204"/>
    </row>
    <row r="202" spans="1:16" ht="15.75" hidden="1">
      <c r="A202" s="218"/>
      <c r="C202" s="96"/>
      <c r="D202" s="96"/>
      <c r="E202" s="96"/>
      <c r="F202" s="96"/>
      <c r="G202" s="96"/>
      <c r="P202" s="204"/>
    </row>
    <row r="203" spans="1:16" ht="15.75" hidden="1">
      <c r="A203" s="218"/>
      <c r="C203" s="96"/>
      <c r="D203" s="96"/>
      <c r="E203" s="96"/>
      <c r="F203" s="96"/>
      <c r="G203" s="96"/>
      <c r="P203" s="204"/>
    </row>
    <row r="204" spans="1:16" ht="15.75" hidden="1">
      <c r="A204" s="218"/>
      <c r="C204" s="96"/>
      <c r="D204" s="96"/>
      <c r="E204" s="96"/>
      <c r="F204" s="96"/>
      <c r="G204" s="96"/>
      <c r="P204" s="204"/>
    </row>
    <row r="205" spans="1:16" ht="15.75" hidden="1">
      <c r="A205" s="218"/>
      <c r="C205" s="96"/>
      <c r="D205" s="96"/>
      <c r="E205" s="96"/>
      <c r="F205" s="96"/>
      <c r="G205" s="96"/>
      <c r="P205" s="204"/>
    </row>
    <row r="206" spans="1:16" ht="15.75" hidden="1">
      <c r="A206" s="218"/>
      <c r="C206" s="96"/>
      <c r="D206" s="96"/>
      <c r="E206" s="96"/>
      <c r="F206" s="96"/>
      <c r="G206" s="96"/>
      <c r="P206" s="204"/>
    </row>
    <row r="207" spans="1:16" ht="15.75" hidden="1">
      <c r="A207" s="218"/>
      <c r="C207" s="96"/>
      <c r="D207" s="96"/>
      <c r="E207" s="96"/>
      <c r="F207" s="96"/>
      <c r="G207" s="96"/>
      <c r="P207" s="204"/>
    </row>
    <row r="208" spans="1:16" ht="15.75" hidden="1">
      <c r="A208" s="218"/>
      <c r="C208" s="96"/>
      <c r="D208" s="96"/>
      <c r="E208" s="96"/>
      <c r="F208" s="96"/>
      <c r="G208" s="96"/>
      <c r="P208" s="204"/>
    </row>
    <row r="209" spans="1:16" ht="15.75" hidden="1">
      <c r="A209" s="218"/>
      <c r="C209" s="96"/>
      <c r="D209" s="96"/>
      <c r="E209" s="96"/>
      <c r="F209" s="96"/>
      <c r="G209" s="96"/>
      <c r="P209" s="204"/>
    </row>
    <row r="210" spans="1:16" ht="15.75" hidden="1">
      <c r="A210" s="218"/>
      <c r="C210" s="96"/>
      <c r="D210" s="96"/>
      <c r="E210" s="96"/>
      <c r="F210" s="96"/>
      <c r="G210" s="96"/>
      <c r="P210" s="204"/>
    </row>
    <row r="211" spans="1:16" ht="15.75" hidden="1">
      <c r="A211" s="218"/>
      <c r="C211" s="96"/>
      <c r="D211" s="96"/>
      <c r="E211" s="96"/>
      <c r="F211" s="96"/>
      <c r="G211" s="96"/>
      <c r="P211" s="204"/>
    </row>
    <row r="212" spans="1:16" ht="15.75" hidden="1">
      <c r="A212" s="218"/>
      <c r="C212" s="96"/>
      <c r="D212" s="96"/>
      <c r="E212" s="96"/>
      <c r="F212" s="96"/>
      <c r="G212" s="96"/>
      <c r="P212" s="204"/>
    </row>
    <row r="213" spans="1:16" ht="15.75" hidden="1">
      <c r="A213" s="218"/>
      <c r="C213" s="96"/>
      <c r="D213" s="96"/>
      <c r="E213" s="96"/>
      <c r="F213" s="96"/>
      <c r="G213" s="96"/>
      <c r="P213" s="204"/>
    </row>
    <row r="214" spans="1:16" ht="15.75" hidden="1">
      <c r="A214" s="218"/>
      <c r="C214" s="96"/>
      <c r="D214" s="96"/>
      <c r="E214" s="96"/>
      <c r="F214" s="96"/>
      <c r="G214" s="96"/>
      <c r="P214" s="204"/>
    </row>
    <row r="215" spans="1:16" ht="15.75" hidden="1">
      <c r="A215" s="218"/>
      <c r="C215" s="96"/>
      <c r="D215" s="96"/>
      <c r="E215" s="96"/>
      <c r="F215" s="96"/>
      <c r="G215" s="96"/>
      <c r="P215" s="204"/>
    </row>
    <row r="216" spans="1:16" ht="15.75" hidden="1">
      <c r="A216" s="218"/>
      <c r="C216" s="96"/>
      <c r="D216" s="96"/>
      <c r="E216" s="96"/>
      <c r="F216" s="96"/>
      <c r="G216" s="96"/>
      <c r="P216" s="204"/>
    </row>
    <row r="217" spans="1:16" ht="15.75" hidden="1">
      <c r="A217" s="42"/>
      <c r="C217" s="96"/>
      <c r="D217" s="96"/>
      <c r="E217" s="96"/>
      <c r="F217" s="96"/>
      <c r="G217" s="96"/>
      <c r="P217" s="204"/>
    </row>
    <row r="218" spans="1:16" ht="15.75" hidden="1">
      <c r="A218" s="42"/>
      <c r="C218" s="96"/>
      <c r="D218" s="96"/>
      <c r="E218" s="96"/>
      <c r="F218" s="96"/>
      <c r="G218" s="96"/>
      <c r="P218" s="204"/>
    </row>
    <row r="219" spans="1:16" ht="15.75" hidden="1">
      <c r="A219" s="42"/>
      <c r="C219" s="96"/>
      <c r="D219" s="96"/>
      <c r="E219" s="96"/>
      <c r="F219" s="96"/>
      <c r="G219" s="96"/>
      <c r="P219" s="204"/>
    </row>
    <row r="220" spans="1:16" ht="15.75" hidden="1">
      <c r="A220" s="42"/>
      <c r="C220" s="96"/>
      <c r="D220" s="96"/>
      <c r="E220" s="96"/>
      <c r="F220" s="96"/>
      <c r="G220" s="96"/>
    </row>
    <row r="221" spans="1:16" ht="15.75" hidden="1">
      <c r="A221" s="42"/>
      <c r="C221" s="96"/>
      <c r="D221" s="96"/>
      <c r="E221" s="96"/>
      <c r="F221" s="96"/>
      <c r="G221" s="96"/>
    </row>
    <row r="222" spans="1:16" ht="15.75" hidden="1">
      <c r="A222" s="42"/>
      <c r="C222" s="96"/>
      <c r="D222" s="96"/>
      <c r="E222" s="96"/>
      <c r="F222" s="96"/>
      <c r="G222" s="96"/>
    </row>
    <row r="223" spans="1:16" ht="15.75" hidden="1">
      <c r="A223" s="42"/>
      <c r="C223" s="96"/>
      <c r="D223" s="96"/>
      <c r="E223" s="96"/>
      <c r="F223" s="96"/>
      <c r="G223" s="96"/>
    </row>
    <row r="224" spans="1:16" ht="15.75" hidden="1">
      <c r="A224" s="42"/>
      <c r="C224" s="96"/>
      <c r="D224" s="96"/>
      <c r="E224" s="96"/>
      <c r="F224" s="96"/>
      <c r="G224" s="96"/>
    </row>
    <row r="225" spans="1:7" ht="15.75" hidden="1">
      <c r="A225" s="42"/>
      <c r="C225" s="96"/>
      <c r="D225" s="96"/>
      <c r="E225" s="96"/>
      <c r="F225" s="96"/>
      <c r="G225" s="96"/>
    </row>
    <row r="226" spans="1:7" ht="15.75" hidden="1">
      <c r="A226" s="42"/>
      <c r="C226" s="96"/>
      <c r="D226" s="96"/>
      <c r="E226" s="96"/>
      <c r="F226" s="96"/>
      <c r="G226" s="96"/>
    </row>
    <row r="227" spans="1:7" ht="15.75" hidden="1">
      <c r="A227" s="42"/>
      <c r="C227" s="96"/>
      <c r="D227" s="96"/>
      <c r="E227" s="96"/>
      <c r="F227" s="96"/>
      <c r="G227" s="96"/>
    </row>
    <row r="228" spans="1:7" ht="15.75" hidden="1">
      <c r="A228" s="42"/>
      <c r="C228" s="96"/>
      <c r="D228" s="96"/>
      <c r="E228" s="96"/>
      <c r="F228" s="96"/>
      <c r="G228" s="96"/>
    </row>
    <row r="229" spans="1:7" ht="15.75" hidden="1">
      <c r="A229" s="42"/>
      <c r="C229" s="96"/>
      <c r="D229" s="96"/>
      <c r="E229" s="96"/>
      <c r="F229" s="96"/>
      <c r="G229" s="96"/>
    </row>
    <row r="230" spans="1:7" ht="15.75" hidden="1">
      <c r="A230" s="42"/>
      <c r="C230" s="96"/>
      <c r="D230" s="96"/>
      <c r="E230" s="96"/>
      <c r="F230" s="96"/>
      <c r="G230" s="96"/>
    </row>
    <row r="231" spans="1:7" ht="15.75" hidden="1">
      <c r="A231" s="42"/>
      <c r="C231" s="96"/>
      <c r="D231" s="96"/>
      <c r="E231" s="96"/>
      <c r="F231" s="96"/>
      <c r="G231" s="96"/>
    </row>
    <row r="232" spans="1:7" ht="15.75" hidden="1">
      <c r="A232" s="42"/>
      <c r="C232" s="96"/>
      <c r="D232" s="96"/>
      <c r="E232" s="96"/>
      <c r="F232" s="96"/>
      <c r="G232" s="96"/>
    </row>
    <row r="233" spans="1:7" ht="15.75" hidden="1">
      <c r="A233" s="42"/>
      <c r="C233" s="96"/>
      <c r="D233" s="96"/>
      <c r="E233" s="96"/>
      <c r="F233" s="96"/>
      <c r="G233" s="96"/>
    </row>
    <row r="234" spans="1:7" ht="15.75" hidden="1">
      <c r="A234" s="42"/>
      <c r="C234" s="96"/>
      <c r="D234" s="96"/>
      <c r="E234" s="96"/>
      <c r="F234" s="96"/>
      <c r="G234" s="96"/>
    </row>
    <row r="235" spans="1:7" ht="15.75" hidden="1">
      <c r="A235" s="42"/>
      <c r="C235" s="96"/>
      <c r="D235" s="96"/>
      <c r="E235" s="96"/>
      <c r="F235" s="96"/>
      <c r="G235" s="96"/>
    </row>
    <row r="236" spans="1:7" ht="15.75" hidden="1">
      <c r="A236" s="42"/>
      <c r="C236" s="96"/>
      <c r="D236" s="96"/>
      <c r="E236" s="96"/>
      <c r="F236" s="96"/>
      <c r="G236" s="96"/>
    </row>
    <row r="237" spans="1:7" ht="15.75" hidden="1">
      <c r="A237" s="42"/>
      <c r="C237" s="96"/>
      <c r="D237" s="96"/>
      <c r="E237" s="96"/>
      <c r="F237" s="96"/>
      <c r="G237" s="96"/>
    </row>
    <row r="238" spans="1:7" ht="15.75" hidden="1">
      <c r="A238" s="42"/>
      <c r="C238" s="96"/>
      <c r="D238" s="96"/>
      <c r="E238" s="96"/>
      <c r="F238" s="96"/>
      <c r="G238" s="96"/>
    </row>
    <row r="239" spans="1:7" ht="15.75" hidden="1">
      <c r="A239" s="42"/>
      <c r="C239" s="96"/>
      <c r="D239" s="96"/>
      <c r="E239" s="96"/>
      <c r="F239" s="96"/>
      <c r="G239" s="96"/>
    </row>
    <row r="240" spans="1:7" ht="15.75" hidden="1">
      <c r="A240" s="42"/>
      <c r="C240" s="96"/>
      <c r="D240" s="96"/>
      <c r="E240" s="96"/>
      <c r="F240" s="96"/>
      <c r="G240" s="96"/>
    </row>
    <row r="241" spans="1:7" ht="15.75" hidden="1">
      <c r="A241" s="42"/>
      <c r="C241" s="96"/>
      <c r="D241" s="96"/>
      <c r="E241" s="96"/>
      <c r="F241" s="96"/>
      <c r="G241" s="96"/>
    </row>
    <row r="242" spans="1:7" ht="15.75" hidden="1">
      <c r="A242" s="42"/>
      <c r="C242" s="96"/>
      <c r="D242" s="96"/>
      <c r="E242" s="96"/>
      <c r="F242" s="96"/>
      <c r="G242" s="96"/>
    </row>
    <row r="243" spans="1:7" ht="15.75" hidden="1">
      <c r="A243" s="42"/>
      <c r="C243" s="96"/>
      <c r="D243" s="96"/>
      <c r="E243" s="96"/>
      <c r="F243" s="96"/>
      <c r="G243" s="96"/>
    </row>
    <row r="244" spans="1:7" ht="15.75" hidden="1">
      <c r="A244" s="42"/>
      <c r="C244" s="96"/>
      <c r="D244" s="96"/>
      <c r="E244" s="96"/>
      <c r="F244" s="96"/>
      <c r="G244" s="96"/>
    </row>
    <row r="245" spans="1:7" ht="15.75" hidden="1">
      <c r="A245" s="42"/>
      <c r="C245" s="96"/>
      <c r="D245" s="96"/>
      <c r="E245" s="96"/>
      <c r="F245" s="96"/>
      <c r="G245" s="96"/>
    </row>
    <row r="246" spans="1:7" ht="15.75" hidden="1">
      <c r="A246" s="42"/>
      <c r="C246" s="96"/>
      <c r="D246" s="96"/>
      <c r="E246" s="96"/>
      <c r="F246" s="96"/>
      <c r="G246" s="96"/>
    </row>
    <row r="247" spans="1:7" ht="15.75" hidden="1">
      <c r="A247" s="42"/>
      <c r="C247" s="96"/>
      <c r="D247" s="96"/>
      <c r="E247" s="96"/>
      <c r="F247" s="96"/>
      <c r="G247" s="96"/>
    </row>
    <row r="248" spans="1:7" ht="15.75" hidden="1">
      <c r="A248" s="42"/>
      <c r="C248" s="96"/>
      <c r="D248" s="96"/>
      <c r="E248" s="96"/>
      <c r="F248" s="96"/>
      <c r="G248" s="96"/>
    </row>
    <row r="249" spans="1:7" ht="15.75" hidden="1">
      <c r="A249" s="42"/>
      <c r="C249" s="96"/>
      <c r="D249" s="96"/>
      <c r="E249" s="96"/>
      <c r="F249" s="96"/>
      <c r="G249" s="96"/>
    </row>
    <row r="250" spans="1:7" ht="15.75" hidden="1">
      <c r="A250" s="42"/>
      <c r="C250" s="96"/>
      <c r="D250" s="96"/>
      <c r="E250" s="96"/>
      <c r="F250" s="96"/>
      <c r="G250" s="96"/>
    </row>
    <row r="251" spans="1:7" ht="15.75" hidden="1">
      <c r="A251" s="42"/>
      <c r="C251" s="96"/>
      <c r="D251" s="96"/>
      <c r="E251" s="96"/>
      <c r="F251" s="96"/>
      <c r="G251" s="96"/>
    </row>
    <row r="252" spans="1:7" ht="15.75" hidden="1">
      <c r="A252" s="42"/>
      <c r="C252" s="96"/>
      <c r="D252" s="96"/>
      <c r="E252" s="96"/>
      <c r="F252" s="96"/>
      <c r="G252" s="96"/>
    </row>
    <row r="253" spans="1:7" ht="15.75" hidden="1">
      <c r="A253" s="42"/>
      <c r="C253" s="96"/>
      <c r="D253" s="96"/>
      <c r="E253" s="96"/>
      <c r="F253" s="96"/>
      <c r="G253" s="96"/>
    </row>
    <row r="254" spans="1:7" ht="15.75" hidden="1">
      <c r="A254" s="42"/>
      <c r="C254" s="96"/>
      <c r="D254" s="96"/>
      <c r="E254" s="96"/>
      <c r="F254" s="96"/>
      <c r="G254" s="96"/>
    </row>
    <row r="255" spans="1:7" ht="15.75" hidden="1">
      <c r="A255" s="42"/>
      <c r="C255" s="96"/>
      <c r="D255" s="96"/>
      <c r="E255" s="96"/>
      <c r="F255" s="96"/>
      <c r="G255" s="96"/>
    </row>
    <row r="256" spans="1:7" ht="15.75" hidden="1">
      <c r="A256" s="42"/>
      <c r="C256" s="96"/>
      <c r="D256" s="96"/>
      <c r="E256" s="96"/>
      <c r="F256" s="96"/>
      <c r="G256" s="96"/>
    </row>
    <row r="257" spans="1:7" ht="15.75" hidden="1">
      <c r="A257" s="42"/>
      <c r="C257" s="96"/>
      <c r="D257" s="96"/>
      <c r="E257" s="96"/>
      <c r="F257" s="96"/>
      <c r="G257" s="96"/>
    </row>
    <row r="258" spans="1:7" ht="15.75" hidden="1">
      <c r="A258" s="42"/>
      <c r="C258" s="96"/>
      <c r="D258" s="96"/>
      <c r="E258" s="96"/>
      <c r="F258" s="96"/>
      <c r="G258" s="96"/>
    </row>
    <row r="259" spans="1:7" ht="15.75" hidden="1">
      <c r="A259" s="42"/>
      <c r="C259" s="96"/>
      <c r="D259" s="96"/>
      <c r="E259" s="96"/>
      <c r="F259" s="96"/>
      <c r="G259" s="96"/>
    </row>
    <row r="260" spans="1:7" ht="15.75" hidden="1">
      <c r="A260" s="42"/>
      <c r="C260" s="96"/>
      <c r="D260" s="96"/>
      <c r="E260" s="96"/>
      <c r="F260" s="96"/>
      <c r="G260" s="96"/>
    </row>
    <row r="261" spans="1:7" ht="15.75" hidden="1">
      <c r="A261" s="42"/>
      <c r="C261" s="96"/>
      <c r="D261" s="96"/>
      <c r="E261" s="96"/>
      <c r="F261" s="96"/>
      <c r="G261" s="96"/>
    </row>
    <row r="262" spans="1:7" ht="15.75" hidden="1">
      <c r="A262" s="42"/>
      <c r="C262" s="96"/>
      <c r="D262" s="96"/>
      <c r="E262" s="96"/>
      <c r="F262" s="96"/>
      <c r="G262" s="96"/>
    </row>
    <row r="263" spans="1:7" ht="15.75" hidden="1">
      <c r="A263" s="42"/>
      <c r="C263" s="96"/>
      <c r="D263" s="96"/>
      <c r="E263" s="96"/>
      <c r="F263" s="96"/>
      <c r="G263" s="96"/>
    </row>
    <row r="264" spans="1:7" ht="15.75" hidden="1">
      <c r="A264" s="42"/>
      <c r="C264" s="96"/>
      <c r="D264" s="96"/>
      <c r="E264" s="96"/>
      <c r="F264" s="96"/>
      <c r="G264" s="96"/>
    </row>
    <row r="265" spans="1:7" ht="15.75" hidden="1">
      <c r="A265" s="42"/>
      <c r="C265" s="96"/>
      <c r="D265" s="96"/>
      <c r="E265" s="96"/>
      <c r="F265" s="96"/>
      <c r="G265" s="96"/>
    </row>
    <row r="266" spans="1:7" ht="15.75" hidden="1">
      <c r="A266" s="42"/>
      <c r="C266" s="96"/>
      <c r="D266" s="96"/>
      <c r="E266" s="96"/>
      <c r="F266" s="96"/>
      <c r="G266" s="96"/>
    </row>
    <row r="267" spans="1:7" ht="15.75" hidden="1">
      <c r="A267" s="42"/>
      <c r="C267" s="96"/>
      <c r="D267" s="96"/>
      <c r="E267" s="96"/>
      <c r="F267" s="96"/>
      <c r="G267" s="96"/>
    </row>
    <row r="268" spans="1:7" ht="15.75" hidden="1">
      <c r="A268" s="42"/>
      <c r="C268" s="96"/>
      <c r="D268" s="96"/>
      <c r="E268" s="96"/>
      <c r="F268" s="96"/>
      <c r="G268" s="96"/>
    </row>
    <row r="269" spans="1:7" ht="15.75" hidden="1">
      <c r="A269" s="42"/>
      <c r="C269" s="96"/>
      <c r="D269" s="96"/>
      <c r="E269" s="96"/>
      <c r="F269" s="96"/>
      <c r="G269" s="96"/>
    </row>
    <row r="270" spans="1:7" ht="15.75" hidden="1">
      <c r="A270" s="42"/>
      <c r="C270" s="96"/>
      <c r="D270" s="96"/>
      <c r="E270" s="96"/>
      <c r="F270" s="96"/>
      <c r="G270" s="96"/>
    </row>
    <row r="271" spans="1:7" ht="15.75" hidden="1">
      <c r="A271" s="42"/>
      <c r="C271" s="96"/>
      <c r="D271" s="96"/>
      <c r="E271" s="96"/>
      <c r="F271" s="96"/>
      <c r="G271" s="96"/>
    </row>
    <row r="272" spans="1:7" ht="15.75" hidden="1">
      <c r="A272" s="42"/>
      <c r="C272" s="96"/>
      <c r="D272" s="96"/>
      <c r="E272" s="96"/>
      <c r="F272" s="96"/>
      <c r="G272" s="96"/>
    </row>
    <row r="273" spans="1:7" ht="15.75" hidden="1">
      <c r="A273" s="42"/>
      <c r="C273" s="96"/>
      <c r="D273" s="96"/>
      <c r="E273" s="96"/>
      <c r="F273" s="96"/>
      <c r="G273" s="96"/>
    </row>
    <row r="274" spans="1:7" ht="15.75" hidden="1">
      <c r="A274" s="42"/>
      <c r="C274" s="96"/>
      <c r="D274" s="96"/>
      <c r="E274" s="96"/>
      <c r="F274" s="96"/>
      <c r="G274" s="96"/>
    </row>
    <row r="275" spans="1:7" ht="15.75" hidden="1">
      <c r="A275" s="42"/>
      <c r="C275" s="96"/>
      <c r="D275" s="96"/>
      <c r="E275" s="96"/>
      <c r="F275" s="96"/>
      <c r="G275" s="96"/>
    </row>
    <row r="276" spans="1:7" ht="15.75" hidden="1">
      <c r="A276" s="42"/>
      <c r="C276" s="96"/>
      <c r="D276" s="96"/>
      <c r="E276" s="96"/>
      <c r="F276" s="96"/>
      <c r="G276" s="96"/>
    </row>
    <row r="277" spans="1:7" ht="15.75" hidden="1">
      <c r="A277" s="42"/>
      <c r="C277" s="96"/>
      <c r="D277" s="96"/>
      <c r="E277" s="96"/>
      <c r="F277" s="96"/>
      <c r="G277" s="96"/>
    </row>
    <row r="278" spans="1:7" ht="15.75" hidden="1">
      <c r="A278" s="42"/>
      <c r="C278" s="96"/>
      <c r="D278" s="96"/>
      <c r="E278" s="96"/>
      <c r="F278" s="96"/>
      <c r="G278" s="96"/>
    </row>
    <row r="279" spans="1:7" ht="15.75" hidden="1">
      <c r="A279" s="42"/>
      <c r="C279" s="96"/>
      <c r="D279" s="96"/>
      <c r="E279" s="96"/>
      <c r="F279" s="96"/>
      <c r="G279" s="96"/>
    </row>
    <row r="280" spans="1:7" ht="15.75" hidden="1">
      <c r="A280" s="42"/>
      <c r="C280" s="96"/>
      <c r="D280" s="96"/>
      <c r="E280" s="96"/>
      <c r="F280" s="96"/>
      <c r="G280" s="96"/>
    </row>
    <row r="281" spans="1:7" ht="15.75" hidden="1">
      <c r="A281" s="42"/>
      <c r="C281" s="96"/>
      <c r="D281" s="96"/>
      <c r="E281" s="96"/>
      <c r="F281" s="96"/>
      <c r="G281" s="96"/>
    </row>
    <row r="282" spans="1:7" ht="15.75" hidden="1">
      <c r="A282" s="42"/>
      <c r="C282" s="96"/>
      <c r="D282" s="96"/>
      <c r="E282" s="96"/>
      <c r="F282" s="96"/>
      <c r="G282" s="96"/>
    </row>
    <row r="283" spans="1:7" ht="15.75" hidden="1">
      <c r="A283" s="42"/>
      <c r="C283" s="96"/>
      <c r="D283" s="96"/>
      <c r="E283" s="96"/>
      <c r="F283" s="96"/>
      <c r="G283" s="96"/>
    </row>
    <row r="284" spans="1:7" ht="15.75" hidden="1">
      <c r="A284" s="42"/>
      <c r="C284" s="96"/>
      <c r="D284" s="96"/>
      <c r="E284" s="96"/>
      <c r="F284" s="96"/>
      <c r="G284" s="96"/>
    </row>
    <row r="285" spans="1:7" ht="15.75" hidden="1">
      <c r="A285" s="42"/>
      <c r="C285" s="96"/>
      <c r="D285" s="96"/>
      <c r="E285" s="96"/>
      <c r="F285" s="96"/>
      <c r="G285" s="96"/>
    </row>
    <row r="286" spans="1:7" ht="15.75" hidden="1">
      <c r="A286" s="42"/>
      <c r="C286" s="96"/>
      <c r="D286" s="96"/>
      <c r="E286" s="96"/>
      <c r="F286" s="96"/>
      <c r="G286" s="96"/>
    </row>
    <row r="287" spans="1:7" ht="15.75" hidden="1">
      <c r="A287" s="42"/>
      <c r="C287" s="96"/>
      <c r="D287" s="96"/>
      <c r="E287" s="96"/>
      <c r="F287" s="96"/>
      <c r="G287" s="96"/>
    </row>
    <row r="288" spans="1:7" ht="15.75" hidden="1">
      <c r="A288" s="42"/>
      <c r="C288" s="96"/>
      <c r="D288" s="96"/>
      <c r="E288" s="96"/>
      <c r="F288" s="96"/>
      <c r="G288" s="96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  <row r="653" spans="1:1" ht="15.75" hidden="1">
      <c r="A653" s="42"/>
    </row>
    <row r="654" spans="1:1" ht="15.75" hidden="1">
      <c r="A654" s="42"/>
    </row>
    <row r="655" spans="1:1" ht="15.75" hidden="1">
      <c r="A655" s="42"/>
    </row>
    <row r="656" spans="1:1" ht="15.75" hidden="1">
      <c r="A656" s="42"/>
    </row>
    <row r="657" spans="1:1" ht="15.75" hidden="1">
      <c r="A657" s="42"/>
    </row>
    <row r="658" spans="1:1" ht="15.75" hidden="1">
      <c r="A658" s="42"/>
    </row>
    <row r="659" spans="1:1" ht="15.75" hidden="1">
      <c r="A659" s="42"/>
    </row>
    <row r="660" spans="1:1" ht="15.75" hidden="1">
      <c r="A660" s="42"/>
    </row>
    <row r="661" spans="1:1" ht="15.75" hidden="1">
      <c r="A661" s="42"/>
    </row>
    <row r="662" spans="1:1" ht="15.75" hidden="1">
      <c r="A662" s="42"/>
    </row>
    <row r="663" spans="1:1" ht="15.75" hidden="1">
      <c r="A663" s="42"/>
    </row>
    <row r="664" spans="1:1" ht="15.75" hidden="1">
      <c r="A664" s="42"/>
    </row>
    <row r="665" spans="1:1" ht="15.75" hidden="1">
      <c r="A665" s="42"/>
    </row>
    <row r="666" spans="1:1" ht="15.75" hidden="1">
      <c r="A666" s="42"/>
    </row>
    <row r="667" spans="1:1" ht="15.75" hidden="1">
      <c r="A667" s="42"/>
    </row>
    <row r="668" spans="1:1" ht="15.75" hidden="1">
      <c r="A668" s="42"/>
    </row>
    <row r="669" spans="1:1" ht="15.75" hidden="1">
      <c r="A669" s="42"/>
    </row>
    <row r="670" spans="1:1" ht="15.75" hidden="1">
      <c r="A670" s="42"/>
    </row>
    <row r="671" spans="1:1" ht="15.75" hidden="1">
      <c r="A671" s="42"/>
    </row>
    <row r="672" spans="1:1" ht="15.75" hidden="1">
      <c r="A672" s="42"/>
    </row>
  </sheetData>
  <mergeCells count="4">
    <mergeCell ref="A2:P2"/>
    <mergeCell ref="A3:P3"/>
    <mergeCell ref="A4:P4"/>
    <mergeCell ref="A5:P5"/>
  </mergeCells>
  <pageMargins left="0.93" right="0.35" top="0.77" bottom="0.67" header="0.5" footer="0.5"/>
  <pageSetup scale="40" orientation="landscape" horizont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WVY672"/>
  <sheetViews>
    <sheetView zoomScale="50" workbookViewId="0">
      <selection activeCell="A42" sqref="A42:XFD1048576"/>
    </sheetView>
  </sheetViews>
  <sheetFormatPr defaultColWidth="0" defaultRowHeight="12.75" zeroHeight="1"/>
  <cols>
    <col min="1" max="1" width="110.7109375" style="43" customWidth="1"/>
    <col min="2" max="14" width="11.7109375" style="24" customWidth="1"/>
    <col min="15" max="15" width="14" style="24" customWidth="1"/>
    <col min="16" max="16" width="11.5703125" style="24" bestFit="1" customWidth="1"/>
    <col min="17" max="17" width="2.42578125" style="24" hidden="1"/>
    <col min="18" max="256" width="9.140625" style="24" hidden="1"/>
    <col min="257" max="257" width="52.7109375" style="24" hidden="1"/>
    <col min="258" max="270" width="11.7109375" style="24" hidden="1"/>
    <col min="271" max="271" width="14" style="24" hidden="1"/>
    <col min="272" max="272" width="11.5703125" style="24" hidden="1"/>
    <col min="273" max="273" width="2.42578125" style="24" hidden="1"/>
    <col min="274" max="512" width="9.140625" style="24" hidden="1"/>
    <col min="513" max="513" width="52.7109375" style="24" hidden="1"/>
    <col min="514" max="526" width="11.7109375" style="24" hidden="1"/>
    <col min="527" max="527" width="14" style="24" hidden="1"/>
    <col min="528" max="528" width="11.5703125" style="24" hidden="1"/>
    <col min="529" max="529" width="2.42578125" style="24" hidden="1"/>
    <col min="530" max="768" width="9.140625" style="24" hidden="1"/>
    <col min="769" max="769" width="52.7109375" style="24" hidden="1"/>
    <col min="770" max="782" width="11.7109375" style="24" hidden="1"/>
    <col min="783" max="783" width="14" style="24" hidden="1"/>
    <col min="784" max="784" width="11.5703125" style="24" hidden="1"/>
    <col min="785" max="785" width="2.42578125" style="24" hidden="1"/>
    <col min="786" max="1024" width="9.140625" style="24" hidden="1"/>
    <col min="1025" max="1025" width="52.7109375" style="24" hidden="1"/>
    <col min="1026" max="1038" width="11.7109375" style="24" hidden="1"/>
    <col min="1039" max="1039" width="14" style="24" hidden="1"/>
    <col min="1040" max="1040" width="11.5703125" style="24" hidden="1"/>
    <col min="1041" max="1041" width="2.42578125" style="24" hidden="1"/>
    <col min="1042" max="1280" width="9.140625" style="24" hidden="1"/>
    <col min="1281" max="1281" width="52.7109375" style="24" hidden="1"/>
    <col min="1282" max="1294" width="11.7109375" style="24" hidden="1"/>
    <col min="1295" max="1295" width="14" style="24" hidden="1"/>
    <col min="1296" max="1296" width="11.5703125" style="24" hidden="1"/>
    <col min="1297" max="1297" width="2.42578125" style="24" hidden="1"/>
    <col min="1298" max="1536" width="9.140625" style="24" hidden="1"/>
    <col min="1537" max="1537" width="52.7109375" style="24" hidden="1"/>
    <col min="1538" max="1550" width="11.7109375" style="24" hidden="1"/>
    <col min="1551" max="1551" width="14" style="24" hidden="1"/>
    <col min="1552" max="1552" width="11.5703125" style="24" hidden="1"/>
    <col min="1553" max="1553" width="2.42578125" style="24" hidden="1"/>
    <col min="1554" max="1792" width="9.140625" style="24" hidden="1"/>
    <col min="1793" max="1793" width="52.7109375" style="24" hidden="1"/>
    <col min="1794" max="1806" width="11.7109375" style="24" hidden="1"/>
    <col min="1807" max="1807" width="14" style="24" hidden="1"/>
    <col min="1808" max="1808" width="11.5703125" style="24" hidden="1"/>
    <col min="1809" max="1809" width="2.42578125" style="24" hidden="1"/>
    <col min="1810" max="2048" width="9.140625" style="24" hidden="1"/>
    <col min="2049" max="2049" width="52.7109375" style="24" hidden="1"/>
    <col min="2050" max="2062" width="11.7109375" style="24" hidden="1"/>
    <col min="2063" max="2063" width="14" style="24" hidden="1"/>
    <col min="2064" max="2064" width="11.5703125" style="24" hidden="1"/>
    <col min="2065" max="2065" width="2.42578125" style="24" hidden="1"/>
    <col min="2066" max="2304" width="9.140625" style="24" hidden="1"/>
    <col min="2305" max="2305" width="52.7109375" style="24" hidden="1"/>
    <col min="2306" max="2318" width="11.7109375" style="24" hidden="1"/>
    <col min="2319" max="2319" width="14" style="24" hidden="1"/>
    <col min="2320" max="2320" width="11.5703125" style="24" hidden="1"/>
    <col min="2321" max="2321" width="2.42578125" style="24" hidden="1"/>
    <col min="2322" max="2560" width="9.140625" style="24" hidden="1"/>
    <col min="2561" max="2561" width="52.7109375" style="24" hidden="1"/>
    <col min="2562" max="2574" width="11.7109375" style="24" hidden="1"/>
    <col min="2575" max="2575" width="14" style="24" hidden="1"/>
    <col min="2576" max="2576" width="11.5703125" style="24" hidden="1"/>
    <col min="2577" max="2577" width="2.42578125" style="24" hidden="1"/>
    <col min="2578" max="2816" width="9.140625" style="24" hidden="1"/>
    <col min="2817" max="2817" width="52.7109375" style="24" hidden="1"/>
    <col min="2818" max="2830" width="11.7109375" style="24" hidden="1"/>
    <col min="2831" max="2831" width="14" style="24" hidden="1"/>
    <col min="2832" max="2832" width="11.5703125" style="24" hidden="1"/>
    <col min="2833" max="2833" width="2.42578125" style="24" hidden="1"/>
    <col min="2834" max="3072" width="9.140625" style="24" hidden="1"/>
    <col min="3073" max="3073" width="52.7109375" style="24" hidden="1"/>
    <col min="3074" max="3086" width="11.7109375" style="24" hidden="1"/>
    <col min="3087" max="3087" width="14" style="24" hidden="1"/>
    <col min="3088" max="3088" width="11.5703125" style="24" hidden="1"/>
    <col min="3089" max="3089" width="2.42578125" style="24" hidden="1"/>
    <col min="3090" max="3328" width="9.140625" style="24" hidden="1"/>
    <col min="3329" max="3329" width="52.7109375" style="24" hidden="1"/>
    <col min="3330" max="3342" width="11.7109375" style="24" hidden="1"/>
    <col min="3343" max="3343" width="14" style="24" hidden="1"/>
    <col min="3344" max="3344" width="11.5703125" style="24" hidden="1"/>
    <col min="3345" max="3345" width="2.42578125" style="24" hidden="1"/>
    <col min="3346" max="3584" width="9.140625" style="24" hidden="1"/>
    <col min="3585" max="3585" width="52.7109375" style="24" hidden="1"/>
    <col min="3586" max="3598" width="11.7109375" style="24" hidden="1"/>
    <col min="3599" max="3599" width="14" style="24" hidden="1"/>
    <col min="3600" max="3600" width="11.5703125" style="24" hidden="1"/>
    <col min="3601" max="3601" width="2.42578125" style="24" hidden="1"/>
    <col min="3602" max="3840" width="9.140625" style="24" hidden="1"/>
    <col min="3841" max="3841" width="52.7109375" style="24" hidden="1"/>
    <col min="3842" max="3854" width="11.7109375" style="24" hidden="1"/>
    <col min="3855" max="3855" width="14" style="24" hidden="1"/>
    <col min="3856" max="3856" width="11.5703125" style="24" hidden="1"/>
    <col min="3857" max="3857" width="2.42578125" style="24" hidden="1"/>
    <col min="3858" max="4096" width="9.140625" style="24" hidden="1"/>
    <col min="4097" max="4097" width="52.7109375" style="24" hidden="1"/>
    <col min="4098" max="4110" width="11.7109375" style="24" hidden="1"/>
    <col min="4111" max="4111" width="14" style="24" hidden="1"/>
    <col min="4112" max="4112" width="11.5703125" style="24" hidden="1"/>
    <col min="4113" max="4113" width="2.42578125" style="24" hidden="1"/>
    <col min="4114" max="4352" width="9.140625" style="24" hidden="1"/>
    <col min="4353" max="4353" width="52.7109375" style="24" hidden="1"/>
    <col min="4354" max="4366" width="11.7109375" style="24" hidden="1"/>
    <col min="4367" max="4367" width="14" style="24" hidden="1"/>
    <col min="4368" max="4368" width="11.5703125" style="24" hidden="1"/>
    <col min="4369" max="4369" width="2.42578125" style="24" hidden="1"/>
    <col min="4370" max="4608" width="9.140625" style="24" hidden="1"/>
    <col min="4609" max="4609" width="52.7109375" style="24" hidden="1"/>
    <col min="4610" max="4622" width="11.7109375" style="24" hidden="1"/>
    <col min="4623" max="4623" width="14" style="24" hidden="1"/>
    <col min="4624" max="4624" width="11.5703125" style="24" hidden="1"/>
    <col min="4625" max="4625" width="2.42578125" style="24" hidden="1"/>
    <col min="4626" max="4864" width="9.140625" style="24" hidden="1"/>
    <col min="4865" max="4865" width="52.7109375" style="24" hidden="1"/>
    <col min="4866" max="4878" width="11.7109375" style="24" hidden="1"/>
    <col min="4879" max="4879" width="14" style="24" hidden="1"/>
    <col min="4880" max="4880" width="11.5703125" style="24" hidden="1"/>
    <col min="4881" max="4881" width="2.42578125" style="24" hidden="1"/>
    <col min="4882" max="5120" width="9.140625" style="24" hidden="1"/>
    <col min="5121" max="5121" width="52.7109375" style="24" hidden="1"/>
    <col min="5122" max="5134" width="11.7109375" style="24" hidden="1"/>
    <col min="5135" max="5135" width="14" style="24" hidden="1"/>
    <col min="5136" max="5136" width="11.5703125" style="24" hidden="1"/>
    <col min="5137" max="5137" width="2.42578125" style="24" hidden="1"/>
    <col min="5138" max="5376" width="9.140625" style="24" hidden="1"/>
    <col min="5377" max="5377" width="52.7109375" style="24" hidden="1"/>
    <col min="5378" max="5390" width="11.7109375" style="24" hidden="1"/>
    <col min="5391" max="5391" width="14" style="24" hidden="1"/>
    <col min="5392" max="5392" width="11.5703125" style="24" hidden="1"/>
    <col min="5393" max="5393" width="2.42578125" style="24" hidden="1"/>
    <col min="5394" max="5632" width="9.140625" style="24" hidden="1"/>
    <col min="5633" max="5633" width="52.7109375" style="24" hidden="1"/>
    <col min="5634" max="5646" width="11.7109375" style="24" hidden="1"/>
    <col min="5647" max="5647" width="14" style="24" hidden="1"/>
    <col min="5648" max="5648" width="11.5703125" style="24" hidden="1"/>
    <col min="5649" max="5649" width="2.42578125" style="24" hidden="1"/>
    <col min="5650" max="5888" width="9.140625" style="24" hidden="1"/>
    <col min="5889" max="5889" width="52.7109375" style="24" hidden="1"/>
    <col min="5890" max="5902" width="11.7109375" style="24" hidden="1"/>
    <col min="5903" max="5903" width="14" style="24" hidden="1"/>
    <col min="5904" max="5904" width="11.5703125" style="24" hidden="1"/>
    <col min="5905" max="5905" width="2.42578125" style="24" hidden="1"/>
    <col min="5906" max="6144" width="9.140625" style="24" hidden="1"/>
    <col min="6145" max="6145" width="52.7109375" style="24" hidden="1"/>
    <col min="6146" max="6158" width="11.7109375" style="24" hidden="1"/>
    <col min="6159" max="6159" width="14" style="24" hidden="1"/>
    <col min="6160" max="6160" width="11.5703125" style="24" hidden="1"/>
    <col min="6161" max="6161" width="2.42578125" style="24" hidden="1"/>
    <col min="6162" max="6400" width="9.140625" style="24" hidden="1"/>
    <col min="6401" max="6401" width="52.7109375" style="24" hidden="1"/>
    <col min="6402" max="6414" width="11.7109375" style="24" hidden="1"/>
    <col min="6415" max="6415" width="14" style="24" hidden="1"/>
    <col min="6416" max="6416" width="11.5703125" style="24" hidden="1"/>
    <col min="6417" max="6417" width="2.42578125" style="24" hidden="1"/>
    <col min="6418" max="6656" width="9.140625" style="24" hidden="1"/>
    <col min="6657" max="6657" width="52.7109375" style="24" hidden="1"/>
    <col min="6658" max="6670" width="11.7109375" style="24" hidden="1"/>
    <col min="6671" max="6671" width="14" style="24" hidden="1"/>
    <col min="6672" max="6672" width="11.5703125" style="24" hidden="1"/>
    <col min="6673" max="6673" width="2.42578125" style="24" hidden="1"/>
    <col min="6674" max="6912" width="9.140625" style="24" hidden="1"/>
    <col min="6913" max="6913" width="52.7109375" style="24" hidden="1"/>
    <col min="6914" max="6926" width="11.7109375" style="24" hidden="1"/>
    <col min="6927" max="6927" width="14" style="24" hidden="1"/>
    <col min="6928" max="6928" width="11.5703125" style="24" hidden="1"/>
    <col min="6929" max="6929" width="2.42578125" style="24" hidden="1"/>
    <col min="6930" max="7168" width="9.140625" style="24" hidden="1"/>
    <col min="7169" max="7169" width="52.7109375" style="24" hidden="1"/>
    <col min="7170" max="7182" width="11.7109375" style="24" hidden="1"/>
    <col min="7183" max="7183" width="14" style="24" hidden="1"/>
    <col min="7184" max="7184" width="11.5703125" style="24" hidden="1"/>
    <col min="7185" max="7185" width="2.42578125" style="24" hidden="1"/>
    <col min="7186" max="7424" width="9.140625" style="24" hidden="1"/>
    <col min="7425" max="7425" width="52.7109375" style="24" hidden="1"/>
    <col min="7426" max="7438" width="11.7109375" style="24" hidden="1"/>
    <col min="7439" max="7439" width="14" style="24" hidden="1"/>
    <col min="7440" max="7440" width="11.5703125" style="24" hidden="1"/>
    <col min="7441" max="7441" width="2.42578125" style="24" hidden="1"/>
    <col min="7442" max="7680" width="9.140625" style="24" hidden="1"/>
    <col min="7681" max="7681" width="52.7109375" style="24" hidden="1"/>
    <col min="7682" max="7694" width="11.7109375" style="24" hidden="1"/>
    <col min="7695" max="7695" width="14" style="24" hidden="1"/>
    <col min="7696" max="7696" width="11.5703125" style="24" hidden="1"/>
    <col min="7697" max="7697" width="2.42578125" style="24" hidden="1"/>
    <col min="7698" max="7936" width="9.140625" style="24" hidden="1"/>
    <col min="7937" max="7937" width="52.7109375" style="24" hidden="1"/>
    <col min="7938" max="7950" width="11.7109375" style="24" hidden="1"/>
    <col min="7951" max="7951" width="14" style="24" hidden="1"/>
    <col min="7952" max="7952" width="11.5703125" style="24" hidden="1"/>
    <col min="7953" max="7953" width="2.42578125" style="24" hidden="1"/>
    <col min="7954" max="8192" width="9.140625" style="24" hidden="1"/>
    <col min="8193" max="8193" width="52.7109375" style="24" hidden="1"/>
    <col min="8194" max="8206" width="11.7109375" style="24" hidden="1"/>
    <col min="8207" max="8207" width="14" style="24" hidden="1"/>
    <col min="8208" max="8208" width="11.5703125" style="24" hidden="1"/>
    <col min="8209" max="8209" width="2.42578125" style="24" hidden="1"/>
    <col min="8210" max="8448" width="9.140625" style="24" hidden="1"/>
    <col min="8449" max="8449" width="52.7109375" style="24" hidden="1"/>
    <col min="8450" max="8462" width="11.7109375" style="24" hidden="1"/>
    <col min="8463" max="8463" width="14" style="24" hidden="1"/>
    <col min="8464" max="8464" width="11.5703125" style="24" hidden="1"/>
    <col min="8465" max="8465" width="2.42578125" style="24" hidden="1"/>
    <col min="8466" max="8704" width="9.140625" style="24" hidden="1"/>
    <col min="8705" max="8705" width="52.7109375" style="24" hidden="1"/>
    <col min="8706" max="8718" width="11.7109375" style="24" hidden="1"/>
    <col min="8719" max="8719" width="14" style="24" hidden="1"/>
    <col min="8720" max="8720" width="11.5703125" style="24" hidden="1"/>
    <col min="8721" max="8721" width="2.42578125" style="24" hidden="1"/>
    <col min="8722" max="8960" width="9.140625" style="24" hidden="1"/>
    <col min="8961" max="8961" width="52.7109375" style="24" hidden="1"/>
    <col min="8962" max="8974" width="11.7109375" style="24" hidden="1"/>
    <col min="8975" max="8975" width="14" style="24" hidden="1"/>
    <col min="8976" max="8976" width="11.5703125" style="24" hidden="1"/>
    <col min="8977" max="8977" width="2.42578125" style="24" hidden="1"/>
    <col min="8978" max="9216" width="9.140625" style="24" hidden="1"/>
    <col min="9217" max="9217" width="52.7109375" style="24" hidden="1"/>
    <col min="9218" max="9230" width="11.7109375" style="24" hidden="1"/>
    <col min="9231" max="9231" width="14" style="24" hidden="1"/>
    <col min="9232" max="9232" width="11.5703125" style="24" hidden="1"/>
    <col min="9233" max="9233" width="2.42578125" style="24" hidden="1"/>
    <col min="9234" max="9472" width="9.140625" style="24" hidden="1"/>
    <col min="9473" max="9473" width="52.7109375" style="24" hidden="1"/>
    <col min="9474" max="9486" width="11.7109375" style="24" hidden="1"/>
    <col min="9487" max="9487" width="14" style="24" hidden="1"/>
    <col min="9488" max="9488" width="11.5703125" style="24" hidden="1"/>
    <col min="9489" max="9489" width="2.42578125" style="24" hidden="1"/>
    <col min="9490" max="9728" width="9.140625" style="24" hidden="1"/>
    <col min="9729" max="9729" width="52.7109375" style="24" hidden="1"/>
    <col min="9730" max="9742" width="11.7109375" style="24" hidden="1"/>
    <col min="9743" max="9743" width="14" style="24" hidden="1"/>
    <col min="9744" max="9744" width="11.5703125" style="24" hidden="1"/>
    <col min="9745" max="9745" width="2.42578125" style="24" hidden="1"/>
    <col min="9746" max="9984" width="9.140625" style="24" hidden="1"/>
    <col min="9985" max="9985" width="52.7109375" style="24" hidden="1"/>
    <col min="9986" max="9998" width="11.7109375" style="24" hidden="1"/>
    <col min="9999" max="9999" width="14" style="24" hidden="1"/>
    <col min="10000" max="10000" width="11.5703125" style="24" hidden="1"/>
    <col min="10001" max="10001" width="2.42578125" style="24" hidden="1"/>
    <col min="10002" max="10240" width="9.140625" style="24" hidden="1"/>
    <col min="10241" max="10241" width="52.7109375" style="24" hidden="1"/>
    <col min="10242" max="10254" width="11.7109375" style="24" hidden="1"/>
    <col min="10255" max="10255" width="14" style="24" hidden="1"/>
    <col min="10256" max="10256" width="11.5703125" style="24" hidden="1"/>
    <col min="10257" max="10257" width="2.42578125" style="24" hidden="1"/>
    <col min="10258" max="10496" width="9.140625" style="24" hidden="1"/>
    <col min="10497" max="10497" width="52.7109375" style="24" hidden="1"/>
    <col min="10498" max="10510" width="11.7109375" style="24" hidden="1"/>
    <col min="10511" max="10511" width="14" style="24" hidden="1"/>
    <col min="10512" max="10512" width="11.5703125" style="24" hidden="1"/>
    <col min="10513" max="10513" width="2.42578125" style="24" hidden="1"/>
    <col min="10514" max="10752" width="9.140625" style="24" hidden="1"/>
    <col min="10753" max="10753" width="52.7109375" style="24" hidden="1"/>
    <col min="10754" max="10766" width="11.7109375" style="24" hidden="1"/>
    <col min="10767" max="10767" width="14" style="24" hidden="1"/>
    <col min="10768" max="10768" width="11.5703125" style="24" hidden="1"/>
    <col min="10769" max="10769" width="2.42578125" style="24" hidden="1"/>
    <col min="10770" max="11008" width="9.140625" style="24" hidden="1"/>
    <col min="11009" max="11009" width="52.7109375" style="24" hidden="1"/>
    <col min="11010" max="11022" width="11.7109375" style="24" hidden="1"/>
    <col min="11023" max="11023" width="14" style="24" hidden="1"/>
    <col min="11024" max="11024" width="11.5703125" style="24" hidden="1"/>
    <col min="11025" max="11025" width="2.42578125" style="24" hidden="1"/>
    <col min="11026" max="11264" width="9.140625" style="24" hidden="1"/>
    <col min="11265" max="11265" width="52.7109375" style="24" hidden="1"/>
    <col min="11266" max="11278" width="11.7109375" style="24" hidden="1"/>
    <col min="11279" max="11279" width="14" style="24" hidden="1"/>
    <col min="11280" max="11280" width="11.5703125" style="24" hidden="1"/>
    <col min="11281" max="11281" width="2.42578125" style="24" hidden="1"/>
    <col min="11282" max="11520" width="9.140625" style="24" hidden="1"/>
    <col min="11521" max="11521" width="52.7109375" style="24" hidden="1"/>
    <col min="11522" max="11534" width="11.7109375" style="24" hidden="1"/>
    <col min="11535" max="11535" width="14" style="24" hidden="1"/>
    <col min="11536" max="11536" width="11.5703125" style="24" hidden="1"/>
    <col min="11537" max="11537" width="2.42578125" style="24" hidden="1"/>
    <col min="11538" max="11776" width="9.140625" style="24" hidden="1"/>
    <col min="11777" max="11777" width="52.7109375" style="24" hidden="1"/>
    <col min="11778" max="11790" width="11.7109375" style="24" hidden="1"/>
    <col min="11791" max="11791" width="14" style="24" hidden="1"/>
    <col min="11792" max="11792" width="11.5703125" style="24" hidden="1"/>
    <col min="11793" max="11793" width="2.42578125" style="24" hidden="1"/>
    <col min="11794" max="12032" width="9.140625" style="24" hidden="1"/>
    <col min="12033" max="12033" width="52.7109375" style="24" hidden="1"/>
    <col min="12034" max="12046" width="11.7109375" style="24" hidden="1"/>
    <col min="12047" max="12047" width="14" style="24" hidden="1"/>
    <col min="12048" max="12048" width="11.5703125" style="24" hidden="1"/>
    <col min="12049" max="12049" width="2.42578125" style="24" hidden="1"/>
    <col min="12050" max="12288" width="9.140625" style="24" hidden="1"/>
    <col min="12289" max="12289" width="52.7109375" style="24" hidden="1"/>
    <col min="12290" max="12302" width="11.7109375" style="24" hidden="1"/>
    <col min="12303" max="12303" width="14" style="24" hidden="1"/>
    <col min="12304" max="12304" width="11.5703125" style="24" hidden="1"/>
    <col min="12305" max="12305" width="2.42578125" style="24" hidden="1"/>
    <col min="12306" max="12544" width="9.140625" style="24" hidden="1"/>
    <col min="12545" max="12545" width="52.7109375" style="24" hidden="1"/>
    <col min="12546" max="12558" width="11.7109375" style="24" hidden="1"/>
    <col min="12559" max="12559" width="14" style="24" hidden="1"/>
    <col min="12560" max="12560" width="11.5703125" style="24" hidden="1"/>
    <col min="12561" max="12561" width="2.42578125" style="24" hidden="1"/>
    <col min="12562" max="12800" width="9.140625" style="24" hidden="1"/>
    <col min="12801" max="12801" width="52.7109375" style="24" hidden="1"/>
    <col min="12802" max="12814" width="11.7109375" style="24" hidden="1"/>
    <col min="12815" max="12815" width="14" style="24" hidden="1"/>
    <col min="12816" max="12816" width="11.5703125" style="24" hidden="1"/>
    <col min="12817" max="12817" width="2.42578125" style="24" hidden="1"/>
    <col min="12818" max="13056" width="9.140625" style="24" hidden="1"/>
    <col min="13057" max="13057" width="52.7109375" style="24" hidden="1"/>
    <col min="13058" max="13070" width="11.7109375" style="24" hidden="1"/>
    <col min="13071" max="13071" width="14" style="24" hidden="1"/>
    <col min="13072" max="13072" width="11.5703125" style="24" hidden="1"/>
    <col min="13073" max="13073" width="2.42578125" style="24" hidden="1"/>
    <col min="13074" max="13312" width="9.140625" style="24" hidden="1"/>
    <col min="13313" max="13313" width="52.7109375" style="24" hidden="1"/>
    <col min="13314" max="13326" width="11.7109375" style="24" hidden="1"/>
    <col min="13327" max="13327" width="14" style="24" hidden="1"/>
    <col min="13328" max="13328" width="11.5703125" style="24" hidden="1"/>
    <col min="13329" max="13329" width="2.42578125" style="24" hidden="1"/>
    <col min="13330" max="13568" width="9.140625" style="24" hidden="1"/>
    <col min="13569" max="13569" width="52.7109375" style="24" hidden="1"/>
    <col min="13570" max="13582" width="11.7109375" style="24" hidden="1"/>
    <col min="13583" max="13583" width="14" style="24" hidden="1"/>
    <col min="13584" max="13584" width="11.5703125" style="24" hidden="1"/>
    <col min="13585" max="13585" width="2.42578125" style="24" hidden="1"/>
    <col min="13586" max="13824" width="9.140625" style="24" hidden="1"/>
    <col min="13825" max="13825" width="52.7109375" style="24" hidden="1"/>
    <col min="13826" max="13838" width="11.7109375" style="24" hidden="1"/>
    <col min="13839" max="13839" width="14" style="24" hidden="1"/>
    <col min="13840" max="13840" width="11.5703125" style="24" hidden="1"/>
    <col min="13841" max="13841" width="2.42578125" style="24" hidden="1"/>
    <col min="13842" max="14080" width="9.140625" style="24" hidden="1"/>
    <col min="14081" max="14081" width="52.7109375" style="24" hidden="1"/>
    <col min="14082" max="14094" width="11.7109375" style="24" hidden="1"/>
    <col min="14095" max="14095" width="14" style="24" hidden="1"/>
    <col min="14096" max="14096" width="11.5703125" style="24" hidden="1"/>
    <col min="14097" max="14097" width="2.42578125" style="24" hidden="1"/>
    <col min="14098" max="14336" width="9.140625" style="24" hidden="1"/>
    <col min="14337" max="14337" width="52.7109375" style="24" hidden="1"/>
    <col min="14338" max="14350" width="11.7109375" style="24" hidden="1"/>
    <col min="14351" max="14351" width="14" style="24" hidden="1"/>
    <col min="14352" max="14352" width="11.5703125" style="24" hidden="1"/>
    <col min="14353" max="14353" width="2.42578125" style="24" hidden="1"/>
    <col min="14354" max="14592" width="9.140625" style="24" hidden="1"/>
    <col min="14593" max="14593" width="52.7109375" style="24" hidden="1"/>
    <col min="14594" max="14606" width="11.7109375" style="24" hidden="1"/>
    <col min="14607" max="14607" width="14" style="24" hidden="1"/>
    <col min="14608" max="14608" width="11.5703125" style="24" hidden="1"/>
    <col min="14609" max="14609" width="2.42578125" style="24" hidden="1"/>
    <col min="14610" max="14848" width="9.140625" style="24" hidden="1"/>
    <col min="14849" max="14849" width="52.7109375" style="24" hidden="1"/>
    <col min="14850" max="14862" width="11.7109375" style="24" hidden="1"/>
    <col min="14863" max="14863" width="14" style="24" hidden="1"/>
    <col min="14864" max="14864" width="11.5703125" style="24" hidden="1"/>
    <col min="14865" max="14865" width="2.42578125" style="24" hidden="1"/>
    <col min="14866" max="15104" width="9.140625" style="24" hidden="1"/>
    <col min="15105" max="15105" width="52.7109375" style="24" hidden="1"/>
    <col min="15106" max="15118" width="11.7109375" style="24" hidden="1"/>
    <col min="15119" max="15119" width="14" style="24" hidden="1"/>
    <col min="15120" max="15120" width="11.5703125" style="24" hidden="1"/>
    <col min="15121" max="15121" width="2.42578125" style="24" hidden="1"/>
    <col min="15122" max="15360" width="9.140625" style="24" hidden="1"/>
    <col min="15361" max="15361" width="52.7109375" style="24" hidden="1"/>
    <col min="15362" max="15374" width="11.7109375" style="24" hidden="1"/>
    <col min="15375" max="15375" width="14" style="24" hidden="1"/>
    <col min="15376" max="15376" width="11.5703125" style="24" hidden="1"/>
    <col min="15377" max="15377" width="2.42578125" style="24" hidden="1"/>
    <col min="15378" max="15616" width="9.140625" style="24" hidden="1"/>
    <col min="15617" max="15617" width="52.7109375" style="24" hidden="1"/>
    <col min="15618" max="15630" width="11.7109375" style="24" hidden="1"/>
    <col min="15631" max="15631" width="14" style="24" hidden="1"/>
    <col min="15632" max="15632" width="11.5703125" style="24" hidden="1"/>
    <col min="15633" max="15633" width="2.42578125" style="24" hidden="1"/>
    <col min="15634" max="15872" width="9.140625" style="24" hidden="1"/>
    <col min="15873" max="15873" width="52.7109375" style="24" hidden="1"/>
    <col min="15874" max="15886" width="11.7109375" style="24" hidden="1"/>
    <col min="15887" max="15887" width="14" style="24" hidden="1"/>
    <col min="15888" max="15888" width="11.5703125" style="24" hidden="1"/>
    <col min="15889" max="15889" width="2.42578125" style="24" hidden="1"/>
    <col min="15890" max="16128" width="9.140625" style="24" hidden="1"/>
    <col min="16129" max="16129" width="52.7109375" style="24" hidden="1"/>
    <col min="16130" max="16142" width="11.7109375" style="24" hidden="1"/>
    <col min="16143" max="16143" width="14" style="24" hidden="1"/>
    <col min="16144" max="16144" width="11.5703125" style="24" hidden="1"/>
    <col min="16145" max="16145" width="2.42578125" style="24" hidden="1"/>
    <col min="16146" max="16384" width="9.140625" style="24" hidden="1"/>
  </cols>
  <sheetData>
    <row r="1" spans="1:26" s="4" customFormat="1" ht="3.75" customHeight="1">
      <c r="A1" s="220"/>
      <c r="B1" s="220"/>
      <c r="C1" s="220"/>
      <c r="D1" s="220"/>
      <c r="E1" s="220"/>
      <c r="F1" s="220"/>
      <c r="G1" s="220"/>
      <c r="H1" s="220"/>
      <c r="I1" s="220"/>
      <c r="J1" s="220"/>
      <c r="K1" s="220"/>
      <c r="L1" s="220"/>
      <c r="M1" s="220"/>
      <c r="N1" s="220"/>
      <c r="O1" s="220"/>
      <c r="P1" s="220"/>
    </row>
    <row r="2" spans="1:26" s="6" customFormat="1" ht="39" customHeight="1">
      <c r="A2" s="222" t="s">
        <v>0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2"/>
    </row>
    <row r="3" spans="1:26" s="6" customFormat="1" ht="27" customHeight="1">
      <c r="A3" s="222" t="s">
        <v>283</v>
      </c>
      <c r="B3" s="222"/>
      <c r="C3" s="222"/>
      <c r="D3" s="222"/>
      <c r="E3" s="222"/>
      <c r="F3" s="222"/>
      <c r="G3" s="222"/>
      <c r="H3" s="222"/>
      <c r="I3" s="222"/>
      <c r="J3" s="222"/>
      <c r="K3" s="222"/>
      <c r="L3" s="222"/>
      <c r="M3" s="222"/>
      <c r="N3" s="222"/>
      <c r="O3" s="222"/>
      <c r="P3" s="222"/>
    </row>
    <row r="4" spans="1:26" s="6" customFormat="1" ht="27" customHeight="1">
      <c r="A4" s="222" t="s">
        <v>2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</row>
    <row r="5" spans="1:26" s="9" customFormat="1" ht="39" customHeight="1">
      <c r="A5" s="223" t="s">
        <v>3</v>
      </c>
      <c r="B5" s="223"/>
      <c r="C5" s="223"/>
      <c r="D5" s="223"/>
      <c r="E5" s="223"/>
      <c r="F5" s="223"/>
      <c r="G5" s="223"/>
      <c r="H5" s="223"/>
      <c r="I5" s="223"/>
      <c r="J5" s="223"/>
      <c r="K5" s="223"/>
      <c r="L5" s="223"/>
      <c r="M5" s="223"/>
      <c r="N5" s="223"/>
      <c r="O5" s="223"/>
      <c r="P5" s="223"/>
    </row>
    <row r="6" spans="1:26" ht="6" customHeight="1">
      <c r="A6" s="184"/>
    </row>
    <row r="7" spans="1:26" ht="6" customHeight="1">
      <c r="A7" s="349"/>
      <c r="B7" s="350"/>
      <c r="C7" s="351"/>
      <c r="D7" s="351"/>
      <c r="E7" s="351"/>
      <c r="F7" s="351"/>
      <c r="G7" s="351"/>
      <c r="H7" s="350"/>
      <c r="I7" s="350"/>
      <c r="J7" s="350"/>
      <c r="K7" s="352"/>
      <c r="L7" s="352"/>
      <c r="M7" s="350"/>
      <c r="N7" s="350"/>
      <c r="O7" s="350"/>
      <c r="P7" s="352"/>
      <c r="Q7" s="244"/>
      <c r="R7" s="39"/>
      <c r="S7" s="39"/>
      <c r="T7" s="39"/>
      <c r="U7" s="39"/>
      <c r="V7" s="39"/>
    </row>
    <row r="8" spans="1:26" ht="43.5" customHeight="1">
      <c r="A8" s="353"/>
      <c r="B8" s="354" t="s">
        <v>57</v>
      </c>
      <c r="C8" s="354" t="s">
        <v>63</v>
      </c>
      <c r="D8" s="354" t="s">
        <v>242</v>
      </c>
      <c r="E8" s="354" t="s">
        <v>243</v>
      </c>
      <c r="F8" s="354" t="s">
        <v>244</v>
      </c>
      <c r="G8" s="354" t="s">
        <v>66</v>
      </c>
      <c r="H8" s="354" t="s">
        <v>64</v>
      </c>
      <c r="I8" s="354" t="s">
        <v>65</v>
      </c>
      <c r="J8" s="354" t="s">
        <v>60</v>
      </c>
      <c r="K8" s="354" t="s">
        <v>61</v>
      </c>
      <c r="L8" s="354" t="s">
        <v>67</v>
      </c>
      <c r="M8" s="354" t="s">
        <v>68</v>
      </c>
      <c r="N8" s="354" t="s">
        <v>69</v>
      </c>
      <c r="O8" s="355" t="s">
        <v>200</v>
      </c>
      <c r="P8" s="356" t="s">
        <v>15</v>
      </c>
      <c r="Q8" s="244"/>
      <c r="Y8" s="24">
        <v>1</v>
      </c>
      <c r="Z8" s="24">
        <v>1</v>
      </c>
    </row>
    <row r="9" spans="1:26" ht="33" customHeight="1">
      <c r="A9" s="357" t="s">
        <v>17</v>
      </c>
      <c r="B9" s="192">
        <v>1230284.8858</v>
      </c>
      <c r="C9" s="193">
        <v>382687.72354000004</v>
      </c>
      <c r="D9" s="193">
        <v>1590647.9978</v>
      </c>
      <c r="E9" s="193">
        <v>2263159.3123300001</v>
      </c>
      <c r="F9" s="193">
        <v>736929.76792000001</v>
      </c>
      <c r="G9" s="193">
        <v>290702.02951999998</v>
      </c>
      <c r="H9" s="192">
        <v>265050.31497999997</v>
      </c>
      <c r="I9" s="192">
        <v>976.72706999999991</v>
      </c>
      <c r="J9" s="192">
        <v>26333.56366</v>
      </c>
      <c r="K9" s="192">
        <v>146412.36505000002</v>
      </c>
      <c r="L9" s="192">
        <v>751.15011000000004</v>
      </c>
      <c r="M9" s="192">
        <v>0</v>
      </c>
      <c r="N9" s="192">
        <v>724.42613000000006</v>
      </c>
      <c r="O9" s="192">
        <f t="shared" ref="O9:O33" si="0">SUM(B9:N9)</f>
        <v>6934660.2639100002</v>
      </c>
      <c r="P9" s="228">
        <f t="shared" ref="P9:P33" si="1">+O9/$O$36</f>
        <v>0.70915586212509008</v>
      </c>
      <c r="Q9" s="244"/>
      <c r="R9" s="39"/>
      <c r="S9" s="39"/>
      <c r="T9" s="39"/>
      <c r="U9" s="39"/>
      <c r="V9" s="39"/>
    </row>
    <row r="10" spans="1:26" ht="33" customHeight="1">
      <c r="A10" s="357" t="s">
        <v>18</v>
      </c>
      <c r="B10" s="192">
        <v>14609.321830000001</v>
      </c>
      <c r="C10" s="193">
        <v>0</v>
      </c>
      <c r="D10" s="193">
        <v>32097.38175</v>
      </c>
      <c r="E10" s="193">
        <v>20241.204300000001</v>
      </c>
      <c r="F10" s="193">
        <v>9236.6791099999991</v>
      </c>
      <c r="G10" s="193">
        <v>2398.3444199999999</v>
      </c>
      <c r="H10" s="192">
        <v>2152.0464200000001</v>
      </c>
      <c r="I10" s="192">
        <v>0</v>
      </c>
      <c r="J10" s="192">
        <v>0</v>
      </c>
      <c r="K10" s="192">
        <v>0</v>
      </c>
      <c r="L10" s="192">
        <v>0</v>
      </c>
      <c r="M10" s="192">
        <v>5488</v>
      </c>
      <c r="N10" s="192">
        <v>0</v>
      </c>
      <c r="O10" s="192">
        <f t="shared" si="0"/>
        <v>86222.977829999989</v>
      </c>
      <c r="P10" s="228">
        <f t="shared" si="1"/>
        <v>8.8173793453509737E-3</v>
      </c>
      <c r="Q10" s="244"/>
      <c r="R10" s="39"/>
      <c r="S10" s="39"/>
      <c r="T10" s="39"/>
      <c r="U10" s="39"/>
      <c r="V10" s="39"/>
    </row>
    <row r="11" spans="1:26" ht="33" customHeight="1">
      <c r="A11" s="357" t="s">
        <v>19</v>
      </c>
      <c r="B11" s="192">
        <v>0</v>
      </c>
      <c r="C11" s="193">
        <v>2136.4659999999999</v>
      </c>
      <c r="D11" s="193">
        <v>0</v>
      </c>
      <c r="E11" s="193">
        <v>0</v>
      </c>
      <c r="F11" s="193">
        <v>0</v>
      </c>
      <c r="G11" s="193">
        <v>0</v>
      </c>
      <c r="H11" s="192">
        <v>0</v>
      </c>
      <c r="I11" s="192">
        <v>0</v>
      </c>
      <c r="J11" s="192">
        <v>0</v>
      </c>
      <c r="K11" s="192">
        <v>0</v>
      </c>
      <c r="L11" s="192">
        <v>0</v>
      </c>
      <c r="M11" s="192">
        <v>0</v>
      </c>
      <c r="N11" s="192">
        <v>0</v>
      </c>
      <c r="O11" s="192">
        <f t="shared" si="0"/>
        <v>2136.4659999999999</v>
      </c>
      <c r="P11" s="228">
        <f t="shared" si="1"/>
        <v>2.1848040574040813E-4</v>
      </c>
      <c r="Q11" s="244"/>
      <c r="R11" s="39"/>
      <c r="S11" s="39"/>
      <c r="T11" s="39"/>
      <c r="U11" s="39"/>
      <c r="V11" s="39"/>
    </row>
    <row r="12" spans="1:26" ht="33" customHeight="1">
      <c r="A12" s="357" t="s">
        <v>20</v>
      </c>
      <c r="B12" s="192">
        <v>0</v>
      </c>
      <c r="C12" s="193">
        <v>0</v>
      </c>
      <c r="D12" s="193">
        <v>0</v>
      </c>
      <c r="E12" s="193">
        <v>321.73032000000001</v>
      </c>
      <c r="F12" s="193">
        <v>0</v>
      </c>
      <c r="G12" s="193">
        <v>0</v>
      </c>
      <c r="H12" s="192">
        <v>0</v>
      </c>
      <c r="I12" s="192">
        <v>0</v>
      </c>
      <c r="J12" s="192">
        <v>0</v>
      </c>
      <c r="K12" s="192">
        <v>0</v>
      </c>
      <c r="L12" s="192">
        <v>0</v>
      </c>
      <c r="M12" s="192">
        <v>0</v>
      </c>
      <c r="N12" s="192">
        <v>0</v>
      </c>
      <c r="O12" s="192">
        <f t="shared" si="0"/>
        <v>321.73032000000001</v>
      </c>
      <c r="P12" s="228">
        <f t="shared" si="1"/>
        <v>3.2900954591644026E-5</v>
      </c>
      <c r="Q12" s="244"/>
      <c r="R12" s="39"/>
      <c r="S12" s="39"/>
      <c r="T12" s="39"/>
      <c r="U12" s="39"/>
      <c r="V12" s="39"/>
    </row>
    <row r="13" spans="1:26" ht="33" customHeight="1">
      <c r="A13" s="357" t="s">
        <v>36</v>
      </c>
      <c r="B13" s="192">
        <v>406866.95286000002</v>
      </c>
      <c r="C13" s="193">
        <v>88657.044869999998</v>
      </c>
      <c r="D13" s="193">
        <v>106070.27112</v>
      </c>
      <c r="E13" s="193">
        <v>425897.35595999996</v>
      </c>
      <c r="F13" s="193">
        <v>172905.96897999998</v>
      </c>
      <c r="G13" s="193">
        <v>145476.68388999999</v>
      </c>
      <c r="H13" s="192">
        <v>42409.413529999998</v>
      </c>
      <c r="I13" s="192">
        <v>0</v>
      </c>
      <c r="J13" s="192">
        <v>3915.1522</v>
      </c>
      <c r="K13" s="192">
        <v>783.42571999999996</v>
      </c>
      <c r="L13" s="192">
        <v>3422.0003299999998</v>
      </c>
      <c r="M13" s="192">
        <v>0</v>
      </c>
      <c r="N13" s="192">
        <v>30985.079389999999</v>
      </c>
      <c r="O13" s="192">
        <f t="shared" si="0"/>
        <v>1427389.3488499997</v>
      </c>
      <c r="P13" s="228">
        <f t="shared" si="1"/>
        <v>0.14596843763780229</v>
      </c>
      <c r="Q13" s="244"/>
      <c r="R13" s="39"/>
      <c r="S13" s="39"/>
      <c r="T13" s="39"/>
      <c r="U13" s="39"/>
      <c r="V13" s="39"/>
    </row>
    <row r="14" spans="1:26" ht="33" customHeight="1">
      <c r="A14" s="357" t="s">
        <v>37</v>
      </c>
      <c r="B14" s="192">
        <v>83105.125969999994</v>
      </c>
      <c r="C14" s="193">
        <v>0</v>
      </c>
      <c r="D14" s="193">
        <v>82079.692500000005</v>
      </c>
      <c r="E14" s="193">
        <v>77156.679430000004</v>
      </c>
      <c r="F14" s="193">
        <v>21298.312879999998</v>
      </c>
      <c r="G14" s="193">
        <v>9200.7460600000013</v>
      </c>
      <c r="H14" s="192">
        <v>13796.008390000001</v>
      </c>
      <c r="I14" s="192">
        <v>204.01523</v>
      </c>
      <c r="J14" s="192">
        <v>0</v>
      </c>
      <c r="K14" s="192">
        <v>0</v>
      </c>
      <c r="L14" s="192">
        <v>10435.073829999999</v>
      </c>
      <c r="M14" s="192">
        <v>17129.087329999998</v>
      </c>
      <c r="N14" s="192">
        <v>0</v>
      </c>
      <c r="O14" s="192">
        <f t="shared" si="0"/>
        <v>314404.74161999999</v>
      </c>
      <c r="P14" s="228">
        <f t="shared" si="1"/>
        <v>3.2151822456264592E-2</v>
      </c>
      <c r="Q14" s="244"/>
      <c r="R14" s="39"/>
      <c r="S14" s="39"/>
      <c r="T14" s="39"/>
      <c r="U14" s="39"/>
      <c r="V14" s="39"/>
    </row>
    <row r="15" spans="1:26" ht="33" customHeight="1">
      <c r="A15" s="357" t="s">
        <v>38</v>
      </c>
      <c r="B15" s="192">
        <v>705.49900000000002</v>
      </c>
      <c r="C15" s="193">
        <v>0</v>
      </c>
      <c r="D15" s="193">
        <v>0</v>
      </c>
      <c r="E15" s="193">
        <v>218.22070000000002</v>
      </c>
      <c r="F15" s="193">
        <v>0</v>
      </c>
      <c r="G15" s="193">
        <v>0</v>
      </c>
      <c r="H15" s="192">
        <v>0</v>
      </c>
      <c r="I15" s="192">
        <v>0</v>
      </c>
      <c r="J15" s="192">
        <v>0</v>
      </c>
      <c r="K15" s="192">
        <v>0</v>
      </c>
      <c r="L15" s="192">
        <v>0</v>
      </c>
      <c r="M15" s="192">
        <v>0</v>
      </c>
      <c r="N15" s="192">
        <v>0</v>
      </c>
      <c r="O15" s="192">
        <f t="shared" si="0"/>
        <v>923.7197000000001</v>
      </c>
      <c r="P15" s="228">
        <f t="shared" si="1"/>
        <v>9.4461908051149941E-5</v>
      </c>
      <c r="Q15" s="244"/>
      <c r="R15" s="39"/>
      <c r="S15" s="39"/>
      <c r="T15" s="39"/>
      <c r="U15" s="39"/>
      <c r="V15" s="39"/>
    </row>
    <row r="16" spans="1:26" ht="33" customHeight="1">
      <c r="A16" s="357" t="s">
        <v>280</v>
      </c>
      <c r="B16" s="192">
        <v>48.281080000000003</v>
      </c>
      <c r="C16" s="193">
        <v>0</v>
      </c>
      <c r="D16" s="193">
        <v>0</v>
      </c>
      <c r="E16" s="193">
        <v>471.98434999999995</v>
      </c>
      <c r="F16" s="193">
        <v>0</v>
      </c>
      <c r="G16" s="193">
        <v>0</v>
      </c>
      <c r="H16" s="192">
        <v>0</v>
      </c>
      <c r="I16" s="192">
        <v>0</v>
      </c>
      <c r="J16" s="192">
        <v>0</v>
      </c>
      <c r="K16" s="192">
        <v>0</v>
      </c>
      <c r="L16" s="192">
        <v>0</v>
      </c>
      <c r="M16" s="192">
        <v>0</v>
      </c>
      <c r="N16" s="192">
        <v>0</v>
      </c>
      <c r="O16" s="192">
        <f t="shared" si="0"/>
        <v>520.26542999999992</v>
      </c>
      <c r="P16" s="228">
        <f t="shared" si="1"/>
        <v>5.3203656055892248E-5</v>
      </c>
      <c r="Q16" s="244"/>
      <c r="R16" s="39"/>
      <c r="S16" s="39"/>
      <c r="T16" s="39"/>
      <c r="U16" s="39"/>
      <c r="V16" s="39"/>
    </row>
    <row r="17" spans="1:22" ht="33" customHeight="1">
      <c r="A17" s="357" t="s">
        <v>40</v>
      </c>
      <c r="B17" s="192">
        <v>0</v>
      </c>
      <c r="C17" s="193">
        <v>0</v>
      </c>
      <c r="D17" s="193">
        <v>0</v>
      </c>
      <c r="E17" s="193">
        <v>0</v>
      </c>
      <c r="F17" s="193">
        <v>0</v>
      </c>
      <c r="G17" s="193">
        <v>0</v>
      </c>
      <c r="H17" s="192">
        <v>0</v>
      </c>
      <c r="I17" s="192">
        <v>0</v>
      </c>
      <c r="J17" s="192">
        <v>0</v>
      </c>
      <c r="K17" s="192">
        <v>0</v>
      </c>
      <c r="L17" s="192">
        <v>0</v>
      </c>
      <c r="M17" s="192">
        <v>0</v>
      </c>
      <c r="N17" s="192">
        <v>0</v>
      </c>
      <c r="O17" s="192">
        <f t="shared" si="0"/>
        <v>0</v>
      </c>
      <c r="P17" s="228">
        <f t="shared" si="1"/>
        <v>0</v>
      </c>
      <c r="Q17" s="244"/>
      <c r="R17" s="39"/>
      <c r="S17" s="39"/>
      <c r="T17" s="39"/>
      <c r="U17" s="39"/>
      <c r="V17" s="39"/>
    </row>
    <row r="18" spans="1:22" ht="33" customHeight="1">
      <c r="A18" s="357" t="s">
        <v>41</v>
      </c>
      <c r="B18" s="192">
        <v>0</v>
      </c>
      <c r="C18" s="193">
        <v>0</v>
      </c>
      <c r="D18" s="193">
        <v>0</v>
      </c>
      <c r="E18" s="193">
        <v>0</v>
      </c>
      <c r="F18" s="193">
        <v>0</v>
      </c>
      <c r="G18" s="193">
        <v>0</v>
      </c>
      <c r="H18" s="192">
        <v>0</v>
      </c>
      <c r="I18" s="192">
        <v>0</v>
      </c>
      <c r="J18" s="192">
        <v>0</v>
      </c>
      <c r="K18" s="192">
        <v>0</v>
      </c>
      <c r="L18" s="192">
        <v>0</v>
      </c>
      <c r="M18" s="192">
        <v>0</v>
      </c>
      <c r="N18" s="192">
        <v>0</v>
      </c>
      <c r="O18" s="192">
        <f t="shared" si="0"/>
        <v>0</v>
      </c>
      <c r="P18" s="228">
        <f t="shared" si="1"/>
        <v>0</v>
      </c>
      <c r="Q18" s="244"/>
      <c r="R18" s="39"/>
      <c r="S18" s="39"/>
      <c r="T18" s="39"/>
      <c r="U18" s="39"/>
      <c r="V18" s="39"/>
    </row>
    <row r="19" spans="1:22" ht="33" customHeight="1">
      <c r="A19" s="357" t="s">
        <v>42</v>
      </c>
      <c r="B19" s="192">
        <v>10.29</v>
      </c>
      <c r="C19" s="193">
        <v>0</v>
      </c>
      <c r="D19" s="193">
        <v>0</v>
      </c>
      <c r="E19" s="193">
        <v>0</v>
      </c>
      <c r="F19" s="193">
        <v>0</v>
      </c>
      <c r="G19" s="193">
        <v>0</v>
      </c>
      <c r="H19" s="192">
        <v>0</v>
      </c>
      <c r="I19" s="192">
        <v>0</v>
      </c>
      <c r="J19" s="192">
        <v>0</v>
      </c>
      <c r="K19" s="192">
        <v>0</v>
      </c>
      <c r="L19" s="192">
        <v>0</v>
      </c>
      <c r="M19" s="192">
        <v>0</v>
      </c>
      <c r="N19" s="192">
        <v>0</v>
      </c>
      <c r="O19" s="192">
        <f t="shared" si="0"/>
        <v>10.29</v>
      </c>
      <c r="P19" s="228">
        <f t="shared" si="1"/>
        <v>1.0522813726353705E-6</v>
      </c>
      <c r="Q19" s="244"/>
      <c r="R19" s="39"/>
      <c r="S19" s="39"/>
      <c r="T19" s="39"/>
      <c r="U19" s="39"/>
      <c r="V19" s="39"/>
    </row>
    <row r="20" spans="1:22" ht="33" customHeight="1">
      <c r="A20" s="357" t="s">
        <v>23</v>
      </c>
      <c r="B20" s="192">
        <v>5625.1924000000008</v>
      </c>
      <c r="C20" s="193">
        <v>16961.66548</v>
      </c>
      <c r="D20" s="193">
        <v>18111.987289999997</v>
      </c>
      <c r="E20" s="193">
        <v>4628.7990399999999</v>
      </c>
      <c r="F20" s="193">
        <v>12429.530269999999</v>
      </c>
      <c r="G20" s="193">
        <v>20414.519840000001</v>
      </c>
      <c r="H20" s="192">
        <v>422.94157000000001</v>
      </c>
      <c r="I20" s="192">
        <v>103.3</v>
      </c>
      <c r="J20" s="192">
        <v>12.471</v>
      </c>
      <c r="K20" s="192">
        <v>0</v>
      </c>
      <c r="L20" s="192">
        <v>255.43525</v>
      </c>
      <c r="M20" s="192">
        <v>265.59348999999997</v>
      </c>
      <c r="N20" s="192">
        <v>26143.55114</v>
      </c>
      <c r="O20" s="192">
        <f t="shared" si="0"/>
        <v>105374.98677</v>
      </c>
      <c r="P20" s="228">
        <f t="shared" si="1"/>
        <v>1.0775912120482957E-2</v>
      </c>
      <c r="Q20" s="244"/>
      <c r="R20" s="39"/>
      <c r="S20" s="39"/>
      <c r="T20" s="39"/>
      <c r="U20" s="39"/>
      <c r="V20" s="39"/>
    </row>
    <row r="21" spans="1:22" ht="33" customHeight="1">
      <c r="A21" s="357" t="s">
        <v>24</v>
      </c>
      <c r="B21" s="192">
        <v>0</v>
      </c>
      <c r="C21" s="193">
        <v>0</v>
      </c>
      <c r="D21" s="193">
        <v>0</v>
      </c>
      <c r="E21" s="193">
        <v>0</v>
      </c>
      <c r="F21" s="193">
        <v>0</v>
      </c>
      <c r="G21" s="193">
        <v>0</v>
      </c>
      <c r="H21" s="192">
        <v>0</v>
      </c>
      <c r="I21" s="192">
        <v>162.98335</v>
      </c>
      <c r="J21" s="192">
        <v>187.64699999999999</v>
      </c>
      <c r="K21" s="192">
        <v>0</v>
      </c>
      <c r="L21" s="192">
        <v>1291.8762899999999</v>
      </c>
      <c r="M21" s="192">
        <v>7869.0072399999999</v>
      </c>
      <c r="N21" s="192">
        <v>513.46064000000001</v>
      </c>
      <c r="O21" s="192">
        <f t="shared" si="0"/>
        <v>10024.97452</v>
      </c>
      <c r="P21" s="228">
        <f t="shared" si="1"/>
        <v>1.0251791981088646E-3</v>
      </c>
      <c r="Q21" s="244"/>
      <c r="R21" s="39"/>
      <c r="S21" s="39"/>
      <c r="T21" s="39"/>
      <c r="U21" s="39"/>
      <c r="V21" s="39"/>
    </row>
    <row r="22" spans="1:22" ht="33" customHeight="1">
      <c r="A22" s="357" t="s">
        <v>25</v>
      </c>
      <c r="B22" s="192">
        <v>66615.297310000009</v>
      </c>
      <c r="C22" s="193">
        <v>0</v>
      </c>
      <c r="D22" s="193">
        <v>0</v>
      </c>
      <c r="E22" s="193">
        <v>44494.935340000004</v>
      </c>
      <c r="F22" s="193">
        <v>25092.390149999999</v>
      </c>
      <c r="G22" s="193">
        <v>0</v>
      </c>
      <c r="H22" s="192">
        <v>6884.4666200000001</v>
      </c>
      <c r="I22" s="192">
        <v>147.63109</v>
      </c>
      <c r="J22" s="192">
        <v>0</v>
      </c>
      <c r="K22" s="192">
        <v>0</v>
      </c>
      <c r="L22" s="192">
        <v>3104.78719</v>
      </c>
      <c r="M22" s="192">
        <v>0</v>
      </c>
      <c r="N22" s="192">
        <v>564.93067000000008</v>
      </c>
      <c r="O22" s="192">
        <f t="shared" si="0"/>
        <v>146904.43837000002</v>
      </c>
      <c r="P22" s="228">
        <f t="shared" si="1"/>
        <v>1.5022818664160527E-2</v>
      </c>
      <c r="Q22" s="244"/>
      <c r="R22" s="39"/>
      <c r="S22" s="39"/>
      <c r="T22" s="39"/>
      <c r="U22" s="39"/>
      <c r="V22" s="39"/>
    </row>
    <row r="23" spans="1:22" ht="33" customHeight="1">
      <c r="A23" s="357" t="s">
        <v>26</v>
      </c>
      <c r="B23" s="192">
        <v>0</v>
      </c>
      <c r="C23" s="193">
        <v>0</v>
      </c>
      <c r="D23" s="193">
        <v>0</v>
      </c>
      <c r="E23" s="193">
        <v>0</v>
      </c>
      <c r="F23" s="193">
        <v>0</v>
      </c>
      <c r="G23" s="193">
        <v>0</v>
      </c>
      <c r="H23" s="192">
        <v>0</v>
      </c>
      <c r="I23" s="192">
        <v>0</v>
      </c>
      <c r="J23" s="192">
        <v>0</v>
      </c>
      <c r="K23" s="192">
        <v>0</v>
      </c>
      <c r="L23" s="192">
        <v>0</v>
      </c>
      <c r="M23" s="192">
        <v>0</v>
      </c>
      <c r="N23" s="192">
        <v>0</v>
      </c>
      <c r="O23" s="192">
        <f t="shared" si="0"/>
        <v>0</v>
      </c>
      <c r="P23" s="228">
        <f t="shared" si="1"/>
        <v>0</v>
      </c>
      <c r="Q23" s="244"/>
      <c r="R23" s="39"/>
      <c r="S23" s="39"/>
      <c r="T23" s="39"/>
      <c r="U23" s="39"/>
      <c r="V23" s="39"/>
    </row>
    <row r="24" spans="1:22" ht="33" customHeight="1">
      <c r="A24" s="357" t="s">
        <v>27</v>
      </c>
      <c r="B24" s="192">
        <v>0</v>
      </c>
      <c r="C24" s="193">
        <v>0</v>
      </c>
      <c r="D24" s="193">
        <v>0</v>
      </c>
      <c r="E24" s="193">
        <v>0</v>
      </c>
      <c r="F24" s="193">
        <v>0</v>
      </c>
      <c r="G24" s="193">
        <v>0</v>
      </c>
      <c r="H24" s="192">
        <v>0</v>
      </c>
      <c r="I24" s="192">
        <v>0</v>
      </c>
      <c r="J24" s="192">
        <v>0</v>
      </c>
      <c r="K24" s="192">
        <v>0</v>
      </c>
      <c r="L24" s="192">
        <v>0</v>
      </c>
      <c r="M24" s="192">
        <v>0</v>
      </c>
      <c r="N24" s="192">
        <v>0</v>
      </c>
      <c r="O24" s="192">
        <f t="shared" si="0"/>
        <v>0</v>
      </c>
      <c r="P24" s="228">
        <f t="shared" si="1"/>
        <v>0</v>
      </c>
      <c r="Q24" s="244"/>
      <c r="R24" s="39"/>
      <c r="S24" s="39"/>
      <c r="T24" s="39"/>
      <c r="U24" s="39"/>
      <c r="V24" s="39"/>
    </row>
    <row r="25" spans="1:22" ht="33" customHeight="1">
      <c r="A25" s="357" t="s">
        <v>28</v>
      </c>
      <c r="B25" s="192">
        <v>0</v>
      </c>
      <c r="C25" s="193">
        <v>0</v>
      </c>
      <c r="D25" s="193">
        <v>0</v>
      </c>
      <c r="E25" s="193">
        <v>0</v>
      </c>
      <c r="F25" s="193">
        <v>0</v>
      </c>
      <c r="G25" s="193">
        <v>0</v>
      </c>
      <c r="H25" s="192">
        <v>0</v>
      </c>
      <c r="I25" s="192">
        <v>0</v>
      </c>
      <c r="J25" s="192">
        <v>0</v>
      </c>
      <c r="K25" s="192">
        <v>0</v>
      </c>
      <c r="L25" s="192">
        <v>0</v>
      </c>
      <c r="M25" s="192">
        <v>0</v>
      </c>
      <c r="N25" s="192">
        <v>0</v>
      </c>
      <c r="O25" s="192">
        <f t="shared" si="0"/>
        <v>0</v>
      </c>
      <c r="P25" s="228">
        <f t="shared" si="1"/>
        <v>0</v>
      </c>
      <c r="Q25" s="244"/>
      <c r="R25" s="39"/>
      <c r="S25" s="39"/>
      <c r="T25" s="39"/>
      <c r="U25" s="39"/>
      <c r="V25" s="39"/>
    </row>
    <row r="26" spans="1:22" ht="33" customHeight="1">
      <c r="A26" s="357" t="s">
        <v>29</v>
      </c>
      <c r="B26" s="192">
        <v>0</v>
      </c>
      <c r="C26" s="193">
        <v>0</v>
      </c>
      <c r="D26" s="193">
        <v>0</v>
      </c>
      <c r="E26" s="193">
        <v>0</v>
      </c>
      <c r="F26" s="193">
        <v>0</v>
      </c>
      <c r="G26" s="193">
        <v>0</v>
      </c>
      <c r="H26" s="192">
        <v>0</v>
      </c>
      <c r="I26" s="192">
        <v>0</v>
      </c>
      <c r="J26" s="192">
        <v>0</v>
      </c>
      <c r="K26" s="192">
        <v>0</v>
      </c>
      <c r="L26" s="192">
        <v>0</v>
      </c>
      <c r="M26" s="192">
        <v>0</v>
      </c>
      <c r="N26" s="192">
        <v>0</v>
      </c>
      <c r="O26" s="192">
        <f t="shared" si="0"/>
        <v>0</v>
      </c>
      <c r="P26" s="228">
        <f t="shared" si="1"/>
        <v>0</v>
      </c>
      <c r="Q26" s="244"/>
      <c r="R26" s="39"/>
      <c r="S26" s="39"/>
      <c r="T26" s="39"/>
      <c r="U26" s="39"/>
      <c r="V26" s="39"/>
    </row>
    <row r="27" spans="1:22" ht="33" customHeight="1">
      <c r="A27" s="357" t="s">
        <v>30</v>
      </c>
      <c r="B27" s="192">
        <v>0.14543</v>
      </c>
      <c r="C27" s="193">
        <v>0</v>
      </c>
      <c r="D27" s="193">
        <v>332.50696000000005</v>
      </c>
      <c r="E27" s="193">
        <v>0</v>
      </c>
      <c r="F27" s="193">
        <v>0</v>
      </c>
      <c r="G27" s="193">
        <v>0</v>
      </c>
      <c r="H27" s="192">
        <v>0</v>
      </c>
      <c r="I27" s="192">
        <v>0</v>
      </c>
      <c r="J27" s="192">
        <v>0</v>
      </c>
      <c r="K27" s="192">
        <v>0</v>
      </c>
      <c r="L27" s="192">
        <v>0</v>
      </c>
      <c r="M27" s="192">
        <v>0</v>
      </c>
      <c r="N27" s="192">
        <v>0</v>
      </c>
      <c r="O27" s="192">
        <f t="shared" si="0"/>
        <v>332.65239000000003</v>
      </c>
      <c r="P27" s="228">
        <f t="shared" si="1"/>
        <v>3.4017873037865562E-5</v>
      </c>
      <c r="Q27" s="244"/>
      <c r="R27" s="39"/>
      <c r="S27" s="39"/>
      <c r="T27" s="39"/>
      <c r="U27" s="39"/>
      <c r="V27" s="39"/>
    </row>
    <row r="28" spans="1:22" ht="33" customHeight="1">
      <c r="A28" s="357" t="s">
        <v>281</v>
      </c>
      <c r="B28" s="192">
        <v>34.587980000000002</v>
      </c>
      <c r="C28" s="193">
        <v>0</v>
      </c>
      <c r="D28" s="193">
        <v>0</v>
      </c>
      <c r="E28" s="193">
        <v>966.38004000000001</v>
      </c>
      <c r="F28" s="193">
        <v>0</v>
      </c>
      <c r="G28" s="193">
        <v>0</v>
      </c>
      <c r="H28" s="192">
        <v>0</v>
      </c>
      <c r="I28" s="192">
        <v>0</v>
      </c>
      <c r="J28" s="192">
        <v>0</v>
      </c>
      <c r="K28" s="192">
        <v>0</v>
      </c>
      <c r="L28" s="192">
        <v>0</v>
      </c>
      <c r="M28" s="192">
        <v>0</v>
      </c>
      <c r="N28" s="192">
        <v>0</v>
      </c>
      <c r="O28" s="192">
        <f t="shared" si="0"/>
        <v>1000.96802</v>
      </c>
      <c r="P28" s="228">
        <f t="shared" si="1"/>
        <v>1.023615162341797E-4</v>
      </c>
      <c r="Q28" s="244"/>
      <c r="R28" s="39"/>
      <c r="S28" s="39"/>
      <c r="T28" s="39"/>
      <c r="U28" s="39"/>
      <c r="V28" s="39"/>
    </row>
    <row r="29" spans="1:22" ht="33" customHeight="1">
      <c r="A29" s="357" t="s">
        <v>32</v>
      </c>
      <c r="B29" s="192">
        <v>0</v>
      </c>
      <c r="C29" s="193">
        <v>0</v>
      </c>
      <c r="D29" s="193">
        <v>0</v>
      </c>
      <c r="E29" s="193">
        <v>0</v>
      </c>
      <c r="F29" s="193">
        <v>0</v>
      </c>
      <c r="G29" s="193">
        <v>0</v>
      </c>
      <c r="H29" s="192">
        <v>0</v>
      </c>
      <c r="I29" s="192">
        <v>0</v>
      </c>
      <c r="J29" s="192">
        <v>0</v>
      </c>
      <c r="K29" s="192">
        <v>0</v>
      </c>
      <c r="L29" s="192">
        <v>0</v>
      </c>
      <c r="M29" s="192">
        <v>0</v>
      </c>
      <c r="N29" s="192">
        <v>0</v>
      </c>
      <c r="O29" s="192">
        <f t="shared" si="0"/>
        <v>0</v>
      </c>
      <c r="P29" s="228">
        <f t="shared" si="1"/>
        <v>0</v>
      </c>
      <c r="Q29" s="244"/>
      <c r="R29" s="39"/>
      <c r="S29" s="39"/>
      <c r="T29" s="39"/>
      <c r="U29" s="39"/>
      <c r="V29" s="39"/>
    </row>
    <row r="30" spans="1:22" ht="33" customHeight="1">
      <c r="A30" s="357" t="s">
        <v>21</v>
      </c>
      <c r="B30" s="192">
        <v>0</v>
      </c>
      <c r="C30" s="193">
        <v>0</v>
      </c>
      <c r="D30" s="193">
        <v>0</v>
      </c>
      <c r="E30" s="193">
        <v>0</v>
      </c>
      <c r="F30" s="193">
        <v>0</v>
      </c>
      <c r="G30" s="193">
        <v>853.06853000000001</v>
      </c>
      <c r="H30" s="192">
        <v>0</v>
      </c>
      <c r="I30" s="192">
        <v>0</v>
      </c>
      <c r="J30" s="192">
        <v>0</v>
      </c>
      <c r="K30" s="192">
        <v>0</v>
      </c>
      <c r="L30" s="192">
        <v>0</v>
      </c>
      <c r="M30" s="192">
        <v>0</v>
      </c>
      <c r="N30" s="192">
        <v>0</v>
      </c>
      <c r="O30" s="192">
        <f t="shared" si="0"/>
        <v>853.06853000000001</v>
      </c>
      <c r="P30" s="228">
        <f t="shared" si="1"/>
        <v>8.723694107875975E-5</v>
      </c>
      <c r="Q30" s="244"/>
      <c r="R30" s="39"/>
      <c r="S30" s="39"/>
      <c r="T30" s="39"/>
      <c r="U30" s="39"/>
      <c r="V30" s="39"/>
    </row>
    <row r="31" spans="1:22" ht="33" customHeight="1">
      <c r="A31" s="357" t="s">
        <v>22</v>
      </c>
      <c r="B31" s="192">
        <v>0</v>
      </c>
      <c r="C31" s="193">
        <v>0</v>
      </c>
      <c r="D31" s="193">
        <v>0</v>
      </c>
      <c r="E31" s="193">
        <v>0</v>
      </c>
      <c r="F31" s="193">
        <v>0</v>
      </c>
      <c r="G31" s="193">
        <v>0</v>
      </c>
      <c r="H31" s="192">
        <v>0</v>
      </c>
      <c r="I31" s="192">
        <v>0</v>
      </c>
      <c r="J31" s="192">
        <v>0</v>
      </c>
      <c r="K31" s="192">
        <v>0</v>
      </c>
      <c r="L31" s="192">
        <v>0</v>
      </c>
      <c r="M31" s="192">
        <v>0</v>
      </c>
      <c r="N31" s="192">
        <v>0</v>
      </c>
      <c r="O31" s="192">
        <f t="shared" si="0"/>
        <v>0</v>
      </c>
      <c r="P31" s="228">
        <f t="shared" si="1"/>
        <v>0</v>
      </c>
      <c r="Q31" s="244"/>
      <c r="R31" s="39"/>
      <c r="S31" s="39"/>
      <c r="T31" s="39"/>
      <c r="U31" s="39"/>
      <c r="V31" s="39"/>
    </row>
    <row r="32" spans="1:22" ht="55.5" customHeight="1">
      <c r="A32" s="358" t="s">
        <v>282</v>
      </c>
      <c r="B32" s="192">
        <v>0</v>
      </c>
      <c r="C32" s="193">
        <v>0</v>
      </c>
      <c r="D32" s="193">
        <v>0</v>
      </c>
      <c r="E32" s="193">
        <v>0</v>
      </c>
      <c r="F32" s="193">
        <v>0</v>
      </c>
      <c r="G32" s="193">
        <v>0</v>
      </c>
      <c r="H32" s="192">
        <v>0</v>
      </c>
      <c r="I32" s="192">
        <v>0</v>
      </c>
      <c r="J32" s="192">
        <v>0</v>
      </c>
      <c r="K32" s="192">
        <v>0</v>
      </c>
      <c r="L32" s="192">
        <v>0</v>
      </c>
      <c r="M32" s="192">
        <v>0</v>
      </c>
      <c r="N32" s="192">
        <v>0</v>
      </c>
      <c r="O32" s="192">
        <f t="shared" si="0"/>
        <v>0</v>
      </c>
      <c r="P32" s="228">
        <f t="shared" si="1"/>
        <v>0</v>
      </c>
      <c r="Q32" s="244"/>
      <c r="R32" s="39"/>
      <c r="S32" s="39"/>
      <c r="T32" s="39"/>
      <c r="U32" s="39"/>
      <c r="V32" s="39"/>
    </row>
    <row r="33" spans="1:22" ht="33" customHeight="1">
      <c r="A33" s="357" t="s">
        <v>33</v>
      </c>
      <c r="B33" s="192">
        <v>121826.16826000001</v>
      </c>
      <c r="C33" s="193">
        <v>37996.625679999997</v>
      </c>
      <c r="D33" s="193">
        <v>184654.19894999999</v>
      </c>
      <c r="E33" s="193">
        <v>128954.43339000001</v>
      </c>
      <c r="F33" s="193">
        <v>126770.93026000001</v>
      </c>
      <c r="G33" s="193">
        <v>78086.541680000009</v>
      </c>
      <c r="H33" s="192">
        <v>20064.76021</v>
      </c>
      <c r="I33" s="192">
        <v>0</v>
      </c>
      <c r="J33" s="192">
        <v>0</v>
      </c>
      <c r="K33" s="192">
        <v>0</v>
      </c>
      <c r="L33" s="192">
        <v>0</v>
      </c>
      <c r="M33" s="192">
        <v>0</v>
      </c>
      <c r="N33" s="192">
        <v>9120.9180899999992</v>
      </c>
      <c r="O33" s="192">
        <f t="shared" si="0"/>
        <v>707474.57652000012</v>
      </c>
      <c r="P33" s="228">
        <f t="shared" si="1"/>
        <v>7.2348135907200517E-2</v>
      </c>
      <c r="Q33" s="244"/>
      <c r="R33" s="39"/>
      <c r="S33" s="39"/>
      <c r="T33" s="39"/>
      <c r="U33" s="39"/>
      <c r="V33" s="39"/>
    </row>
    <row r="34" spans="1:22" ht="33" customHeight="1">
      <c r="A34" s="357" t="s">
        <v>34</v>
      </c>
      <c r="B34" s="192">
        <v>0</v>
      </c>
      <c r="C34" s="193">
        <v>417.65834000000001</v>
      </c>
      <c r="D34" s="193">
        <v>631.71935999999994</v>
      </c>
      <c r="E34" s="193">
        <v>0</v>
      </c>
      <c r="F34" s="193">
        <v>0</v>
      </c>
      <c r="G34" s="193">
        <v>0</v>
      </c>
      <c r="H34" s="192">
        <v>0</v>
      </c>
      <c r="I34" s="192">
        <v>0</v>
      </c>
      <c r="J34" s="192">
        <v>0</v>
      </c>
      <c r="K34" s="192">
        <v>0</v>
      </c>
      <c r="L34" s="192">
        <v>0</v>
      </c>
      <c r="M34" s="192">
        <v>0</v>
      </c>
      <c r="N34" s="192">
        <v>0</v>
      </c>
      <c r="O34" s="192">
        <f>SUM(B34:N34)</f>
        <v>1049.3777</v>
      </c>
      <c r="P34" s="228">
        <f>+O34/$O$36</f>
        <v>1.0731201230018933E-4</v>
      </c>
      <c r="Q34" s="244"/>
      <c r="R34" s="39"/>
      <c r="S34" s="39"/>
      <c r="T34" s="39"/>
      <c r="U34" s="39"/>
      <c r="V34" s="39"/>
    </row>
    <row r="35" spans="1:22" s="230" customFormat="1" ht="82.5" customHeight="1">
      <c r="A35" s="359" t="s">
        <v>35</v>
      </c>
      <c r="B35" s="199">
        <v>19529.890090000001</v>
      </c>
      <c r="C35" s="229">
        <v>0</v>
      </c>
      <c r="D35" s="229">
        <v>2602.4079400000001</v>
      </c>
      <c r="E35" s="229">
        <v>8726.4874199999995</v>
      </c>
      <c r="F35" s="229">
        <v>0</v>
      </c>
      <c r="G35" s="229">
        <v>4325.3385199999993</v>
      </c>
      <c r="H35" s="199">
        <v>3964.3816400000001</v>
      </c>
      <c r="I35" s="199">
        <v>0</v>
      </c>
      <c r="J35" s="199">
        <v>0</v>
      </c>
      <c r="K35" s="199">
        <v>0</v>
      </c>
      <c r="L35" s="199">
        <v>0</v>
      </c>
      <c r="M35" s="199">
        <v>0</v>
      </c>
      <c r="N35" s="199">
        <v>0</v>
      </c>
      <c r="O35" s="199">
        <f>SUM(B35:N35)</f>
        <v>39148.50561</v>
      </c>
      <c r="P35" s="200">
        <f>+O35/$O$36</f>
        <v>4.0034249970762204E-3</v>
      </c>
      <c r="Q35" s="360"/>
      <c r="R35" s="361"/>
      <c r="S35" s="361"/>
      <c r="T35" s="361"/>
      <c r="U35" s="361"/>
      <c r="V35" s="361"/>
    </row>
    <row r="36" spans="1:22" s="230" customFormat="1" ht="35.25" customHeight="1">
      <c r="A36" s="368" t="s">
        <v>43</v>
      </c>
      <c r="B36" s="363">
        <f>SUM(B9:B35)</f>
        <v>1949261.6380100003</v>
      </c>
      <c r="C36" s="363">
        <f t="shared" ref="C36:N36" si="2">SUM(C9:C35)</f>
        <v>528857.18391000002</v>
      </c>
      <c r="D36" s="363">
        <f t="shared" si="2"/>
        <v>2017228.1636699999</v>
      </c>
      <c r="E36" s="363">
        <f t="shared" si="2"/>
        <v>2975237.5226199999</v>
      </c>
      <c r="F36" s="363">
        <f t="shared" si="2"/>
        <v>1104663.5795700001</v>
      </c>
      <c r="G36" s="363">
        <f t="shared" si="2"/>
        <v>551457.27245999989</v>
      </c>
      <c r="H36" s="363">
        <f t="shared" si="2"/>
        <v>354744.33335999999</v>
      </c>
      <c r="I36" s="363">
        <f t="shared" si="2"/>
        <v>1594.6567399999999</v>
      </c>
      <c r="J36" s="363">
        <f t="shared" si="2"/>
        <v>30448.833860000002</v>
      </c>
      <c r="K36" s="363">
        <f t="shared" si="2"/>
        <v>147195.79077000002</v>
      </c>
      <c r="L36" s="363">
        <f>SUM(L9:L35)</f>
        <v>19260.323</v>
      </c>
      <c r="M36" s="363">
        <f t="shared" si="2"/>
        <v>30751.688059999997</v>
      </c>
      <c r="N36" s="363">
        <f t="shared" si="2"/>
        <v>68052.36606</v>
      </c>
      <c r="O36" s="363">
        <f>SUM(B36:N36)</f>
        <v>9778753.352090003</v>
      </c>
      <c r="P36" s="364">
        <f>+O36/$O$36</f>
        <v>1</v>
      </c>
      <c r="Q36" s="360"/>
      <c r="R36" s="361"/>
      <c r="S36" s="361"/>
      <c r="T36" s="361"/>
      <c r="U36" s="361"/>
      <c r="V36" s="361"/>
    </row>
    <row r="37" spans="1:22" ht="76.5" customHeight="1">
      <c r="A37" s="365" t="s">
        <v>44</v>
      </c>
      <c r="B37" s="194">
        <f t="shared" ref="B37:O37" si="3">+B36/$O$36</f>
        <v>0.1993364151672142</v>
      </c>
      <c r="C37" s="194">
        <f t="shared" si="3"/>
        <v>5.4082270496879636E-2</v>
      </c>
      <c r="D37" s="194">
        <f t="shared" si="3"/>
        <v>0.20628684363317742</v>
      </c>
      <c r="E37" s="194">
        <f t="shared" si="3"/>
        <v>0.30425529875790408</v>
      </c>
      <c r="F37" s="194">
        <f t="shared" si="3"/>
        <v>0.11296568589020618</v>
      </c>
      <c r="G37" s="194">
        <f t="shared" si="3"/>
        <v>5.639341259610945E-2</v>
      </c>
      <c r="H37" s="194">
        <f t="shared" si="3"/>
        <v>3.6277050927374176E-2</v>
      </c>
      <c r="I37" s="194">
        <f t="shared" si="3"/>
        <v>1.6307362325067496E-4</v>
      </c>
      <c r="J37" s="194">
        <f t="shared" si="3"/>
        <v>3.1137746053787321E-3</v>
      </c>
      <c r="K37" s="194">
        <f t="shared" si="3"/>
        <v>1.5052613095977108E-2</v>
      </c>
      <c r="L37" s="194">
        <f>+L36/$O$36</f>
        <v>1.9696092442993778E-3</v>
      </c>
      <c r="M37" s="194">
        <f t="shared" si="3"/>
        <v>3.1447452402946097E-3</v>
      </c>
      <c r="N37" s="194">
        <f t="shared" si="3"/>
        <v>6.9592067219340628E-3</v>
      </c>
      <c r="O37" s="194">
        <f t="shared" si="3"/>
        <v>1</v>
      </c>
      <c r="P37" s="228"/>
      <c r="R37" s="39"/>
      <c r="S37" s="39"/>
      <c r="T37" s="39"/>
      <c r="U37" s="39"/>
      <c r="V37" s="39"/>
    </row>
    <row r="38" spans="1:22" ht="9" customHeight="1" thickBot="1">
      <c r="A38" s="235"/>
      <c r="B38" s="236"/>
      <c r="C38" s="237"/>
      <c r="D38" s="237"/>
      <c r="E38" s="237"/>
      <c r="F38" s="237"/>
      <c r="G38" s="237"/>
      <c r="H38" s="238"/>
      <c r="I38" s="238"/>
      <c r="J38" s="238"/>
      <c r="K38" s="238"/>
      <c r="L38" s="238"/>
      <c r="M38" s="238"/>
      <c r="N38" s="238"/>
      <c r="O38" s="238"/>
      <c r="P38" s="239"/>
      <c r="Q38" s="39"/>
      <c r="R38" s="39"/>
      <c r="S38" s="39"/>
      <c r="T38" s="39"/>
      <c r="U38" s="39"/>
      <c r="V38" s="39"/>
    </row>
    <row r="39" spans="1:22" ht="26.25" customHeight="1" thickTop="1">
      <c r="A39" s="366" t="s">
        <v>284</v>
      </c>
      <c r="B39" s="204"/>
      <c r="C39" s="241"/>
      <c r="D39" s="241"/>
      <c r="E39" s="241"/>
      <c r="F39" s="241"/>
      <c r="G39" s="241"/>
      <c r="H39" s="242"/>
      <c r="I39" s="242"/>
      <c r="J39" s="242"/>
      <c r="K39" s="242"/>
      <c r="L39" s="242"/>
      <c r="M39" s="242"/>
      <c r="N39" s="242"/>
      <c r="O39" s="242"/>
      <c r="P39" s="242"/>
      <c r="Q39" s="39"/>
      <c r="R39" s="39"/>
      <c r="S39" s="39"/>
      <c r="T39" s="39"/>
      <c r="U39" s="39"/>
      <c r="V39" s="39"/>
    </row>
    <row r="40" spans="1:22" ht="13.5" customHeight="1">
      <c r="A40" s="366" t="s">
        <v>258</v>
      </c>
      <c r="B40" s="96"/>
      <c r="C40" s="40"/>
      <c r="D40" s="40"/>
      <c r="E40" s="40"/>
      <c r="F40" s="40"/>
      <c r="G40" s="40"/>
      <c r="H40" s="178"/>
      <c r="I40" s="178"/>
      <c r="J40" s="178"/>
      <c r="K40" s="178"/>
      <c r="L40" s="178"/>
      <c r="M40" s="178"/>
      <c r="N40" s="178"/>
      <c r="O40" s="178"/>
      <c r="P40" s="242"/>
      <c r="Q40" s="39"/>
      <c r="R40" s="39"/>
      <c r="S40" s="39"/>
      <c r="T40" s="39"/>
      <c r="U40" s="39"/>
      <c r="V40" s="39"/>
    </row>
    <row r="41" spans="1:22" ht="13.5" customHeight="1">
      <c r="A41" s="366" t="s">
        <v>247</v>
      </c>
      <c r="B41" s="96"/>
      <c r="C41" s="40"/>
      <c r="D41" s="40"/>
      <c r="E41" s="40"/>
      <c r="F41" s="40"/>
      <c r="G41" s="40"/>
      <c r="H41" s="178"/>
      <c r="I41" s="178"/>
      <c r="J41" s="178"/>
      <c r="K41" s="178"/>
      <c r="L41" s="178"/>
      <c r="M41" s="178"/>
      <c r="N41" s="178"/>
      <c r="O41" s="178"/>
      <c r="P41" s="242"/>
      <c r="Q41" s="39"/>
      <c r="R41" s="39"/>
      <c r="S41" s="39"/>
      <c r="T41" s="39"/>
      <c r="U41" s="39"/>
      <c r="V41" s="39"/>
    </row>
    <row r="42" spans="1:22" ht="9" hidden="1" customHeight="1">
      <c r="A42" s="366"/>
      <c r="B42" s="96"/>
      <c r="C42" s="40"/>
      <c r="D42" s="40"/>
      <c r="E42" s="40"/>
      <c r="F42" s="40"/>
      <c r="G42" s="40"/>
      <c r="H42" s="178"/>
      <c r="I42" s="178"/>
      <c r="J42" s="178"/>
      <c r="K42" s="178"/>
      <c r="L42" s="178"/>
      <c r="M42" s="178"/>
      <c r="N42" s="178"/>
      <c r="O42" s="178"/>
      <c r="P42" s="242"/>
      <c r="Q42" s="39"/>
      <c r="R42" s="39"/>
      <c r="S42" s="39"/>
      <c r="T42" s="39"/>
      <c r="U42" s="39"/>
      <c r="V42" s="39"/>
    </row>
    <row r="43" spans="1:22" ht="9" hidden="1" customHeight="1">
      <c r="A43" s="178"/>
      <c r="B43" s="96"/>
      <c r="C43" s="40"/>
      <c r="D43" s="40"/>
      <c r="E43" s="40"/>
      <c r="F43" s="40"/>
      <c r="G43" s="40"/>
      <c r="H43" s="178"/>
      <c r="I43" s="178"/>
      <c r="J43" s="178"/>
      <c r="K43" s="178"/>
      <c r="L43" s="178"/>
      <c r="M43" s="178"/>
      <c r="N43" s="178"/>
      <c r="O43" s="178"/>
      <c r="P43" s="242"/>
      <c r="Q43" s="39"/>
      <c r="R43" s="39"/>
      <c r="S43" s="39"/>
      <c r="T43" s="39"/>
      <c r="U43" s="39"/>
      <c r="V43" s="39"/>
    </row>
    <row r="44" spans="1:22" ht="9" hidden="1" customHeight="1">
      <c r="A44" s="178"/>
      <c r="B44" s="96"/>
      <c r="C44" s="40"/>
      <c r="D44" s="40"/>
      <c r="E44" s="40"/>
      <c r="F44" s="40"/>
      <c r="G44" s="40"/>
      <c r="H44" s="178"/>
      <c r="I44" s="178"/>
      <c r="J44" s="178"/>
      <c r="K44" s="178"/>
      <c r="L44" s="178"/>
      <c r="M44" s="178"/>
      <c r="N44" s="178"/>
      <c r="O44" s="178"/>
      <c r="P44" s="242"/>
      <c r="Q44" s="39"/>
      <c r="R44" s="39"/>
      <c r="S44" s="39"/>
      <c r="T44" s="39"/>
      <c r="U44" s="39"/>
      <c r="V44" s="39"/>
    </row>
    <row r="45" spans="1:22" ht="9" hidden="1" customHeight="1">
      <c r="A45" s="178"/>
      <c r="B45" s="96"/>
      <c r="C45" s="40"/>
      <c r="D45" s="40"/>
      <c r="E45" s="40"/>
      <c r="F45" s="40"/>
      <c r="G45" s="40"/>
      <c r="H45" s="178"/>
      <c r="I45" s="178"/>
      <c r="J45" s="178"/>
      <c r="K45" s="178"/>
      <c r="L45" s="178"/>
      <c r="M45" s="178"/>
      <c r="N45" s="178"/>
      <c r="O45" s="178"/>
      <c r="P45" s="242"/>
      <c r="Q45" s="39"/>
      <c r="R45" s="39"/>
      <c r="S45" s="39"/>
      <c r="T45" s="39"/>
      <c r="U45" s="39"/>
      <c r="V45" s="39"/>
    </row>
    <row r="46" spans="1:22" ht="9" hidden="1" customHeight="1">
      <c r="A46" s="178"/>
      <c r="B46" s="96"/>
      <c r="C46" s="40"/>
      <c r="D46" s="40"/>
      <c r="E46" s="40"/>
      <c r="F46" s="40"/>
      <c r="G46" s="40"/>
      <c r="H46" s="178"/>
      <c r="I46" s="178"/>
      <c r="J46" s="178"/>
      <c r="K46" s="178"/>
      <c r="L46" s="178"/>
      <c r="M46" s="178"/>
      <c r="N46" s="178"/>
      <c r="O46" s="178"/>
      <c r="P46" s="242"/>
      <c r="Q46" s="39"/>
      <c r="R46" s="39"/>
      <c r="S46" s="39"/>
      <c r="T46" s="39"/>
      <c r="U46" s="39"/>
      <c r="V46" s="39"/>
    </row>
    <row r="47" spans="1:22" ht="9" hidden="1" customHeight="1">
      <c r="A47" s="178"/>
      <c r="B47" s="96"/>
      <c r="C47" s="40"/>
      <c r="D47" s="40"/>
      <c r="E47" s="40"/>
      <c r="F47" s="40"/>
      <c r="G47" s="40"/>
      <c r="H47" s="178"/>
      <c r="I47" s="178"/>
      <c r="J47" s="178"/>
      <c r="K47" s="178"/>
      <c r="L47" s="178"/>
      <c r="M47" s="178"/>
      <c r="N47" s="178"/>
      <c r="O47" s="178"/>
      <c r="P47" s="242"/>
      <c r="Q47" s="39"/>
      <c r="R47" s="39"/>
      <c r="S47" s="39"/>
      <c r="T47" s="39"/>
      <c r="U47" s="39"/>
      <c r="V47" s="39"/>
    </row>
    <row r="48" spans="1:22" ht="9" hidden="1" customHeight="1">
      <c r="A48" s="367"/>
      <c r="B48" s="96"/>
      <c r="C48" s="40"/>
      <c r="D48" s="40"/>
      <c r="E48" s="40"/>
      <c r="F48" s="40"/>
      <c r="G48" s="40"/>
      <c r="H48" s="178"/>
      <c r="I48" s="178"/>
      <c r="J48" s="178"/>
      <c r="K48" s="178"/>
      <c r="L48" s="178"/>
      <c r="M48" s="178"/>
      <c r="N48" s="178"/>
      <c r="O48" s="178"/>
      <c r="P48" s="242"/>
      <c r="Q48" s="39"/>
      <c r="R48" s="39"/>
      <c r="S48" s="39"/>
      <c r="T48" s="39"/>
      <c r="U48" s="39"/>
      <c r="V48" s="39"/>
    </row>
    <row r="49" spans="1:22" ht="9" hidden="1" customHeight="1">
      <c r="A49" s="38"/>
      <c r="B49" s="96"/>
      <c r="C49" s="40"/>
      <c r="D49" s="40"/>
      <c r="E49" s="40"/>
      <c r="F49" s="40"/>
      <c r="G49" s="40"/>
      <c r="H49" s="178"/>
      <c r="I49" s="178"/>
      <c r="J49" s="178"/>
      <c r="K49" s="178"/>
      <c r="L49" s="178"/>
      <c r="M49" s="178"/>
      <c r="N49" s="178"/>
      <c r="O49" s="178"/>
      <c r="P49" s="242"/>
      <c r="Q49" s="39"/>
      <c r="R49" s="39"/>
      <c r="S49" s="39"/>
      <c r="T49" s="39"/>
      <c r="U49" s="39"/>
      <c r="V49" s="39"/>
    </row>
    <row r="50" spans="1:22" ht="9" hidden="1" customHeight="1">
      <c r="B50" s="96"/>
      <c r="C50" s="40"/>
      <c r="D50" s="40"/>
      <c r="E50" s="40"/>
      <c r="F50" s="40"/>
      <c r="G50" s="40"/>
      <c r="H50" s="178"/>
      <c r="I50" s="178"/>
      <c r="J50" s="178"/>
      <c r="K50" s="178"/>
      <c r="L50" s="178"/>
      <c r="M50" s="178"/>
      <c r="N50" s="178"/>
      <c r="O50" s="178"/>
      <c r="P50" s="242"/>
      <c r="Q50" s="242"/>
      <c r="R50" s="242"/>
      <c r="S50" s="39"/>
      <c r="T50" s="39"/>
      <c r="U50" s="39"/>
      <c r="V50" s="39"/>
    </row>
    <row r="51" spans="1:22" ht="9" hidden="1" customHeight="1">
      <c r="B51" s="96"/>
      <c r="C51" s="40"/>
      <c r="D51" s="40"/>
      <c r="E51" s="40"/>
      <c r="F51" s="40"/>
      <c r="G51" s="40"/>
      <c r="H51" s="178"/>
      <c r="I51" s="178"/>
      <c r="J51" s="178"/>
      <c r="K51" s="178"/>
      <c r="L51" s="178"/>
      <c r="M51" s="178"/>
      <c r="N51" s="178"/>
      <c r="O51" s="178"/>
      <c r="P51" s="242"/>
      <c r="Q51" s="39"/>
      <c r="R51" s="39"/>
      <c r="S51" s="39"/>
      <c r="T51" s="39"/>
      <c r="U51" s="39"/>
      <c r="V51" s="39"/>
    </row>
    <row r="52" spans="1:22" ht="9" hidden="1" customHeight="1">
      <c r="A52" s="38"/>
      <c r="B52" s="96"/>
      <c r="C52" s="40"/>
      <c r="D52" s="40"/>
      <c r="E52" s="40"/>
      <c r="F52" s="40"/>
      <c r="G52" s="40"/>
      <c r="H52" s="178"/>
      <c r="I52" s="178"/>
      <c r="J52" s="178"/>
      <c r="K52" s="178"/>
      <c r="L52" s="178"/>
      <c r="M52" s="178"/>
      <c r="N52" s="178"/>
      <c r="O52" s="178"/>
      <c r="P52" s="242"/>
      <c r="Q52" s="39"/>
      <c r="R52" s="39"/>
      <c r="S52" s="39"/>
      <c r="T52" s="39"/>
      <c r="U52" s="39"/>
      <c r="V52" s="39"/>
    </row>
    <row r="53" spans="1:22" ht="9" hidden="1" customHeight="1">
      <c r="A53" s="216"/>
      <c r="C53" s="40"/>
      <c r="D53" s="40"/>
      <c r="E53" s="40"/>
      <c r="F53" s="40"/>
      <c r="G53" s="40"/>
      <c r="H53" s="39"/>
      <c r="I53" s="39"/>
      <c r="J53" s="39"/>
      <c r="K53" s="39"/>
      <c r="L53" s="39"/>
      <c r="M53" s="39"/>
      <c r="N53" s="39"/>
      <c r="O53" s="39"/>
      <c r="P53" s="242"/>
      <c r="Q53" s="39"/>
      <c r="R53" s="39"/>
      <c r="S53" s="39"/>
      <c r="T53" s="39"/>
      <c r="U53" s="39"/>
      <c r="V53" s="39"/>
    </row>
    <row r="54" spans="1:22" ht="9" hidden="1" customHeight="1">
      <c r="A54" s="38"/>
      <c r="C54" s="40"/>
      <c r="D54" s="40"/>
      <c r="E54" s="40"/>
      <c r="F54" s="40"/>
      <c r="G54" s="40"/>
      <c r="H54" s="39"/>
      <c r="I54" s="39"/>
      <c r="J54" s="39"/>
      <c r="K54" s="39"/>
      <c r="L54" s="39"/>
      <c r="M54" s="39"/>
      <c r="N54" s="39"/>
      <c r="O54" s="39"/>
      <c r="P54" s="242"/>
      <c r="Q54" s="39"/>
      <c r="R54" s="39"/>
      <c r="S54" s="39"/>
      <c r="T54" s="39"/>
      <c r="U54" s="39"/>
      <c r="V54" s="39"/>
    </row>
    <row r="55" spans="1:22" ht="9" hidden="1" customHeight="1">
      <c r="A55" s="38"/>
      <c r="C55" s="40"/>
      <c r="D55" s="40"/>
      <c r="E55" s="40"/>
      <c r="F55" s="40"/>
      <c r="G55" s="40"/>
      <c r="H55" s="39"/>
      <c r="I55" s="39"/>
      <c r="J55" s="39"/>
      <c r="K55" s="39"/>
      <c r="L55" s="39"/>
      <c r="M55" s="39"/>
      <c r="N55" s="39"/>
      <c r="O55" s="39"/>
      <c r="P55" s="242"/>
      <c r="Q55" s="39"/>
      <c r="R55" s="39"/>
      <c r="S55" s="39"/>
      <c r="T55" s="39"/>
      <c r="U55" s="39"/>
      <c r="V55" s="39"/>
    </row>
    <row r="56" spans="1:22" ht="9" hidden="1" customHeight="1">
      <c r="A56" s="38"/>
      <c r="B56" s="245"/>
      <c r="C56" s="40"/>
      <c r="D56" s="40"/>
      <c r="E56" s="40"/>
      <c r="F56" s="40"/>
      <c r="G56" s="40"/>
      <c r="H56" s="39"/>
      <c r="I56" s="39"/>
      <c r="J56" s="39"/>
      <c r="K56" s="39"/>
      <c r="L56" s="39"/>
      <c r="M56" s="39"/>
      <c r="N56" s="39"/>
      <c r="O56" s="39"/>
      <c r="P56" s="242"/>
      <c r="Q56" s="39"/>
      <c r="R56" s="39"/>
      <c r="S56" s="39"/>
      <c r="T56" s="39"/>
      <c r="U56" s="39"/>
      <c r="V56" s="39"/>
    </row>
    <row r="57" spans="1:22" ht="9" hidden="1" customHeight="1">
      <c r="A57" s="38"/>
      <c r="B57" s="245"/>
      <c r="C57" s="40"/>
      <c r="D57" s="40"/>
      <c r="E57" s="40"/>
      <c r="F57" s="40"/>
      <c r="G57" s="40"/>
      <c r="H57" s="39"/>
      <c r="I57" s="39"/>
      <c r="J57" s="39"/>
      <c r="K57" s="39"/>
      <c r="L57" s="39"/>
      <c r="M57" s="39"/>
      <c r="N57" s="39"/>
      <c r="O57" s="39"/>
      <c r="P57" s="242"/>
      <c r="Q57" s="39"/>
      <c r="R57" s="39"/>
      <c r="S57" s="39"/>
      <c r="T57" s="39"/>
      <c r="U57" s="39"/>
      <c r="V57" s="39"/>
    </row>
    <row r="58" spans="1:22" ht="9" hidden="1" customHeight="1">
      <c r="A58" s="38"/>
      <c r="B58" s="245"/>
      <c r="C58" s="40"/>
      <c r="D58" s="40"/>
      <c r="E58" s="40"/>
      <c r="F58" s="40"/>
      <c r="G58" s="40"/>
      <c r="H58" s="39"/>
      <c r="I58" s="39"/>
      <c r="J58" s="39"/>
      <c r="K58" s="39"/>
      <c r="L58" s="39"/>
      <c r="M58" s="39"/>
      <c r="N58" s="39"/>
      <c r="O58" s="39"/>
      <c r="P58" s="242"/>
      <c r="Q58" s="39"/>
      <c r="R58" s="39"/>
      <c r="S58" s="39"/>
      <c r="T58" s="39"/>
      <c r="U58" s="39"/>
      <c r="V58" s="39"/>
    </row>
    <row r="59" spans="1:22" ht="9" hidden="1" customHeight="1">
      <c r="A59" s="213"/>
      <c r="B59" s="245"/>
      <c r="C59" s="40"/>
      <c r="D59" s="40"/>
      <c r="E59" s="40"/>
      <c r="F59" s="40"/>
      <c r="G59" s="40"/>
      <c r="H59" s="39"/>
      <c r="I59" s="39"/>
      <c r="J59" s="39"/>
      <c r="K59" s="39"/>
      <c r="L59" s="39"/>
      <c r="M59" s="39"/>
      <c r="N59" s="39"/>
      <c r="O59" s="39"/>
      <c r="P59" s="242"/>
      <c r="Q59" s="39"/>
      <c r="R59" s="39"/>
      <c r="S59" s="39"/>
      <c r="T59" s="39"/>
      <c r="U59" s="39"/>
      <c r="V59" s="39"/>
    </row>
    <row r="60" spans="1:22" ht="9" hidden="1" customHeight="1">
      <c r="A60" s="38"/>
      <c r="B60" s="245"/>
      <c r="C60" s="40"/>
      <c r="D60" s="40"/>
      <c r="E60" s="40"/>
      <c r="F60" s="40"/>
      <c r="G60" s="40"/>
      <c r="H60" s="39"/>
      <c r="I60" s="39"/>
      <c r="J60" s="39"/>
      <c r="K60" s="39"/>
      <c r="L60" s="39"/>
      <c r="M60" s="39"/>
      <c r="N60" s="39"/>
      <c r="O60" s="39"/>
      <c r="P60" s="242"/>
      <c r="Q60" s="39"/>
      <c r="R60" s="39"/>
      <c r="S60" s="39"/>
      <c r="T60" s="39"/>
      <c r="U60" s="39"/>
      <c r="V60" s="39"/>
    </row>
    <row r="61" spans="1:22" ht="9" hidden="1" customHeight="1">
      <c r="A61" s="38"/>
      <c r="B61" s="245"/>
      <c r="C61" s="40"/>
      <c r="D61" s="40"/>
      <c r="E61" s="40"/>
      <c r="F61" s="40"/>
      <c r="G61" s="40"/>
      <c r="H61" s="39"/>
      <c r="I61" s="39"/>
      <c r="J61" s="39"/>
      <c r="K61" s="39"/>
      <c r="L61" s="39"/>
      <c r="M61" s="39"/>
      <c r="N61" s="39"/>
      <c r="O61" s="39"/>
      <c r="P61" s="242"/>
      <c r="Q61" s="39"/>
      <c r="R61" s="39"/>
      <c r="S61" s="39"/>
      <c r="T61" s="39"/>
      <c r="U61" s="39"/>
      <c r="V61" s="39"/>
    </row>
    <row r="62" spans="1:22" ht="9" hidden="1" customHeight="1">
      <c r="A62" s="38"/>
      <c r="B62" s="245"/>
      <c r="C62" s="40"/>
      <c r="D62" s="40"/>
      <c r="E62" s="40"/>
      <c r="F62" s="40"/>
      <c r="G62" s="40"/>
      <c r="H62" s="39"/>
      <c r="I62" s="39"/>
      <c r="J62" s="39"/>
      <c r="K62" s="39"/>
      <c r="L62" s="39"/>
      <c r="M62" s="39"/>
      <c r="N62" s="39"/>
      <c r="O62" s="39"/>
      <c r="P62" s="242"/>
      <c r="Q62" s="39"/>
      <c r="R62" s="39"/>
      <c r="S62" s="39"/>
      <c r="T62" s="39"/>
      <c r="U62" s="39"/>
      <c r="V62" s="39"/>
    </row>
    <row r="63" spans="1:22" ht="9" hidden="1" customHeight="1">
      <c r="A63" s="38"/>
      <c r="C63" s="40"/>
      <c r="D63" s="40"/>
      <c r="E63" s="40"/>
      <c r="F63" s="40"/>
      <c r="G63" s="40"/>
      <c r="H63" s="39"/>
      <c r="I63" s="39"/>
      <c r="J63" s="39"/>
      <c r="K63" s="39"/>
      <c r="L63" s="39"/>
      <c r="M63" s="39"/>
      <c r="N63" s="39"/>
      <c r="O63" s="39"/>
      <c r="P63" s="242"/>
      <c r="Q63" s="39"/>
      <c r="R63" s="39"/>
      <c r="S63" s="39"/>
      <c r="T63" s="39"/>
      <c r="U63" s="39"/>
      <c r="V63" s="39"/>
    </row>
    <row r="64" spans="1:22" ht="9" hidden="1" customHeight="1">
      <c r="A64" s="38"/>
      <c r="C64" s="40"/>
      <c r="D64" s="40"/>
      <c r="E64" s="40"/>
      <c r="F64" s="40"/>
      <c r="G64" s="40"/>
      <c r="H64" s="39"/>
      <c r="I64" s="39"/>
      <c r="J64" s="39"/>
      <c r="K64" s="39"/>
      <c r="L64" s="39"/>
      <c r="M64" s="39"/>
      <c r="N64" s="39"/>
      <c r="O64" s="39"/>
      <c r="P64" s="242"/>
      <c r="Q64" s="39"/>
      <c r="R64" s="39"/>
      <c r="S64" s="39"/>
      <c r="T64" s="39"/>
      <c r="U64" s="39"/>
      <c r="V64" s="39"/>
    </row>
    <row r="65" spans="1:22" ht="9" hidden="1" customHeight="1">
      <c r="A65" s="213"/>
      <c r="C65" s="40"/>
      <c r="D65" s="40"/>
      <c r="E65" s="40"/>
      <c r="F65" s="40"/>
      <c r="G65" s="40"/>
      <c r="H65" s="39"/>
      <c r="I65" s="39"/>
      <c r="J65" s="39"/>
      <c r="K65" s="39"/>
      <c r="L65" s="39"/>
      <c r="M65" s="39"/>
      <c r="N65" s="39"/>
      <c r="O65" s="39"/>
      <c r="P65" s="242"/>
      <c r="Q65" s="39"/>
      <c r="R65" s="39"/>
      <c r="S65" s="39"/>
      <c r="T65" s="39"/>
      <c r="U65" s="39"/>
      <c r="V65" s="39"/>
    </row>
    <row r="66" spans="1:22" ht="9" hidden="1" customHeight="1">
      <c r="A66" s="38"/>
      <c r="C66" s="40"/>
      <c r="D66" s="40"/>
      <c r="E66" s="40"/>
      <c r="F66" s="40"/>
      <c r="G66" s="40"/>
      <c r="H66" s="39"/>
      <c r="I66" s="39"/>
      <c r="J66" s="39"/>
      <c r="K66" s="39"/>
      <c r="L66" s="39"/>
      <c r="M66" s="39"/>
      <c r="N66" s="39"/>
      <c r="O66" s="39"/>
      <c r="P66" s="242"/>
      <c r="Q66" s="39"/>
      <c r="R66" s="39"/>
      <c r="S66" s="39"/>
      <c r="T66" s="39"/>
      <c r="U66" s="39"/>
      <c r="V66" s="39"/>
    </row>
    <row r="67" spans="1:22" ht="9" hidden="1" customHeight="1">
      <c r="A67" s="38"/>
      <c r="C67" s="40"/>
      <c r="D67" s="40"/>
      <c r="E67" s="40"/>
      <c r="F67" s="40"/>
      <c r="G67" s="40"/>
      <c r="H67" s="39"/>
      <c r="I67" s="39"/>
      <c r="J67" s="39"/>
      <c r="K67" s="39"/>
      <c r="L67" s="39"/>
      <c r="M67" s="39"/>
      <c r="N67" s="39"/>
      <c r="O67" s="39"/>
      <c r="P67" s="242"/>
      <c r="Q67" s="39"/>
      <c r="R67" s="39"/>
      <c r="S67" s="39"/>
      <c r="T67" s="39"/>
      <c r="U67" s="39"/>
      <c r="V67" s="39"/>
    </row>
    <row r="68" spans="1:22" ht="9" hidden="1" customHeight="1">
      <c r="A68" s="38"/>
      <c r="C68" s="40"/>
      <c r="D68" s="40"/>
      <c r="E68" s="40"/>
      <c r="F68" s="40"/>
      <c r="G68" s="40"/>
      <c r="H68" s="39"/>
      <c r="I68" s="39"/>
      <c r="J68" s="39"/>
      <c r="K68" s="39"/>
      <c r="L68" s="39"/>
      <c r="M68" s="39"/>
      <c r="N68" s="39"/>
      <c r="O68" s="39"/>
      <c r="P68" s="242"/>
      <c r="Q68" s="39"/>
      <c r="R68" s="39"/>
      <c r="S68" s="39"/>
      <c r="T68" s="39"/>
      <c r="U68" s="39"/>
      <c r="V68" s="39"/>
    </row>
    <row r="69" spans="1:22" ht="9" hidden="1" customHeight="1">
      <c r="A69" s="38"/>
      <c r="C69" s="40"/>
      <c r="D69" s="40"/>
      <c r="E69" s="40"/>
      <c r="F69" s="40"/>
      <c r="G69" s="40"/>
      <c r="H69" s="39"/>
      <c r="I69" s="39"/>
      <c r="J69" s="39"/>
      <c r="K69" s="39"/>
      <c r="L69" s="39"/>
      <c r="M69" s="39"/>
      <c r="N69" s="39"/>
      <c r="O69" s="39"/>
      <c r="P69" s="242"/>
      <c r="Q69" s="39"/>
      <c r="R69" s="39"/>
      <c r="S69" s="39"/>
      <c r="T69" s="39"/>
      <c r="U69" s="39"/>
      <c r="V69" s="39"/>
    </row>
    <row r="70" spans="1:22" ht="9" hidden="1" customHeight="1">
      <c r="A70" s="38"/>
      <c r="C70" s="40"/>
      <c r="D70" s="40"/>
      <c r="E70" s="40"/>
      <c r="F70" s="40"/>
      <c r="G70" s="40"/>
      <c r="H70" s="39"/>
      <c r="I70" s="39"/>
      <c r="J70" s="39"/>
      <c r="K70" s="39"/>
      <c r="L70" s="39"/>
      <c r="M70" s="39"/>
      <c r="N70" s="39"/>
      <c r="O70" s="39"/>
      <c r="P70" s="242"/>
      <c r="Q70" s="39"/>
      <c r="R70" s="39"/>
      <c r="S70" s="39"/>
      <c r="T70" s="39"/>
      <c r="U70" s="39"/>
      <c r="V70" s="39"/>
    </row>
    <row r="71" spans="1:22" ht="9" hidden="1" customHeight="1">
      <c r="A71" s="213"/>
      <c r="C71" s="40"/>
      <c r="D71" s="40"/>
      <c r="E71" s="40"/>
      <c r="F71" s="40"/>
      <c r="G71" s="40"/>
      <c r="H71" s="39"/>
      <c r="I71" s="39"/>
      <c r="J71" s="39"/>
      <c r="K71" s="39"/>
      <c r="L71" s="39"/>
      <c r="M71" s="39"/>
      <c r="N71" s="39"/>
      <c r="O71" s="39"/>
      <c r="P71" s="242"/>
      <c r="Q71" s="39"/>
      <c r="R71" s="39"/>
      <c r="S71" s="39"/>
      <c r="T71" s="39"/>
      <c r="U71" s="39"/>
      <c r="V71" s="39"/>
    </row>
    <row r="72" spans="1:22" ht="9" hidden="1" customHeight="1">
      <c r="A72" s="38"/>
      <c r="C72" s="40"/>
      <c r="D72" s="40"/>
      <c r="E72" s="40"/>
      <c r="F72" s="40"/>
      <c r="G72" s="40"/>
      <c r="H72" s="39"/>
      <c r="I72" s="39"/>
      <c r="J72" s="39"/>
      <c r="K72" s="39"/>
      <c r="L72" s="39"/>
      <c r="M72" s="39"/>
      <c r="N72" s="39"/>
      <c r="O72" s="39"/>
      <c r="P72" s="242"/>
      <c r="Q72" s="39"/>
      <c r="R72" s="39"/>
      <c r="S72" s="39"/>
      <c r="T72" s="39"/>
      <c r="U72" s="39"/>
      <c r="V72" s="39"/>
    </row>
    <row r="73" spans="1:22" ht="9" hidden="1" customHeight="1">
      <c r="A73" s="38"/>
      <c r="C73" s="40"/>
      <c r="D73" s="40"/>
      <c r="E73" s="40"/>
      <c r="F73" s="40"/>
      <c r="G73" s="40"/>
      <c r="H73" s="39"/>
      <c r="I73" s="39"/>
      <c r="J73" s="39"/>
      <c r="K73" s="39"/>
      <c r="L73" s="39"/>
      <c r="M73" s="39"/>
      <c r="N73" s="39"/>
      <c r="O73" s="39"/>
      <c r="P73" s="242"/>
      <c r="Q73" s="39"/>
      <c r="R73" s="39"/>
      <c r="S73" s="39"/>
      <c r="T73" s="39"/>
      <c r="U73" s="39"/>
      <c r="V73" s="39"/>
    </row>
    <row r="74" spans="1:22" ht="9" hidden="1" customHeight="1">
      <c r="A74" s="38"/>
      <c r="C74" s="40"/>
      <c r="D74" s="40"/>
      <c r="E74" s="40"/>
      <c r="F74" s="40"/>
      <c r="G74" s="40"/>
      <c r="H74" s="39"/>
      <c r="I74" s="39"/>
      <c r="J74" s="39"/>
      <c r="K74" s="39"/>
      <c r="L74" s="39"/>
      <c r="M74" s="39"/>
      <c r="N74" s="39"/>
      <c r="O74" s="39"/>
      <c r="P74" s="242"/>
      <c r="Q74" s="39"/>
      <c r="R74" s="39"/>
      <c r="S74" s="39"/>
      <c r="T74" s="39"/>
      <c r="U74" s="39"/>
      <c r="V74" s="39"/>
    </row>
    <row r="75" spans="1:22" ht="9" hidden="1" customHeight="1">
      <c r="A75" s="38"/>
      <c r="C75" s="40"/>
      <c r="D75" s="40"/>
      <c r="E75" s="40"/>
      <c r="F75" s="40"/>
      <c r="G75" s="40"/>
      <c r="H75" s="39"/>
      <c r="I75" s="39"/>
      <c r="J75" s="39"/>
      <c r="K75" s="39"/>
      <c r="L75" s="39"/>
      <c r="M75" s="39"/>
      <c r="N75" s="39"/>
      <c r="O75" s="39"/>
      <c r="P75" s="242"/>
      <c r="Q75" s="39"/>
      <c r="R75" s="39"/>
      <c r="S75" s="39"/>
      <c r="T75" s="39"/>
      <c r="U75" s="39"/>
      <c r="V75" s="39"/>
    </row>
    <row r="76" spans="1:22" ht="9" hidden="1" customHeight="1">
      <c r="A76" s="213"/>
      <c r="C76" s="40"/>
      <c r="D76" s="40"/>
      <c r="E76" s="40"/>
      <c r="F76" s="40"/>
      <c r="G76" s="40"/>
      <c r="H76" s="39"/>
      <c r="I76" s="39"/>
      <c r="J76" s="39"/>
      <c r="K76" s="39"/>
      <c r="L76" s="39"/>
      <c r="M76" s="39"/>
      <c r="N76" s="39"/>
      <c r="O76" s="39"/>
      <c r="P76" s="242"/>
      <c r="Q76" s="39"/>
      <c r="R76" s="39"/>
      <c r="S76" s="39"/>
      <c r="T76" s="39"/>
      <c r="U76" s="39"/>
      <c r="V76" s="39"/>
    </row>
    <row r="77" spans="1:22" ht="9" hidden="1" customHeight="1">
      <c r="A77" s="214"/>
      <c r="C77" s="40"/>
      <c r="D77" s="40"/>
      <c r="E77" s="40"/>
      <c r="F77" s="40"/>
      <c r="G77" s="40"/>
      <c r="H77" s="39"/>
      <c r="I77" s="39"/>
      <c r="J77" s="39"/>
      <c r="K77" s="39"/>
      <c r="L77" s="39"/>
      <c r="M77" s="39"/>
      <c r="N77" s="39"/>
      <c r="O77" s="39"/>
      <c r="P77" s="242"/>
      <c r="Q77" s="39"/>
      <c r="R77" s="39"/>
      <c r="S77" s="39"/>
      <c r="T77" s="39"/>
      <c r="U77" s="39"/>
      <c r="V77" s="39"/>
    </row>
    <row r="78" spans="1:22" ht="9" hidden="1" customHeight="1">
      <c r="A78" s="214"/>
      <c r="C78" s="40"/>
      <c r="D78" s="40"/>
      <c r="E78" s="40"/>
      <c r="F78" s="40"/>
      <c r="G78" s="40"/>
      <c r="H78" s="39"/>
      <c r="I78" s="39"/>
      <c r="J78" s="39"/>
      <c r="K78" s="39"/>
      <c r="L78" s="39"/>
      <c r="M78" s="39"/>
      <c r="N78" s="39"/>
      <c r="O78" s="39"/>
      <c r="P78" s="242"/>
      <c r="Q78" s="39"/>
      <c r="R78" s="39"/>
      <c r="S78" s="39"/>
      <c r="T78" s="39"/>
      <c r="U78" s="39"/>
      <c r="V78" s="39"/>
    </row>
    <row r="79" spans="1:22" ht="9" hidden="1" customHeight="1">
      <c r="A79" s="214"/>
      <c r="C79" s="40"/>
      <c r="D79" s="40"/>
      <c r="E79" s="40"/>
      <c r="F79" s="40"/>
      <c r="G79" s="40"/>
      <c r="H79" s="39"/>
      <c r="I79" s="39"/>
      <c r="J79" s="39"/>
      <c r="K79" s="39"/>
      <c r="L79" s="39"/>
      <c r="M79" s="39"/>
      <c r="N79" s="39"/>
      <c r="O79" s="39"/>
      <c r="P79" s="242"/>
      <c r="Q79" s="39"/>
      <c r="R79" s="39"/>
      <c r="S79" s="39"/>
      <c r="T79" s="39"/>
      <c r="U79" s="39"/>
      <c r="V79" s="39"/>
    </row>
    <row r="80" spans="1:22" ht="9" hidden="1" customHeight="1">
      <c r="A80" s="214"/>
      <c r="C80" s="40"/>
      <c r="D80" s="40"/>
      <c r="E80" s="40"/>
      <c r="F80" s="40"/>
      <c r="G80" s="40"/>
      <c r="H80" s="39"/>
      <c r="I80" s="39"/>
      <c r="J80" s="39"/>
      <c r="K80" s="39"/>
      <c r="L80" s="39"/>
      <c r="M80" s="39"/>
      <c r="N80" s="39"/>
      <c r="O80" s="39"/>
      <c r="P80" s="242"/>
      <c r="Q80" s="39"/>
      <c r="R80" s="39"/>
      <c r="S80" s="39"/>
      <c r="T80" s="39"/>
      <c r="U80" s="39"/>
      <c r="V80" s="39"/>
    </row>
    <row r="81" spans="1:22" ht="9" hidden="1" customHeight="1">
      <c r="A81" s="215"/>
      <c r="C81" s="40"/>
      <c r="D81" s="40"/>
      <c r="E81" s="40"/>
      <c r="F81" s="40"/>
      <c r="G81" s="40"/>
      <c r="H81" s="39"/>
      <c r="I81" s="39"/>
      <c r="J81" s="39"/>
      <c r="K81" s="39"/>
      <c r="L81" s="39"/>
      <c r="M81" s="39"/>
      <c r="N81" s="39"/>
      <c r="O81" s="39"/>
      <c r="P81" s="242"/>
      <c r="Q81" s="39"/>
      <c r="R81" s="39"/>
      <c r="S81" s="39"/>
      <c r="T81" s="39"/>
      <c r="U81" s="39"/>
      <c r="V81" s="39"/>
    </row>
    <row r="82" spans="1:22" ht="9" hidden="1" customHeight="1">
      <c r="A82" s="215"/>
      <c r="C82" s="40"/>
      <c r="D82" s="40"/>
      <c r="E82" s="40"/>
      <c r="F82" s="40"/>
      <c r="G82" s="40"/>
      <c r="H82" s="39"/>
      <c r="I82" s="39"/>
      <c r="J82" s="39"/>
      <c r="K82" s="39"/>
      <c r="L82" s="39"/>
      <c r="M82" s="39"/>
      <c r="N82" s="39"/>
      <c r="O82" s="39"/>
      <c r="P82" s="242"/>
      <c r="Q82" s="39"/>
      <c r="R82" s="39"/>
      <c r="S82" s="39"/>
      <c r="T82" s="39"/>
      <c r="U82" s="39"/>
      <c r="V82" s="39"/>
    </row>
    <row r="83" spans="1:22" ht="9" hidden="1" customHeight="1">
      <c r="A83" s="216"/>
      <c r="C83" s="40"/>
      <c r="D83" s="40"/>
      <c r="E83" s="40"/>
      <c r="F83" s="40"/>
      <c r="G83" s="40"/>
      <c r="H83" s="39"/>
      <c r="I83" s="39"/>
      <c r="J83" s="39"/>
      <c r="K83" s="39"/>
      <c r="L83" s="39"/>
      <c r="M83" s="39"/>
      <c r="N83" s="39"/>
      <c r="O83" s="39"/>
      <c r="P83" s="242"/>
      <c r="Q83" s="39"/>
      <c r="R83" s="39"/>
      <c r="S83" s="39"/>
      <c r="T83" s="39"/>
      <c r="U83" s="39"/>
      <c r="V83" s="39"/>
    </row>
    <row r="84" spans="1:22" ht="9" hidden="1" customHeight="1">
      <c r="A84" s="38"/>
      <c r="C84" s="40"/>
      <c r="D84" s="40"/>
      <c r="E84" s="40"/>
      <c r="F84" s="40"/>
      <c r="G84" s="40"/>
      <c r="H84" s="39"/>
      <c r="I84" s="39"/>
      <c r="J84" s="39"/>
      <c r="K84" s="39"/>
      <c r="L84" s="39"/>
      <c r="M84" s="39"/>
      <c r="N84" s="39"/>
      <c r="O84" s="39"/>
      <c r="P84" s="242"/>
      <c r="Q84" s="39"/>
      <c r="R84" s="39"/>
      <c r="S84" s="39"/>
      <c r="T84" s="39"/>
      <c r="U84" s="39"/>
      <c r="V84" s="39"/>
    </row>
    <row r="85" spans="1:22" ht="9" hidden="1" customHeight="1">
      <c r="A85" s="38"/>
      <c r="C85" s="40"/>
      <c r="D85" s="40"/>
      <c r="E85" s="40"/>
      <c r="F85" s="40"/>
      <c r="G85" s="40"/>
      <c r="H85" s="39"/>
      <c r="I85" s="39"/>
      <c r="J85" s="39"/>
      <c r="K85" s="39"/>
      <c r="L85" s="39"/>
      <c r="M85" s="39"/>
      <c r="N85" s="39"/>
      <c r="O85" s="39"/>
      <c r="P85" s="242"/>
      <c r="Q85" s="39"/>
      <c r="R85" s="39"/>
      <c r="S85" s="39"/>
      <c r="T85" s="39"/>
      <c r="U85" s="39"/>
      <c r="V85" s="39"/>
    </row>
    <row r="86" spans="1:22" ht="9" hidden="1" customHeight="1">
      <c r="A86" s="38"/>
      <c r="C86" s="40"/>
      <c r="D86" s="40"/>
      <c r="E86" s="40"/>
      <c r="F86" s="40"/>
      <c r="G86" s="40"/>
      <c r="H86" s="39"/>
      <c r="I86" s="39"/>
      <c r="J86" s="39"/>
      <c r="K86" s="39"/>
      <c r="L86" s="39"/>
      <c r="M86" s="39"/>
      <c r="N86" s="39"/>
      <c r="O86" s="39"/>
      <c r="P86" s="242"/>
      <c r="Q86" s="39"/>
      <c r="R86" s="39"/>
      <c r="S86" s="39"/>
      <c r="T86" s="39"/>
      <c r="U86" s="39"/>
      <c r="V86" s="39"/>
    </row>
    <row r="87" spans="1:22" ht="9" hidden="1" customHeight="1">
      <c r="A87" s="38"/>
      <c r="C87" s="40"/>
      <c r="D87" s="40"/>
      <c r="E87" s="40"/>
      <c r="F87" s="40"/>
      <c r="G87" s="40"/>
      <c r="H87" s="39"/>
      <c r="I87" s="39"/>
      <c r="J87" s="39"/>
      <c r="K87" s="39"/>
      <c r="L87" s="39"/>
      <c r="M87" s="39"/>
      <c r="N87" s="39"/>
      <c r="O87" s="39"/>
      <c r="P87" s="242"/>
      <c r="Q87" s="39"/>
      <c r="R87" s="39"/>
      <c r="S87" s="39"/>
      <c r="T87" s="39"/>
      <c r="U87" s="39"/>
      <c r="V87" s="39"/>
    </row>
    <row r="88" spans="1:22" ht="9" hidden="1" customHeight="1">
      <c r="A88" s="214"/>
      <c r="C88" s="40"/>
      <c r="D88" s="40"/>
      <c r="E88" s="40"/>
      <c r="F88" s="40"/>
      <c r="G88" s="40"/>
      <c r="H88" s="39"/>
      <c r="I88" s="39"/>
      <c r="J88" s="39"/>
      <c r="K88" s="39"/>
      <c r="L88" s="39"/>
      <c r="M88" s="39"/>
      <c r="N88" s="39"/>
      <c r="O88" s="39"/>
      <c r="P88" s="242"/>
      <c r="Q88" s="39"/>
      <c r="R88" s="39"/>
      <c r="S88" s="39"/>
      <c r="T88" s="39"/>
      <c r="U88" s="39"/>
      <c r="V88" s="39"/>
    </row>
    <row r="89" spans="1:22" ht="9" hidden="1" customHeight="1">
      <c r="A89" s="216"/>
      <c r="C89" s="40"/>
      <c r="D89" s="40"/>
      <c r="E89" s="40"/>
      <c r="F89" s="40"/>
      <c r="G89" s="40"/>
      <c r="H89" s="39"/>
      <c r="I89" s="39"/>
      <c r="J89" s="39"/>
      <c r="K89" s="39"/>
      <c r="L89" s="39"/>
      <c r="M89" s="39"/>
      <c r="N89" s="39"/>
      <c r="O89" s="39"/>
      <c r="P89" s="242"/>
      <c r="Q89" s="39"/>
      <c r="R89" s="39"/>
      <c r="S89" s="39"/>
      <c r="T89" s="39"/>
      <c r="U89" s="39"/>
      <c r="V89" s="39"/>
    </row>
    <row r="90" spans="1:22" ht="9" hidden="1" customHeight="1">
      <c r="A90" s="38"/>
      <c r="C90" s="40"/>
      <c r="D90" s="40"/>
      <c r="E90" s="40"/>
      <c r="F90" s="40"/>
      <c r="G90" s="40"/>
      <c r="H90" s="39"/>
      <c r="I90" s="39"/>
      <c r="J90" s="39"/>
      <c r="K90" s="39"/>
      <c r="L90" s="39"/>
      <c r="M90" s="39"/>
      <c r="N90" s="39"/>
      <c r="O90" s="39"/>
      <c r="P90" s="242"/>
      <c r="Q90" s="39"/>
      <c r="R90" s="39"/>
      <c r="S90" s="39"/>
      <c r="T90" s="39"/>
      <c r="U90" s="39"/>
      <c r="V90" s="39"/>
    </row>
    <row r="91" spans="1:22" ht="9" hidden="1" customHeight="1">
      <c r="A91" s="38"/>
      <c r="C91" s="40"/>
      <c r="D91" s="40"/>
      <c r="E91" s="40"/>
      <c r="F91" s="40"/>
      <c r="G91" s="40"/>
      <c r="H91" s="39"/>
      <c r="I91" s="39"/>
      <c r="J91" s="39"/>
      <c r="K91" s="39"/>
      <c r="L91" s="39"/>
      <c r="M91" s="39"/>
      <c r="N91" s="39"/>
      <c r="O91" s="39"/>
      <c r="P91" s="242"/>
      <c r="Q91" s="39"/>
      <c r="R91" s="39"/>
      <c r="S91" s="39"/>
      <c r="T91" s="39"/>
      <c r="U91" s="39"/>
      <c r="V91" s="39"/>
    </row>
    <row r="92" spans="1:22" ht="9" hidden="1" customHeight="1">
      <c r="A92" s="38"/>
      <c r="C92" s="40"/>
      <c r="D92" s="40"/>
      <c r="E92" s="40"/>
      <c r="F92" s="40"/>
      <c r="G92" s="40"/>
      <c r="H92" s="39"/>
      <c r="I92" s="39"/>
      <c r="J92" s="39"/>
      <c r="K92" s="39"/>
      <c r="L92" s="39"/>
      <c r="M92" s="39"/>
      <c r="N92" s="39"/>
      <c r="O92" s="39"/>
      <c r="P92" s="242"/>
      <c r="Q92" s="39"/>
      <c r="R92" s="39"/>
      <c r="S92" s="39"/>
      <c r="T92" s="39"/>
      <c r="U92" s="39"/>
      <c r="V92" s="39"/>
    </row>
    <row r="93" spans="1:22" ht="9" hidden="1" customHeight="1">
      <c r="A93" s="38"/>
      <c r="C93" s="40"/>
      <c r="D93" s="40"/>
      <c r="E93" s="40"/>
      <c r="F93" s="40"/>
      <c r="G93" s="40"/>
      <c r="H93" s="39"/>
      <c r="I93" s="39"/>
      <c r="J93" s="39"/>
      <c r="K93" s="39"/>
      <c r="L93" s="39"/>
      <c r="M93" s="39"/>
      <c r="N93" s="39"/>
      <c r="O93" s="39"/>
      <c r="P93" s="242"/>
      <c r="Q93" s="39"/>
      <c r="R93" s="39"/>
      <c r="S93" s="39"/>
      <c r="T93" s="39"/>
      <c r="U93" s="39"/>
      <c r="V93" s="39"/>
    </row>
    <row r="94" spans="1:22" ht="9" hidden="1" customHeight="1">
      <c r="A94" s="214"/>
      <c r="C94" s="40"/>
      <c r="D94" s="40"/>
      <c r="E94" s="40"/>
      <c r="F94" s="40"/>
      <c r="G94" s="40"/>
      <c r="H94" s="39"/>
      <c r="I94" s="39"/>
      <c r="J94" s="39"/>
      <c r="K94" s="39"/>
      <c r="L94" s="39"/>
      <c r="M94" s="39"/>
      <c r="N94" s="39"/>
      <c r="O94" s="39"/>
      <c r="P94" s="242"/>
      <c r="Q94" s="39"/>
      <c r="R94" s="39"/>
      <c r="S94" s="39"/>
      <c r="T94" s="39"/>
      <c r="U94" s="39"/>
      <c r="V94" s="39"/>
    </row>
    <row r="95" spans="1:22" ht="9" hidden="1" customHeight="1">
      <c r="A95" s="216"/>
      <c r="C95" s="40"/>
      <c r="D95" s="40"/>
      <c r="E95" s="40"/>
      <c r="F95" s="40"/>
      <c r="G95" s="40"/>
      <c r="H95" s="39"/>
      <c r="I95" s="39"/>
      <c r="J95" s="39"/>
      <c r="K95" s="39"/>
      <c r="L95" s="39"/>
      <c r="M95" s="39"/>
      <c r="N95" s="39"/>
      <c r="O95" s="39"/>
      <c r="P95" s="242"/>
      <c r="Q95" s="39"/>
      <c r="R95" s="39"/>
      <c r="S95" s="39"/>
      <c r="T95" s="39"/>
      <c r="U95" s="39"/>
      <c r="V95" s="39"/>
    </row>
    <row r="96" spans="1:22" ht="9" hidden="1" customHeight="1">
      <c r="A96" s="38"/>
      <c r="C96" s="40"/>
      <c r="D96" s="40"/>
      <c r="E96" s="40"/>
      <c r="F96" s="40"/>
      <c r="G96" s="40"/>
      <c r="H96" s="39"/>
      <c r="I96" s="39"/>
      <c r="J96" s="39"/>
      <c r="K96" s="39"/>
      <c r="L96" s="39"/>
      <c r="M96" s="39"/>
      <c r="N96" s="39"/>
      <c r="O96" s="39"/>
      <c r="P96" s="242"/>
      <c r="Q96" s="39"/>
      <c r="R96" s="39"/>
      <c r="S96" s="39"/>
      <c r="T96" s="39"/>
      <c r="U96" s="39"/>
      <c r="V96" s="39"/>
    </row>
    <row r="97" spans="1:22" ht="9" hidden="1" customHeight="1">
      <c r="A97" s="38"/>
      <c r="C97" s="40"/>
      <c r="D97" s="40"/>
      <c r="E97" s="40"/>
      <c r="F97" s="40"/>
      <c r="G97" s="40"/>
      <c r="H97" s="39"/>
      <c r="I97" s="39"/>
      <c r="J97" s="39"/>
      <c r="K97" s="39"/>
      <c r="L97" s="39"/>
      <c r="M97" s="39"/>
      <c r="N97" s="39"/>
      <c r="O97" s="39"/>
      <c r="P97" s="242"/>
      <c r="Q97" s="39"/>
      <c r="R97" s="39"/>
      <c r="S97" s="39"/>
      <c r="T97" s="39"/>
      <c r="U97" s="39"/>
      <c r="V97" s="39"/>
    </row>
    <row r="98" spans="1:22" ht="9" hidden="1" customHeight="1">
      <c r="A98" s="38"/>
      <c r="C98" s="96"/>
      <c r="D98" s="96"/>
      <c r="E98" s="96"/>
      <c r="F98" s="96"/>
      <c r="G98" s="96"/>
      <c r="P98" s="204"/>
    </row>
    <row r="99" spans="1:22" ht="9" hidden="1" customHeight="1">
      <c r="A99" s="38"/>
      <c r="C99" s="96"/>
      <c r="D99" s="96"/>
      <c r="E99" s="96"/>
      <c r="F99" s="96"/>
      <c r="G99" s="96"/>
      <c r="P99" s="204"/>
    </row>
    <row r="100" spans="1:22" ht="9" hidden="1" customHeight="1">
      <c r="A100" s="38"/>
      <c r="C100" s="96"/>
      <c r="D100" s="96"/>
      <c r="E100" s="96"/>
      <c r="F100" s="96"/>
      <c r="G100" s="96"/>
      <c r="P100" s="204"/>
    </row>
    <row r="101" spans="1:22" ht="9" hidden="1" customHeight="1">
      <c r="A101" s="38"/>
      <c r="C101" s="96"/>
      <c r="D101" s="96"/>
      <c r="E101" s="96"/>
      <c r="F101" s="96"/>
      <c r="G101" s="96"/>
      <c r="P101" s="204"/>
    </row>
    <row r="102" spans="1:22" ht="9" hidden="1" customHeight="1">
      <c r="A102" s="38"/>
      <c r="C102" s="96"/>
      <c r="D102" s="96"/>
      <c r="E102" s="96"/>
      <c r="F102" s="96"/>
      <c r="G102" s="96"/>
      <c r="P102" s="204"/>
    </row>
    <row r="103" spans="1:22" ht="9" hidden="1" customHeight="1">
      <c r="A103" s="38"/>
      <c r="C103" s="96"/>
      <c r="D103" s="96"/>
      <c r="E103" s="96"/>
      <c r="F103" s="96"/>
      <c r="G103" s="96"/>
      <c r="P103" s="204"/>
    </row>
    <row r="104" spans="1:22" ht="9" hidden="1" customHeight="1">
      <c r="A104" s="214"/>
      <c r="C104" s="96"/>
      <c r="D104" s="96"/>
      <c r="E104" s="96"/>
      <c r="F104" s="96"/>
      <c r="G104" s="96"/>
      <c r="P104" s="204"/>
    </row>
    <row r="105" spans="1:22" ht="9" hidden="1" customHeight="1">
      <c r="A105" s="216"/>
      <c r="C105" s="96"/>
      <c r="D105" s="96"/>
      <c r="E105" s="96"/>
      <c r="F105" s="96"/>
      <c r="G105" s="96"/>
      <c r="P105" s="204"/>
    </row>
    <row r="106" spans="1:22" ht="9" hidden="1" customHeight="1">
      <c r="A106" s="38"/>
      <c r="C106" s="96"/>
      <c r="D106" s="96"/>
      <c r="E106" s="96"/>
      <c r="F106" s="96"/>
      <c r="G106" s="96"/>
      <c r="P106" s="204"/>
    </row>
    <row r="107" spans="1:22" ht="9" hidden="1" customHeight="1">
      <c r="A107" s="38"/>
      <c r="C107" s="96"/>
      <c r="D107" s="96"/>
      <c r="E107" s="96"/>
      <c r="F107" s="96"/>
      <c r="G107" s="96"/>
      <c r="P107" s="204"/>
    </row>
    <row r="108" spans="1:22" ht="9" hidden="1" customHeight="1">
      <c r="A108" s="38"/>
      <c r="C108" s="96"/>
      <c r="D108" s="96"/>
      <c r="E108" s="96"/>
      <c r="F108" s="96"/>
      <c r="G108" s="96"/>
      <c r="P108" s="204"/>
    </row>
    <row r="109" spans="1:22" ht="9" hidden="1" customHeight="1">
      <c r="A109" s="38"/>
      <c r="C109" s="96"/>
      <c r="D109" s="96"/>
      <c r="E109" s="96"/>
      <c r="F109" s="96"/>
      <c r="G109" s="96"/>
      <c r="P109" s="204"/>
    </row>
    <row r="110" spans="1:22" ht="9" hidden="1" customHeight="1">
      <c r="A110" s="38"/>
      <c r="C110" s="96"/>
      <c r="D110" s="96"/>
      <c r="E110" s="96"/>
      <c r="F110" s="96"/>
      <c r="G110" s="96"/>
      <c r="P110" s="204"/>
    </row>
    <row r="111" spans="1:22" ht="9" hidden="1" customHeight="1">
      <c r="A111" s="38"/>
      <c r="C111" s="96"/>
      <c r="D111" s="96"/>
      <c r="E111" s="96"/>
      <c r="F111" s="96"/>
      <c r="G111" s="96"/>
      <c r="P111" s="204"/>
    </row>
    <row r="112" spans="1:22" ht="9" hidden="1" customHeight="1">
      <c r="A112" s="38"/>
      <c r="C112" s="96"/>
      <c r="D112" s="96"/>
      <c r="E112" s="96"/>
      <c r="F112" s="96"/>
      <c r="G112" s="96"/>
      <c r="P112" s="204"/>
    </row>
    <row r="113" spans="1:16" ht="9" hidden="1" customHeight="1">
      <c r="A113" s="38"/>
      <c r="C113" s="96"/>
      <c r="D113" s="96"/>
      <c r="E113" s="96"/>
      <c r="F113" s="96"/>
      <c r="G113" s="96"/>
      <c r="P113" s="204"/>
    </row>
    <row r="114" spans="1:16" ht="9" hidden="1" customHeight="1">
      <c r="A114" s="38"/>
      <c r="C114" s="96"/>
      <c r="D114" s="96"/>
      <c r="E114" s="96"/>
      <c r="F114" s="96"/>
      <c r="G114" s="96"/>
      <c r="P114" s="204"/>
    </row>
    <row r="115" spans="1:16" ht="9" hidden="1" customHeight="1">
      <c r="A115" s="216"/>
      <c r="C115" s="96"/>
      <c r="D115" s="96"/>
      <c r="E115" s="96"/>
      <c r="F115" s="96"/>
      <c r="G115" s="96"/>
      <c r="P115" s="204"/>
    </row>
    <row r="116" spans="1:16" ht="9" hidden="1" customHeight="1">
      <c r="A116" s="38"/>
      <c r="C116" s="96"/>
      <c r="D116" s="96"/>
      <c r="E116" s="96"/>
      <c r="F116" s="96"/>
      <c r="G116" s="96"/>
      <c r="P116" s="204"/>
    </row>
    <row r="117" spans="1:16" ht="9" hidden="1" customHeight="1">
      <c r="A117" s="38"/>
      <c r="C117" s="96"/>
      <c r="D117" s="96"/>
      <c r="E117" s="96"/>
      <c r="F117" s="96"/>
      <c r="G117" s="96"/>
      <c r="P117" s="204"/>
    </row>
    <row r="118" spans="1:16" ht="9" hidden="1" customHeight="1">
      <c r="A118" s="38"/>
      <c r="C118" s="96"/>
      <c r="D118" s="96"/>
      <c r="E118" s="96"/>
      <c r="F118" s="96"/>
      <c r="G118" s="96"/>
      <c r="P118" s="204"/>
    </row>
    <row r="119" spans="1:16" hidden="1">
      <c r="A119" s="217"/>
      <c r="C119" s="96"/>
      <c r="D119" s="96"/>
      <c r="E119" s="96"/>
      <c r="F119" s="96"/>
      <c r="G119" s="96"/>
      <c r="P119" s="204"/>
    </row>
    <row r="120" spans="1:16" hidden="1">
      <c r="A120" s="217"/>
      <c r="C120" s="96"/>
      <c r="D120" s="96"/>
      <c r="E120" s="96"/>
      <c r="F120" s="96"/>
      <c r="G120" s="96"/>
      <c r="P120" s="204"/>
    </row>
    <row r="121" spans="1:16" hidden="1">
      <c r="A121" s="217"/>
      <c r="C121" s="96"/>
      <c r="D121" s="96"/>
      <c r="E121" s="96"/>
      <c r="F121" s="96"/>
      <c r="G121" s="96"/>
      <c r="P121" s="204"/>
    </row>
    <row r="122" spans="1:16" hidden="1">
      <c r="A122" s="217"/>
      <c r="C122" s="96"/>
      <c r="D122" s="96"/>
      <c r="E122" s="96"/>
      <c r="F122" s="96"/>
      <c r="G122" s="96"/>
      <c r="P122" s="204"/>
    </row>
    <row r="123" spans="1:16" hidden="1">
      <c r="A123" s="217"/>
      <c r="C123" s="96"/>
      <c r="D123" s="96"/>
      <c r="E123" s="96"/>
      <c r="F123" s="96"/>
      <c r="G123" s="96"/>
      <c r="P123" s="204"/>
    </row>
    <row r="124" spans="1:16" hidden="1">
      <c r="A124" s="217"/>
      <c r="C124" s="96"/>
      <c r="D124" s="96"/>
      <c r="E124" s="96"/>
      <c r="F124" s="96"/>
      <c r="G124" s="96"/>
      <c r="P124" s="204"/>
    </row>
    <row r="125" spans="1:16" hidden="1">
      <c r="A125" s="217"/>
      <c r="C125" s="96"/>
      <c r="D125" s="96"/>
      <c r="E125" s="96"/>
      <c r="F125" s="96"/>
      <c r="G125" s="96"/>
      <c r="P125" s="204"/>
    </row>
    <row r="126" spans="1:16" ht="15.75" hidden="1">
      <c r="A126" s="218"/>
      <c r="C126" s="96"/>
      <c r="D126" s="96"/>
      <c r="E126" s="96"/>
      <c r="F126" s="96"/>
      <c r="G126" s="96"/>
      <c r="P126" s="204"/>
    </row>
    <row r="127" spans="1:16" ht="15.75" hidden="1">
      <c r="A127" s="218"/>
      <c r="C127" s="96"/>
      <c r="D127" s="96"/>
      <c r="E127" s="96"/>
      <c r="F127" s="96"/>
      <c r="G127" s="96"/>
      <c r="P127" s="204"/>
    </row>
    <row r="128" spans="1:16" ht="15.75" hidden="1">
      <c r="A128" s="218"/>
      <c r="C128" s="96"/>
      <c r="D128" s="96"/>
      <c r="E128" s="96"/>
      <c r="F128" s="96"/>
      <c r="G128" s="96"/>
      <c r="P128" s="204"/>
    </row>
    <row r="129" spans="1:16" ht="15.75" hidden="1">
      <c r="A129" s="218"/>
      <c r="C129" s="96"/>
      <c r="D129" s="96"/>
      <c r="E129" s="96"/>
      <c r="F129" s="96"/>
      <c r="G129" s="96"/>
      <c r="P129" s="204"/>
    </row>
    <row r="130" spans="1:16" ht="15.75" hidden="1">
      <c r="A130" s="218"/>
      <c r="C130" s="96"/>
      <c r="D130" s="96"/>
      <c r="E130" s="96"/>
      <c r="F130" s="96"/>
      <c r="G130" s="96"/>
      <c r="P130" s="204"/>
    </row>
    <row r="131" spans="1:16" ht="15.75" hidden="1">
      <c r="A131" s="218"/>
      <c r="C131" s="96"/>
      <c r="D131" s="96"/>
      <c r="E131" s="96"/>
      <c r="F131" s="96"/>
      <c r="G131" s="96"/>
      <c r="P131" s="204"/>
    </row>
    <row r="132" spans="1:16" ht="15.75" hidden="1">
      <c r="A132" s="218"/>
      <c r="C132" s="96"/>
      <c r="D132" s="96"/>
      <c r="E132" s="96"/>
      <c r="F132" s="96"/>
      <c r="G132" s="96"/>
      <c r="P132" s="204"/>
    </row>
    <row r="133" spans="1:16" ht="15.75" hidden="1">
      <c r="A133" s="218"/>
      <c r="C133" s="96"/>
      <c r="D133" s="96"/>
      <c r="E133" s="96"/>
      <c r="F133" s="96"/>
      <c r="G133" s="96"/>
      <c r="P133" s="204"/>
    </row>
    <row r="134" spans="1:16" ht="15.75" hidden="1">
      <c r="A134" s="218"/>
      <c r="C134" s="96"/>
      <c r="D134" s="96"/>
      <c r="E134" s="96"/>
      <c r="F134" s="96"/>
      <c r="G134" s="96"/>
      <c r="P134" s="204"/>
    </row>
    <row r="135" spans="1:16" ht="15.75" hidden="1">
      <c r="A135" s="218"/>
      <c r="C135" s="96"/>
      <c r="D135" s="96"/>
      <c r="E135" s="96"/>
      <c r="F135" s="96"/>
      <c r="G135" s="96"/>
      <c r="P135" s="204"/>
    </row>
    <row r="136" spans="1:16" ht="15.75" hidden="1">
      <c r="A136" s="218"/>
      <c r="C136" s="96"/>
      <c r="D136" s="96"/>
      <c r="E136" s="96"/>
      <c r="F136" s="96"/>
      <c r="G136" s="96"/>
      <c r="P136" s="204"/>
    </row>
    <row r="137" spans="1:16" ht="15.75" hidden="1">
      <c r="A137" s="218"/>
      <c r="C137" s="96"/>
      <c r="D137" s="96"/>
      <c r="E137" s="96"/>
      <c r="F137" s="96"/>
      <c r="G137" s="96"/>
      <c r="P137" s="204"/>
    </row>
    <row r="138" spans="1:16" ht="15.75" hidden="1">
      <c r="A138" s="218"/>
      <c r="C138" s="96"/>
      <c r="D138" s="96"/>
      <c r="E138" s="96"/>
      <c r="F138" s="96"/>
      <c r="G138" s="96"/>
      <c r="P138" s="204"/>
    </row>
    <row r="139" spans="1:16" ht="15.75" hidden="1">
      <c r="A139" s="218"/>
      <c r="C139" s="96"/>
      <c r="D139" s="96"/>
      <c r="E139" s="96"/>
      <c r="F139" s="96"/>
      <c r="G139" s="96"/>
      <c r="P139" s="204"/>
    </row>
    <row r="140" spans="1:16" ht="15.75" hidden="1">
      <c r="A140" s="218"/>
      <c r="C140" s="96"/>
      <c r="D140" s="96"/>
      <c r="E140" s="96"/>
      <c r="F140" s="96"/>
      <c r="G140" s="96"/>
      <c r="P140" s="204"/>
    </row>
    <row r="141" spans="1:16" ht="15.75" hidden="1">
      <c r="A141" s="218"/>
      <c r="C141" s="96"/>
      <c r="D141" s="96"/>
      <c r="E141" s="96"/>
      <c r="F141" s="96"/>
      <c r="G141" s="96"/>
      <c r="P141" s="204"/>
    </row>
    <row r="142" spans="1:16" ht="15.75" hidden="1">
      <c r="A142" s="218"/>
      <c r="C142" s="96"/>
      <c r="D142" s="96"/>
      <c r="E142" s="96"/>
      <c r="F142" s="96"/>
      <c r="G142" s="96"/>
      <c r="P142" s="204"/>
    </row>
    <row r="143" spans="1:16" ht="15.75" hidden="1">
      <c r="A143" s="218"/>
      <c r="C143" s="96"/>
      <c r="D143" s="96"/>
      <c r="E143" s="96"/>
      <c r="F143" s="96"/>
      <c r="G143" s="96"/>
      <c r="P143" s="204"/>
    </row>
    <row r="144" spans="1:16" ht="15.75" hidden="1">
      <c r="A144" s="218"/>
      <c r="C144" s="96"/>
      <c r="D144" s="96"/>
      <c r="E144" s="96"/>
      <c r="F144" s="96"/>
      <c r="G144" s="96"/>
      <c r="P144" s="204"/>
    </row>
    <row r="145" spans="1:16" ht="15.75" hidden="1">
      <c r="A145" s="218"/>
      <c r="C145" s="96"/>
      <c r="D145" s="96"/>
      <c r="E145" s="96"/>
      <c r="F145" s="96"/>
      <c r="G145" s="96"/>
      <c r="P145" s="204"/>
    </row>
    <row r="146" spans="1:16" ht="15.75" hidden="1">
      <c r="A146" s="218"/>
      <c r="C146" s="96"/>
      <c r="D146" s="96"/>
      <c r="E146" s="96"/>
      <c r="F146" s="96"/>
      <c r="G146" s="96"/>
      <c r="P146" s="204"/>
    </row>
    <row r="147" spans="1:16" ht="15.75" hidden="1">
      <c r="A147" s="218"/>
      <c r="C147" s="96"/>
      <c r="D147" s="96"/>
      <c r="E147" s="96"/>
      <c r="F147" s="96"/>
      <c r="G147" s="96"/>
      <c r="P147" s="204"/>
    </row>
    <row r="148" spans="1:16" ht="15.75" hidden="1">
      <c r="A148" s="218"/>
      <c r="C148" s="96"/>
      <c r="D148" s="96"/>
      <c r="E148" s="96"/>
      <c r="F148" s="96"/>
      <c r="G148" s="96"/>
      <c r="P148" s="204"/>
    </row>
    <row r="149" spans="1:16" ht="15.75" hidden="1">
      <c r="A149" s="218"/>
      <c r="C149" s="96"/>
      <c r="D149" s="96"/>
      <c r="E149" s="96"/>
      <c r="F149" s="96"/>
      <c r="G149" s="96"/>
      <c r="P149" s="204"/>
    </row>
    <row r="150" spans="1:16" ht="15.75" hidden="1">
      <c r="A150" s="218"/>
      <c r="C150" s="96"/>
      <c r="D150" s="96"/>
      <c r="E150" s="96"/>
      <c r="F150" s="96"/>
      <c r="G150" s="96"/>
      <c r="P150" s="204"/>
    </row>
    <row r="151" spans="1:16" ht="15.75" hidden="1">
      <c r="A151" s="218"/>
      <c r="C151" s="96"/>
      <c r="D151" s="96"/>
      <c r="E151" s="96"/>
      <c r="F151" s="96"/>
      <c r="G151" s="96"/>
      <c r="P151" s="204"/>
    </row>
    <row r="152" spans="1:16" ht="15.75" hidden="1">
      <c r="A152" s="218"/>
      <c r="C152" s="96"/>
      <c r="D152" s="96"/>
      <c r="E152" s="96"/>
      <c r="F152" s="96"/>
      <c r="G152" s="96"/>
      <c r="P152" s="204"/>
    </row>
    <row r="153" spans="1:16" ht="15.75" hidden="1">
      <c r="A153" s="218"/>
      <c r="C153" s="96"/>
      <c r="D153" s="96"/>
      <c r="E153" s="96"/>
      <c r="F153" s="96"/>
      <c r="G153" s="96"/>
      <c r="P153" s="204"/>
    </row>
    <row r="154" spans="1:16" ht="15.75" hidden="1">
      <c r="A154" s="218"/>
      <c r="C154" s="96"/>
      <c r="D154" s="96"/>
      <c r="E154" s="96"/>
      <c r="F154" s="96"/>
      <c r="G154" s="96"/>
      <c r="P154" s="204"/>
    </row>
    <row r="155" spans="1:16" ht="15.75" hidden="1">
      <c r="A155" s="218"/>
      <c r="C155" s="96"/>
      <c r="D155" s="96"/>
      <c r="E155" s="96"/>
      <c r="F155" s="96"/>
      <c r="G155" s="96"/>
      <c r="P155" s="204"/>
    </row>
    <row r="156" spans="1:16" ht="15.75" hidden="1">
      <c r="A156" s="218"/>
      <c r="C156" s="96"/>
      <c r="D156" s="96"/>
      <c r="E156" s="96"/>
      <c r="F156" s="96"/>
      <c r="G156" s="96"/>
      <c r="P156" s="204"/>
    </row>
    <row r="157" spans="1:16" ht="15.75" hidden="1">
      <c r="A157" s="218"/>
      <c r="C157" s="96"/>
      <c r="D157" s="96"/>
      <c r="E157" s="96"/>
      <c r="F157" s="96"/>
      <c r="G157" s="96"/>
      <c r="P157" s="204"/>
    </row>
    <row r="158" spans="1:16" ht="15.75" hidden="1">
      <c r="A158" s="218"/>
      <c r="C158" s="96"/>
      <c r="D158" s="96"/>
      <c r="E158" s="96"/>
      <c r="F158" s="96"/>
      <c r="G158" s="96"/>
      <c r="P158" s="204"/>
    </row>
    <row r="159" spans="1:16" ht="15.75" hidden="1">
      <c r="A159" s="218"/>
      <c r="C159" s="96"/>
      <c r="D159" s="96"/>
      <c r="E159" s="96"/>
      <c r="F159" s="96"/>
      <c r="G159" s="96"/>
      <c r="P159" s="204"/>
    </row>
    <row r="160" spans="1:16" ht="15.75" hidden="1">
      <c r="A160" s="218"/>
      <c r="C160" s="96"/>
      <c r="D160" s="96"/>
      <c r="E160" s="96"/>
      <c r="F160" s="96"/>
      <c r="G160" s="96"/>
      <c r="P160" s="204"/>
    </row>
    <row r="161" spans="1:16" ht="15.75" hidden="1">
      <c r="A161" s="218"/>
      <c r="C161" s="96"/>
      <c r="D161" s="96"/>
      <c r="E161" s="96"/>
      <c r="F161" s="96"/>
      <c r="G161" s="96"/>
      <c r="P161" s="204"/>
    </row>
    <row r="162" spans="1:16" ht="15.75" hidden="1">
      <c r="A162" s="218"/>
      <c r="C162" s="96"/>
      <c r="D162" s="96"/>
      <c r="E162" s="96"/>
      <c r="F162" s="96"/>
      <c r="G162" s="96"/>
      <c r="P162" s="204"/>
    </row>
    <row r="163" spans="1:16" ht="15.75" hidden="1">
      <c r="A163" s="218"/>
      <c r="C163" s="96"/>
      <c r="D163" s="96"/>
      <c r="E163" s="96"/>
      <c r="F163" s="96"/>
      <c r="G163" s="96"/>
      <c r="P163" s="204"/>
    </row>
    <row r="164" spans="1:16" ht="15.75" hidden="1">
      <c r="A164" s="218"/>
      <c r="C164" s="96"/>
      <c r="D164" s="96"/>
      <c r="E164" s="96"/>
      <c r="F164" s="96"/>
      <c r="G164" s="96"/>
      <c r="P164" s="204"/>
    </row>
    <row r="165" spans="1:16" ht="15.75" hidden="1">
      <c r="A165" s="218"/>
      <c r="C165" s="96"/>
      <c r="D165" s="96"/>
      <c r="E165" s="96"/>
      <c r="F165" s="96"/>
      <c r="G165" s="96"/>
      <c r="P165" s="204"/>
    </row>
    <row r="166" spans="1:16" ht="15.75" hidden="1">
      <c r="A166" s="218"/>
      <c r="C166" s="96"/>
      <c r="D166" s="96"/>
      <c r="E166" s="96"/>
      <c r="F166" s="96"/>
      <c r="G166" s="96"/>
      <c r="P166" s="204"/>
    </row>
    <row r="167" spans="1:16" ht="15.75" hidden="1">
      <c r="A167" s="218"/>
      <c r="C167" s="96"/>
      <c r="D167" s="96"/>
      <c r="E167" s="96"/>
      <c r="F167" s="96"/>
      <c r="G167" s="96"/>
      <c r="P167" s="204"/>
    </row>
    <row r="168" spans="1:16" ht="15.75" hidden="1">
      <c r="A168" s="218"/>
      <c r="C168" s="96"/>
      <c r="D168" s="96"/>
      <c r="E168" s="96"/>
      <c r="F168" s="96"/>
      <c r="G168" s="96"/>
      <c r="P168" s="204"/>
    </row>
    <row r="169" spans="1:16" ht="15.75" hidden="1">
      <c r="A169" s="218"/>
      <c r="C169" s="96"/>
      <c r="D169" s="96"/>
      <c r="E169" s="96"/>
      <c r="F169" s="96"/>
      <c r="G169" s="96"/>
      <c r="P169" s="204"/>
    </row>
    <row r="170" spans="1:16" ht="15.75" hidden="1">
      <c r="A170" s="218"/>
      <c r="C170" s="96"/>
      <c r="D170" s="96"/>
      <c r="E170" s="96"/>
      <c r="F170" s="96"/>
      <c r="G170" s="96"/>
      <c r="P170" s="204"/>
    </row>
    <row r="171" spans="1:16" ht="15.75" hidden="1">
      <c r="A171" s="218"/>
      <c r="C171" s="96"/>
      <c r="D171" s="96"/>
      <c r="E171" s="96"/>
      <c r="F171" s="96"/>
      <c r="G171" s="96"/>
      <c r="P171" s="204"/>
    </row>
    <row r="172" spans="1:16" ht="15.75" hidden="1">
      <c r="A172" s="218"/>
      <c r="C172" s="96"/>
      <c r="D172" s="96"/>
      <c r="E172" s="96"/>
      <c r="F172" s="96"/>
      <c r="G172" s="96"/>
      <c r="P172" s="204"/>
    </row>
    <row r="173" spans="1:16" ht="15.75" hidden="1">
      <c r="A173" s="218"/>
      <c r="C173" s="96"/>
      <c r="D173" s="96"/>
      <c r="E173" s="96"/>
      <c r="F173" s="96"/>
      <c r="G173" s="96"/>
      <c r="P173" s="204"/>
    </row>
    <row r="174" spans="1:16" ht="15.75" hidden="1">
      <c r="A174" s="218"/>
      <c r="C174" s="96"/>
      <c r="D174" s="96"/>
      <c r="E174" s="96"/>
      <c r="F174" s="96"/>
      <c r="G174" s="96"/>
      <c r="P174" s="204"/>
    </row>
    <row r="175" spans="1:16" ht="15.75" hidden="1">
      <c r="A175" s="218"/>
      <c r="C175" s="96"/>
      <c r="D175" s="96"/>
      <c r="E175" s="96"/>
      <c r="F175" s="96"/>
      <c r="G175" s="96"/>
      <c r="P175" s="204"/>
    </row>
    <row r="176" spans="1:16" ht="15.75" hidden="1">
      <c r="A176" s="218"/>
      <c r="C176" s="96"/>
      <c r="D176" s="96"/>
      <c r="E176" s="96"/>
      <c r="F176" s="96"/>
      <c r="G176" s="96"/>
      <c r="P176" s="204"/>
    </row>
    <row r="177" spans="1:16" ht="15.75" hidden="1">
      <c r="A177" s="218"/>
      <c r="C177" s="96"/>
      <c r="D177" s="96"/>
      <c r="E177" s="96"/>
      <c r="F177" s="96"/>
      <c r="G177" s="96"/>
      <c r="P177" s="204"/>
    </row>
    <row r="178" spans="1:16" ht="15.75" hidden="1">
      <c r="A178" s="218"/>
      <c r="C178" s="96"/>
      <c r="D178" s="96"/>
      <c r="E178" s="96"/>
      <c r="F178" s="96"/>
      <c r="G178" s="96"/>
      <c r="P178" s="204"/>
    </row>
    <row r="179" spans="1:16" ht="15.75" hidden="1">
      <c r="A179" s="218"/>
      <c r="C179" s="96"/>
      <c r="D179" s="96"/>
      <c r="E179" s="96"/>
      <c r="F179" s="96"/>
      <c r="G179" s="96"/>
      <c r="P179" s="204"/>
    </row>
    <row r="180" spans="1:16" ht="15.75" hidden="1">
      <c r="A180" s="218"/>
      <c r="C180" s="96"/>
      <c r="D180" s="96"/>
      <c r="E180" s="96"/>
      <c r="F180" s="96"/>
      <c r="G180" s="96"/>
      <c r="P180" s="204"/>
    </row>
    <row r="181" spans="1:16" ht="15.75" hidden="1">
      <c r="A181" s="218"/>
      <c r="C181" s="96"/>
      <c r="D181" s="96"/>
      <c r="E181" s="96"/>
      <c r="F181" s="96"/>
      <c r="G181" s="96"/>
      <c r="P181" s="204"/>
    </row>
    <row r="182" spans="1:16" ht="15.75" hidden="1">
      <c r="A182" s="218"/>
      <c r="C182" s="96"/>
      <c r="D182" s="96"/>
      <c r="E182" s="96"/>
      <c r="F182" s="96"/>
      <c r="G182" s="96"/>
      <c r="P182" s="204"/>
    </row>
    <row r="183" spans="1:16" ht="15.75" hidden="1">
      <c r="A183" s="218"/>
      <c r="C183" s="96"/>
      <c r="D183" s="96"/>
      <c r="E183" s="96"/>
      <c r="F183" s="96"/>
      <c r="G183" s="96"/>
      <c r="P183" s="204"/>
    </row>
    <row r="184" spans="1:16" ht="15.75" hidden="1">
      <c r="A184" s="218"/>
      <c r="C184" s="96"/>
      <c r="D184" s="96"/>
      <c r="E184" s="96"/>
      <c r="F184" s="96"/>
      <c r="G184" s="96"/>
      <c r="P184" s="204"/>
    </row>
    <row r="185" spans="1:16" ht="15.75" hidden="1">
      <c r="A185" s="218"/>
      <c r="C185" s="96"/>
      <c r="D185" s="96"/>
      <c r="E185" s="96"/>
      <c r="F185" s="96"/>
      <c r="G185" s="96"/>
      <c r="P185" s="204"/>
    </row>
    <row r="186" spans="1:16" ht="15.75" hidden="1">
      <c r="A186" s="218"/>
      <c r="C186" s="96"/>
      <c r="D186" s="96"/>
      <c r="E186" s="96"/>
      <c r="F186" s="96"/>
      <c r="G186" s="96"/>
      <c r="P186" s="204"/>
    </row>
    <row r="187" spans="1:16" ht="15.75" hidden="1">
      <c r="A187" s="218"/>
      <c r="C187" s="96"/>
      <c r="D187" s="96"/>
      <c r="E187" s="96"/>
      <c r="F187" s="96"/>
      <c r="G187" s="96"/>
      <c r="P187" s="204"/>
    </row>
    <row r="188" spans="1:16" ht="15.75" hidden="1">
      <c r="A188" s="218"/>
      <c r="C188" s="96"/>
      <c r="D188" s="96"/>
      <c r="E188" s="96"/>
      <c r="F188" s="96"/>
      <c r="G188" s="96"/>
      <c r="P188" s="204"/>
    </row>
    <row r="189" spans="1:16" ht="15.75" hidden="1">
      <c r="A189" s="218"/>
      <c r="C189" s="96"/>
      <c r="D189" s="96"/>
      <c r="E189" s="96"/>
      <c r="F189" s="96"/>
      <c r="G189" s="96"/>
      <c r="P189" s="204"/>
    </row>
    <row r="190" spans="1:16" ht="15.75" hidden="1">
      <c r="A190" s="218"/>
      <c r="C190" s="96"/>
      <c r="D190" s="96"/>
      <c r="E190" s="96"/>
      <c r="F190" s="96"/>
      <c r="G190" s="96"/>
      <c r="P190" s="204"/>
    </row>
    <row r="191" spans="1:16" ht="15.75" hidden="1">
      <c r="A191" s="218"/>
      <c r="C191" s="96"/>
      <c r="D191" s="96"/>
      <c r="E191" s="96"/>
      <c r="F191" s="96"/>
      <c r="G191" s="96"/>
      <c r="P191" s="204"/>
    </row>
    <row r="192" spans="1:16" ht="15.75" hidden="1">
      <c r="A192" s="218"/>
      <c r="C192" s="96"/>
      <c r="D192" s="96"/>
      <c r="E192" s="96"/>
      <c r="F192" s="96"/>
      <c r="G192" s="96"/>
      <c r="P192" s="204"/>
    </row>
    <row r="193" spans="1:16" ht="15.75" hidden="1">
      <c r="A193" s="218"/>
      <c r="C193" s="96"/>
      <c r="D193" s="96"/>
      <c r="E193" s="96"/>
      <c r="F193" s="96"/>
      <c r="G193" s="96"/>
      <c r="P193" s="204"/>
    </row>
    <row r="194" spans="1:16" ht="15.75" hidden="1">
      <c r="A194" s="218"/>
      <c r="C194" s="96"/>
      <c r="D194" s="96"/>
      <c r="E194" s="96"/>
      <c r="F194" s="96"/>
      <c r="G194" s="96"/>
      <c r="P194" s="204"/>
    </row>
    <row r="195" spans="1:16" ht="15.75" hidden="1">
      <c r="A195" s="218"/>
      <c r="C195" s="96"/>
      <c r="D195" s="96"/>
      <c r="E195" s="96"/>
      <c r="F195" s="96"/>
      <c r="G195" s="96"/>
      <c r="P195" s="204"/>
    </row>
    <row r="196" spans="1:16" ht="15.75" hidden="1">
      <c r="A196" s="218"/>
      <c r="C196" s="96"/>
      <c r="D196" s="96"/>
      <c r="E196" s="96"/>
      <c r="F196" s="96"/>
      <c r="G196" s="96"/>
      <c r="P196" s="204"/>
    </row>
    <row r="197" spans="1:16" ht="15.75" hidden="1">
      <c r="A197" s="218"/>
      <c r="C197" s="96"/>
      <c r="D197" s="96"/>
      <c r="E197" s="96"/>
      <c r="F197" s="96"/>
      <c r="G197" s="96"/>
      <c r="P197" s="204"/>
    </row>
    <row r="198" spans="1:16" ht="15.75" hidden="1">
      <c r="A198" s="218"/>
      <c r="C198" s="96"/>
      <c r="D198" s="96"/>
      <c r="E198" s="96"/>
      <c r="F198" s="96"/>
      <c r="G198" s="96"/>
      <c r="P198" s="204"/>
    </row>
    <row r="199" spans="1:16" ht="15.75" hidden="1">
      <c r="A199" s="218"/>
      <c r="C199" s="96"/>
      <c r="D199" s="96"/>
      <c r="E199" s="96"/>
      <c r="F199" s="96"/>
      <c r="G199" s="96"/>
      <c r="P199" s="204"/>
    </row>
    <row r="200" spans="1:16" ht="15.75" hidden="1">
      <c r="A200" s="218"/>
      <c r="C200" s="96"/>
      <c r="D200" s="96"/>
      <c r="E200" s="96"/>
      <c r="F200" s="96"/>
      <c r="G200" s="96"/>
      <c r="P200" s="204"/>
    </row>
    <row r="201" spans="1:16" ht="15.75" hidden="1">
      <c r="A201" s="218"/>
      <c r="C201" s="96"/>
      <c r="D201" s="96"/>
      <c r="E201" s="96"/>
      <c r="F201" s="96"/>
      <c r="G201" s="96"/>
      <c r="P201" s="204"/>
    </row>
    <row r="202" spans="1:16" ht="15.75" hidden="1">
      <c r="A202" s="218"/>
      <c r="C202" s="96"/>
      <c r="D202" s="96"/>
      <c r="E202" s="96"/>
      <c r="F202" s="96"/>
      <c r="G202" s="96"/>
      <c r="P202" s="204"/>
    </row>
    <row r="203" spans="1:16" ht="15.75" hidden="1">
      <c r="A203" s="218"/>
      <c r="C203" s="96"/>
      <c r="D203" s="96"/>
      <c r="E203" s="96"/>
      <c r="F203" s="96"/>
      <c r="G203" s="96"/>
      <c r="P203" s="204"/>
    </row>
    <row r="204" spans="1:16" ht="15.75" hidden="1">
      <c r="A204" s="218"/>
      <c r="C204" s="96"/>
      <c r="D204" s="96"/>
      <c r="E204" s="96"/>
      <c r="F204" s="96"/>
      <c r="G204" s="96"/>
      <c r="P204" s="204"/>
    </row>
    <row r="205" spans="1:16" ht="15.75" hidden="1">
      <c r="A205" s="218"/>
      <c r="C205" s="96"/>
      <c r="D205" s="96"/>
      <c r="E205" s="96"/>
      <c r="F205" s="96"/>
      <c r="G205" s="96"/>
      <c r="P205" s="204"/>
    </row>
    <row r="206" spans="1:16" ht="15.75" hidden="1">
      <c r="A206" s="218"/>
      <c r="C206" s="96"/>
      <c r="D206" s="96"/>
      <c r="E206" s="96"/>
      <c r="F206" s="96"/>
      <c r="G206" s="96"/>
      <c r="P206" s="204"/>
    </row>
    <row r="207" spans="1:16" ht="15.75" hidden="1">
      <c r="A207" s="218"/>
      <c r="C207" s="96"/>
      <c r="D207" s="96"/>
      <c r="E207" s="96"/>
      <c r="F207" s="96"/>
      <c r="G207" s="96"/>
      <c r="P207" s="204"/>
    </row>
    <row r="208" spans="1:16" ht="15.75" hidden="1">
      <c r="A208" s="218"/>
      <c r="C208" s="96"/>
      <c r="D208" s="96"/>
      <c r="E208" s="96"/>
      <c r="F208" s="96"/>
      <c r="G208" s="96"/>
      <c r="P208" s="204"/>
    </row>
    <row r="209" spans="1:16" ht="15.75" hidden="1">
      <c r="A209" s="218"/>
      <c r="C209" s="96"/>
      <c r="D209" s="96"/>
      <c r="E209" s="96"/>
      <c r="F209" s="96"/>
      <c r="G209" s="96"/>
      <c r="P209" s="204"/>
    </row>
    <row r="210" spans="1:16" ht="15.75" hidden="1">
      <c r="A210" s="218"/>
      <c r="C210" s="96"/>
      <c r="D210" s="96"/>
      <c r="E210" s="96"/>
      <c r="F210" s="96"/>
      <c r="G210" s="96"/>
      <c r="P210" s="204"/>
    </row>
    <row r="211" spans="1:16" ht="15.75" hidden="1">
      <c r="A211" s="218"/>
      <c r="C211" s="96"/>
      <c r="D211" s="96"/>
      <c r="E211" s="96"/>
      <c r="F211" s="96"/>
      <c r="G211" s="96"/>
      <c r="P211" s="204"/>
    </row>
    <row r="212" spans="1:16" ht="15.75" hidden="1">
      <c r="A212" s="218"/>
      <c r="C212" s="96"/>
      <c r="D212" s="96"/>
      <c r="E212" s="96"/>
      <c r="F212" s="96"/>
      <c r="G212" s="96"/>
      <c r="P212" s="204"/>
    </row>
    <row r="213" spans="1:16" ht="15.75" hidden="1">
      <c r="A213" s="218"/>
      <c r="C213" s="96"/>
      <c r="D213" s="96"/>
      <c r="E213" s="96"/>
      <c r="F213" s="96"/>
      <c r="G213" s="96"/>
      <c r="P213" s="204"/>
    </row>
    <row r="214" spans="1:16" ht="15.75" hidden="1">
      <c r="A214" s="218"/>
      <c r="C214" s="96"/>
      <c r="D214" s="96"/>
      <c r="E214" s="96"/>
      <c r="F214" s="96"/>
      <c r="G214" s="96"/>
      <c r="P214" s="204"/>
    </row>
    <row r="215" spans="1:16" ht="15.75" hidden="1">
      <c r="A215" s="218"/>
      <c r="C215" s="96"/>
      <c r="D215" s="96"/>
      <c r="E215" s="96"/>
      <c r="F215" s="96"/>
      <c r="G215" s="96"/>
      <c r="P215" s="204"/>
    </row>
    <row r="216" spans="1:16" ht="15.75" hidden="1">
      <c r="A216" s="218"/>
      <c r="C216" s="96"/>
      <c r="D216" s="96"/>
      <c r="E216" s="96"/>
      <c r="F216" s="96"/>
      <c r="G216" s="96"/>
      <c r="P216" s="204"/>
    </row>
    <row r="217" spans="1:16" ht="15.75" hidden="1">
      <c r="A217" s="42"/>
      <c r="C217" s="96"/>
      <c r="D217" s="96"/>
      <c r="E217" s="96"/>
      <c r="F217" s="96"/>
      <c r="G217" s="96"/>
      <c r="P217" s="204"/>
    </row>
    <row r="218" spans="1:16" ht="15.75" hidden="1">
      <c r="A218" s="42"/>
      <c r="C218" s="96"/>
      <c r="D218" s="96"/>
      <c r="E218" s="96"/>
      <c r="F218" s="96"/>
      <c r="G218" s="96"/>
      <c r="P218" s="204"/>
    </row>
    <row r="219" spans="1:16" ht="15.75" hidden="1">
      <c r="A219" s="42"/>
      <c r="C219" s="96"/>
      <c r="D219" s="96"/>
      <c r="E219" s="96"/>
      <c r="F219" s="96"/>
      <c r="G219" s="96"/>
      <c r="P219" s="204"/>
    </row>
    <row r="220" spans="1:16" ht="15.75" hidden="1">
      <c r="A220" s="42"/>
      <c r="C220" s="96"/>
      <c r="D220" s="96"/>
      <c r="E220" s="96"/>
      <c r="F220" s="96"/>
      <c r="G220" s="96"/>
    </row>
    <row r="221" spans="1:16" ht="15.75" hidden="1">
      <c r="A221" s="42"/>
      <c r="C221" s="96"/>
      <c r="D221" s="96"/>
      <c r="E221" s="96"/>
      <c r="F221" s="96"/>
      <c r="G221" s="96"/>
    </row>
    <row r="222" spans="1:16" ht="15.75" hidden="1">
      <c r="A222" s="42"/>
      <c r="C222" s="96"/>
      <c r="D222" s="96"/>
      <c r="E222" s="96"/>
      <c r="F222" s="96"/>
      <c r="G222" s="96"/>
    </row>
    <row r="223" spans="1:16" ht="15.75" hidden="1">
      <c r="A223" s="42"/>
      <c r="C223" s="96"/>
      <c r="D223" s="96"/>
      <c r="E223" s="96"/>
      <c r="F223" s="96"/>
      <c r="G223" s="96"/>
    </row>
    <row r="224" spans="1:16" ht="15.75" hidden="1">
      <c r="A224" s="42"/>
      <c r="C224" s="96"/>
      <c r="D224" s="96"/>
      <c r="E224" s="96"/>
      <c r="F224" s="96"/>
      <c r="G224" s="96"/>
    </row>
    <row r="225" spans="1:7" ht="15.75" hidden="1">
      <c r="A225" s="42"/>
      <c r="C225" s="96"/>
      <c r="D225" s="96"/>
      <c r="E225" s="96"/>
      <c r="F225" s="96"/>
      <c r="G225" s="96"/>
    </row>
    <row r="226" spans="1:7" ht="15.75" hidden="1">
      <c r="A226" s="42"/>
      <c r="C226" s="96"/>
      <c r="D226" s="96"/>
      <c r="E226" s="96"/>
      <c r="F226" s="96"/>
      <c r="G226" s="96"/>
    </row>
    <row r="227" spans="1:7" ht="15.75" hidden="1">
      <c r="A227" s="42"/>
      <c r="C227" s="96"/>
      <c r="D227" s="96"/>
      <c r="E227" s="96"/>
      <c r="F227" s="96"/>
      <c r="G227" s="96"/>
    </row>
    <row r="228" spans="1:7" ht="15.75" hidden="1">
      <c r="A228" s="42"/>
      <c r="C228" s="96"/>
      <c r="D228" s="96"/>
      <c r="E228" s="96"/>
      <c r="F228" s="96"/>
      <c r="G228" s="96"/>
    </row>
    <row r="229" spans="1:7" ht="15.75" hidden="1">
      <c r="A229" s="42"/>
      <c r="C229" s="96"/>
      <c r="D229" s="96"/>
      <c r="E229" s="96"/>
      <c r="F229" s="96"/>
      <c r="G229" s="96"/>
    </row>
    <row r="230" spans="1:7" ht="15.75" hidden="1">
      <c r="A230" s="42"/>
      <c r="C230" s="96"/>
      <c r="D230" s="96"/>
      <c r="E230" s="96"/>
      <c r="F230" s="96"/>
      <c r="G230" s="96"/>
    </row>
    <row r="231" spans="1:7" ht="15.75" hidden="1">
      <c r="A231" s="42"/>
      <c r="C231" s="96"/>
      <c r="D231" s="96"/>
      <c r="E231" s="96"/>
      <c r="F231" s="96"/>
      <c r="G231" s="96"/>
    </row>
    <row r="232" spans="1:7" ht="15.75" hidden="1">
      <c r="A232" s="42"/>
      <c r="C232" s="96"/>
      <c r="D232" s="96"/>
      <c r="E232" s="96"/>
      <c r="F232" s="96"/>
      <c r="G232" s="96"/>
    </row>
    <row r="233" spans="1:7" ht="15.75" hidden="1">
      <c r="A233" s="42"/>
      <c r="C233" s="96"/>
      <c r="D233" s="96"/>
      <c r="E233" s="96"/>
      <c r="F233" s="96"/>
      <c r="G233" s="96"/>
    </row>
    <row r="234" spans="1:7" ht="15.75" hidden="1">
      <c r="A234" s="42"/>
      <c r="C234" s="96"/>
      <c r="D234" s="96"/>
      <c r="E234" s="96"/>
      <c r="F234" s="96"/>
      <c r="G234" s="96"/>
    </row>
    <row r="235" spans="1:7" ht="15.75" hidden="1">
      <c r="A235" s="42"/>
      <c r="C235" s="96"/>
      <c r="D235" s="96"/>
      <c r="E235" s="96"/>
      <c r="F235" s="96"/>
      <c r="G235" s="96"/>
    </row>
    <row r="236" spans="1:7" ht="15.75" hidden="1">
      <c r="A236" s="42"/>
      <c r="C236" s="96"/>
      <c r="D236" s="96"/>
      <c r="E236" s="96"/>
      <c r="F236" s="96"/>
      <c r="G236" s="96"/>
    </row>
    <row r="237" spans="1:7" ht="15.75" hidden="1">
      <c r="A237" s="42"/>
      <c r="C237" s="96"/>
      <c r="D237" s="96"/>
      <c r="E237" s="96"/>
      <c r="F237" s="96"/>
      <c r="G237" s="96"/>
    </row>
    <row r="238" spans="1:7" ht="15.75" hidden="1">
      <c r="A238" s="42"/>
      <c r="C238" s="96"/>
      <c r="D238" s="96"/>
      <c r="E238" s="96"/>
      <c r="F238" s="96"/>
      <c r="G238" s="96"/>
    </row>
    <row r="239" spans="1:7" ht="15.75" hidden="1">
      <c r="A239" s="42"/>
      <c r="C239" s="96"/>
      <c r="D239" s="96"/>
      <c r="E239" s="96"/>
      <c r="F239" s="96"/>
      <c r="G239" s="96"/>
    </row>
    <row r="240" spans="1:7" ht="15.75" hidden="1">
      <c r="A240" s="42"/>
      <c r="C240" s="96"/>
      <c r="D240" s="96"/>
      <c r="E240" s="96"/>
      <c r="F240" s="96"/>
      <c r="G240" s="96"/>
    </row>
    <row r="241" spans="1:7" ht="15.75" hidden="1">
      <c r="A241" s="42"/>
      <c r="C241" s="96"/>
      <c r="D241" s="96"/>
      <c r="E241" s="96"/>
      <c r="F241" s="96"/>
      <c r="G241" s="96"/>
    </row>
    <row r="242" spans="1:7" ht="15.75" hidden="1">
      <c r="A242" s="42"/>
      <c r="C242" s="96"/>
      <c r="D242" s="96"/>
      <c r="E242" s="96"/>
      <c r="F242" s="96"/>
      <c r="G242" s="96"/>
    </row>
    <row r="243" spans="1:7" ht="15.75" hidden="1">
      <c r="A243" s="42"/>
      <c r="C243" s="96"/>
      <c r="D243" s="96"/>
      <c r="E243" s="96"/>
      <c r="F243" s="96"/>
      <c r="G243" s="96"/>
    </row>
    <row r="244" spans="1:7" ht="15.75" hidden="1">
      <c r="A244" s="42"/>
      <c r="C244" s="96"/>
      <c r="D244" s="96"/>
      <c r="E244" s="96"/>
      <c r="F244" s="96"/>
      <c r="G244" s="96"/>
    </row>
    <row r="245" spans="1:7" ht="15.75" hidden="1">
      <c r="A245" s="42"/>
      <c r="C245" s="96"/>
      <c r="D245" s="96"/>
      <c r="E245" s="96"/>
      <c r="F245" s="96"/>
      <c r="G245" s="96"/>
    </row>
    <row r="246" spans="1:7" ht="15.75" hidden="1">
      <c r="A246" s="42"/>
      <c r="C246" s="96"/>
      <c r="D246" s="96"/>
      <c r="E246" s="96"/>
      <c r="F246" s="96"/>
      <c r="G246" s="96"/>
    </row>
    <row r="247" spans="1:7" ht="15.75" hidden="1">
      <c r="A247" s="42"/>
      <c r="C247" s="96"/>
      <c r="D247" s="96"/>
      <c r="E247" s="96"/>
      <c r="F247" s="96"/>
      <c r="G247" s="96"/>
    </row>
    <row r="248" spans="1:7" ht="15.75" hidden="1">
      <c r="A248" s="42"/>
      <c r="C248" s="96"/>
      <c r="D248" s="96"/>
      <c r="E248" s="96"/>
      <c r="F248" s="96"/>
      <c r="G248" s="96"/>
    </row>
    <row r="249" spans="1:7" ht="15.75" hidden="1">
      <c r="A249" s="42"/>
      <c r="C249" s="96"/>
      <c r="D249" s="96"/>
      <c r="E249" s="96"/>
      <c r="F249" s="96"/>
      <c r="G249" s="96"/>
    </row>
    <row r="250" spans="1:7" ht="15.75" hidden="1">
      <c r="A250" s="42"/>
      <c r="C250" s="96"/>
      <c r="D250" s="96"/>
      <c r="E250" s="96"/>
      <c r="F250" s="96"/>
      <c r="G250" s="96"/>
    </row>
    <row r="251" spans="1:7" ht="15.75" hidden="1">
      <c r="A251" s="42"/>
      <c r="C251" s="96"/>
      <c r="D251" s="96"/>
      <c r="E251" s="96"/>
      <c r="F251" s="96"/>
      <c r="G251" s="96"/>
    </row>
    <row r="252" spans="1:7" ht="15.75" hidden="1">
      <c r="A252" s="42"/>
      <c r="C252" s="96"/>
      <c r="D252" s="96"/>
      <c r="E252" s="96"/>
      <c r="F252" s="96"/>
      <c r="G252" s="96"/>
    </row>
    <row r="253" spans="1:7" ht="15.75" hidden="1">
      <c r="A253" s="42"/>
      <c r="C253" s="96"/>
      <c r="D253" s="96"/>
      <c r="E253" s="96"/>
      <c r="F253" s="96"/>
      <c r="G253" s="96"/>
    </row>
    <row r="254" spans="1:7" ht="15.75" hidden="1">
      <c r="A254" s="42"/>
      <c r="C254" s="96"/>
      <c r="D254" s="96"/>
      <c r="E254" s="96"/>
      <c r="F254" s="96"/>
      <c r="G254" s="96"/>
    </row>
    <row r="255" spans="1:7" ht="15.75" hidden="1">
      <c r="A255" s="42"/>
      <c r="C255" s="96"/>
      <c r="D255" s="96"/>
      <c r="E255" s="96"/>
      <c r="F255" s="96"/>
      <c r="G255" s="96"/>
    </row>
    <row r="256" spans="1:7" ht="15.75" hidden="1">
      <c r="A256" s="42"/>
      <c r="C256" s="96"/>
      <c r="D256" s="96"/>
      <c r="E256" s="96"/>
      <c r="F256" s="96"/>
      <c r="G256" s="96"/>
    </row>
    <row r="257" spans="1:7" ht="15.75" hidden="1">
      <c r="A257" s="42"/>
      <c r="C257" s="96"/>
      <c r="D257" s="96"/>
      <c r="E257" s="96"/>
      <c r="F257" s="96"/>
      <c r="G257" s="96"/>
    </row>
    <row r="258" spans="1:7" ht="15.75" hidden="1">
      <c r="A258" s="42"/>
      <c r="C258" s="96"/>
      <c r="D258" s="96"/>
      <c r="E258" s="96"/>
      <c r="F258" s="96"/>
      <c r="G258" s="96"/>
    </row>
    <row r="259" spans="1:7" ht="15.75" hidden="1">
      <c r="A259" s="42"/>
      <c r="C259" s="96"/>
      <c r="D259" s="96"/>
      <c r="E259" s="96"/>
      <c r="F259" s="96"/>
      <c r="G259" s="96"/>
    </row>
    <row r="260" spans="1:7" ht="15.75" hidden="1">
      <c r="A260" s="42"/>
      <c r="C260" s="96"/>
      <c r="D260" s="96"/>
      <c r="E260" s="96"/>
      <c r="F260" s="96"/>
      <c r="G260" s="96"/>
    </row>
    <row r="261" spans="1:7" ht="15.75" hidden="1">
      <c r="A261" s="42"/>
      <c r="C261" s="96"/>
      <c r="D261" s="96"/>
      <c r="E261" s="96"/>
      <c r="F261" s="96"/>
      <c r="G261" s="96"/>
    </row>
    <row r="262" spans="1:7" ht="15.75" hidden="1">
      <c r="A262" s="42"/>
      <c r="C262" s="96"/>
      <c r="D262" s="96"/>
      <c r="E262" s="96"/>
      <c r="F262" s="96"/>
      <c r="G262" s="96"/>
    </row>
    <row r="263" spans="1:7" ht="15.75" hidden="1">
      <c r="A263" s="42"/>
      <c r="C263" s="96"/>
      <c r="D263" s="96"/>
      <c r="E263" s="96"/>
      <c r="F263" s="96"/>
      <c r="G263" s="96"/>
    </row>
    <row r="264" spans="1:7" ht="15.75" hidden="1">
      <c r="A264" s="42"/>
      <c r="C264" s="96"/>
      <c r="D264" s="96"/>
      <c r="E264" s="96"/>
      <c r="F264" s="96"/>
      <c r="G264" s="96"/>
    </row>
    <row r="265" spans="1:7" ht="15.75" hidden="1">
      <c r="A265" s="42"/>
      <c r="C265" s="96"/>
      <c r="D265" s="96"/>
      <c r="E265" s="96"/>
      <c r="F265" s="96"/>
      <c r="G265" s="96"/>
    </row>
    <row r="266" spans="1:7" ht="15.75" hidden="1">
      <c r="A266" s="42"/>
      <c r="C266" s="96"/>
      <c r="D266" s="96"/>
      <c r="E266" s="96"/>
      <c r="F266" s="96"/>
      <c r="G266" s="96"/>
    </row>
    <row r="267" spans="1:7" ht="15.75" hidden="1">
      <c r="A267" s="42"/>
      <c r="C267" s="96"/>
      <c r="D267" s="96"/>
      <c r="E267" s="96"/>
      <c r="F267" s="96"/>
      <c r="G267" s="96"/>
    </row>
    <row r="268" spans="1:7" ht="15.75" hidden="1">
      <c r="A268" s="42"/>
      <c r="C268" s="96"/>
      <c r="D268" s="96"/>
      <c r="E268" s="96"/>
      <c r="F268" s="96"/>
      <c r="G268" s="96"/>
    </row>
    <row r="269" spans="1:7" ht="15.75" hidden="1">
      <c r="A269" s="42"/>
      <c r="C269" s="96"/>
      <c r="D269" s="96"/>
      <c r="E269" s="96"/>
      <c r="F269" s="96"/>
      <c r="G269" s="96"/>
    </row>
    <row r="270" spans="1:7" ht="15.75" hidden="1">
      <c r="A270" s="42"/>
      <c r="C270" s="96"/>
      <c r="D270" s="96"/>
      <c r="E270" s="96"/>
      <c r="F270" s="96"/>
      <c r="G270" s="96"/>
    </row>
    <row r="271" spans="1:7" ht="15.75" hidden="1">
      <c r="A271" s="42"/>
      <c r="C271" s="96"/>
      <c r="D271" s="96"/>
      <c r="E271" s="96"/>
      <c r="F271" s="96"/>
      <c r="G271" s="96"/>
    </row>
    <row r="272" spans="1:7" ht="15.75" hidden="1">
      <c r="A272" s="42"/>
      <c r="C272" s="96"/>
      <c r="D272" s="96"/>
      <c r="E272" s="96"/>
      <c r="F272" s="96"/>
      <c r="G272" s="96"/>
    </row>
    <row r="273" spans="1:7" ht="15.75" hidden="1">
      <c r="A273" s="42"/>
      <c r="C273" s="96"/>
      <c r="D273" s="96"/>
      <c r="E273" s="96"/>
      <c r="F273" s="96"/>
      <c r="G273" s="96"/>
    </row>
    <row r="274" spans="1:7" ht="15.75" hidden="1">
      <c r="A274" s="42"/>
      <c r="C274" s="96"/>
      <c r="D274" s="96"/>
      <c r="E274" s="96"/>
      <c r="F274" s="96"/>
      <c r="G274" s="96"/>
    </row>
    <row r="275" spans="1:7" ht="15.75" hidden="1">
      <c r="A275" s="42"/>
      <c r="C275" s="96"/>
      <c r="D275" s="96"/>
      <c r="E275" s="96"/>
      <c r="F275" s="96"/>
      <c r="G275" s="96"/>
    </row>
    <row r="276" spans="1:7" ht="15.75" hidden="1">
      <c r="A276" s="42"/>
      <c r="C276" s="96"/>
      <c r="D276" s="96"/>
      <c r="E276" s="96"/>
      <c r="F276" s="96"/>
      <c r="G276" s="96"/>
    </row>
    <row r="277" spans="1:7" ht="15.75" hidden="1">
      <c r="A277" s="42"/>
      <c r="C277" s="96"/>
      <c r="D277" s="96"/>
      <c r="E277" s="96"/>
      <c r="F277" s="96"/>
      <c r="G277" s="96"/>
    </row>
    <row r="278" spans="1:7" ht="15.75" hidden="1">
      <c r="A278" s="42"/>
      <c r="C278" s="96"/>
      <c r="D278" s="96"/>
      <c r="E278" s="96"/>
      <c r="F278" s="96"/>
      <c r="G278" s="96"/>
    </row>
    <row r="279" spans="1:7" ht="15.75" hidden="1">
      <c r="A279" s="42"/>
      <c r="C279" s="96"/>
      <c r="D279" s="96"/>
      <c r="E279" s="96"/>
      <c r="F279" s="96"/>
      <c r="G279" s="96"/>
    </row>
    <row r="280" spans="1:7" ht="15.75" hidden="1">
      <c r="A280" s="42"/>
      <c r="C280" s="96"/>
      <c r="D280" s="96"/>
      <c r="E280" s="96"/>
      <c r="F280" s="96"/>
      <c r="G280" s="96"/>
    </row>
    <row r="281" spans="1:7" ht="15.75" hidden="1">
      <c r="A281" s="42"/>
      <c r="C281" s="96"/>
      <c r="D281" s="96"/>
      <c r="E281" s="96"/>
      <c r="F281" s="96"/>
      <c r="G281" s="96"/>
    </row>
    <row r="282" spans="1:7" ht="15.75" hidden="1">
      <c r="A282" s="42"/>
      <c r="C282" s="96"/>
      <c r="D282" s="96"/>
      <c r="E282" s="96"/>
      <c r="F282" s="96"/>
      <c r="G282" s="96"/>
    </row>
    <row r="283" spans="1:7" ht="15.75" hidden="1">
      <c r="A283" s="42"/>
      <c r="C283" s="96"/>
      <c r="D283" s="96"/>
      <c r="E283" s="96"/>
      <c r="F283" s="96"/>
      <c r="G283" s="96"/>
    </row>
    <row r="284" spans="1:7" ht="15.75" hidden="1">
      <c r="A284" s="42"/>
      <c r="C284" s="96"/>
      <c r="D284" s="96"/>
      <c r="E284" s="96"/>
      <c r="F284" s="96"/>
      <c r="G284" s="96"/>
    </row>
    <row r="285" spans="1:7" ht="15.75" hidden="1">
      <c r="A285" s="42"/>
      <c r="C285" s="96"/>
      <c r="D285" s="96"/>
      <c r="E285" s="96"/>
      <c r="F285" s="96"/>
      <c r="G285" s="96"/>
    </row>
    <row r="286" spans="1:7" ht="15.75" hidden="1">
      <c r="A286" s="42"/>
      <c r="C286" s="96"/>
      <c r="D286" s="96"/>
      <c r="E286" s="96"/>
      <c r="F286" s="96"/>
      <c r="G286" s="96"/>
    </row>
    <row r="287" spans="1:7" ht="15.75" hidden="1">
      <c r="A287" s="42"/>
      <c r="C287" s="96"/>
      <c r="D287" s="96"/>
      <c r="E287" s="96"/>
      <c r="F287" s="96"/>
      <c r="G287" s="96"/>
    </row>
    <row r="288" spans="1:7" ht="15.75" hidden="1">
      <c r="A288" s="42"/>
      <c r="C288" s="96"/>
      <c r="D288" s="96"/>
      <c r="E288" s="96"/>
      <c r="F288" s="96"/>
      <c r="G288" s="96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  <row r="653" spans="1:1" ht="15.75" hidden="1">
      <c r="A653" s="42"/>
    </row>
    <row r="654" spans="1:1" ht="15.75" hidden="1">
      <c r="A654" s="42"/>
    </row>
    <row r="655" spans="1:1" ht="15.75" hidden="1">
      <c r="A655" s="42"/>
    </row>
    <row r="656" spans="1:1" ht="15.75" hidden="1">
      <c r="A656" s="42"/>
    </row>
    <row r="657" spans="1:1" ht="15.75" hidden="1">
      <c r="A657" s="42"/>
    </row>
    <row r="658" spans="1:1" ht="15.75" hidden="1">
      <c r="A658" s="42"/>
    </row>
    <row r="659" spans="1:1" ht="15.75" hidden="1">
      <c r="A659" s="42"/>
    </row>
    <row r="660" spans="1:1" ht="15.75" hidden="1">
      <c r="A660" s="42"/>
    </row>
    <row r="661" spans="1:1" ht="15.75" hidden="1">
      <c r="A661" s="42"/>
    </row>
    <row r="662" spans="1:1" ht="15.75" hidden="1">
      <c r="A662" s="42"/>
    </row>
    <row r="663" spans="1:1" ht="15.75" hidden="1">
      <c r="A663" s="42"/>
    </row>
    <row r="664" spans="1:1" ht="15.75" hidden="1">
      <c r="A664" s="42"/>
    </row>
    <row r="665" spans="1:1" ht="15.75" hidden="1">
      <c r="A665" s="42"/>
    </row>
    <row r="666" spans="1:1" ht="15.75" hidden="1">
      <c r="A666" s="42"/>
    </row>
    <row r="667" spans="1:1" ht="15.75" hidden="1">
      <c r="A667" s="42"/>
    </row>
    <row r="668" spans="1:1" ht="15.75" hidden="1">
      <c r="A668" s="42"/>
    </row>
    <row r="669" spans="1:1" ht="15.75" hidden="1">
      <c r="A669" s="42"/>
    </row>
    <row r="670" spans="1:1" ht="15.75" hidden="1">
      <c r="A670" s="42"/>
    </row>
    <row r="671" spans="1:1" ht="15.75" hidden="1">
      <c r="A671" s="42"/>
    </row>
    <row r="672" spans="1:1" ht="15.75" hidden="1">
      <c r="A672" s="42"/>
    </row>
  </sheetData>
  <mergeCells count="4">
    <mergeCell ref="A2:P2"/>
    <mergeCell ref="A3:P3"/>
    <mergeCell ref="A4:P4"/>
    <mergeCell ref="A5:P5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WVZ662"/>
  <sheetViews>
    <sheetView topLeftCell="A2" zoomScale="10" zoomScaleNormal="10" workbookViewId="0">
      <selection activeCell="A42" sqref="A42:XFD1048576"/>
    </sheetView>
  </sheetViews>
  <sheetFormatPr defaultColWidth="0" defaultRowHeight="60" zeroHeight="1"/>
  <cols>
    <col min="1" max="1" width="143.5703125" style="43" customWidth="1"/>
    <col min="2" max="2" width="53.7109375" style="24" customWidth="1"/>
    <col min="3" max="3" width="53.7109375" style="295" customWidth="1"/>
    <col min="4" max="17" width="53.7109375" style="24" customWidth="1"/>
    <col min="18" max="18" width="6.5703125" style="296" hidden="1"/>
    <col min="19" max="256" width="9.140625" style="24" hidden="1"/>
    <col min="257" max="257" width="143.5703125" style="24" hidden="1"/>
    <col min="258" max="273" width="53.7109375" style="24" hidden="1"/>
    <col min="274" max="274" width="6.5703125" style="24" hidden="1"/>
    <col min="275" max="512" width="9.140625" style="24" hidden="1"/>
    <col min="513" max="513" width="143.5703125" style="24" hidden="1"/>
    <col min="514" max="529" width="53.7109375" style="24" hidden="1"/>
    <col min="530" max="530" width="6.5703125" style="24" hidden="1"/>
    <col min="531" max="768" width="9.140625" style="24" hidden="1"/>
    <col min="769" max="769" width="143.5703125" style="24" hidden="1"/>
    <col min="770" max="785" width="53.7109375" style="24" hidden="1"/>
    <col min="786" max="786" width="6.5703125" style="24" hidden="1"/>
    <col min="787" max="1024" width="9.140625" style="24" hidden="1"/>
    <col min="1025" max="1025" width="143.5703125" style="24" hidden="1"/>
    <col min="1026" max="1041" width="53.7109375" style="24" hidden="1"/>
    <col min="1042" max="1042" width="6.5703125" style="24" hidden="1"/>
    <col min="1043" max="1280" width="9.140625" style="24" hidden="1"/>
    <col min="1281" max="1281" width="143.5703125" style="24" hidden="1"/>
    <col min="1282" max="1297" width="53.7109375" style="24" hidden="1"/>
    <col min="1298" max="1298" width="6.5703125" style="24" hidden="1"/>
    <col min="1299" max="1536" width="9.140625" style="24" hidden="1"/>
    <col min="1537" max="1537" width="143.5703125" style="24" hidden="1"/>
    <col min="1538" max="1553" width="53.7109375" style="24" hidden="1"/>
    <col min="1554" max="1554" width="6.5703125" style="24" hidden="1"/>
    <col min="1555" max="1792" width="9.140625" style="24" hidden="1"/>
    <col min="1793" max="1793" width="143.5703125" style="24" hidden="1"/>
    <col min="1794" max="1809" width="53.7109375" style="24" hidden="1"/>
    <col min="1810" max="1810" width="6.5703125" style="24" hidden="1"/>
    <col min="1811" max="2048" width="9.140625" style="24" hidden="1"/>
    <col min="2049" max="2049" width="143.5703125" style="24" hidden="1"/>
    <col min="2050" max="2065" width="53.7109375" style="24" hidden="1"/>
    <col min="2066" max="2066" width="6.5703125" style="24" hidden="1"/>
    <col min="2067" max="2304" width="9.140625" style="24" hidden="1"/>
    <col min="2305" max="2305" width="143.5703125" style="24" hidden="1"/>
    <col min="2306" max="2321" width="53.7109375" style="24" hidden="1"/>
    <col min="2322" max="2322" width="6.5703125" style="24" hidden="1"/>
    <col min="2323" max="2560" width="9.140625" style="24" hidden="1"/>
    <col min="2561" max="2561" width="143.5703125" style="24" hidden="1"/>
    <col min="2562" max="2577" width="53.7109375" style="24" hidden="1"/>
    <col min="2578" max="2578" width="6.5703125" style="24" hidden="1"/>
    <col min="2579" max="2816" width="9.140625" style="24" hidden="1"/>
    <col min="2817" max="2817" width="143.5703125" style="24" hidden="1"/>
    <col min="2818" max="2833" width="53.7109375" style="24" hidden="1"/>
    <col min="2834" max="2834" width="6.5703125" style="24" hidden="1"/>
    <col min="2835" max="3072" width="9.140625" style="24" hidden="1"/>
    <col min="3073" max="3073" width="143.5703125" style="24" hidden="1"/>
    <col min="3074" max="3089" width="53.7109375" style="24" hidden="1"/>
    <col min="3090" max="3090" width="6.5703125" style="24" hidden="1"/>
    <col min="3091" max="3328" width="9.140625" style="24" hidden="1"/>
    <col min="3329" max="3329" width="143.5703125" style="24" hidden="1"/>
    <col min="3330" max="3345" width="53.7109375" style="24" hidden="1"/>
    <col min="3346" max="3346" width="6.5703125" style="24" hidden="1"/>
    <col min="3347" max="3584" width="9.140625" style="24" hidden="1"/>
    <col min="3585" max="3585" width="143.5703125" style="24" hidden="1"/>
    <col min="3586" max="3601" width="53.7109375" style="24" hidden="1"/>
    <col min="3602" max="3602" width="6.5703125" style="24" hidden="1"/>
    <col min="3603" max="3840" width="9.140625" style="24" hidden="1"/>
    <col min="3841" max="3841" width="143.5703125" style="24" hidden="1"/>
    <col min="3842" max="3857" width="53.7109375" style="24" hidden="1"/>
    <col min="3858" max="3858" width="6.5703125" style="24" hidden="1"/>
    <col min="3859" max="4096" width="9.140625" style="24" hidden="1"/>
    <col min="4097" max="4097" width="143.5703125" style="24" hidden="1"/>
    <col min="4098" max="4113" width="53.7109375" style="24" hidden="1"/>
    <col min="4114" max="4114" width="6.5703125" style="24" hidden="1"/>
    <col min="4115" max="4352" width="9.140625" style="24" hidden="1"/>
    <col min="4353" max="4353" width="143.5703125" style="24" hidden="1"/>
    <col min="4354" max="4369" width="53.7109375" style="24" hidden="1"/>
    <col min="4370" max="4370" width="6.5703125" style="24" hidden="1"/>
    <col min="4371" max="4608" width="9.140625" style="24" hidden="1"/>
    <col min="4609" max="4609" width="143.5703125" style="24" hidden="1"/>
    <col min="4610" max="4625" width="53.7109375" style="24" hidden="1"/>
    <col min="4626" max="4626" width="6.5703125" style="24" hidden="1"/>
    <col min="4627" max="4864" width="9.140625" style="24" hidden="1"/>
    <col min="4865" max="4865" width="143.5703125" style="24" hidden="1"/>
    <col min="4866" max="4881" width="53.7109375" style="24" hidden="1"/>
    <col min="4882" max="4882" width="6.5703125" style="24" hidden="1"/>
    <col min="4883" max="5120" width="9.140625" style="24" hidden="1"/>
    <col min="5121" max="5121" width="143.5703125" style="24" hidden="1"/>
    <col min="5122" max="5137" width="53.7109375" style="24" hidden="1"/>
    <col min="5138" max="5138" width="6.5703125" style="24" hidden="1"/>
    <col min="5139" max="5376" width="9.140625" style="24" hidden="1"/>
    <col min="5377" max="5377" width="143.5703125" style="24" hidden="1"/>
    <col min="5378" max="5393" width="53.7109375" style="24" hidden="1"/>
    <col min="5394" max="5394" width="6.5703125" style="24" hidden="1"/>
    <col min="5395" max="5632" width="9.140625" style="24" hidden="1"/>
    <col min="5633" max="5633" width="143.5703125" style="24" hidden="1"/>
    <col min="5634" max="5649" width="53.7109375" style="24" hidden="1"/>
    <col min="5650" max="5650" width="6.5703125" style="24" hidden="1"/>
    <col min="5651" max="5888" width="9.140625" style="24" hidden="1"/>
    <col min="5889" max="5889" width="143.5703125" style="24" hidden="1"/>
    <col min="5890" max="5905" width="53.7109375" style="24" hidden="1"/>
    <col min="5906" max="5906" width="6.5703125" style="24" hidden="1"/>
    <col min="5907" max="6144" width="9.140625" style="24" hidden="1"/>
    <col min="6145" max="6145" width="143.5703125" style="24" hidden="1"/>
    <col min="6146" max="6161" width="53.7109375" style="24" hidden="1"/>
    <col min="6162" max="6162" width="6.5703125" style="24" hidden="1"/>
    <col min="6163" max="6400" width="9.140625" style="24" hidden="1"/>
    <col min="6401" max="6401" width="143.5703125" style="24" hidden="1"/>
    <col min="6402" max="6417" width="53.7109375" style="24" hidden="1"/>
    <col min="6418" max="6418" width="6.5703125" style="24" hidden="1"/>
    <col min="6419" max="6656" width="9.140625" style="24" hidden="1"/>
    <col min="6657" max="6657" width="143.5703125" style="24" hidden="1"/>
    <col min="6658" max="6673" width="53.7109375" style="24" hidden="1"/>
    <col min="6674" max="6674" width="6.5703125" style="24" hidden="1"/>
    <col min="6675" max="6912" width="9.140625" style="24" hidden="1"/>
    <col min="6913" max="6913" width="143.5703125" style="24" hidden="1"/>
    <col min="6914" max="6929" width="53.7109375" style="24" hidden="1"/>
    <col min="6930" max="6930" width="6.5703125" style="24" hidden="1"/>
    <col min="6931" max="7168" width="9.140625" style="24" hidden="1"/>
    <col min="7169" max="7169" width="143.5703125" style="24" hidden="1"/>
    <col min="7170" max="7185" width="53.7109375" style="24" hidden="1"/>
    <col min="7186" max="7186" width="6.5703125" style="24" hidden="1"/>
    <col min="7187" max="7424" width="9.140625" style="24" hidden="1"/>
    <col min="7425" max="7425" width="143.5703125" style="24" hidden="1"/>
    <col min="7426" max="7441" width="53.7109375" style="24" hidden="1"/>
    <col min="7442" max="7442" width="6.5703125" style="24" hidden="1"/>
    <col min="7443" max="7680" width="9.140625" style="24" hidden="1"/>
    <col min="7681" max="7681" width="143.5703125" style="24" hidden="1"/>
    <col min="7682" max="7697" width="53.7109375" style="24" hidden="1"/>
    <col min="7698" max="7698" width="6.5703125" style="24" hidden="1"/>
    <col min="7699" max="7936" width="9.140625" style="24" hidden="1"/>
    <col min="7937" max="7937" width="143.5703125" style="24" hidden="1"/>
    <col min="7938" max="7953" width="53.7109375" style="24" hidden="1"/>
    <col min="7954" max="7954" width="6.5703125" style="24" hidden="1"/>
    <col min="7955" max="8192" width="9.140625" style="24" hidden="1"/>
    <col min="8193" max="8193" width="143.5703125" style="24" hidden="1"/>
    <col min="8194" max="8209" width="53.7109375" style="24" hidden="1"/>
    <col min="8210" max="8210" width="6.5703125" style="24" hidden="1"/>
    <col min="8211" max="8448" width="9.140625" style="24" hidden="1"/>
    <col min="8449" max="8449" width="143.5703125" style="24" hidden="1"/>
    <col min="8450" max="8465" width="53.7109375" style="24" hidden="1"/>
    <col min="8466" max="8466" width="6.5703125" style="24" hidden="1"/>
    <col min="8467" max="8704" width="9.140625" style="24" hidden="1"/>
    <col min="8705" max="8705" width="143.5703125" style="24" hidden="1"/>
    <col min="8706" max="8721" width="53.7109375" style="24" hidden="1"/>
    <col min="8722" max="8722" width="6.5703125" style="24" hidden="1"/>
    <col min="8723" max="8960" width="9.140625" style="24" hidden="1"/>
    <col min="8961" max="8961" width="143.5703125" style="24" hidden="1"/>
    <col min="8962" max="8977" width="53.7109375" style="24" hidden="1"/>
    <col min="8978" max="8978" width="6.5703125" style="24" hidden="1"/>
    <col min="8979" max="9216" width="9.140625" style="24" hidden="1"/>
    <col min="9217" max="9217" width="143.5703125" style="24" hidden="1"/>
    <col min="9218" max="9233" width="53.7109375" style="24" hidden="1"/>
    <col min="9234" max="9234" width="6.5703125" style="24" hidden="1"/>
    <col min="9235" max="9472" width="9.140625" style="24" hidden="1"/>
    <col min="9473" max="9473" width="143.5703125" style="24" hidden="1"/>
    <col min="9474" max="9489" width="53.7109375" style="24" hidden="1"/>
    <col min="9490" max="9490" width="6.5703125" style="24" hidden="1"/>
    <col min="9491" max="9728" width="9.140625" style="24" hidden="1"/>
    <col min="9729" max="9729" width="143.5703125" style="24" hidden="1"/>
    <col min="9730" max="9745" width="53.7109375" style="24" hidden="1"/>
    <col min="9746" max="9746" width="6.5703125" style="24" hidden="1"/>
    <col min="9747" max="9984" width="9.140625" style="24" hidden="1"/>
    <col min="9985" max="9985" width="143.5703125" style="24" hidden="1"/>
    <col min="9986" max="10001" width="53.7109375" style="24" hidden="1"/>
    <col min="10002" max="10002" width="6.5703125" style="24" hidden="1"/>
    <col min="10003" max="10240" width="9.140625" style="24" hidden="1"/>
    <col min="10241" max="10241" width="143.5703125" style="24" hidden="1"/>
    <col min="10242" max="10257" width="53.7109375" style="24" hidden="1"/>
    <col min="10258" max="10258" width="6.5703125" style="24" hidden="1"/>
    <col min="10259" max="10496" width="9.140625" style="24" hidden="1"/>
    <col min="10497" max="10497" width="143.5703125" style="24" hidden="1"/>
    <col min="10498" max="10513" width="53.7109375" style="24" hidden="1"/>
    <col min="10514" max="10514" width="6.5703125" style="24" hidden="1"/>
    <col min="10515" max="10752" width="9.140625" style="24" hidden="1"/>
    <col min="10753" max="10753" width="143.5703125" style="24" hidden="1"/>
    <col min="10754" max="10769" width="53.7109375" style="24" hidden="1"/>
    <col min="10770" max="10770" width="6.5703125" style="24" hidden="1"/>
    <col min="10771" max="11008" width="9.140625" style="24" hidden="1"/>
    <col min="11009" max="11009" width="143.5703125" style="24" hidden="1"/>
    <col min="11010" max="11025" width="53.7109375" style="24" hidden="1"/>
    <col min="11026" max="11026" width="6.5703125" style="24" hidden="1"/>
    <col min="11027" max="11264" width="9.140625" style="24" hidden="1"/>
    <col min="11265" max="11265" width="143.5703125" style="24" hidden="1"/>
    <col min="11266" max="11281" width="53.7109375" style="24" hidden="1"/>
    <col min="11282" max="11282" width="6.5703125" style="24" hidden="1"/>
    <col min="11283" max="11520" width="9.140625" style="24" hidden="1"/>
    <col min="11521" max="11521" width="143.5703125" style="24" hidden="1"/>
    <col min="11522" max="11537" width="53.7109375" style="24" hidden="1"/>
    <col min="11538" max="11538" width="6.5703125" style="24" hidden="1"/>
    <col min="11539" max="11776" width="9.140625" style="24" hidden="1"/>
    <col min="11777" max="11777" width="143.5703125" style="24" hidden="1"/>
    <col min="11778" max="11793" width="53.7109375" style="24" hidden="1"/>
    <col min="11794" max="11794" width="6.5703125" style="24" hidden="1"/>
    <col min="11795" max="12032" width="9.140625" style="24" hidden="1"/>
    <col min="12033" max="12033" width="143.5703125" style="24" hidden="1"/>
    <col min="12034" max="12049" width="53.7109375" style="24" hidden="1"/>
    <col min="12050" max="12050" width="6.5703125" style="24" hidden="1"/>
    <col min="12051" max="12288" width="9.140625" style="24" hidden="1"/>
    <col min="12289" max="12289" width="143.5703125" style="24" hidden="1"/>
    <col min="12290" max="12305" width="53.7109375" style="24" hidden="1"/>
    <col min="12306" max="12306" width="6.5703125" style="24" hidden="1"/>
    <col min="12307" max="12544" width="9.140625" style="24" hidden="1"/>
    <col min="12545" max="12545" width="143.5703125" style="24" hidden="1"/>
    <col min="12546" max="12561" width="53.7109375" style="24" hidden="1"/>
    <col min="12562" max="12562" width="6.5703125" style="24" hidden="1"/>
    <col min="12563" max="12800" width="9.140625" style="24" hidden="1"/>
    <col min="12801" max="12801" width="143.5703125" style="24" hidden="1"/>
    <col min="12802" max="12817" width="53.7109375" style="24" hidden="1"/>
    <col min="12818" max="12818" width="6.5703125" style="24" hidden="1"/>
    <col min="12819" max="13056" width="9.140625" style="24" hidden="1"/>
    <col min="13057" max="13057" width="143.5703125" style="24" hidden="1"/>
    <col min="13058" max="13073" width="53.7109375" style="24" hidden="1"/>
    <col min="13074" max="13074" width="6.5703125" style="24" hidden="1"/>
    <col min="13075" max="13312" width="9.140625" style="24" hidden="1"/>
    <col min="13313" max="13313" width="143.5703125" style="24" hidden="1"/>
    <col min="13314" max="13329" width="53.7109375" style="24" hidden="1"/>
    <col min="13330" max="13330" width="6.5703125" style="24" hidden="1"/>
    <col min="13331" max="13568" width="9.140625" style="24" hidden="1"/>
    <col min="13569" max="13569" width="143.5703125" style="24" hidden="1"/>
    <col min="13570" max="13585" width="53.7109375" style="24" hidden="1"/>
    <col min="13586" max="13586" width="6.5703125" style="24" hidden="1"/>
    <col min="13587" max="13824" width="9.140625" style="24" hidden="1"/>
    <col min="13825" max="13825" width="143.5703125" style="24" hidden="1"/>
    <col min="13826" max="13841" width="53.7109375" style="24" hidden="1"/>
    <col min="13842" max="13842" width="6.5703125" style="24" hidden="1"/>
    <col min="13843" max="14080" width="9.140625" style="24" hidden="1"/>
    <col min="14081" max="14081" width="143.5703125" style="24" hidden="1"/>
    <col min="14082" max="14097" width="53.7109375" style="24" hidden="1"/>
    <col min="14098" max="14098" width="6.5703125" style="24" hidden="1"/>
    <col min="14099" max="14336" width="9.140625" style="24" hidden="1"/>
    <col min="14337" max="14337" width="143.5703125" style="24" hidden="1"/>
    <col min="14338" max="14353" width="53.7109375" style="24" hidden="1"/>
    <col min="14354" max="14354" width="6.5703125" style="24" hidden="1"/>
    <col min="14355" max="14592" width="9.140625" style="24" hidden="1"/>
    <col min="14593" max="14593" width="143.5703125" style="24" hidden="1"/>
    <col min="14594" max="14609" width="53.7109375" style="24" hidden="1"/>
    <col min="14610" max="14610" width="6.5703125" style="24" hidden="1"/>
    <col min="14611" max="14848" width="9.140625" style="24" hidden="1"/>
    <col min="14849" max="14849" width="143.5703125" style="24" hidden="1"/>
    <col min="14850" max="14865" width="53.7109375" style="24" hidden="1"/>
    <col min="14866" max="14866" width="6.5703125" style="24" hidden="1"/>
    <col min="14867" max="15104" width="9.140625" style="24" hidden="1"/>
    <col min="15105" max="15105" width="143.5703125" style="24" hidden="1"/>
    <col min="15106" max="15121" width="53.7109375" style="24" hidden="1"/>
    <col min="15122" max="15122" width="6.5703125" style="24" hidden="1"/>
    <col min="15123" max="15360" width="9.140625" style="24" hidden="1"/>
    <col min="15361" max="15361" width="143.5703125" style="24" hidden="1"/>
    <col min="15362" max="15377" width="53.7109375" style="24" hidden="1"/>
    <col min="15378" max="15378" width="6.5703125" style="24" hidden="1"/>
    <col min="15379" max="15616" width="9.140625" style="24" hidden="1"/>
    <col min="15617" max="15617" width="143.5703125" style="24" hidden="1"/>
    <col min="15618" max="15633" width="53.7109375" style="24" hidden="1"/>
    <col min="15634" max="15634" width="6.5703125" style="24" hidden="1"/>
    <col min="15635" max="15872" width="9.140625" style="24" hidden="1"/>
    <col min="15873" max="15873" width="143.5703125" style="24" hidden="1"/>
    <col min="15874" max="15889" width="53.7109375" style="24" hidden="1"/>
    <col min="15890" max="15890" width="6.5703125" style="24" hidden="1"/>
    <col min="15891" max="16128" width="9.140625" style="24" hidden="1"/>
    <col min="16129" max="16129" width="143.5703125" style="24" hidden="1"/>
    <col min="16130" max="16145" width="53.7109375" style="24" hidden="1"/>
    <col min="16146" max="16146" width="6.5703125" style="24" hidden="1"/>
    <col min="16147" max="16384" width="9.140625" style="24" hidden="1"/>
  </cols>
  <sheetData>
    <row r="1" spans="1:26" s="4" customFormat="1" ht="5.25" hidden="1" customHeight="1">
      <c r="A1" s="148"/>
      <c r="B1" s="149"/>
      <c r="C1" s="290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291"/>
    </row>
    <row r="2" spans="1:26" s="6" customFormat="1" ht="145.5" customHeight="1">
      <c r="A2" s="292" t="s">
        <v>0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1"/>
    </row>
    <row r="3" spans="1:26" s="6" customFormat="1" ht="75" customHeight="1">
      <c r="A3" s="292" t="s">
        <v>285</v>
      </c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  <c r="P3" s="292"/>
      <c r="Q3" s="292"/>
      <c r="R3" s="291"/>
    </row>
    <row r="4" spans="1:26" s="6" customFormat="1" ht="63" customHeight="1">
      <c r="A4" s="292" t="s">
        <v>2</v>
      </c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  <c r="N4" s="292"/>
      <c r="O4" s="292"/>
      <c r="P4" s="292"/>
      <c r="Q4" s="292"/>
      <c r="R4" s="291"/>
    </row>
    <row r="5" spans="1:26" s="9" customFormat="1" ht="144.75" customHeight="1">
      <c r="A5" s="293" t="s">
        <v>3</v>
      </c>
      <c r="B5" s="293"/>
      <c r="C5" s="293"/>
      <c r="D5" s="293"/>
      <c r="E5" s="293"/>
      <c r="F5" s="293"/>
      <c r="G5" s="293"/>
      <c r="H5" s="293"/>
      <c r="I5" s="293"/>
      <c r="J5" s="293"/>
      <c r="K5" s="293"/>
      <c r="L5" s="293"/>
      <c r="M5" s="293"/>
      <c r="N5" s="293"/>
      <c r="O5" s="293"/>
      <c r="P5" s="293"/>
      <c r="Q5" s="293"/>
      <c r="R5" s="294"/>
    </row>
    <row r="6" spans="1:26" ht="6" customHeight="1">
      <c r="A6" s="369"/>
      <c r="B6" s="36"/>
      <c r="C6" s="370"/>
      <c r="D6" s="36"/>
      <c r="E6" s="36"/>
      <c r="F6" s="36"/>
      <c r="G6" s="36"/>
      <c r="H6" s="36"/>
      <c r="I6" s="36"/>
      <c r="J6" s="36"/>
      <c r="K6" s="36"/>
      <c r="L6" s="36"/>
      <c r="M6" s="36"/>
      <c r="N6" s="36"/>
      <c r="O6" s="36"/>
      <c r="P6" s="36"/>
      <c r="Q6" s="36"/>
    </row>
    <row r="7" spans="1:26" ht="93.75" customHeight="1">
      <c r="A7" s="371"/>
      <c r="B7" s="372"/>
      <c r="C7" s="373"/>
      <c r="D7" s="374"/>
      <c r="E7" s="374"/>
      <c r="F7" s="372"/>
      <c r="G7" s="372"/>
      <c r="H7" s="372"/>
      <c r="I7" s="372"/>
      <c r="J7" s="372"/>
      <c r="K7" s="374"/>
      <c r="L7" s="372"/>
      <c r="M7" s="372"/>
      <c r="N7" s="374"/>
      <c r="O7" s="374"/>
      <c r="P7" s="372"/>
      <c r="Q7" s="374"/>
      <c r="R7" s="298"/>
    </row>
    <row r="8" spans="1:26" s="301" customFormat="1" ht="92.25" customHeight="1">
      <c r="A8" s="299"/>
      <c r="B8" s="375" t="s">
        <v>57</v>
      </c>
      <c r="C8" s="375"/>
      <c r="D8" s="375"/>
      <c r="E8" s="375"/>
      <c r="F8" s="375"/>
      <c r="G8" s="375"/>
      <c r="H8" s="375"/>
      <c r="I8" s="375"/>
      <c r="J8" s="375" t="s">
        <v>63</v>
      </c>
      <c r="K8" s="375"/>
      <c r="L8" s="375"/>
      <c r="M8" s="375"/>
      <c r="N8" s="375"/>
      <c r="O8" s="375"/>
      <c r="P8" s="375"/>
      <c r="Q8" s="375"/>
      <c r="R8" s="298"/>
      <c r="Y8" s="301">
        <v>1</v>
      </c>
      <c r="Z8" s="301">
        <v>1</v>
      </c>
    </row>
    <row r="9" spans="1:26" s="308" customFormat="1" ht="262.5" customHeight="1">
      <c r="A9" s="302"/>
      <c r="B9" s="302" t="s">
        <v>260</v>
      </c>
      <c r="C9" s="303" t="s">
        <v>261</v>
      </c>
      <c r="D9" s="302" t="s">
        <v>262</v>
      </c>
      <c r="E9" s="304" t="s">
        <v>263</v>
      </c>
      <c r="F9" s="305" t="s">
        <v>264</v>
      </c>
      <c r="G9" s="304" t="s">
        <v>265</v>
      </c>
      <c r="H9" s="302" t="s">
        <v>266</v>
      </c>
      <c r="I9" s="305" t="s">
        <v>115</v>
      </c>
      <c r="J9" s="302" t="s">
        <v>260</v>
      </c>
      <c r="K9" s="304" t="s">
        <v>261</v>
      </c>
      <c r="L9" s="305" t="s">
        <v>262</v>
      </c>
      <c r="M9" s="304" t="s">
        <v>263</v>
      </c>
      <c r="N9" s="302" t="s">
        <v>264</v>
      </c>
      <c r="O9" s="304" t="s">
        <v>265</v>
      </c>
      <c r="P9" s="302" t="s">
        <v>266</v>
      </c>
      <c r="Q9" s="302" t="s">
        <v>115</v>
      </c>
      <c r="R9" s="306"/>
      <c r="S9" s="307"/>
      <c r="T9" s="307"/>
      <c r="U9" s="306"/>
      <c r="V9" s="307"/>
      <c r="W9" s="307"/>
      <c r="X9" s="306"/>
      <c r="Y9" s="307">
        <v>1</v>
      </c>
      <c r="Z9" s="308">
        <v>1</v>
      </c>
    </row>
    <row r="10" spans="1:26" ht="162" customHeight="1">
      <c r="A10" s="376" t="s">
        <v>17</v>
      </c>
      <c r="B10" s="310">
        <v>2187596.4532399997</v>
      </c>
      <c r="C10" s="310">
        <v>8432.8453000000009</v>
      </c>
      <c r="D10" s="310">
        <v>0</v>
      </c>
      <c r="E10" s="310">
        <v>0</v>
      </c>
      <c r="F10" s="310">
        <v>4881.0535099999997</v>
      </c>
      <c r="G10" s="310">
        <v>0</v>
      </c>
      <c r="H10" s="310">
        <v>1230284.8858</v>
      </c>
      <c r="I10" s="310">
        <v>3431195.2378499997</v>
      </c>
      <c r="J10" s="310">
        <v>1247954.8271199998</v>
      </c>
      <c r="K10" s="310">
        <v>26590.991180000001</v>
      </c>
      <c r="L10" s="310">
        <v>0</v>
      </c>
      <c r="M10" s="310">
        <v>2256.9026800000001</v>
      </c>
      <c r="N10" s="310">
        <v>1321.3328600000002</v>
      </c>
      <c r="O10" s="310">
        <v>3997.1284100000003</v>
      </c>
      <c r="P10" s="310">
        <v>382687.72354000004</v>
      </c>
      <c r="Q10" s="310">
        <v>1664808.90579</v>
      </c>
      <c r="R10" s="298"/>
    </row>
    <row r="11" spans="1:26" ht="162" customHeight="1">
      <c r="A11" s="376" t="s">
        <v>18</v>
      </c>
      <c r="B11" s="310">
        <v>6321.7287300000007</v>
      </c>
      <c r="C11" s="310">
        <v>0</v>
      </c>
      <c r="D11" s="310">
        <v>0</v>
      </c>
      <c r="E11" s="310">
        <v>0</v>
      </c>
      <c r="F11" s="310">
        <v>0</v>
      </c>
      <c r="G11" s="310">
        <v>0</v>
      </c>
      <c r="H11" s="310">
        <v>14609.321830000001</v>
      </c>
      <c r="I11" s="310">
        <v>20931.05056</v>
      </c>
      <c r="J11" s="310">
        <v>0</v>
      </c>
      <c r="K11" s="310">
        <v>0</v>
      </c>
      <c r="L11" s="310">
        <v>0</v>
      </c>
      <c r="M11" s="310">
        <v>0</v>
      </c>
      <c r="N11" s="310">
        <v>0</v>
      </c>
      <c r="O11" s="310">
        <v>0</v>
      </c>
      <c r="P11" s="310">
        <v>0</v>
      </c>
      <c r="Q11" s="310">
        <v>0</v>
      </c>
      <c r="R11" s="298"/>
    </row>
    <row r="12" spans="1:26" ht="162" customHeight="1">
      <c r="A12" s="376" t="s">
        <v>19</v>
      </c>
      <c r="B12" s="310">
        <v>25885.705590000001</v>
      </c>
      <c r="C12" s="310">
        <v>0</v>
      </c>
      <c r="D12" s="310">
        <v>0</v>
      </c>
      <c r="E12" s="310">
        <v>0</v>
      </c>
      <c r="F12" s="310">
        <v>0</v>
      </c>
      <c r="G12" s="310">
        <v>0</v>
      </c>
      <c r="H12" s="310">
        <v>0</v>
      </c>
      <c r="I12" s="310">
        <v>25885.705590000001</v>
      </c>
      <c r="J12" s="310">
        <v>32355.514440000003</v>
      </c>
      <c r="K12" s="310">
        <v>0</v>
      </c>
      <c r="L12" s="310">
        <v>0</v>
      </c>
      <c r="M12" s="310">
        <v>0</v>
      </c>
      <c r="N12" s="310">
        <v>0</v>
      </c>
      <c r="O12" s="310">
        <v>0</v>
      </c>
      <c r="P12" s="310">
        <v>2136.4659999999999</v>
      </c>
      <c r="Q12" s="310">
        <v>34491.980439999999</v>
      </c>
      <c r="R12" s="298"/>
    </row>
    <row r="13" spans="1:26" ht="162" customHeight="1">
      <c r="A13" s="376" t="s">
        <v>20</v>
      </c>
      <c r="B13" s="310">
        <v>2147.9967700000002</v>
      </c>
      <c r="C13" s="310">
        <v>0</v>
      </c>
      <c r="D13" s="310">
        <v>0</v>
      </c>
      <c r="E13" s="310">
        <v>0</v>
      </c>
      <c r="F13" s="310">
        <v>0</v>
      </c>
      <c r="G13" s="310">
        <v>0</v>
      </c>
      <c r="H13" s="310">
        <v>0</v>
      </c>
      <c r="I13" s="310">
        <v>2147.9967700000002</v>
      </c>
      <c r="J13" s="310">
        <v>37622.659200000002</v>
      </c>
      <c r="K13" s="310">
        <v>0</v>
      </c>
      <c r="L13" s="310">
        <v>0</v>
      </c>
      <c r="M13" s="310">
        <v>0</v>
      </c>
      <c r="N13" s="310">
        <v>0</v>
      </c>
      <c r="O13" s="310">
        <v>0</v>
      </c>
      <c r="P13" s="310">
        <v>0</v>
      </c>
      <c r="Q13" s="310">
        <v>37622.659200000002</v>
      </c>
      <c r="R13" s="298"/>
    </row>
    <row r="14" spans="1:26" ht="162" customHeight="1">
      <c r="A14" s="376" t="s">
        <v>21</v>
      </c>
      <c r="B14" s="310">
        <v>1689260.12255</v>
      </c>
      <c r="C14" s="310">
        <v>7143.0752199999997</v>
      </c>
      <c r="D14" s="310">
        <v>2577.4413100000002</v>
      </c>
      <c r="E14" s="310">
        <v>0</v>
      </c>
      <c r="F14" s="310">
        <v>12887.356310000001</v>
      </c>
      <c r="G14" s="310">
        <v>518.39291000000003</v>
      </c>
      <c r="H14" s="310">
        <v>0</v>
      </c>
      <c r="I14" s="310">
        <v>1712386.3883</v>
      </c>
      <c r="J14" s="310">
        <v>1027886.02899</v>
      </c>
      <c r="K14" s="310">
        <v>2069.8177900000001</v>
      </c>
      <c r="L14" s="310">
        <v>4539.1807800000006</v>
      </c>
      <c r="M14" s="310">
        <v>144.27142999999998</v>
      </c>
      <c r="N14" s="310">
        <v>4917.8710499999997</v>
      </c>
      <c r="O14" s="310">
        <v>0</v>
      </c>
      <c r="P14" s="310">
        <v>0</v>
      </c>
      <c r="Q14" s="310">
        <v>1039557.17004</v>
      </c>
      <c r="R14" s="298"/>
    </row>
    <row r="15" spans="1:26" ht="162" customHeight="1">
      <c r="A15" s="376" t="s">
        <v>22</v>
      </c>
      <c r="B15" s="310">
        <v>0</v>
      </c>
      <c r="C15" s="310">
        <v>0</v>
      </c>
      <c r="D15" s="310">
        <v>0</v>
      </c>
      <c r="E15" s="310">
        <v>0</v>
      </c>
      <c r="F15" s="310">
        <v>0</v>
      </c>
      <c r="G15" s="310">
        <v>0</v>
      </c>
      <c r="H15" s="310">
        <v>0</v>
      </c>
      <c r="I15" s="310">
        <v>0</v>
      </c>
      <c r="J15" s="310">
        <v>0</v>
      </c>
      <c r="K15" s="310">
        <v>0</v>
      </c>
      <c r="L15" s="310">
        <v>0</v>
      </c>
      <c r="M15" s="310">
        <v>0</v>
      </c>
      <c r="N15" s="310">
        <v>0</v>
      </c>
      <c r="O15" s="310">
        <v>0</v>
      </c>
      <c r="P15" s="310">
        <v>0</v>
      </c>
      <c r="Q15" s="310">
        <v>0</v>
      </c>
      <c r="R15" s="298"/>
    </row>
    <row r="16" spans="1:26" ht="162" customHeight="1">
      <c r="A16" s="376" t="s">
        <v>282</v>
      </c>
      <c r="B16" s="310">
        <v>0</v>
      </c>
      <c r="C16" s="310">
        <v>0</v>
      </c>
      <c r="D16" s="310">
        <v>0</v>
      </c>
      <c r="E16" s="310">
        <v>0</v>
      </c>
      <c r="F16" s="310">
        <v>0</v>
      </c>
      <c r="G16" s="310">
        <v>0</v>
      </c>
      <c r="H16" s="310">
        <v>0</v>
      </c>
      <c r="I16" s="310">
        <v>0</v>
      </c>
      <c r="J16" s="310">
        <v>0</v>
      </c>
      <c r="K16" s="310">
        <v>0</v>
      </c>
      <c r="L16" s="310">
        <v>0</v>
      </c>
      <c r="M16" s="310">
        <v>0</v>
      </c>
      <c r="N16" s="310">
        <v>0</v>
      </c>
      <c r="O16" s="310">
        <v>0</v>
      </c>
      <c r="P16" s="310">
        <v>0</v>
      </c>
      <c r="Q16" s="310">
        <v>0</v>
      </c>
      <c r="R16" s="298"/>
    </row>
    <row r="17" spans="1:18" ht="162" customHeight="1">
      <c r="A17" s="376" t="s">
        <v>23</v>
      </c>
      <c r="B17" s="310">
        <v>130219.67836000001</v>
      </c>
      <c r="C17" s="310">
        <v>2308.6796400000003</v>
      </c>
      <c r="D17" s="310">
        <v>841.87165000000005</v>
      </c>
      <c r="E17" s="310">
        <v>17.27486</v>
      </c>
      <c r="F17" s="310">
        <v>6229.8170599999994</v>
      </c>
      <c r="G17" s="310">
        <v>3374.1799799999999</v>
      </c>
      <c r="H17" s="310">
        <v>5625.1924000000008</v>
      </c>
      <c r="I17" s="310">
        <v>148616.69394999999</v>
      </c>
      <c r="J17" s="310">
        <v>782691.52924000006</v>
      </c>
      <c r="K17" s="310">
        <v>1592.48423</v>
      </c>
      <c r="L17" s="310">
        <v>5945.4259000000002</v>
      </c>
      <c r="M17" s="310">
        <v>152.26621</v>
      </c>
      <c r="N17" s="310">
        <v>8790.6998599999988</v>
      </c>
      <c r="O17" s="310">
        <v>1113.5467800000001</v>
      </c>
      <c r="P17" s="310">
        <v>16961.66548</v>
      </c>
      <c r="Q17" s="310">
        <v>817247.61770000006</v>
      </c>
      <c r="R17" s="298"/>
    </row>
    <row r="18" spans="1:18" ht="162" customHeight="1">
      <c r="A18" s="376" t="s">
        <v>24</v>
      </c>
      <c r="B18" s="310">
        <v>0</v>
      </c>
      <c r="C18" s="310">
        <v>0</v>
      </c>
      <c r="D18" s="310">
        <v>0</v>
      </c>
      <c r="E18" s="310">
        <v>0</v>
      </c>
      <c r="F18" s="310">
        <v>0</v>
      </c>
      <c r="G18" s="310">
        <v>0</v>
      </c>
      <c r="H18" s="310">
        <v>0</v>
      </c>
      <c r="I18" s="310">
        <v>0</v>
      </c>
      <c r="J18" s="310">
        <v>633001.54772000003</v>
      </c>
      <c r="K18" s="310">
        <v>394.33825000000002</v>
      </c>
      <c r="L18" s="310">
        <v>5785.8215199999995</v>
      </c>
      <c r="M18" s="310">
        <v>44.256989999999995</v>
      </c>
      <c r="N18" s="310">
        <v>3099.0521699999999</v>
      </c>
      <c r="O18" s="310">
        <v>112.32389000000001</v>
      </c>
      <c r="P18" s="310">
        <v>0</v>
      </c>
      <c r="Q18" s="310">
        <v>642437.34054</v>
      </c>
      <c r="R18" s="298"/>
    </row>
    <row r="19" spans="1:18" ht="162" customHeight="1">
      <c r="A19" s="376" t="s">
        <v>25</v>
      </c>
      <c r="B19" s="310">
        <v>145456.53099999999</v>
      </c>
      <c r="C19" s="310">
        <v>1571.0370399999999</v>
      </c>
      <c r="D19" s="310">
        <v>899.22906</v>
      </c>
      <c r="E19" s="310">
        <v>13.94206</v>
      </c>
      <c r="F19" s="310">
        <v>1339.5185900000001</v>
      </c>
      <c r="G19" s="310">
        <v>1540.2018500000001</v>
      </c>
      <c r="H19" s="310">
        <v>66615.297310000009</v>
      </c>
      <c r="I19" s="310">
        <v>217435.75691</v>
      </c>
      <c r="J19" s="310">
        <v>0</v>
      </c>
      <c r="K19" s="310">
        <v>0</v>
      </c>
      <c r="L19" s="310">
        <v>0</v>
      </c>
      <c r="M19" s="310">
        <v>0</v>
      </c>
      <c r="N19" s="310">
        <v>0</v>
      </c>
      <c r="O19" s="310">
        <v>0</v>
      </c>
      <c r="P19" s="310">
        <v>0</v>
      </c>
      <c r="Q19" s="310">
        <v>0</v>
      </c>
      <c r="R19" s="298"/>
    </row>
    <row r="20" spans="1:18" ht="169.5" customHeight="1">
      <c r="A20" s="376" t="s">
        <v>26</v>
      </c>
      <c r="B20" s="310">
        <v>0</v>
      </c>
      <c r="C20" s="310">
        <v>0</v>
      </c>
      <c r="D20" s="310">
        <v>0</v>
      </c>
      <c r="E20" s="310">
        <v>0</v>
      </c>
      <c r="F20" s="310">
        <v>0</v>
      </c>
      <c r="G20" s="310">
        <v>0</v>
      </c>
      <c r="H20" s="310">
        <v>0</v>
      </c>
      <c r="I20" s="310">
        <v>0</v>
      </c>
      <c r="J20" s="310">
        <v>0</v>
      </c>
      <c r="K20" s="310">
        <v>0</v>
      </c>
      <c r="L20" s="310">
        <v>0</v>
      </c>
      <c r="M20" s="310">
        <v>0</v>
      </c>
      <c r="N20" s="310">
        <v>0</v>
      </c>
      <c r="O20" s="310">
        <v>0</v>
      </c>
      <c r="P20" s="310">
        <v>0</v>
      </c>
      <c r="Q20" s="310">
        <v>0</v>
      </c>
      <c r="R20" s="298"/>
    </row>
    <row r="21" spans="1:18" ht="162" customHeight="1">
      <c r="A21" s="376" t="s">
        <v>27</v>
      </c>
      <c r="B21" s="310">
        <v>0</v>
      </c>
      <c r="C21" s="310">
        <v>0</v>
      </c>
      <c r="D21" s="310">
        <v>0</v>
      </c>
      <c r="E21" s="310">
        <v>0</v>
      </c>
      <c r="F21" s="310">
        <v>0</v>
      </c>
      <c r="G21" s="310">
        <v>0</v>
      </c>
      <c r="H21" s="310">
        <v>0</v>
      </c>
      <c r="I21" s="310">
        <v>0</v>
      </c>
      <c r="J21" s="310">
        <v>0</v>
      </c>
      <c r="K21" s="310">
        <v>0</v>
      </c>
      <c r="L21" s="310">
        <v>0</v>
      </c>
      <c r="M21" s="310">
        <v>0</v>
      </c>
      <c r="N21" s="310">
        <v>0</v>
      </c>
      <c r="O21" s="310">
        <v>0</v>
      </c>
      <c r="P21" s="310">
        <v>0</v>
      </c>
      <c r="Q21" s="310">
        <v>0</v>
      </c>
      <c r="R21" s="298"/>
    </row>
    <row r="22" spans="1:18" ht="162" customHeight="1">
      <c r="A22" s="376" t="s">
        <v>28</v>
      </c>
      <c r="B22" s="311">
        <v>0</v>
      </c>
      <c r="C22" s="311">
        <v>0</v>
      </c>
      <c r="D22" s="311">
        <v>0</v>
      </c>
      <c r="E22" s="311">
        <v>0</v>
      </c>
      <c r="F22" s="311">
        <v>0</v>
      </c>
      <c r="G22" s="311">
        <v>0</v>
      </c>
      <c r="H22" s="311">
        <v>0</v>
      </c>
      <c r="I22" s="311">
        <v>0</v>
      </c>
      <c r="J22" s="311">
        <v>0</v>
      </c>
      <c r="K22" s="311">
        <v>0</v>
      </c>
      <c r="L22" s="310">
        <v>0</v>
      </c>
      <c r="M22" s="310">
        <v>0</v>
      </c>
      <c r="N22" s="310">
        <v>0</v>
      </c>
      <c r="O22" s="310">
        <v>0</v>
      </c>
      <c r="P22" s="310">
        <v>0</v>
      </c>
      <c r="Q22" s="310">
        <v>0</v>
      </c>
      <c r="R22" s="298"/>
    </row>
    <row r="23" spans="1:18" ht="192" customHeight="1">
      <c r="A23" s="376" t="s">
        <v>29</v>
      </c>
      <c r="B23" s="311">
        <v>0</v>
      </c>
      <c r="C23" s="311">
        <v>0</v>
      </c>
      <c r="D23" s="311">
        <v>0</v>
      </c>
      <c r="E23" s="311">
        <v>0</v>
      </c>
      <c r="F23" s="311">
        <v>0</v>
      </c>
      <c r="G23" s="311">
        <v>0</v>
      </c>
      <c r="H23" s="311">
        <v>0</v>
      </c>
      <c r="I23" s="311">
        <v>0</v>
      </c>
      <c r="J23" s="311">
        <v>0</v>
      </c>
      <c r="K23" s="311">
        <v>0</v>
      </c>
      <c r="L23" s="310">
        <v>0</v>
      </c>
      <c r="M23" s="310">
        <v>0</v>
      </c>
      <c r="N23" s="310">
        <v>0</v>
      </c>
      <c r="O23" s="310">
        <v>0</v>
      </c>
      <c r="P23" s="310">
        <v>0</v>
      </c>
      <c r="Q23" s="310">
        <v>0</v>
      </c>
      <c r="R23" s="298"/>
    </row>
    <row r="24" spans="1:18" ht="162" customHeight="1">
      <c r="A24" s="376" t="s">
        <v>30</v>
      </c>
      <c r="B24" s="311">
        <v>9788.9176800000005</v>
      </c>
      <c r="C24" s="311">
        <v>120.05</v>
      </c>
      <c r="D24" s="311">
        <v>0</v>
      </c>
      <c r="E24" s="311">
        <v>0</v>
      </c>
      <c r="F24" s="311">
        <v>34.543980000000005</v>
      </c>
      <c r="G24" s="311">
        <v>2134.9182999999998</v>
      </c>
      <c r="H24" s="311">
        <v>0.14543</v>
      </c>
      <c r="I24" s="311">
        <v>12078.57539</v>
      </c>
      <c r="J24" s="311">
        <v>26881.867969999999</v>
      </c>
      <c r="K24" s="311">
        <v>0</v>
      </c>
      <c r="L24" s="310">
        <v>0</v>
      </c>
      <c r="M24" s="310">
        <v>0</v>
      </c>
      <c r="N24" s="310">
        <v>0</v>
      </c>
      <c r="O24" s="310">
        <v>0</v>
      </c>
      <c r="P24" s="310">
        <v>0</v>
      </c>
      <c r="Q24" s="310">
        <v>26881.867969999999</v>
      </c>
      <c r="R24" s="298"/>
    </row>
    <row r="25" spans="1:18" ht="162" customHeight="1">
      <c r="A25" s="376" t="s">
        <v>281</v>
      </c>
      <c r="B25" s="311">
        <v>3713.9122699999998</v>
      </c>
      <c r="C25" s="311">
        <v>0</v>
      </c>
      <c r="D25" s="311">
        <v>0</v>
      </c>
      <c r="E25" s="311">
        <v>0</v>
      </c>
      <c r="F25" s="311">
        <v>0</v>
      </c>
      <c r="G25" s="311">
        <v>750.02664000000004</v>
      </c>
      <c r="H25" s="311">
        <v>34.587980000000002</v>
      </c>
      <c r="I25" s="311">
        <v>4498.5268900000001</v>
      </c>
      <c r="J25" s="311">
        <v>11877.79745</v>
      </c>
      <c r="K25" s="311">
        <v>0</v>
      </c>
      <c r="L25" s="310">
        <v>0</v>
      </c>
      <c r="M25" s="310">
        <v>0</v>
      </c>
      <c r="N25" s="310">
        <v>0</v>
      </c>
      <c r="O25" s="310">
        <v>0</v>
      </c>
      <c r="P25" s="310">
        <v>0</v>
      </c>
      <c r="Q25" s="310">
        <v>11877.79745</v>
      </c>
      <c r="R25" s="298"/>
    </row>
    <row r="26" spans="1:18" ht="162" customHeight="1">
      <c r="A26" s="376" t="s">
        <v>32</v>
      </c>
      <c r="B26" s="311">
        <v>0</v>
      </c>
      <c r="C26" s="311">
        <v>0</v>
      </c>
      <c r="D26" s="311">
        <v>0</v>
      </c>
      <c r="E26" s="311">
        <v>0</v>
      </c>
      <c r="F26" s="311">
        <v>0</v>
      </c>
      <c r="G26" s="311">
        <v>0</v>
      </c>
      <c r="H26" s="311">
        <v>0</v>
      </c>
      <c r="I26" s="311">
        <v>0</v>
      </c>
      <c r="J26" s="311">
        <v>13412.293159999999</v>
      </c>
      <c r="K26" s="311">
        <v>0</v>
      </c>
      <c r="L26" s="310">
        <v>0</v>
      </c>
      <c r="M26" s="310">
        <v>0</v>
      </c>
      <c r="N26" s="310">
        <v>0</v>
      </c>
      <c r="O26" s="310">
        <v>0</v>
      </c>
      <c r="P26" s="310">
        <v>0</v>
      </c>
      <c r="Q26" s="310">
        <v>13412.293159999999</v>
      </c>
      <c r="R26" s="298"/>
    </row>
    <row r="27" spans="1:18" ht="162" customHeight="1">
      <c r="A27" s="376" t="s">
        <v>33</v>
      </c>
      <c r="B27" s="311">
        <v>395279.61514999997</v>
      </c>
      <c r="C27" s="311">
        <v>213.42930999999999</v>
      </c>
      <c r="D27" s="311">
        <v>618.03715</v>
      </c>
      <c r="E27" s="311">
        <v>0</v>
      </c>
      <c r="F27" s="311">
        <v>2453.0216</v>
      </c>
      <c r="G27" s="311">
        <v>7.91479</v>
      </c>
      <c r="H27" s="311">
        <v>121826.16826000001</v>
      </c>
      <c r="I27" s="311">
        <v>520398.18625999999</v>
      </c>
      <c r="J27" s="311">
        <v>467384.43076999998</v>
      </c>
      <c r="K27" s="311">
        <v>487.51499999999999</v>
      </c>
      <c r="L27" s="310">
        <v>3856.3851299999997</v>
      </c>
      <c r="M27" s="310">
        <v>0</v>
      </c>
      <c r="N27" s="310">
        <v>542.68660999999997</v>
      </c>
      <c r="O27" s="310">
        <v>0</v>
      </c>
      <c r="P27" s="310">
        <v>37996.625679999997</v>
      </c>
      <c r="Q27" s="310">
        <v>510267.64318999997</v>
      </c>
      <c r="R27" s="298"/>
    </row>
    <row r="28" spans="1:18" ht="162" customHeight="1">
      <c r="A28" s="376" t="s">
        <v>34</v>
      </c>
      <c r="B28" s="311">
        <v>0</v>
      </c>
      <c r="C28" s="311">
        <v>0</v>
      </c>
      <c r="D28" s="311">
        <v>0</v>
      </c>
      <c r="E28" s="311">
        <v>0</v>
      </c>
      <c r="F28" s="311">
        <v>0</v>
      </c>
      <c r="G28" s="311">
        <v>0</v>
      </c>
      <c r="H28" s="311">
        <v>0</v>
      </c>
      <c r="I28" s="311">
        <v>0</v>
      </c>
      <c r="J28" s="311">
        <v>280665.28086</v>
      </c>
      <c r="K28" s="311">
        <v>0</v>
      </c>
      <c r="L28" s="310">
        <v>1560.6190200000001</v>
      </c>
      <c r="M28" s="310">
        <v>0</v>
      </c>
      <c r="N28" s="310">
        <v>821.13857999999993</v>
      </c>
      <c r="O28" s="310">
        <v>0</v>
      </c>
      <c r="P28" s="310">
        <v>417.65834000000001</v>
      </c>
      <c r="Q28" s="310">
        <v>283464.69680000003</v>
      </c>
      <c r="R28" s="298"/>
    </row>
    <row r="29" spans="1:18" ht="162" customHeight="1">
      <c r="A29" s="376" t="s">
        <v>35</v>
      </c>
      <c r="B29" s="311">
        <v>574382.00234999997</v>
      </c>
      <c r="C29" s="311">
        <v>403.02080999999998</v>
      </c>
      <c r="D29" s="311">
        <v>2174.9695999999999</v>
      </c>
      <c r="E29" s="311">
        <v>158.67856</v>
      </c>
      <c r="F29" s="311">
        <v>1241.3583000000001</v>
      </c>
      <c r="G29" s="311">
        <v>153.83523000000002</v>
      </c>
      <c r="H29" s="311">
        <v>19529.890090000001</v>
      </c>
      <c r="I29" s="311">
        <v>598043.75494000001</v>
      </c>
      <c r="J29" s="311">
        <v>0</v>
      </c>
      <c r="K29" s="311">
        <v>0</v>
      </c>
      <c r="L29" s="310">
        <v>0</v>
      </c>
      <c r="M29" s="310">
        <v>0</v>
      </c>
      <c r="N29" s="310">
        <v>0</v>
      </c>
      <c r="O29" s="310">
        <v>0</v>
      </c>
      <c r="P29" s="310">
        <v>0</v>
      </c>
      <c r="Q29" s="310">
        <v>0</v>
      </c>
      <c r="R29" s="298"/>
    </row>
    <row r="30" spans="1:18" ht="162" customHeight="1">
      <c r="A30" s="376" t="s">
        <v>36</v>
      </c>
      <c r="B30" s="310">
        <v>1638239.21202</v>
      </c>
      <c r="C30" s="310">
        <v>58091.730939999994</v>
      </c>
      <c r="D30" s="310">
        <v>667.96970999999996</v>
      </c>
      <c r="E30" s="310">
        <v>2500</v>
      </c>
      <c r="F30" s="310">
        <v>4472.7031900000002</v>
      </c>
      <c r="G30" s="310">
        <v>15768.016220000001</v>
      </c>
      <c r="H30" s="310">
        <v>406866.95286000002</v>
      </c>
      <c r="I30" s="310">
        <v>2126606.58494</v>
      </c>
      <c r="J30" s="310">
        <v>824920.56923999998</v>
      </c>
      <c r="K30" s="310">
        <v>59607.207340000001</v>
      </c>
      <c r="L30" s="310">
        <v>7309.0183499999994</v>
      </c>
      <c r="M30" s="310">
        <v>664.74417000000005</v>
      </c>
      <c r="N30" s="310">
        <v>59805.088990000004</v>
      </c>
      <c r="O30" s="310">
        <v>15423.84873</v>
      </c>
      <c r="P30" s="310">
        <v>88657.044869999998</v>
      </c>
      <c r="Q30" s="310">
        <v>1056387.5216900001</v>
      </c>
      <c r="R30" s="298"/>
    </row>
    <row r="31" spans="1:18" ht="162" customHeight="1">
      <c r="A31" s="376" t="s">
        <v>37</v>
      </c>
      <c r="B31" s="310">
        <v>520895.06080000004</v>
      </c>
      <c r="C31" s="310">
        <v>4242.8752300000006</v>
      </c>
      <c r="D31" s="310">
        <v>3192.6544199999998</v>
      </c>
      <c r="E31" s="310">
        <v>0</v>
      </c>
      <c r="F31" s="310">
        <v>8278.0518599999996</v>
      </c>
      <c r="G31" s="310">
        <v>4292.6663399999998</v>
      </c>
      <c r="H31" s="310">
        <v>83105.125969999994</v>
      </c>
      <c r="I31" s="310">
        <v>624006.43461999996</v>
      </c>
      <c r="J31" s="310">
        <v>0</v>
      </c>
      <c r="K31" s="310">
        <v>0</v>
      </c>
      <c r="L31" s="310">
        <v>0</v>
      </c>
      <c r="M31" s="310">
        <v>0</v>
      </c>
      <c r="N31" s="310">
        <v>0</v>
      </c>
      <c r="O31" s="310">
        <v>0</v>
      </c>
      <c r="P31" s="310">
        <v>0</v>
      </c>
      <c r="Q31" s="310">
        <v>0</v>
      </c>
      <c r="R31" s="298"/>
    </row>
    <row r="32" spans="1:18" ht="162" customHeight="1">
      <c r="A32" s="376" t="s">
        <v>38</v>
      </c>
      <c r="B32" s="310">
        <v>21201.808350000003</v>
      </c>
      <c r="C32" s="310">
        <v>0</v>
      </c>
      <c r="D32" s="310">
        <v>0</v>
      </c>
      <c r="E32" s="310">
        <v>0</v>
      </c>
      <c r="F32" s="310">
        <v>99.432779999999994</v>
      </c>
      <c r="G32" s="310">
        <v>1288.4967900000001</v>
      </c>
      <c r="H32" s="310">
        <v>705.49900000000002</v>
      </c>
      <c r="I32" s="310">
        <v>23295.236920000003</v>
      </c>
      <c r="J32" s="310">
        <v>765.5</v>
      </c>
      <c r="K32" s="310">
        <v>0</v>
      </c>
      <c r="L32" s="310">
        <v>0</v>
      </c>
      <c r="M32" s="310">
        <v>0</v>
      </c>
      <c r="N32" s="310">
        <v>0</v>
      </c>
      <c r="O32" s="310">
        <v>0</v>
      </c>
      <c r="P32" s="310">
        <v>0</v>
      </c>
      <c r="Q32" s="310">
        <v>765.5</v>
      </c>
      <c r="R32" s="298"/>
    </row>
    <row r="33" spans="1:18" ht="162" customHeight="1">
      <c r="A33" s="376" t="s">
        <v>280</v>
      </c>
      <c r="B33" s="310">
        <v>30530.87572</v>
      </c>
      <c r="C33" s="310">
        <v>1190.4490000000001</v>
      </c>
      <c r="D33" s="310">
        <v>0</v>
      </c>
      <c r="E33" s="310">
        <v>0</v>
      </c>
      <c r="F33" s="310">
        <v>633.27409999999998</v>
      </c>
      <c r="G33" s="310">
        <v>0</v>
      </c>
      <c r="H33" s="310">
        <v>48.281080000000003</v>
      </c>
      <c r="I33" s="310">
        <v>32402.8799</v>
      </c>
      <c r="J33" s="310">
        <v>23538.402710000002</v>
      </c>
      <c r="K33" s="310">
        <v>0</v>
      </c>
      <c r="L33" s="310">
        <v>281.97377</v>
      </c>
      <c r="M33" s="310">
        <v>0</v>
      </c>
      <c r="N33" s="310">
        <v>254.673</v>
      </c>
      <c r="O33" s="310">
        <v>0</v>
      </c>
      <c r="P33" s="310">
        <v>0</v>
      </c>
      <c r="Q33" s="310">
        <v>24075.049480000001</v>
      </c>
      <c r="R33" s="298"/>
    </row>
    <row r="34" spans="1:18" ht="162" customHeight="1">
      <c r="A34" s="376" t="s">
        <v>40</v>
      </c>
      <c r="B34" s="310">
        <v>0</v>
      </c>
      <c r="C34" s="310">
        <v>0</v>
      </c>
      <c r="D34" s="310">
        <v>0</v>
      </c>
      <c r="E34" s="310">
        <v>0</v>
      </c>
      <c r="F34" s="310">
        <v>0</v>
      </c>
      <c r="G34" s="310">
        <v>0</v>
      </c>
      <c r="H34" s="310">
        <v>0</v>
      </c>
      <c r="I34" s="310">
        <v>0</v>
      </c>
      <c r="J34" s="310">
        <v>140</v>
      </c>
      <c r="K34" s="310">
        <v>0</v>
      </c>
      <c r="L34" s="310">
        <v>0</v>
      </c>
      <c r="M34" s="310">
        <v>0</v>
      </c>
      <c r="N34" s="310">
        <v>0</v>
      </c>
      <c r="O34" s="310">
        <v>0</v>
      </c>
      <c r="P34" s="310">
        <v>0</v>
      </c>
      <c r="Q34" s="310">
        <v>140</v>
      </c>
      <c r="R34" s="298"/>
    </row>
    <row r="35" spans="1:18" ht="162" customHeight="1">
      <c r="A35" s="376" t="s">
        <v>41</v>
      </c>
      <c r="B35" s="310">
        <v>29727.87544</v>
      </c>
      <c r="C35" s="310">
        <v>0</v>
      </c>
      <c r="D35" s="310">
        <v>0</v>
      </c>
      <c r="E35" s="310">
        <v>0</v>
      </c>
      <c r="F35" s="310">
        <v>0</v>
      </c>
      <c r="G35" s="310">
        <v>4272.4481999999998</v>
      </c>
      <c r="H35" s="310">
        <v>0</v>
      </c>
      <c r="I35" s="310">
        <v>34000.323640000002</v>
      </c>
      <c r="J35" s="310">
        <v>0</v>
      </c>
      <c r="K35" s="310">
        <v>0</v>
      </c>
      <c r="L35" s="310">
        <v>0</v>
      </c>
      <c r="M35" s="310">
        <v>0</v>
      </c>
      <c r="N35" s="310">
        <v>0</v>
      </c>
      <c r="O35" s="310">
        <v>0</v>
      </c>
      <c r="P35" s="310">
        <v>0</v>
      </c>
      <c r="Q35" s="310">
        <v>0</v>
      </c>
      <c r="R35" s="298"/>
    </row>
    <row r="36" spans="1:18" ht="162" customHeight="1">
      <c r="A36" s="376" t="s">
        <v>42</v>
      </c>
      <c r="B36" s="310">
        <v>150292.50265000001</v>
      </c>
      <c r="C36" s="310">
        <v>5867.5455499999998</v>
      </c>
      <c r="D36" s="310">
        <v>0</v>
      </c>
      <c r="E36" s="310">
        <v>1395.1969999999999</v>
      </c>
      <c r="F36" s="310">
        <v>0</v>
      </c>
      <c r="G36" s="310">
        <v>0</v>
      </c>
      <c r="H36" s="310">
        <v>10.29</v>
      </c>
      <c r="I36" s="310">
        <v>157565.53519999998</v>
      </c>
      <c r="J36" s="310">
        <v>863.46997999999996</v>
      </c>
      <c r="K36" s="310">
        <v>0</v>
      </c>
      <c r="L36" s="310">
        <v>0</v>
      </c>
      <c r="M36" s="310">
        <v>0</v>
      </c>
      <c r="N36" s="310">
        <v>0</v>
      </c>
      <c r="O36" s="310">
        <v>0</v>
      </c>
      <c r="P36" s="310">
        <v>0</v>
      </c>
      <c r="Q36" s="310">
        <v>863.46997999999996</v>
      </c>
      <c r="R36" s="298"/>
    </row>
    <row r="37" spans="1:18" s="230" customFormat="1" ht="83.25" customHeight="1">
      <c r="A37" s="377" t="s">
        <v>257</v>
      </c>
      <c r="B37" s="378">
        <f t="shared" ref="B37:Q37" si="0">SUM(B10:B36)</f>
        <v>7560939.9986699987</v>
      </c>
      <c r="C37" s="378">
        <f t="shared" si="0"/>
        <v>89584.738039999982</v>
      </c>
      <c r="D37" s="378">
        <f t="shared" si="0"/>
        <v>10972.1729</v>
      </c>
      <c r="E37" s="378">
        <f t="shared" si="0"/>
        <v>4085.0924800000003</v>
      </c>
      <c r="F37" s="378">
        <f t="shared" si="0"/>
        <v>42550.131280000001</v>
      </c>
      <c r="G37" s="378">
        <f t="shared" si="0"/>
        <v>34101.097250000006</v>
      </c>
      <c r="H37" s="378">
        <f t="shared" si="0"/>
        <v>1949261.6380100006</v>
      </c>
      <c r="I37" s="378">
        <f t="shared" si="0"/>
        <v>9691494.8686299995</v>
      </c>
      <c r="J37" s="378">
        <f t="shared" si="0"/>
        <v>5411961.7188499998</v>
      </c>
      <c r="K37" s="378">
        <f t="shared" si="0"/>
        <v>90742.353789999994</v>
      </c>
      <c r="L37" s="378">
        <f t="shared" si="0"/>
        <v>29278.424470000002</v>
      </c>
      <c r="M37" s="378">
        <f t="shared" si="0"/>
        <v>3262.4414799999995</v>
      </c>
      <c r="N37" s="378">
        <f t="shared" si="0"/>
        <v>79552.543120000002</v>
      </c>
      <c r="O37" s="378">
        <f t="shared" si="0"/>
        <v>20646.847809999999</v>
      </c>
      <c r="P37" s="378">
        <f t="shared" si="0"/>
        <v>528857.18391000014</v>
      </c>
      <c r="Q37" s="378">
        <f t="shared" si="0"/>
        <v>6164301.5134300003</v>
      </c>
      <c r="R37" s="314"/>
    </row>
    <row r="38" spans="1:18" ht="27.75" customHeight="1" thickBot="1">
      <c r="A38" s="281"/>
      <c r="B38" s="282"/>
      <c r="C38" s="379"/>
      <c r="D38" s="283"/>
      <c r="E38" s="283"/>
      <c r="F38" s="283"/>
      <c r="G38" s="283"/>
      <c r="H38" s="283"/>
      <c r="I38" s="283"/>
      <c r="J38" s="283"/>
      <c r="K38" s="283"/>
      <c r="L38" s="282"/>
      <c r="M38" s="282"/>
      <c r="N38" s="282"/>
      <c r="O38" s="282"/>
      <c r="P38" s="282"/>
      <c r="Q38" s="282"/>
      <c r="R38" s="298"/>
    </row>
    <row r="39" spans="1:18" ht="96.75" customHeight="1" thickTop="1">
      <c r="A39" s="295" t="s">
        <v>267</v>
      </c>
      <c r="B39" s="204"/>
      <c r="C39" s="321"/>
      <c r="D39" s="241"/>
      <c r="E39" s="241"/>
      <c r="F39" s="241"/>
      <c r="G39" s="241"/>
      <c r="H39" s="241"/>
      <c r="I39" s="241"/>
      <c r="J39" s="241"/>
      <c r="K39" s="241"/>
      <c r="L39" s="242"/>
      <c r="M39" s="242"/>
      <c r="N39" s="39"/>
      <c r="O39" s="39"/>
      <c r="P39" s="39"/>
      <c r="Q39" s="39"/>
    </row>
    <row r="40" spans="1:18" ht="13.5" customHeight="1">
      <c r="A40" s="38"/>
      <c r="B40" s="96"/>
      <c r="C40" s="322"/>
      <c r="D40" s="40"/>
      <c r="E40" s="40"/>
      <c r="F40" s="40"/>
      <c r="G40" s="40"/>
      <c r="H40" s="40"/>
      <c r="I40" s="40"/>
      <c r="J40" s="40"/>
      <c r="K40" s="40"/>
      <c r="L40" s="40"/>
      <c r="M40" s="178"/>
      <c r="N40" s="39"/>
      <c r="O40" s="39"/>
      <c r="P40" s="39"/>
      <c r="Q40" s="39"/>
    </row>
    <row r="41" spans="1:18" ht="13.5" customHeight="1">
      <c r="A41" s="38"/>
      <c r="B41" s="96"/>
      <c r="C41" s="322"/>
      <c r="D41" s="40"/>
      <c r="E41" s="40"/>
      <c r="F41" s="40"/>
      <c r="G41" s="40"/>
      <c r="H41" s="40"/>
      <c r="I41" s="40"/>
      <c r="J41" s="40"/>
      <c r="K41" s="40"/>
      <c r="L41" s="40"/>
      <c r="M41" s="178"/>
      <c r="N41" s="39"/>
      <c r="O41" s="39"/>
      <c r="P41" s="39"/>
      <c r="Q41" s="39"/>
    </row>
    <row r="42" spans="1:18" ht="13.5" hidden="1" customHeight="1">
      <c r="A42" s="38"/>
      <c r="B42" s="96"/>
      <c r="C42" s="322"/>
      <c r="D42" s="40"/>
      <c r="E42" s="40"/>
      <c r="F42" s="40"/>
      <c r="G42" s="40"/>
      <c r="H42" s="40"/>
      <c r="I42" s="40"/>
      <c r="J42" s="40"/>
      <c r="K42" s="40"/>
      <c r="L42" s="40"/>
      <c r="M42" s="178"/>
      <c r="N42" s="39"/>
      <c r="O42" s="39"/>
      <c r="P42" s="39"/>
      <c r="Q42" s="39"/>
    </row>
    <row r="43" spans="1:18" ht="13.5" hidden="1" customHeight="1">
      <c r="A43" s="38"/>
      <c r="B43" s="96"/>
      <c r="C43" s="322"/>
      <c r="D43" s="40"/>
      <c r="E43" s="40"/>
      <c r="F43" s="40"/>
      <c r="G43" s="40"/>
      <c r="H43" s="40"/>
      <c r="I43" s="40"/>
      <c r="J43" s="40"/>
      <c r="K43" s="40"/>
      <c r="L43" s="40"/>
      <c r="M43" s="178"/>
      <c r="N43" s="39"/>
      <c r="O43" s="39"/>
      <c r="P43" s="39"/>
      <c r="Q43" s="39"/>
    </row>
    <row r="44" spans="1:18" ht="13.5" hidden="1" customHeight="1">
      <c r="A44" s="38"/>
      <c r="B44" s="96"/>
      <c r="C44" s="322"/>
      <c r="D44" s="40"/>
      <c r="E44" s="40"/>
      <c r="F44" s="40"/>
      <c r="G44" s="40"/>
      <c r="H44" s="40"/>
      <c r="I44" s="40"/>
      <c r="J44" s="40"/>
      <c r="K44" s="40"/>
      <c r="L44" s="40"/>
      <c r="M44" s="178"/>
      <c r="N44" s="39"/>
      <c r="O44" s="39"/>
      <c r="P44" s="39"/>
      <c r="Q44" s="39"/>
    </row>
    <row r="45" spans="1:18" ht="13.5" hidden="1" customHeight="1">
      <c r="A45" s="38"/>
      <c r="B45" s="96"/>
      <c r="C45" s="322"/>
      <c r="D45" s="40"/>
      <c r="E45" s="40"/>
      <c r="F45" s="40"/>
      <c r="G45" s="40"/>
      <c r="H45" s="40"/>
      <c r="I45" s="40"/>
      <c r="J45" s="40"/>
      <c r="K45" s="40"/>
      <c r="L45" s="40"/>
      <c r="M45" s="178"/>
      <c r="N45" s="39"/>
      <c r="O45" s="39"/>
      <c r="P45" s="39"/>
      <c r="Q45" s="39"/>
    </row>
    <row r="46" spans="1:18" ht="13.5" hidden="1" customHeight="1">
      <c r="A46" s="216"/>
      <c r="B46" s="289"/>
      <c r="C46" s="322"/>
      <c r="D46" s="40"/>
      <c r="E46" s="40"/>
      <c r="F46" s="40"/>
      <c r="G46" s="40"/>
      <c r="H46" s="40"/>
      <c r="I46" s="40"/>
      <c r="J46" s="40"/>
      <c r="K46" s="40"/>
      <c r="L46" s="40"/>
      <c r="M46" s="178"/>
      <c r="N46" s="39"/>
      <c r="O46" s="39"/>
      <c r="P46" s="39"/>
      <c r="Q46" s="39"/>
    </row>
    <row r="47" spans="1:18" ht="13.5" hidden="1" customHeight="1">
      <c r="A47" s="38"/>
      <c r="B47" s="289"/>
      <c r="C47" s="322"/>
      <c r="D47" s="40"/>
      <c r="E47" s="40"/>
      <c r="F47" s="40"/>
      <c r="G47" s="40"/>
      <c r="H47" s="40"/>
      <c r="I47" s="40"/>
      <c r="J47" s="40"/>
      <c r="K47" s="40"/>
      <c r="L47" s="40"/>
      <c r="M47" s="178"/>
      <c r="N47" s="39"/>
      <c r="O47" s="39"/>
      <c r="P47" s="39"/>
      <c r="Q47" s="39"/>
    </row>
    <row r="48" spans="1:18" ht="13.5" hidden="1" customHeight="1">
      <c r="A48" s="38"/>
      <c r="B48" s="289"/>
      <c r="C48" s="322"/>
      <c r="D48" s="40"/>
      <c r="E48" s="40"/>
      <c r="F48" s="40"/>
      <c r="G48" s="40"/>
      <c r="H48" s="40"/>
      <c r="I48" s="40"/>
      <c r="J48" s="40"/>
      <c r="K48" s="40"/>
      <c r="L48" s="40"/>
      <c r="M48" s="178"/>
      <c r="N48" s="39"/>
      <c r="O48" s="39"/>
      <c r="P48" s="39"/>
      <c r="Q48" s="39"/>
    </row>
    <row r="49" spans="1:17" ht="13.5" hidden="1" customHeight="1">
      <c r="A49" s="38"/>
      <c r="B49" s="289"/>
      <c r="C49" s="322"/>
      <c r="D49" s="40"/>
      <c r="E49" s="40"/>
      <c r="F49" s="40"/>
      <c r="G49" s="40"/>
      <c r="H49" s="40"/>
      <c r="I49" s="40"/>
      <c r="J49" s="40"/>
      <c r="K49" s="40"/>
      <c r="L49" s="40"/>
      <c r="M49" s="178"/>
      <c r="N49" s="39"/>
      <c r="O49" s="39"/>
      <c r="P49" s="39"/>
      <c r="Q49" s="39"/>
    </row>
    <row r="50" spans="1:17" ht="13.5" hidden="1" customHeight="1">
      <c r="A50" s="38"/>
      <c r="B50" s="289"/>
      <c r="C50" s="322"/>
      <c r="D50" s="40"/>
      <c r="E50" s="40"/>
      <c r="F50" s="40"/>
      <c r="G50" s="40"/>
      <c r="H50" s="40"/>
      <c r="I50" s="40"/>
      <c r="J50" s="40"/>
      <c r="K50" s="40"/>
      <c r="L50" s="40"/>
      <c r="M50" s="178"/>
      <c r="N50" s="39"/>
      <c r="O50" s="39"/>
      <c r="P50" s="39"/>
      <c r="Q50" s="39"/>
    </row>
    <row r="51" spans="1:17" ht="13.5" hidden="1" customHeight="1">
      <c r="A51" s="38"/>
      <c r="B51" s="289"/>
      <c r="C51" s="322"/>
      <c r="D51" s="40"/>
      <c r="E51" s="40"/>
      <c r="F51" s="40"/>
      <c r="G51" s="40"/>
      <c r="H51" s="40"/>
      <c r="I51" s="40"/>
      <c r="J51" s="40"/>
      <c r="K51" s="40"/>
      <c r="L51" s="40"/>
      <c r="M51" s="178"/>
      <c r="N51" s="39"/>
      <c r="O51" s="39"/>
      <c r="P51" s="39"/>
      <c r="Q51" s="39"/>
    </row>
    <row r="52" spans="1:17" ht="13.5" hidden="1" customHeight="1">
      <c r="A52" s="216"/>
      <c r="B52" s="289"/>
      <c r="C52" s="322"/>
      <c r="D52" s="40"/>
      <c r="E52" s="40"/>
      <c r="F52" s="40"/>
      <c r="G52" s="40"/>
      <c r="H52" s="40"/>
      <c r="I52" s="40"/>
      <c r="J52" s="40"/>
      <c r="K52" s="40"/>
      <c r="L52" s="40"/>
      <c r="M52" s="178"/>
      <c r="N52" s="39"/>
      <c r="O52" s="39"/>
      <c r="P52" s="39"/>
      <c r="Q52" s="39"/>
    </row>
    <row r="53" spans="1:17" ht="13.5" hidden="1" customHeight="1">
      <c r="A53" s="38"/>
      <c r="B53" s="96"/>
      <c r="C53" s="322"/>
      <c r="D53" s="40"/>
      <c r="E53" s="40"/>
      <c r="F53" s="40"/>
      <c r="G53" s="40"/>
      <c r="H53" s="40"/>
      <c r="I53" s="40"/>
      <c r="J53" s="40"/>
      <c r="K53" s="40"/>
      <c r="L53" s="40"/>
      <c r="M53" s="178"/>
      <c r="N53" s="39"/>
      <c r="O53" s="39"/>
      <c r="P53" s="39"/>
      <c r="Q53" s="39"/>
    </row>
    <row r="54" spans="1:17" ht="13.5" hidden="1" customHeight="1">
      <c r="A54" s="38"/>
      <c r="B54" s="96"/>
      <c r="C54" s="322"/>
      <c r="D54" s="40"/>
      <c r="E54" s="40"/>
      <c r="F54" s="40"/>
      <c r="G54" s="40"/>
      <c r="H54" s="40"/>
      <c r="I54" s="40"/>
      <c r="J54" s="40"/>
      <c r="K54" s="40"/>
      <c r="L54" s="40"/>
      <c r="M54" s="178"/>
      <c r="N54" s="39"/>
      <c r="O54" s="39"/>
      <c r="P54" s="39"/>
      <c r="Q54" s="39"/>
    </row>
    <row r="55" spans="1:17" ht="13.5" hidden="1" customHeight="1">
      <c r="A55" s="38"/>
      <c r="B55" s="96"/>
      <c r="C55" s="322"/>
      <c r="D55" s="40"/>
      <c r="E55" s="40"/>
      <c r="F55" s="40"/>
      <c r="G55" s="40"/>
      <c r="H55" s="40"/>
      <c r="I55" s="40"/>
      <c r="J55" s="40"/>
      <c r="K55" s="40"/>
      <c r="L55" s="40"/>
      <c r="M55" s="178"/>
      <c r="N55" s="39"/>
      <c r="O55" s="39"/>
      <c r="P55" s="39"/>
      <c r="Q55" s="39"/>
    </row>
    <row r="56" spans="1:17" ht="13.5" hidden="1" customHeight="1">
      <c r="A56" s="216"/>
      <c r="B56" s="96"/>
      <c r="C56" s="322"/>
      <c r="D56" s="40"/>
      <c r="E56" s="40"/>
      <c r="F56" s="40"/>
      <c r="G56" s="40"/>
      <c r="H56" s="40"/>
      <c r="I56" s="40"/>
      <c r="J56" s="40"/>
      <c r="K56" s="40"/>
      <c r="L56" s="40"/>
      <c r="M56" s="178"/>
      <c r="N56" s="39"/>
      <c r="O56" s="39"/>
      <c r="P56" s="39"/>
      <c r="Q56" s="39"/>
    </row>
    <row r="57" spans="1:17" ht="13.5" hidden="1" customHeight="1">
      <c r="A57" s="38"/>
      <c r="B57" s="96"/>
      <c r="C57" s="322"/>
      <c r="D57" s="40"/>
      <c r="E57" s="40"/>
      <c r="F57" s="40"/>
      <c r="G57" s="40"/>
      <c r="H57" s="40"/>
      <c r="I57" s="40"/>
      <c r="J57" s="40"/>
      <c r="K57" s="40"/>
      <c r="L57" s="40"/>
      <c r="M57" s="178"/>
      <c r="N57" s="39"/>
      <c r="O57" s="39"/>
      <c r="P57" s="39"/>
      <c r="Q57" s="39"/>
    </row>
    <row r="58" spans="1:17" ht="13.5" hidden="1" customHeight="1">
      <c r="A58" s="38"/>
      <c r="B58" s="96"/>
      <c r="C58" s="322"/>
      <c r="D58" s="40"/>
      <c r="E58" s="40"/>
      <c r="F58" s="40"/>
      <c r="G58" s="40"/>
      <c r="H58" s="40"/>
      <c r="I58" s="40"/>
      <c r="J58" s="40"/>
      <c r="K58" s="40"/>
      <c r="L58" s="40"/>
      <c r="M58" s="178"/>
      <c r="N58" s="39"/>
      <c r="O58" s="39"/>
      <c r="P58" s="39"/>
      <c r="Q58" s="39"/>
    </row>
    <row r="59" spans="1:17" ht="13.5" hidden="1" customHeight="1">
      <c r="A59" s="38"/>
      <c r="B59" s="96"/>
      <c r="C59" s="322"/>
      <c r="D59" s="40"/>
      <c r="E59" s="40"/>
      <c r="F59" s="40"/>
      <c r="G59" s="40"/>
      <c r="H59" s="40"/>
      <c r="I59" s="40"/>
      <c r="J59" s="40"/>
      <c r="K59" s="40"/>
      <c r="L59" s="40"/>
      <c r="M59" s="178"/>
      <c r="N59" s="39"/>
      <c r="O59" s="39"/>
      <c r="P59" s="39"/>
      <c r="Q59" s="39"/>
    </row>
    <row r="60" spans="1:17" ht="13.5" hidden="1" customHeight="1">
      <c r="A60" s="38"/>
      <c r="B60" s="96"/>
      <c r="C60" s="322"/>
      <c r="D60" s="40"/>
      <c r="E60" s="40"/>
      <c r="F60" s="40"/>
      <c r="G60" s="40"/>
      <c r="H60" s="40"/>
      <c r="I60" s="40"/>
      <c r="J60" s="40"/>
      <c r="K60" s="40"/>
      <c r="L60" s="40"/>
      <c r="M60" s="178"/>
      <c r="N60" s="39"/>
      <c r="O60" s="39"/>
      <c r="P60" s="39"/>
      <c r="Q60" s="39"/>
    </row>
    <row r="61" spans="1:17" ht="13.5" hidden="1" customHeight="1">
      <c r="A61" s="216"/>
      <c r="B61" s="96"/>
      <c r="C61" s="322"/>
      <c r="D61" s="40"/>
      <c r="E61" s="40"/>
      <c r="F61" s="40"/>
      <c r="G61" s="40"/>
      <c r="H61" s="40"/>
      <c r="I61" s="40"/>
      <c r="J61" s="40"/>
      <c r="K61" s="40"/>
      <c r="L61" s="40"/>
      <c r="M61" s="178"/>
      <c r="N61" s="39"/>
      <c r="O61" s="39"/>
      <c r="P61" s="39"/>
      <c r="Q61" s="39"/>
    </row>
    <row r="62" spans="1:17" ht="13.5" hidden="1" customHeight="1">
      <c r="A62" s="38"/>
      <c r="B62" s="96"/>
      <c r="C62" s="322"/>
      <c r="D62" s="40"/>
      <c r="E62" s="40"/>
      <c r="F62" s="40"/>
      <c r="G62" s="40"/>
      <c r="H62" s="40"/>
      <c r="I62" s="40"/>
      <c r="J62" s="40"/>
      <c r="K62" s="40"/>
      <c r="L62" s="40"/>
      <c r="M62" s="178"/>
      <c r="N62" s="39"/>
      <c r="O62" s="39"/>
      <c r="P62" s="39"/>
      <c r="Q62" s="39"/>
    </row>
    <row r="63" spans="1:17" ht="13.5" hidden="1" customHeight="1">
      <c r="A63" s="38"/>
      <c r="B63" s="96"/>
      <c r="C63" s="322"/>
      <c r="D63" s="40"/>
      <c r="E63" s="40"/>
      <c r="F63" s="40"/>
      <c r="G63" s="40"/>
      <c r="H63" s="40"/>
      <c r="I63" s="40"/>
      <c r="J63" s="40"/>
      <c r="K63" s="40"/>
      <c r="L63" s="40"/>
      <c r="M63" s="178"/>
      <c r="N63" s="39"/>
      <c r="O63" s="39"/>
      <c r="P63" s="39"/>
      <c r="Q63" s="39"/>
    </row>
    <row r="64" spans="1:17" ht="13.5" hidden="1" customHeight="1">
      <c r="A64" s="38"/>
      <c r="B64" s="96"/>
      <c r="C64" s="322"/>
      <c r="D64" s="40"/>
      <c r="E64" s="40"/>
      <c r="F64" s="40"/>
      <c r="G64" s="40"/>
      <c r="H64" s="40"/>
      <c r="I64" s="40"/>
      <c r="J64" s="40"/>
      <c r="K64" s="40"/>
      <c r="L64" s="40"/>
      <c r="M64" s="178"/>
      <c r="N64" s="39"/>
      <c r="O64" s="39"/>
      <c r="P64" s="39"/>
      <c r="Q64" s="39"/>
    </row>
    <row r="65" spans="1:17" ht="9" hidden="1" customHeight="1">
      <c r="A65" s="214"/>
      <c r="B65" s="96"/>
      <c r="C65" s="322"/>
      <c r="D65" s="40"/>
      <c r="E65" s="40"/>
      <c r="F65" s="40"/>
      <c r="G65" s="40"/>
      <c r="H65" s="40"/>
      <c r="I65" s="40"/>
      <c r="J65" s="40"/>
      <c r="K65" s="40"/>
      <c r="L65" s="40"/>
      <c r="M65" s="178"/>
      <c r="N65" s="39"/>
      <c r="O65" s="39"/>
      <c r="P65" s="39"/>
      <c r="Q65" s="39"/>
    </row>
    <row r="66" spans="1:17" ht="9" hidden="1" customHeight="1">
      <c r="A66" s="214"/>
      <c r="B66" s="96"/>
      <c r="C66" s="322"/>
      <c r="D66" s="40"/>
      <c r="E66" s="40"/>
      <c r="F66" s="40"/>
      <c r="G66" s="40"/>
      <c r="H66" s="40"/>
      <c r="I66" s="40"/>
      <c r="J66" s="40"/>
      <c r="K66" s="40"/>
      <c r="L66" s="40"/>
      <c r="M66" s="178"/>
      <c r="N66" s="39"/>
      <c r="O66" s="39"/>
      <c r="P66" s="39"/>
      <c r="Q66" s="39"/>
    </row>
    <row r="67" spans="1:17" ht="9" hidden="1" customHeight="1">
      <c r="A67" s="214"/>
      <c r="B67" s="96"/>
      <c r="C67" s="322"/>
      <c r="D67" s="40"/>
      <c r="E67" s="40"/>
      <c r="F67" s="40"/>
      <c r="G67" s="40"/>
      <c r="H67" s="40"/>
      <c r="I67" s="40"/>
      <c r="J67" s="40"/>
      <c r="K67" s="40"/>
      <c r="L67" s="40"/>
      <c r="M67" s="178"/>
      <c r="N67" s="39"/>
      <c r="O67" s="39"/>
      <c r="P67" s="39"/>
      <c r="Q67" s="39"/>
    </row>
    <row r="68" spans="1:17" ht="9" hidden="1" customHeight="1">
      <c r="A68" s="214"/>
      <c r="B68" s="96"/>
      <c r="C68" s="322"/>
      <c r="D68" s="40"/>
      <c r="E68" s="40"/>
      <c r="F68" s="40"/>
      <c r="G68" s="40"/>
      <c r="H68" s="40"/>
      <c r="I68" s="40"/>
      <c r="J68" s="40"/>
      <c r="K68" s="40"/>
      <c r="L68" s="40"/>
      <c r="M68" s="178"/>
      <c r="N68" s="39"/>
      <c r="O68" s="39"/>
      <c r="P68" s="39"/>
      <c r="Q68" s="39"/>
    </row>
    <row r="69" spans="1:17" ht="9" hidden="1" customHeight="1">
      <c r="A69" s="215"/>
      <c r="B69" s="96"/>
      <c r="C69" s="322"/>
      <c r="D69" s="40"/>
      <c r="E69" s="40"/>
      <c r="F69" s="40"/>
      <c r="G69" s="40"/>
      <c r="H69" s="40"/>
      <c r="I69" s="40"/>
      <c r="J69" s="40"/>
      <c r="K69" s="40"/>
      <c r="L69" s="40"/>
      <c r="M69" s="178"/>
      <c r="N69" s="39"/>
      <c r="O69" s="39"/>
      <c r="P69" s="39"/>
      <c r="Q69" s="39"/>
    </row>
    <row r="70" spans="1:17" ht="9" hidden="1" customHeight="1">
      <c r="A70" s="215"/>
      <c r="C70" s="322"/>
      <c r="D70" s="40"/>
      <c r="E70" s="40"/>
      <c r="F70" s="40"/>
      <c r="G70" s="40"/>
      <c r="H70" s="40"/>
      <c r="I70" s="40"/>
      <c r="J70" s="40"/>
      <c r="K70" s="40"/>
      <c r="L70" s="40"/>
      <c r="M70" s="39"/>
      <c r="N70" s="39"/>
      <c r="O70" s="39"/>
      <c r="P70" s="39"/>
      <c r="Q70" s="39"/>
    </row>
    <row r="71" spans="1:17" ht="9" hidden="1" customHeight="1">
      <c r="A71" s="216"/>
      <c r="C71" s="322"/>
      <c r="D71" s="40"/>
      <c r="E71" s="40"/>
      <c r="F71" s="40"/>
      <c r="G71" s="40"/>
      <c r="H71" s="40"/>
      <c r="I71" s="40"/>
      <c r="J71" s="40"/>
      <c r="K71" s="40"/>
      <c r="L71" s="40"/>
      <c r="M71" s="39"/>
      <c r="N71" s="39"/>
      <c r="O71" s="39"/>
      <c r="P71" s="39"/>
      <c r="Q71" s="39"/>
    </row>
    <row r="72" spans="1:17" ht="9" hidden="1" customHeight="1">
      <c r="A72" s="38"/>
      <c r="C72" s="322"/>
      <c r="D72" s="40"/>
      <c r="E72" s="40"/>
      <c r="F72" s="40"/>
      <c r="G72" s="40"/>
      <c r="H72" s="40"/>
      <c r="I72" s="40"/>
      <c r="J72" s="40"/>
      <c r="K72" s="40"/>
      <c r="L72" s="40"/>
      <c r="M72" s="39"/>
      <c r="N72" s="39"/>
      <c r="O72" s="39"/>
      <c r="P72" s="39"/>
      <c r="Q72" s="39"/>
    </row>
    <row r="73" spans="1:17" ht="9" hidden="1" customHeight="1">
      <c r="A73" s="38"/>
      <c r="C73" s="322"/>
      <c r="D73" s="40"/>
      <c r="E73" s="40"/>
      <c r="F73" s="40"/>
      <c r="G73" s="40"/>
      <c r="H73" s="40"/>
      <c r="I73" s="40"/>
      <c r="J73" s="40"/>
      <c r="K73" s="40"/>
      <c r="L73" s="40"/>
      <c r="M73" s="39"/>
      <c r="N73" s="39"/>
      <c r="O73" s="39"/>
      <c r="P73" s="39"/>
      <c r="Q73" s="39"/>
    </row>
    <row r="74" spans="1:17" ht="9" hidden="1" customHeight="1">
      <c r="A74" s="38"/>
      <c r="C74" s="322"/>
      <c r="D74" s="40"/>
      <c r="E74" s="40"/>
      <c r="F74" s="40"/>
      <c r="G74" s="40"/>
      <c r="H74" s="40"/>
      <c r="I74" s="40"/>
      <c r="J74" s="40"/>
      <c r="K74" s="40"/>
      <c r="L74" s="40"/>
      <c r="M74" s="39"/>
      <c r="N74" s="39"/>
      <c r="O74" s="39"/>
      <c r="P74" s="39"/>
      <c r="Q74" s="39"/>
    </row>
    <row r="75" spans="1:17" ht="9" hidden="1" customHeight="1">
      <c r="A75" s="38"/>
      <c r="C75" s="322"/>
      <c r="D75" s="40"/>
      <c r="E75" s="40"/>
      <c r="F75" s="40"/>
      <c r="G75" s="40"/>
      <c r="H75" s="40"/>
      <c r="I75" s="40"/>
      <c r="J75" s="40"/>
      <c r="K75" s="40"/>
      <c r="L75" s="40"/>
      <c r="M75" s="39"/>
      <c r="N75" s="39"/>
      <c r="O75" s="39"/>
      <c r="P75" s="39"/>
      <c r="Q75" s="39"/>
    </row>
    <row r="76" spans="1:17" ht="9" hidden="1" customHeight="1">
      <c r="A76" s="214"/>
      <c r="C76" s="322"/>
      <c r="D76" s="40"/>
      <c r="E76" s="40"/>
      <c r="F76" s="40"/>
      <c r="G76" s="40"/>
      <c r="H76" s="40"/>
      <c r="I76" s="40"/>
      <c r="J76" s="40"/>
      <c r="K76" s="40"/>
      <c r="L76" s="40"/>
      <c r="M76" s="39"/>
      <c r="N76" s="39"/>
      <c r="O76" s="39"/>
      <c r="P76" s="39"/>
      <c r="Q76" s="39"/>
    </row>
    <row r="77" spans="1:17" ht="9" hidden="1" customHeight="1">
      <c r="A77" s="216"/>
      <c r="C77" s="322"/>
      <c r="D77" s="40"/>
      <c r="E77" s="40"/>
      <c r="F77" s="40"/>
      <c r="G77" s="40"/>
      <c r="H77" s="40"/>
      <c r="I77" s="40"/>
      <c r="J77" s="40"/>
      <c r="K77" s="40"/>
      <c r="L77" s="40"/>
      <c r="M77" s="39"/>
      <c r="N77" s="39"/>
      <c r="O77" s="39"/>
      <c r="P77" s="39"/>
      <c r="Q77" s="39"/>
    </row>
    <row r="78" spans="1:17" ht="9" hidden="1" customHeight="1">
      <c r="A78" s="38"/>
      <c r="C78" s="322"/>
      <c r="D78" s="40"/>
      <c r="E78" s="40"/>
      <c r="F78" s="40"/>
      <c r="G78" s="40"/>
      <c r="H78" s="40"/>
      <c r="I78" s="40"/>
      <c r="J78" s="40"/>
      <c r="K78" s="40"/>
      <c r="L78" s="40"/>
      <c r="M78" s="39"/>
      <c r="N78" s="39"/>
      <c r="O78" s="39"/>
      <c r="P78" s="39"/>
      <c r="Q78" s="39"/>
    </row>
    <row r="79" spans="1:17" ht="9" hidden="1" customHeight="1">
      <c r="A79" s="38"/>
      <c r="C79" s="322"/>
      <c r="D79" s="40"/>
      <c r="E79" s="40"/>
      <c r="F79" s="40"/>
      <c r="G79" s="40"/>
      <c r="H79" s="40"/>
      <c r="I79" s="40"/>
      <c r="J79" s="40"/>
      <c r="K79" s="40"/>
      <c r="L79" s="40"/>
      <c r="M79" s="39"/>
      <c r="N79" s="39"/>
      <c r="O79" s="39"/>
      <c r="P79" s="39"/>
      <c r="Q79" s="39"/>
    </row>
    <row r="80" spans="1:17" ht="9" hidden="1" customHeight="1">
      <c r="A80" s="38"/>
      <c r="C80" s="322"/>
      <c r="D80" s="40"/>
      <c r="E80" s="40"/>
      <c r="F80" s="40"/>
      <c r="G80" s="40"/>
      <c r="H80" s="40"/>
      <c r="I80" s="40"/>
      <c r="J80" s="40"/>
      <c r="K80" s="40"/>
      <c r="L80" s="40"/>
      <c r="M80" s="39"/>
      <c r="N80" s="39"/>
      <c r="O80" s="39"/>
      <c r="P80" s="39"/>
      <c r="Q80" s="39"/>
    </row>
    <row r="81" spans="1:17" ht="9" hidden="1" customHeight="1">
      <c r="A81" s="38"/>
      <c r="C81" s="322"/>
      <c r="D81" s="40"/>
      <c r="E81" s="40"/>
      <c r="F81" s="40"/>
      <c r="G81" s="40"/>
      <c r="H81" s="40"/>
      <c r="I81" s="40"/>
      <c r="J81" s="40"/>
      <c r="K81" s="40"/>
      <c r="L81" s="40"/>
      <c r="M81" s="39"/>
      <c r="N81" s="39"/>
      <c r="O81" s="39"/>
      <c r="P81" s="39"/>
      <c r="Q81" s="39"/>
    </row>
    <row r="82" spans="1:17" ht="9" hidden="1" customHeight="1">
      <c r="A82" s="214"/>
      <c r="C82" s="322"/>
      <c r="D82" s="40"/>
      <c r="E82" s="40"/>
      <c r="F82" s="40"/>
      <c r="G82" s="40"/>
      <c r="H82" s="40"/>
      <c r="I82" s="40"/>
      <c r="J82" s="40"/>
      <c r="K82" s="40"/>
      <c r="L82" s="40"/>
      <c r="M82" s="39"/>
      <c r="N82" s="39"/>
      <c r="O82" s="39"/>
      <c r="P82" s="39"/>
      <c r="Q82" s="39"/>
    </row>
    <row r="83" spans="1:17" ht="9" hidden="1" customHeight="1">
      <c r="A83" s="216"/>
      <c r="C83" s="322"/>
      <c r="D83" s="40"/>
      <c r="E83" s="40"/>
      <c r="F83" s="40"/>
      <c r="G83" s="40"/>
      <c r="H83" s="40"/>
      <c r="I83" s="40"/>
      <c r="J83" s="40"/>
      <c r="K83" s="40"/>
      <c r="L83" s="40"/>
      <c r="M83" s="39"/>
      <c r="N83" s="39"/>
      <c r="O83" s="39"/>
      <c r="P83" s="39"/>
      <c r="Q83" s="39"/>
    </row>
    <row r="84" spans="1:17" ht="9" hidden="1" customHeight="1">
      <c r="A84" s="38"/>
      <c r="C84" s="322"/>
      <c r="D84" s="40"/>
      <c r="E84" s="40"/>
      <c r="F84" s="40"/>
      <c r="G84" s="40"/>
      <c r="H84" s="40"/>
      <c r="I84" s="40"/>
      <c r="J84" s="40"/>
      <c r="K84" s="40"/>
      <c r="L84" s="40"/>
      <c r="M84" s="39"/>
      <c r="N84" s="39"/>
      <c r="O84" s="39"/>
      <c r="P84" s="39"/>
      <c r="Q84" s="39"/>
    </row>
    <row r="85" spans="1:17" ht="9" hidden="1" customHeight="1">
      <c r="A85" s="38"/>
      <c r="C85" s="322"/>
      <c r="D85" s="40"/>
      <c r="E85" s="40"/>
      <c r="F85" s="40"/>
      <c r="G85" s="40"/>
      <c r="H85" s="40"/>
      <c r="I85" s="40"/>
      <c r="J85" s="40"/>
      <c r="K85" s="40"/>
      <c r="L85" s="40"/>
      <c r="M85" s="39"/>
      <c r="N85" s="39"/>
      <c r="O85" s="39"/>
      <c r="P85" s="39"/>
      <c r="Q85" s="39"/>
    </row>
    <row r="86" spans="1:17" ht="9" hidden="1" customHeight="1">
      <c r="A86" s="38"/>
      <c r="C86" s="322"/>
      <c r="D86" s="40"/>
      <c r="E86" s="40"/>
      <c r="F86" s="40"/>
      <c r="G86" s="40"/>
      <c r="H86" s="40"/>
      <c r="I86" s="40"/>
      <c r="J86" s="40"/>
      <c r="K86" s="40"/>
      <c r="L86" s="40"/>
      <c r="M86" s="39"/>
      <c r="N86" s="39"/>
      <c r="O86" s="39"/>
      <c r="P86" s="39"/>
      <c r="Q86" s="39"/>
    </row>
    <row r="87" spans="1:17" ht="9" hidden="1" customHeight="1">
      <c r="A87" s="38"/>
      <c r="C87" s="322"/>
      <c r="D87" s="40"/>
      <c r="E87" s="40"/>
      <c r="F87" s="40"/>
      <c r="G87" s="40"/>
      <c r="H87" s="40"/>
      <c r="I87" s="40"/>
      <c r="J87" s="40"/>
      <c r="K87" s="40"/>
      <c r="L87" s="40"/>
      <c r="M87" s="39"/>
      <c r="N87" s="39"/>
      <c r="O87" s="39"/>
      <c r="P87" s="39"/>
      <c r="Q87" s="39"/>
    </row>
    <row r="88" spans="1:17" hidden="1">
      <c r="A88" s="38"/>
      <c r="C88" s="323"/>
      <c r="D88" s="96"/>
      <c r="E88" s="96"/>
      <c r="F88" s="96"/>
      <c r="G88" s="96"/>
      <c r="H88" s="96"/>
      <c r="I88" s="96"/>
      <c r="J88" s="96"/>
      <c r="K88" s="96"/>
      <c r="L88" s="96"/>
    </row>
    <row r="89" spans="1:17" hidden="1">
      <c r="A89" s="38"/>
      <c r="C89" s="323"/>
      <c r="D89" s="96"/>
      <c r="E89" s="96"/>
      <c r="F89" s="96"/>
      <c r="G89" s="96"/>
      <c r="H89" s="96"/>
      <c r="I89" s="96"/>
      <c r="J89" s="96"/>
      <c r="K89" s="96"/>
      <c r="L89" s="96"/>
    </row>
    <row r="90" spans="1:17" hidden="1">
      <c r="A90" s="38"/>
      <c r="C90" s="323"/>
      <c r="D90" s="96"/>
      <c r="E90" s="96"/>
      <c r="F90" s="96"/>
      <c r="G90" s="96"/>
      <c r="H90" s="96"/>
      <c r="I90" s="96"/>
      <c r="J90" s="96"/>
      <c r="K90" s="96"/>
      <c r="L90" s="96"/>
    </row>
    <row r="91" spans="1:17" hidden="1">
      <c r="A91" s="38"/>
      <c r="C91" s="323"/>
      <c r="D91" s="96"/>
      <c r="E91" s="96"/>
      <c r="F91" s="96"/>
      <c r="G91" s="96"/>
      <c r="H91" s="96"/>
      <c r="I91" s="96"/>
      <c r="J91" s="96"/>
      <c r="K91" s="96"/>
      <c r="L91" s="96"/>
    </row>
    <row r="92" spans="1:17" hidden="1">
      <c r="A92" s="214"/>
      <c r="C92" s="323"/>
      <c r="D92" s="96"/>
      <c r="E92" s="96"/>
      <c r="F92" s="96"/>
      <c r="G92" s="96"/>
      <c r="H92" s="96"/>
      <c r="I92" s="96"/>
      <c r="J92" s="96"/>
      <c r="K92" s="96"/>
      <c r="L92" s="96"/>
    </row>
    <row r="93" spans="1:17" hidden="1">
      <c r="A93" s="216"/>
      <c r="C93" s="323"/>
      <c r="D93" s="96"/>
      <c r="E93" s="96"/>
      <c r="F93" s="96"/>
      <c r="G93" s="96"/>
      <c r="H93" s="96"/>
      <c r="I93" s="96"/>
      <c r="J93" s="96"/>
      <c r="K93" s="96"/>
      <c r="L93" s="96"/>
    </row>
    <row r="94" spans="1:17" hidden="1">
      <c r="A94" s="38"/>
      <c r="C94" s="323"/>
      <c r="D94" s="96"/>
      <c r="E94" s="96"/>
      <c r="F94" s="96"/>
      <c r="G94" s="96"/>
      <c r="H94" s="96"/>
      <c r="I94" s="96"/>
      <c r="J94" s="96"/>
      <c r="K94" s="96"/>
      <c r="L94" s="96"/>
    </row>
    <row r="95" spans="1:17" hidden="1">
      <c r="A95" s="38"/>
      <c r="C95" s="323"/>
      <c r="D95" s="96"/>
      <c r="E95" s="96"/>
      <c r="F95" s="96"/>
      <c r="G95" s="96"/>
      <c r="H95" s="96"/>
      <c r="I95" s="96"/>
      <c r="J95" s="96"/>
      <c r="K95" s="96"/>
      <c r="L95" s="96"/>
    </row>
    <row r="96" spans="1:17" hidden="1">
      <c r="A96" s="38"/>
      <c r="C96" s="323"/>
      <c r="D96" s="96"/>
      <c r="E96" s="96"/>
      <c r="F96" s="96"/>
      <c r="G96" s="96"/>
      <c r="H96" s="96"/>
      <c r="I96" s="96"/>
      <c r="J96" s="96"/>
      <c r="K96" s="96"/>
      <c r="L96" s="96"/>
    </row>
    <row r="97" spans="1:12" hidden="1">
      <c r="A97" s="38"/>
      <c r="C97" s="323"/>
      <c r="D97" s="96"/>
      <c r="E97" s="96"/>
      <c r="F97" s="96"/>
      <c r="G97" s="96"/>
      <c r="H97" s="96"/>
      <c r="I97" s="96"/>
      <c r="J97" s="96"/>
      <c r="K97" s="96"/>
      <c r="L97" s="96"/>
    </row>
    <row r="98" spans="1:12" hidden="1">
      <c r="A98" s="38"/>
      <c r="C98" s="323"/>
      <c r="D98" s="96"/>
      <c r="E98" s="96"/>
      <c r="F98" s="96"/>
      <c r="G98" s="96"/>
      <c r="H98" s="96"/>
      <c r="I98" s="96"/>
      <c r="J98" s="96"/>
      <c r="K98" s="96"/>
      <c r="L98" s="96"/>
    </row>
    <row r="99" spans="1:12" hidden="1">
      <c r="A99" s="38"/>
      <c r="C99" s="323"/>
      <c r="D99" s="96"/>
      <c r="E99" s="96"/>
      <c r="F99" s="96"/>
      <c r="G99" s="96"/>
      <c r="H99" s="96"/>
      <c r="I99" s="96"/>
      <c r="J99" s="96"/>
      <c r="K99" s="96"/>
      <c r="L99" s="96"/>
    </row>
    <row r="100" spans="1:12" hidden="1">
      <c r="A100" s="38"/>
      <c r="C100" s="323"/>
      <c r="D100" s="96"/>
      <c r="E100" s="96"/>
      <c r="F100" s="96"/>
      <c r="G100" s="96"/>
      <c r="H100" s="96"/>
      <c r="I100" s="96"/>
      <c r="J100" s="96"/>
      <c r="K100" s="96"/>
      <c r="L100" s="96"/>
    </row>
    <row r="101" spans="1:12" hidden="1">
      <c r="A101" s="38"/>
      <c r="C101" s="323"/>
      <c r="D101" s="96"/>
      <c r="E101" s="96"/>
      <c r="F101" s="96"/>
      <c r="G101" s="96"/>
      <c r="H101" s="96"/>
      <c r="I101" s="96"/>
      <c r="J101" s="96"/>
      <c r="K101" s="96"/>
      <c r="L101" s="96"/>
    </row>
    <row r="102" spans="1:12" hidden="1">
      <c r="A102" s="38"/>
      <c r="C102" s="323"/>
      <c r="D102" s="96"/>
      <c r="E102" s="96"/>
      <c r="F102" s="96"/>
      <c r="G102" s="96"/>
      <c r="H102" s="96"/>
      <c r="I102" s="96"/>
      <c r="J102" s="96"/>
      <c r="K102" s="96"/>
      <c r="L102" s="96"/>
    </row>
    <row r="103" spans="1:12" hidden="1">
      <c r="A103" s="216"/>
      <c r="C103" s="323"/>
      <c r="D103" s="96"/>
      <c r="E103" s="96"/>
      <c r="F103" s="96"/>
      <c r="G103" s="96"/>
      <c r="H103" s="96"/>
      <c r="I103" s="96"/>
      <c r="J103" s="96"/>
      <c r="K103" s="96"/>
      <c r="L103" s="96"/>
    </row>
    <row r="104" spans="1:12" hidden="1">
      <c r="A104" s="38"/>
      <c r="C104" s="323"/>
      <c r="D104" s="96"/>
      <c r="E104" s="96"/>
      <c r="F104" s="96"/>
      <c r="G104" s="96"/>
      <c r="H104" s="96"/>
      <c r="I104" s="96"/>
      <c r="J104" s="96"/>
      <c r="K104" s="96"/>
      <c r="L104" s="96"/>
    </row>
    <row r="105" spans="1:12" hidden="1">
      <c r="A105" s="38"/>
      <c r="C105" s="323"/>
      <c r="D105" s="96"/>
      <c r="E105" s="96"/>
      <c r="F105" s="96"/>
      <c r="G105" s="96"/>
      <c r="H105" s="96"/>
      <c r="I105" s="96"/>
      <c r="J105" s="96"/>
      <c r="K105" s="96"/>
      <c r="L105" s="96"/>
    </row>
    <row r="106" spans="1:12" hidden="1">
      <c r="A106" s="38"/>
      <c r="C106" s="323"/>
      <c r="D106" s="96"/>
      <c r="E106" s="96"/>
      <c r="F106" s="96"/>
      <c r="G106" s="96"/>
      <c r="H106" s="96"/>
      <c r="I106" s="96"/>
      <c r="J106" s="96"/>
      <c r="K106" s="96"/>
      <c r="L106" s="96"/>
    </row>
    <row r="107" spans="1:12" hidden="1">
      <c r="A107" s="217"/>
      <c r="C107" s="323"/>
      <c r="D107" s="96"/>
      <c r="E107" s="96"/>
      <c r="F107" s="96"/>
      <c r="G107" s="96"/>
      <c r="H107" s="96"/>
      <c r="I107" s="96"/>
      <c r="J107" s="96"/>
      <c r="K107" s="96"/>
      <c r="L107" s="96"/>
    </row>
    <row r="108" spans="1:12" hidden="1">
      <c r="A108" s="217"/>
      <c r="C108" s="323"/>
      <c r="D108" s="96"/>
      <c r="E108" s="96"/>
      <c r="F108" s="96"/>
      <c r="G108" s="96"/>
      <c r="H108" s="96"/>
      <c r="I108" s="96"/>
      <c r="J108" s="96"/>
      <c r="K108" s="96"/>
      <c r="L108" s="96"/>
    </row>
    <row r="109" spans="1:12" hidden="1">
      <c r="A109" s="217"/>
      <c r="C109" s="323"/>
      <c r="D109" s="96"/>
      <c r="E109" s="96"/>
      <c r="F109" s="96"/>
      <c r="G109" s="96"/>
      <c r="H109" s="96"/>
      <c r="I109" s="96"/>
      <c r="J109" s="96"/>
      <c r="K109" s="96"/>
      <c r="L109" s="96"/>
    </row>
    <row r="110" spans="1:12" hidden="1">
      <c r="A110" s="217"/>
      <c r="C110" s="323"/>
      <c r="D110" s="96"/>
      <c r="E110" s="96"/>
      <c r="F110" s="96"/>
      <c r="G110" s="96"/>
      <c r="H110" s="96"/>
      <c r="I110" s="96"/>
      <c r="J110" s="96"/>
      <c r="K110" s="96"/>
      <c r="L110" s="96"/>
    </row>
    <row r="111" spans="1:12" hidden="1">
      <c r="A111" s="217"/>
      <c r="C111" s="323"/>
      <c r="D111" s="96"/>
      <c r="E111" s="96"/>
      <c r="F111" s="96"/>
      <c r="G111" s="96"/>
      <c r="H111" s="96"/>
      <c r="I111" s="96"/>
      <c r="J111" s="96"/>
      <c r="K111" s="96"/>
      <c r="L111" s="96"/>
    </row>
    <row r="112" spans="1:12" hidden="1">
      <c r="A112" s="217"/>
      <c r="C112" s="323"/>
      <c r="D112" s="96"/>
      <c r="E112" s="96"/>
      <c r="F112" s="96"/>
      <c r="G112" s="96"/>
      <c r="H112" s="96"/>
      <c r="I112" s="96"/>
      <c r="J112" s="96"/>
      <c r="K112" s="96"/>
      <c r="L112" s="96"/>
    </row>
    <row r="113" spans="1:12" hidden="1">
      <c r="A113" s="217"/>
      <c r="C113" s="323"/>
      <c r="D113" s="96"/>
      <c r="E113" s="96"/>
      <c r="F113" s="96"/>
      <c r="G113" s="96"/>
      <c r="H113" s="96"/>
      <c r="I113" s="96"/>
      <c r="J113" s="96"/>
      <c r="K113" s="96"/>
      <c r="L113" s="96"/>
    </row>
    <row r="114" spans="1:12" hidden="1">
      <c r="A114" s="217"/>
      <c r="C114" s="323"/>
      <c r="D114" s="96"/>
      <c r="E114" s="96"/>
      <c r="F114" s="96"/>
      <c r="G114" s="96"/>
      <c r="H114" s="96"/>
      <c r="I114" s="96"/>
      <c r="J114" s="96"/>
      <c r="K114" s="96"/>
      <c r="L114" s="96"/>
    </row>
    <row r="115" spans="1:12" hidden="1">
      <c r="A115" s="217"/>
      <c r="C115" s="323"/>
      <c r="D115" s="96"/>
      <c r="E115" s="96"/>
      <c r="F115" s="96"/>
      <c r="G115" s="96"/>
      <c r="H115" s="96"/>
      <c r="I115" s="96"/>
      <c r="J115" s="96"/>
      <c r="K115" s="96"/>
      <c r="L115" s="96"/>
    </row>
    <row r="116" spans="1:12" hidden="1">
      <c r="A116" s="218"/>
      <c r="C116" s="323"/>
      <c r="D116" s="96"/>
      <c r="E116" s="96"/>
      <c r="F116" s="96"/>
      <c r="G116" s="96"/>
      <c r="H116" s="96"/>
      <c r="I116" s="96"/>
      <c r="J116" s="96"/>
      <c r="K116" s="96"/>
      <c r="L116" s="96"/>
    </row>
    <row r="117" spans="1:12" hidden="1">
      <c r="A117" s="218"/>
      <c r="C117" s="323"/>
      <c r="D117" s="96"/>
      <c r="E117" s="96"/>
      <c r="F117" s="96"/>
      <c r="G117" s="96"/>
      <c r="H117" s="96"/>
      <c r="I117" s="96"/>
      <c r="J117" s="96"/>
      <c r="K117" s="96"/>
      <c r="L117" s="96"/>
    </row>
    <row r="118" spans="1:12" hidden="1">
      <c r="A118" s="218"/>
      <c r="C118" s="323"/>
      <c r="D118" s="96"/>
      <c r="E118" s="96"/>
      <c r="F118" s="96"/>
      <c r="G118" s="96"/>
      <c r="H118" s="96"/>
      <c r="I118" s="96"/>
      <c r="J118" s="96"/>
      <c r="K118" s="96"/>
      <c r="L118" s="96"/>
    </row>
    <row r="119" spans="1:12" hidden="1">
      <c r="A119" s="218"/>
      <c r="C119" s="323"/>
      <c r="D119" s="96"/>
      <c r="E119" s="96"/>
      <c r="F119" s="96"/>
      <c r="G119" s="96"/>
      <c r="H119" s="96"/>
      <c r="I119" s="96"/>
      <c r="J119" s="96"/>
      <c r="K119" s="96"/>
      <c r="L119" s="96"/>
    </row>
    <row r="120" spans="1:12" hidden="1">
      <c r="A120" s="218"/>
      <c r="C120" s="323"/>
      <c r="D120" s="96"/>
      <c r="E120" s="96"/>
      <c r="F120" s="96"/>
      <c r="G120" s="96"/>
      <c r="H120" s="96"/>
      <c r="I120" s="96"/>
      <c r="J120" s="96"/>
      <c r="K120" s="96"/>
      <c r="L120" s="96"/>
    </row>
    <row r="121" spans="1:12" hidden="1">
      <c r="A121" s="218"/>
      <c r="C121" s="323"/>
      <c r="D121" s="96"/>
      <c r="E121" s="96"/>
      <c r="F121" s="96"/>
      <c r="G121" s="96"/>
      <c r="H121" s="96"/>
      <c r="I121" s="96"/>
      <c r="J121" s="96"/>
      <c r="K121" s="96"/>
      <c r="L121" s="96"/>
    </row>
    <row r="122" spans="1:12" hidden="1">
      <c r="A122" s="218"/>
      <c r="C122" s="323"/>
      <c r="D122" s="96"/>
      <c r="E122" s="96"/>
      <c r="F122" s="96"/>
      <c r="G122" s="96"/>
      <c r="H122" s="96"/>
      <c r="I122" s="96"/>
      <c r="J122" s="96"/>
      <c r="K122" s="96"/>
      <c r="L122" s="96"/>
    </row>
    <row r="123" spans="1:12" hidden="1">
      <c r="A123" s="218"/>
      <c r="C123" s="323"/>
      <c r="D123" s="96"/>
      <c r="E123" s="96"/>
      <c r="F123" s="96"/>
      <c r="G123" s="96"/>
      <c r="H123" s="96"/>
      <c r="I123" s="96"/>
      <c r="J123" s="96"/>
      <c r="K123" s="96"/>
      <c r="L123" s="96"/>
    </row>
    <row r="124" spans="1:12" hidden="1">
      <c r="A124" s="218"/>
      <c r="C124" s="323"/>
      <c r="D124" s="96"/>
      <c r="E124" s="96"/>
      <c r="F124" s="96"/>
      <c r="G124" s="96"/>
      <c r="H124" s="96"/>
      <c r="I124" s="96"/>
      <c r="J124" s="96"/>
      <c r="K124" s="96"/>
      <c r="L124" s="96"/>
    </row>
    <row r="125" spans="1:12" hidden="1">
      <c r="A125" s="218"/>
      <c r="C125" s="323"/>
      <c r="D125" s="96"/>
      <c r="E125" s="96"/>
      <c r="F125" s="96"/>
      <c r="G125" s="96"/>
      <c r="H125" s="96"/>
      <c r="I125" s="96"/>
      <c r="J125" s="96"/>
      <c r="K125" s="96"/>
      <c r="L125" s="96"/>
    </row>
    <row r="126" spans="1:12" hidden="1">
      <c r="A126" s="218"/>
      <c r="C126" s="323"/>
      <c r="D126" s="96"/>
      <c r="E126" s="96"/>
      <c r="F126" s="96"/>
      <c r="G126" s="96"/>
      <c r="H126" s="96"/>
      <c r="I126" s="96"/>
      <c r="J126" s="96"/>
      <c r="K126" s="96"/>
      <c r="L126" s="96"/>
    </row>
    <row r="127" spans="1:12" hidden="1">
      <c r="A127" s="218"/>
      <c r="C127" s="323"/>
      <c r="D127" s="96"/>
      <c r="E127" s="96"/>
      <c r="F127" s="96"/>
      <c r="G127" s="96"/>
      <c r="H127" s="96"/>
      <c r="I127" s="96"/>
      <c r="J127" s="96"/>
      <c r="K127" s="96"/>
      <c r="L127" s="96"/>
    </row>
    <row r="128" spans="1:12" hidden="1">
      <c r="A128" s="218"/>
      <c r="C128" s="323"/>
      <c r="D128" s="96"/>
      <c r="E128" s="96"/>
      <c r="F128" s="96"/>
      <c r="G128" s="96"/>
      <c r="H128" s="96"/>
      <c r="I128" s="96"/>
      <c r="J128" s="96"/>
      <c r="K128" s="96"/>
      <c r="L128" s="96"/>
    </row>
    <row r="129" spans="1:1" hidden="1">
      <c r="A129" s="218"/>
    </row>
    <row r="130" spans="1:1" hidden="1">
      <c r="A130" s="218"/>
    </row>
    <row r="131" spans="1:1" hidden="1">
      <c r="A131" s="218"/>
    </row>
    <row r="132" spans="1:1" hidden="1">
      <c r="A132" s="218"/>
    </row>
    <row r="133" spans="1:1" hidden="1">
      <c r="A133" s="218"/>
    </row>
    <row r="134" spans="1:1" hidden="1">
      <c r="A134" s="218"/>
    </row>
    <row r="135" spans="1:1" hidden="1">
      <c r="A135" s="218"/>
    </row>
    <row r="136" spans="1:1" hidden="1">
      <c r="A136" s="218"/>
    </row>
    <row r="137" spans="1:1" hidden="1">
      <c r="A137" s="218"/>
    </row>
    <row r="138" spans="1:1" hidden="1">
      <c r="A138" s="218"/>
    </row>
    <row r="139" spans="1:1" hidden="1">
      <c r="A139" s="218"/>
    </row>
    <row r="140" spans="1:1" hidden="1">
      <c r="A140" s="218"/>
    </row>
    <row r="141" spans="1:1" hidden="1">
      <c r="A141" s="218"/>
    </row>
    <row r="142" spans="1:1" hidden="1">
      <c r="A142" s="218"/>
    </row>
    <row r="143" spans="1:1" hidden="1">
      <c r="A143" s="218"/>
    </row>
    <row r="144" spans="1:1" hidden="1">
      <c r="A144" s="218"/>
    </row>
    <row r="145" spans="1:1" hidden="1">
      <c r="A145" s="218"/>
    </row>
    <row r="146" spans="1:1" hidden="1">
      <c r="A146" s="218"/>
    </row>
    <row r="147" spans="1:1" hidden="1">
      <c r="A147" s="218"/>
    </row>
    <row r="148" spans="1:1" hidden="1">
      <c r="A148" s="218"/>
    </row>
    <row r="149" spans="1:1" hidden="1">
      <c r="A149" s="218"/>
    </row>
    <row r="150" spans="1:1" hidden="1">
      <c r="A150" s="218"/>
    </row>
    <row r="151" spans="1:1" hidden="1">
      <c r="A151" s="218"/>
    </row>
    <row r="152" spans="1:1" hidden="1">
      <c r="A152" s="218"/>
    </row>
    <row r="153" spans="1:1" hidden="1">
      <c r="A153" s="218"/>
    </row>
    <row r="154" spans="1:1" hidden="1">
      <c r="A154" s="218"/>
    </row>
    <row r="155" spans="1:1" hidden="1">
      <c r="A155" s="218"/>
    </row>
    <row r="156" spans="1:1" hidden="1">
      <c r="A156" s="218"/>
    </row>
    <row r="157" spans="1:1" hidden="1">
      <c r="A157" s="218"/>
    </row>
    <row r="158" spans="1:1" hidden="1">
      <c r="A158" s="218"/>
    </row>
    <row r="159" spans="1:1" hidden="1">
      <c r="A159" s="218"/>
    </row>
    <row r="160" spans="1:1" hidden="1">
      <c r="A160" s="218"/>
    </row>
    <row r="161" spans="1:1" hidden="1">
      <c r="A161" s="218"/>
    </row>
    <row r="162" spans="1:1" hidden="1">
      <c r="A162" s="218"/>
    </row>
    <row r="163" spans="1:1" hidden="1">
      <c r="A163" s="218"/>
    </row>
    <row r="164" spans="1:1" hidden="1">
      <c r="A164" s="218"/>
    </row>
    <row r="165" spans="1:1" hidden="1">
      <c r="A165" s="218"/>
    </row>
    <row r="166" spans="1:1" hidden="1">
      <c r="A166" s="218"/>
    </row>
    <row r="167" spans="1:1" hidden="1">
      <c r="A167" s="218"/>
    </row>
    <row r="168" spans="1:1" hidden="1">
      <c r="A168" s="218"/>
    </row>
    <row r="169" spans="1:1" hidden="1">
      <c r="A169" s="218"/>
    </row>
    <row r="170" spans="1:1" hidden="1">
      <c r="A170" s="218"/>
    </row>
    <row r="171" spans="1:1" hidden="1">
      <c r="A171" s="218"/>
    </row>
    <row r="172" spans="1:1" hidden="1">
      <c r="A172" s="218"/>
    </row>
    <row r="173" spans="1:1" hidden="1">
      <c r="A173" s="218"/>
    </row>
    <row r="174" spans="1:1" hidden="1">
      <c r="A174" s="218"/>
    </row>
    <row r="175" spans="1:1" hidden="1">
      <c r="A175" s="218"/>
    </row>
    <row r="176" spans="1:1" hidden="1">
      <c r="A176" s="218"/>
    </row>
    <row r="177" spans="1:1" hidden="1">
      <c r="A177" s="218"/>
    </row>
    <row r="178" spans="1:1" hidden="1">
      <c r="A178" s="218"/>
    </row>
    <row r="179" spans="1:1" hidden="1">
      <c r="A179" s="218"/>
    </row>
    <row r="180" spans="1:1" hidden="1">
      <c r="A180" s="218"/>
    </row>
    <row r="181" spans="1:1" hidden="1">
      <c r="A181" s="218"/>
    </row>
    <row r="182" spans="1:1" hidden="1">
      <c r="A182" s="218"/>
    </row>
    <row r="183" spans="1:1" hidden="1">
      <c r="A183" s="218"/>
    </row>
    <row r="184" spans="1:1" hidden="1">
      <c r="A184" s="218"/>
    </row>
    <row r="185" spans="1:1" hidden="1">
      <c r="A185" s="218"/>
    </row>
    <row r="186" spans="1:1" hidden="1">
      <c r="A186" s="218"/>
    </row>
    <row r="187" spans="1:1" hidden="1">
      <c r="A187" s="218"/>
    </row>
    <row r="188" spans="1:1" hidden="1">
      <c r="A188" s="218"/>
    </row>
    <row r="189" spans="1:1" hidden="1">
      <c r="A189" s="218"/>
    </row>
    <row r="190" spans="1:1" hidden="1">
      <c r="A190" s="218"/>
    </row>
    <row r="191" spans="1:1" hidden="1">
      <c r="A191" s="218"/>
    </row>
    <row r="192" spans="1:1" hidden="1">
      <c r="A192" s="218"/>
    </row>
    <row r="193" spans="1:1" hidden="1">
      <c r="A193" s="218"/>
    </row>
    <row r="194" spans="1:1" hidden="1">
      <c r="A194" s="218"/>
    </row>
    <row r="195" spans="1:1" hidden="1">
      <c r="A195" s="218"/>
    </row>
    <row r="196" spans="1:1" hidden="1">
      <c r="A196" s="218"/>
    </row>
    <row r="197" spans="1:1" hidden="1">
      <c r="A197" s="218"/>
    </row>
    <row r="198" spans="1:1" hidden="1">
      <c r="A198" s="218"/>
    </row>
    <row r="199" spans="1:1" hidden="1">
      <c r="A199" s="218"/>
    </row>
    <row r="200" spans="1:1" hidden="1">
      <c r="A200" s="218"/>
    </row>
    <row r="201" spans="1:1" hidden="1">
      <c r="A201" s="218"/>
    </row>
    <row r="202" spans="1:1" hidden="1">
      <c r="A202" s="218"/>
    </row>
    <row r="203" spans="1:1" hidden="1">
      <c r="A203" s="218"/>
    </row>
    <row r="204" spans="1:1" hidden="1">
      <c r="A204" s="218"/>
    </row>
    <row r="205" spans="1:1" hidden="1">
      <c r="A205" s="218"/>
    </row>
    <row r="206" spans="1:1" hidden="1">
      <c r="A206" s="218"/>
    </row>
    <row r="207" spans="1:1" hidden="1">
      <c r="A207" s="218"/>
    </row>
    <row r="208" spans="1:1" hidden="1">
      <c r="A208" s="218"/>
    </row>
    <row r="209" spans="1:1" hidden="1">
      <c r="A209" s="218"/>
    </row>
    <row r="210" spans="1:1" hidden="1">
      <c r="A210" s="218"/>
    </row>
    <row r="211" spans="1:1" hidden="1">
      <c r="A211" s="218"/>
    </row>
    <row r="212" spans="1:1" hidden="1">
      <c r="A212" s="218"/>
    </row>
    <row r="213" spans="1:1" hidden="1">
      <c r="A213" s="218"/>
    </row>
    <row r="214" spans="1:1" hidden="1">
      <c r="A214" s="218"/>
    </row>
    <row r="215" spans="1:1" hidden="1">
      <c r="A215" s="218"/>
    </row>
    <row r="216" spans="1:1" hidden="1">
      <c r="A216" s="218"/>
    </row>
    <row r="217" spans="1:1" hidden="1">
      <c r="A217" s="218"/>
    </row>
    <row r="218" spans="1:1" hidden="1">
      <c r="A218" s="218"/>
    </row>
    <row r="219" spans="1:1" hidden="1">
      <c r="A219" s="218"/>
    </row>
    <row r="220" spans="1:1" hidden="1">
      <c r="A220" s="218"/>
    </row>
    <row r="221" spans="1:1" hidden="1">
      <c r="A221" s="218"/>
    </row>
    <row r="222" spans="1:1" hidden="1">
      <c r="A222" s="218"/>
    </row>
    <row r="223" spans="1:1" hidden="1">
      <c r="A223" s="218"/>
    </row>
    <row r="224" spans="1:1" hidden="1">
      <c r="A224" s="218"/>
    </row>
    <row r="225" spans="1:1" hidden="1">
      <c r="A225" s="218"/>
    </row>
    <row r="226" spans="1:1" hidden="1">
      <c r="A226" s="218"/>
    </row>
    <row r="227" spans="1:1" hidden="1">
      <c r="A227" s="218"/>
    </row>
    <row r="228" spans="1:1" hidden="1">
      <c r="A228" s="218"/>
    </row>
    <row r="229" spans="1:1" hidden="1">
      <c r="A229" s="42"/>
    </row>
    <row r="230" spans="1:1" hidden="1">
      <c r="A230" s="42"/>
    </row>
    <row r="231" spans="1:1" hidden="1">
      <c r="A231" s="42"/>
    </row>
    <row r="232" spans="1:1" hidden="1">
      <c r="A232" s="42"/>
    </row>
    <row r="233" spans="1:1" hidden="1">
      <c r="A233" s="42"/>
    </row>
    <row r="234" spans="1:1" hidden="1">
      <c r="A234" s="42"/>
    </row>
    <row r="235" spans="1:1" hidden="1">
      <c r="A235" s="42"/>
    </row>
    <row r="236" spans="1:1" hidden="1">
      <c r="A236" s="42"/>
    </row>
    <row r="237" spans="1:1" hidden="1">
      <c r="A237" s="42"/>
    </row>
    <row r="238" spans="1:1" hidden="1">
      <c r="A238" s="42"/>
    </row>
    <row r="239" spans="1:1" hidden="1">
      <c r="A239" s="42"/>
    </row>
    <row r="240" spans="1:1" hidden="1">
      <c r="A240" s="42"/>
    </row>
    <row r="241" spans="1:1" hidden="1">
      <c r="A241" s="42"/>
    </row>
    <row r="242" spans="1:1" hidden="1">
      <c r="A242" s="42"/>
    </row>
    <row r="243" spans="1:1" hidden="1">
      <c r="A243" s="42"/>
    </row>
    <row r="244" spans="1:1" hidden="1">
      <c r="A244" s="42"/>
    </row>
    <row r="245" spans="1:1" hidden="1">
      <c r="A245" s="42"/>
    </row>
    <row r="246" spans="1:1" hidden="1">
      <c r="A246" s="42"/>
    </row>
    <row r="247" spans="1:1" hidden="1">
      <c r="A247" s="42"/>
    </row>
    <row r="248" spans="1:1" hidden="1">
      <c r="A248" s="42"/>
    </row>
    <row r="249" spans="1:1" hidden="1">
      <c r="A249" s="42"/>
    </row>
    <row r="250" spans="1:1" hidden="1">
      <c r="A250" s="42"/>
    </row>
    <row r="251" spans="1:1" hidden="1">
      <c r="A251" s="42"/>
    </row>
    <row r="252" spans="1:1" hidden="1">
      <c r="A252" s="42"/>
    </row>
    <row r="253" spans="1:1" hidden="1">
      <c r="A253" s="42"/>
    </row>
    <row r="254" spans="1:1" hidden="1">
      <c r="A254" s="42"/>
    </row>
    <row r="255" spans="1:1" hidden="1">
      <c r="A255" s="42"/>
    </row>
    <row r="256" spans="1:1" hidden="1">
      <c r="A256" s="42"/>
    </row>
    <row r="257" spans="1:1" hidden="1">
      <c r="A257" s="42"/>
    </row>
    <row r="258" spans="1:1" hidden="1">
      <c r="A258" s="42"/>
    </row>
    <row r="259" spans="1:1" hidden="1">
      <c r="A259" s="42"/>
    </row>
    <row r="260" spans="1:1" hidden="1">
      <c r="A260" s="42"/>
    </row>
    <row r="261" spans="1:1" hidden="1">
      <c r="A261" s="42"/>
    </row>
    <row r="262" spans="1:1" hidden="1">
      <c r="A262" s="42"/>
    </row>
    <row r="263" spans="1:1" hidden="1">
      <c r="A263" s="42"/>
    </row>
    <row r="264" spans="1:1" hidden="1">
      <c r="A264" s="42"/>
    </row>
    <row r="265" spans="1:1" hidden="1">
      <c r="A265" s="42"/>
    </row>
    <row r="266" spans="1:1" hidden="1">
      <c r="A266" s="42"/>
    </row>
    <row r="267" spans="1:1" hidden="1">
      <c r="A267" s="42"/>
    </row>
    <row r="268" spans="1:1" hidden="1">
      <c r="A268" s="42"/>
    </row>
    <row r="269" spans="1:1" hidden="1">
      <c r="A269" s="42"/>
    </row>
    <row r="270" spans="1:1" hidden="1">
      <c r="A270" s="42"/>
    </row>
    <row r="271" spans="1:1" hidden="1">
      <c r="A271" s="42"/>
    </row>
    <row r="272" spans="1:1" hidden="1">
      <c r="A272" s="42"/>
    </row>
    <row r="273" spans="1:1" hidden="1">
      <c r="A273" s="42"/>
    </row>
    <row r="274" spans="1:1" hidden="1">
      <c r="A274" s="42"/>
    </row>
    <row r="275" spans="1:1" hidden="1">
      <c r="A275" s="42"/>
    </row>
    <row r="276" spans="1:1" hidden="1">
      <c r="A276" s="42"/>
    </row>
    <row r="277" spans="1:1" hidden="1">
      <c r="A277" s="42"/>
    </row>
    <row r="278" spans="1:1" hidden="1">
      <c r="A278" s="42"/>
    </row>
    <row r="279" spans="1:1" hidden="1">
      <c r="A279" s="42"/>
    </row>
    <row r="280" spans="1:1" hidden="1">
      <c r="A280" s="42"/>
    </row>
    <row r="281" spans="1:1" hidden="1">
      <c r="A281" s="42"/>
    </row>
    <row r="282" spans="1:1" hidden="1">
      <c r="A282" s="42"/>
    </row>
    <row r="283" spans="1:1" hidden="1">
      <c r="A283" s="42"/>
    </row>
    <row r="284" spans="1:1" hidden="1">
      <c r="A284" s="42"/>
    </row>
    <row r="285" spans="1:1" hidden="1">
      <c r="A285" s="42"/>
    </row>
    <row r="286" spans="1:1" hidden="1">
      <c r="A286" s="42"/>
    </row>
    <row r="287" spans="1:1" hidden="1">
      <c r="A287" s="42"/>
    </row>
    <row r="288" spans="1:1" hidden="1">
      <c r="A288" s="42"/>
    </row>
    <row r="289" spans="1:1" hidden="1">
      <c r="A289" s="42"/>
    </row>
    <row r="290" spans="1:1" hidden="1">
      <c r="A290" s="42"/>
    </row>
    <row r="291" spans="1:1" hidden="1">
      <c r="A291" s="42"/>
    </row>
    <row r="292" spans="1:1" hidden="1">
      <c r="A292" s="42"/>
    </row>
    <row r="293" spans="1:1" hidden="1">
      <c r="A293" s="42"/>
    </row>
    <row r="294" spans="1:1" hidden="1">
      <c r="A294" s="42"/>
    </row>
    <row r="295" spans="1:1" hidden="1">
      <c r="A295" s="42"/>
    </row>
    <row r="296" spans="1:1" hidden="1">
      <c r="A296" s="42"/>
    </row>
    <row r="297" spans="1:1" hidden="1">
      <c r="A297" s="42"/>
    </row>
    <row r="298" spans="1:1" hidden="1">
      <c r="A298" s="42"/>
    </row>
    <row r="299" spans="1:1" hidden="1">
      <c r="A299" s="42"/>
    </row>
    <row r="300" spans="1:1" hidden="1">
      <c r="A300" s="42"/>
    </row>
    <row r="301" spans="1:1" hidden="1">
      <c r="A301" s="42"/>
    </row>
    <row r="302" spans="1:1" hidden="1">
      <c r="A302" s="42"/>
    </row>
    <row r="303" spans="1:1" hidden="1">
      <c r="A303" s="42"/>
    </row>
    <row r="304" spans="1:1" hidden="1">
      <c r="A304" s="42"/>
    </row>
    <row r="305" spans="1:1" hidden="1">
      <c r="A305" s="42"/>
    </row>
    <row r="306" spans="1:1" hidden="1">
      <c r="A306" s="42"/>
    </row>
    <row r="307" spans="1:1" hidden="1">
      <c r="A307" s="42"/>
    </row>
    <row r="308" spans="1:1" hidden="1">
      <c r="A308" s="42"/>
    </row>
    <row r="309" spans="1:1" hidden="1">
      <c r="A309" s="42"/>
    </row>
    <row r="310" spans="1:1" hidden="1">
      <c r="A310" s="42"/>
    </row>
    <row r="311" spans="1:1" hidden="1">
      <c r="A311" s="42"/>
    </row>
    <row r="312" spans="1:1" hidden="1">
      <c r="A312" s="42"/>
    </row>
    <row r="313" spans="1:1" hidden="1">
      <c r="A313" s="42"/>
    </row>
    <row r="314" spans="1:1" hidden="1">
      <c r="A314" s="42"/>
    </row>
    <row r="315" spans="1:1" hidden="1">
      <c r="A315" s="42"/>
    </row>
    <row r="316" spans="1:1" hidden="1">
      <c r="A316" s="42"/>
    </row>
    <row r="317" spans="1:1" hidden="1">
      <c r="A317" s="42"/>
    </row>
    <row r="318" spans="1:1" hidden="1">
      <c r="A318" s="42"/>
    </row>
    <row r="319" spans="1:1" hidden="1">
      <c r="A319" s="42"/>
    </row>
    <row r="320" spans="1:1" hidden="1">
      <c r="A320" s="42"/>
    </row>
    <row r="321" spans="1:1" hidden="1">
      <c r="A321" s="42"/>
    </row>
    <row r="322" spans="1:1" hidden="1">
      <c r="A322" s="42"/>
    </row>
    <row r="323" spans="1:1" hidden="1">
      <c r="A323" s="42"/>
    </row>
    <row r="324" spans="1:1" hidden="1">
      <c r="A324" s="42"/>
    </row>
    <row r="325" spans="1:1" hidden="1">
      <c r="A325" s="42"/>
    </row>
    <row r="326" spans="1:1" hidden="1">
      <c r="A326" s="42"/>
    </row>
    <row r="327" spans="1:1" hidden="1">
      <c r="A327" s="42"/>
    </row>
    <row r="328" spans="1:1" hidden="1">
      <c r="A328" s="42"/>
    </row>
    <row r="329" spans="1:1" hidden="1">
      <c r="A329" s="42"/>
    </row>
    <row r="330" spans="1:1" hidden="1">
      <c r="A330" s="42"/>
    </row>
    <row r="331" spans="1:1" hidden="1">
      <c r="A331" s="42"/>
    </row>
    <row r="332" spans="1:1" hidden="1">
      <c r="A332" s="42"/>
    </row>
    <row r="333" spans="1:1" hidden="1">
      <c r="A333" s="42"/>
    </row>
    <row r="334" spans="1:1" hidden="1">
      <c r="A334" s="42"/>
    </row>
    <row r="335" spans="1:1" hidden="1">
      <c r="A335" s="42"/>
    </row>
    <row r="336" spans="1:1" hidden="1">
      <c r="A336" s="42"/>
    </row>
    <row r="337" spans="1:1" hidden="1">
      <c r="A337" s="42"/>
    </row>
    <row r="338" spans="1:1" hidden="1">
      <c r="A338" s="42"/>
    </row>
    <row r="339" spans="1:1" hidden="1">
      <c r="A339" s="42"/>
    </row>
    <row r="340" spans="1:1" hidden="1">
      <c r="A340" s="42"/>
    </row>
    <row r="341" spans="1:1" hidden="1">
      <c r="A341" s="42"/>
    </row>
    <row r="342" spans="1:1" hidden="1">
      <c r="A342" s="42"/>
    </row>
    <row r="343" spans="1:1" hidden="1">
      <c r="A343" s="42"/>
    </row>
    <row r="344" spans="1:1" hidden="1">
      <c r="A344" s="42"/>
    </row>
    <row r="345" spans="1:1" hidden="1">
      <c r="A345" s="42"/>
    </row>
    <row r="346" spans="1:1" hidden="1">
      <c r="A346" s="42"/>
    </row>
    <row r="347" spans="1:1" hidden="1">
      <c r="A347" s="42"/>
    </row>
    <row r="348" spans="1:1" hidden="1">
      <c r="A348" s="42"/>
    </row>
    <row r="349" spans="1:1" hidden="1">
      <c r="A349" s="42"/>
    </row>
    <row r="350" spans="1:1" hidden="1">
      <c r="A350" s="42"/>
    </row>
    <row r="351" spans="1:1" hidden="1">
      <c r="A351" s="42"/>
    </row>
    <row r="352" spans="1:1" hidden="1">
      <c r="A352" s="42"/>
    </row>
    <row r="353" spans="1:1" hidden="1">
      <c r="A353" s="42"/>
    </row>
    <row r="354" spans="1:1" hidden="1">
      <c r="A354" s="42"/>
    </row>
    <row r="355" spans="1:1" hidden="1">
      <c r="A355" s="42"/>
    </row>
    <row r="356" spans="1:1" hidden="1">
      <c r="A356" s="42"/>
    </row>
    <row r="357" spans="1:1" hidden="1">
      <c r="A357" s="42"/>
    </row>
    <row r="358" spans="1:1" hidden="1">
      <c r="A358" s="42"/>
    </row>
    <row r="359" spans="1:1" hidden="1">
      <c r="A359" s="42"/>
    </row>
    <row r="360" spans="1:1" hidden="1">
      <c r="A360" s="42"/>
    </row>
    <row r="361" spans="1:1" hidden="1">
      <c r="A361" s="42"/>
    </row>
    <row r="362" spans="1:1" hidden="1">
      <c r="A362" s="42"/>
    </row>
    <row r="363" spans="1:1" hidden="1">
      <c r="A363" s="42"/>
    </row>
    <row r="364" spans="1:1" hidden="1">
      <c r="A364" s="42"/>
    </row>
    <row r="365" spans="1:1" hidden="1">
      <c r="A365" s="42"/>
    </row>
    <row r="366" spans="1:1" hidden="1">
      <c r="A366" s="42"/>
    </row>
    <row r="367" spans="1:1" hidden="1">
      <c r="A367" s="42"/>
    </row>
    <row r="368" spans="1:1" hidden="1">
      <c r="A368" s="42"/>
    </row>
    <row r="369" spans="1:1" hidden="1">
      <c r="A369" s="42"/>
    </row>
    <row r="370" spans="1:1" hidden="1">
      <c r="A370" s="42"/>
    </row>
    <row r="371" spans="1:1" hidden="1">
      <c r="A371" s="42"/>
    </row>
    <row r="372" spans="1:1" hidden="1">
      <c r="A372" s="42"/>
    </row>
    <row r="373" spans="1:1" hidden="1">
      <c r="A373" s="42"/>
    </row>
    <row r="374" spans="1:1" hidden="1">
      <c r="A374" s="42"/>
    </row>
    <row r="375" spans="1:1" hidden="1">
      <c r="A375" s="42"/>
    </row>
    <row r="376" spans="1:1" hidden="1">
      <c r="A376" s="42"/>
    </row>
    <row r="377" spans="1:1" hidden="1">
      <c r="A377" s="42"/>
    </row>
    <row r="378" spans="1:1" hidden="1">
      <c r="A378" s="42"/>
    </row>
    <row r="379" spans="1:1" hidden="1">
      <c r="A379" s="42"/>
    </row>
    <row r="380" spans="1:1" hidden="1">
      <c r="A380" s="42"/>
    </row>
    <row r="381" spans="1:1" hidden="1">
      <c r="A381" s="42"/>
    </row>
    <row r="382" spans="1:1" hidden="1">
      <c r="A382" s="42"/>
    </row>
    <row r="383" spans="1:1" hidden="1">
      <c r="A383" s="42"/>
    </row>
    <row r="384" spans="1:1" hidden="1">
      <c r="A384" s="42"/>
    </row>
    <row r="385" spans="1:1" hidden="1">
      <c r="A385" s="42"/>
    </row>
    <row r="386" spans="1:1" hidden="1">
      <c r="A386" s="42"/>
    </row>
    <row r="387" spans="1:1" hidden="1">
      <c r="A387" s="42"/>
    </row>
    <row r="388" spans="1:1" hidden="1">
      <c r="A388" s="42"/>
    </row>
    <row r="389" spans="1:1" hidden="1">
      <c r="A389" s="42"/>
    </row>
    <row r="390" spans="1:1" hidden="1">
      <c r="A390" s="42"/>
    </row>
    <row r="391" spans="1:1" hidden="1">
      <c r="A391" s="42"/>
    </row>
    <row r="392" spans="1:1" hidden="1">
      <c r="A392" s="42"/>
    </row>
    <row r="393" spans="1:1" hidden="1">
      <c r="A393" s="42"/>
    </row>
    <row r="394" spans="1:1" hidden="1">
      <c r="A394" s="42"/>
    </row>
    <row r="395" spans="1:1" hidden="1">
      <c r="A395" s="42"/>
    </row>
    <row r="396" spans="1:1" hidden="1">
      <c r="A396" s="42"/>
    </row>
    <row r="397" spans="1:1" hidden="1">
      <c r="A397" s="42"/>
    </row>
    <row r="398" spans="1:1" hidden="1">
      <c r="A398" s="42"/>
    </row>
    <row r="399" spans="1:1" hidden="1">
      <c r="A399" s="42"/>
    </row>
    <row r="400" spans="1:1" hidden="1">
      <c r="A400" s="42"/>
    </row>
    <row r="401" spans="1:1" hidden="1">
      <c r="A401" s="42"/>
    </row>
    <row r="402" spans="1:1" hidden="1">
      <c r="A402" s="42"/>
    </row>
    <row r="403" spans="1:1" hidden="1">
      <c r="A403" s="42"/>
    </row>
    <row r="404" spans="1:1" hidden="1">
      <c r="A404" s="42"/>
    </row>
    <row r="405" spans="1:1" hidden="1">
      <c r="A405" s="42"/>
    </row>
    <row r="406" spans="1:1" hidden="1">
      <c r="A406" s="42"/>
    </row>
    <row r="407" spans="1:1" hidden="1">
      <c r="A407" s="42"/>
    </row>
    <row r="408" spans="1:1" hidden="1">
      <c r="A408" s="42"/>
    </row>
    <row r="409" spans="1:1" hidden="1">
      <c r="A409" s="42"/>
    </row>
    <row r="410" spans="1:1" hidden="1">
      <c r="A410" s="42"/>
    </row>
    <row r="411" spans="1:1" hidden="1">
      <c r="A411" s="42"/>
    </row>
    <row r="412" spans="1:1" hidden="1">
      <c r="A412" s="42"/>
    </row>
    <row r="413" spans="1:1" hidden="1">
      <c r="A413" s="42"/>
    </row>
    <row r="414" spans="1:1" hidden="1">
      <c r="A414" s="42"/>
    </row>
    <row r="415" spans="1:1" hidden="1">
      <c r="A415" s="42"/>
    </row>
    <row r="416" spans="1:1" hidden="1">
      <c r="A416" s="42"/>
    </row>
    <row r="417" spans="1:1" hidden="1">
      <c r="A417" s="42"/>
    </row>
    <row r="418" spans="1:1" hidden="1">
      <c r="A418" s="42"/>
    </row>
    <row r="419" spans="1:1" hidden="1">
      <c r="A419" s="42"/>
    </row>
    <row r="420" spans="1:1" hidden="1">
      <c r="A420" s="42"/>
    </row>
    <row r="421" spans="1:1" hidden="1">
      <c r="A421" s="42"/>
    </row>
    <row r="422" spans="1:1" hidden="1">
      <c r="A422" s="42"/>
    </row>
    <row r="423" spans="1:1" hidden="1">
      <c r="A423" s="42"/>
    </row>
    <row r="424" spans="1:1" hidden="1">
      <c r="A424" s="42"/>
    </row>
    <row r="425" spans="1:1" hidden="1">
      <c r="A425" s="42"/>
    </row>
    <row r="426" spans="1:1" hidden="1">
      <c r="A426" s="42"/>
    </row>
    <row r="427" spans="1:1" hidden="1">
      <c r="A427" s="42"/>
    </row>
    <row r="428" spans="1:1" hidden="1">
      <c r="A428" s="42"/>
    </row>
    <row r="429" spans="1:1" hidden="1">
      <c r="A429" s="42"/>
    </row>
    <row r="430" spans="1:1" hidden="1">
      <c r="A430" s="42"/>
    </row>
    <row r="431" spans="1:1" hidden="1">
      <c r="A431" s="42"/>
    </row>
    <row r="432" spans="1:1" hidden="1">
      <c r="A432" s="42"/>
    </row>
    <row r="433" spans="1:1" hidden="1">
      <c r="A433" s="42"/>
    </row>
    <row r="434" spans="1:1" hidden="1">
      <c r="A434" s="42"/>
    </row>
    <row r="435" spans="1:1" hidden="1">
      <c r="A435" s="42"/>
    </row>
    <row r="436" spans="1:1" hidden="1">
      <c r="A436" s="42"/>
    </row>
    <row r="437" spans="1:1" hidden="1">
      <c r="A437" s="42"/>
    </row>
    <row r="438" spans="1:1" hidden="1">
      <c r="A438" s="42"/>
    </row>
    <row r="439" spans="1:1" hidden="1">
      <c r="A439" s="42"/>
    </row>
    <row r="440" spans="1:1" hidden="1">
      <c r="A440" s="42"/>
    </row>
    <row r="441" spans="1:1" hidden="1">
      <c r="A441" s="42"/>
    </row>
    <row r="442" spans="1:1" hidden="1">
      <c r="A442" s="42"/>
    </row>
    <row r="443" spans="1:1" hidden="1">
      <c r="A443" s="42"/>
    </row>
    <row r="444" spans="1:1" hidden="1">
      <c r="A444" s="42"/>
    </row>
    <row r="445" spans="1:1" hidden="1">
      <c r="A445" s="42"/>
    </row>
    <row r="446" spans="1:1" hidden="1">
      <c r="A446" s="42"/>
    </row>
    <row r="447" spans="1:1" hidden="1">
      <c r="A447" s="42"/>
    </row>
    <row r="448" spans="1:1" hidden="1">
      <c r="A448" s="42"/>
    </row>
    <row r="449" spans="1:1" hidden="1">
      <c r="A449" s="42"/>
    </row>
    <row r="450" spans="1:1" hidden="1">
      <c r="A450" s="42"/>
    </row>
    <row r="451" spans="1:1" hidden="1">
      <c r="A451" s="42"/>
    </row>
    <row r="452" spans="1:1" hidden="1">
      <c r="A452" s="42"/>
    </row>
    <row r="453" spans="1:1" hidden="1">
      <c r="A453" s="42"/>
    </row>
    <row r="454" spans="1:1" hidden="1">
      <c r="A454" s="42"/>
    </row>
    <row r="455" spans="1:1" hidden="1">
      <c r="A455" s="42"/>
    </row>
    <row r="456" spans="1:1" hidden="1">
      <c r="A456" s="42"/>
    </row>
    <row r="457" spans="1:1" hidden="1">
      <c r="A457" s="42"/>
    </row>
    <row r="458" spans="1:1" hidden="1">
      <c r="A458" s="42"/>
    </row>
    <row r="459" spans="1:1" hidden="1">
      <c r="A459" s="42"/>
    </row>
    <row r="460" spans="1:1" hidden="1">
      <c r="A460" s="42"/>
    </row>
    <row r="461" spans="1:1" hidden="1">
      <c r="A461" s="42"/>
    </row>
    <row r="462" spans="1:1" hidden="1">
      <c r="A462" s="42"/>
    </row>
    <row r="463" spans="1:1" hidden="1">
      <c r="A463" s="42"/>
    </row>
    <row r="464" spans="1:1" hidden="1">
      <c r="A464" s="42"/>
    </row>
    <row r="465" spans="1:1" hidden="1">
      <c r="A465" s="42"/>
    </row>
    <row r="466" spans="1:1" hidden="1">
      <c r="A466" s="42"/>
    </row>
    <row r="467" spans="1:1" hidden="1">
      <c r="A467" s="42"/>
    </row>
    <row r="468" spans="1:1" hidden="1">
      <c r="A468" s="42"/>
    </row>
    <row r="469" spans="1:1" hidden="1">
      <c r="A469" s="42"/>
    </row>
    <row r="470" spans="1:1" hidden="1">
      <c r="A470" s="42"/>
    </row>
    <row r="471" spans="1:1" hidden="1">
      <c r="A471" s="42"/>
    </row>
    <row r="472" spans="1:1" hidden="1">
      <c r="A472" s="42"/>
    </row>
    <row r="473" spans="1:1" hidden="1">
      <c r="A473" s="42"/>
    </row>
    <row r="474" spans="1:1" hidden="1">
      <c r="A474" s="42"/>
    </row>
    <row r="475" spans="1:1" hidden="1">
      <c r="A475" s="42"/>
    </row>
    <row r="476" spans="1:1" hidden="1">
      <c r="A476" s="42"/>
    </row>
    <row r="477" spans="1:1" hidden="1">
      <c r="A477" s="42"/>
    </row>
    <row r="478" spans="1:1" hidden="1">
      <c r="A478" s="42"/>
    </row>
    <row r="479" spans="1:1" hidden="1">
      <c r="A479" s="42"/>
    </row>
    <row r="480" spans="1:1" hidden="1">
      <c r="A480" s="42"/>
    </row>
    <row r="481" spans="1:1" hidden="1">
      <c r="A481" s="42"/>
    </row>
    <row r="482" spans="1:1" hidden="1">
      <c r="A482" s="42"/>
    </row>
    <row r="483" spans="1:1" hidden="1">
      <c r="A483" s="42"/>
    </row>
    <row r="484" spans="1:1" hidden="1">
      <c r="A484" s="42"/>
    </row>
    <row r="485" spans="1:1" hidden="1">
      <c r="A485" s="42"/>
    </row>
    <row r="486" spans="1:1" hidden="1">
      <c r="A486" s="42"/>
    </row>
    <row r="487" spans="1:1" hidden="1">
      <c r="A487" s="42"/>
    </row>
    <row r="488" spans="1:1" hidden="1">
      <c r="A488" s="42"/>
    </row>
    <row r="489" spans="1:1" hidden="1">
      <c r="A489" s="42"/>
    </row>
    <row r="490" spans="1:1" hidden="1">
      <c r="A490" s="42"/>
    </row>
    <row r="491" spans="1:1" hidden="1">
      <c r="A491" s="42"/>
    </row>
    <row r="492" spans="1:1" hidden="1">
      <c r="A492" s="42"/>
    </row>
    <row r="493" spans="1:1" hidden="1">
      <c r="A493" s="42"/>
    </row>
    <row r="494" spans="1:1" hidden="1">
      <c r="A494" s="42"/>
    </row>
    <row r="495" spans="1:1" hidden="1">
      <c r="A495" s="42"/>
    </row>
    <row r="496" spans="1:1" hidden="1">
      <c r="A496" s="42"/>
    </row>
    <row r="497" spans="1:1" hidden="1">
      <c r="A497" s="42"/>
    </row>
    <row r="498" spans="1:1" hidden="1">
      <c r="A498" s="42"/>
    </row>
    <row r="499" spans="1:1" hidden="1">
      <c r="A499" s="42"/>
    </row>
    <row r="500" spans="1:1" hidden="1">
      <c r="A500" s="42"/>
    </row>
    <row r="501" spans="1:1" hidden="1">
      <c r="A501" s="42"/>
    </row>
    <row r="502" spans="1:1" hidden="1">
      <c r="A502" s="42"/>
    </row>
    <row r="503" spans="1:1" hidden="1">
      <c r="A503" s="42"/>
    </row>
    <row r="504" spans="1:1" hidden="1">
      <c r="A504" s="42"/>
    </row>
    <row r="505" spans="1:1" hidden="1">
      <c r="A505" s="42"/>
    </row>
    <row r="506" spans="1:1" hidden="1">
      <c r="A506" s="42"/>
    </row>
    <row r="507" spans="1:1" hidden="1">
      <c r="A507" s="42"/>
    </row>
    <row r="508" spans="1:1" hidden="1">
      <c r="A508" s="42"/>
    </row>
    <row r="509" spans="1:1" hidden="1">
      <c r="A509" s="42"/>
    </row>
    <row r="510" spans="1:1" hidden="1">
      <c r="A510" s="42"/>
    </row>
    <row r="511" spans="1:1" hidden="1">
      <c r="A511" s="42"/>
    </row>
    <row r="512" spans="1:1" hidden="1">
      <c r="A512" s="42"/>
    </row>
    <row r="513" spans="1:1" hidden="1">
      <c r="A513" s="42"/>
    </row>
    <row r="514" spans="1:1" hidden="1">
      <c r="A514" s="42"/>
    </row>
    <row r="515" spans="1:1" hidden="1">
      <c r="A515" s="42"/>
    </row>
    <row r="516" spans="1:1" hidden="1">
      <c r="A516" s="42"/>
    </row>
    <row r="517" spans="1:1" hidden="1">
      <c r="A517" s="42"/>
    </row>
    <row r="518" spans="1:1" hidden="1">
      <c r="A518" s="42"/>
    </row>
    <row r="519" spans="1:1" hidden="1">
      <c r="A519" s="42"/>
    </row>
    <row r="520" spans="1:1" hidden="1">
      <c r="A520" s="42"/>
    </row>
    <row r="521" spans="1:1" hidden="1">
      <c r="A521" s="42"/>
    </row>
    <row r="522" spans="1:1" hidden="1">
      <c r="A522" s="42"/>
    </row>
    <row r="523" spans="1:1" hidden="1">
      <c r="A523" s="42"/>
    </row>
    <row r="524" spans="1:1" hidden="1">
      <c r="A524" s="42"/>
    </row>
    <row r="525" spans="1:1" hidden="1">
      <c r="A525" s="42"/>
    </row>
    <row r="526" spans="1:1" hidden="1">
      <c r="A526" s="42"/>
    </row>
    <row r="527" spans="1:1" hidden="1">
      <c r="A527" s="42"/>
    </row>
    <row r="528" spans="1:1" hidden="1">
      <c r="A528" s="42"/>
    </row>
    <row r="529" spans="1:1" hidden="1">
      <c r="A529" s="42"/>
    </row>
    <row r="530" spans="1:1" hidden="1">
      <c r="A530" s="42"/>
    </row>
    <row r="531" spans="1:1" hidden="1">
      <c r="A531" s="42"/>
    </row>
    <row r="532" spans="1:1" hidden="1">
      <c r="A532" s="42"/>
    </row>
    <row r="533" spans="1:1" hidden="1">
      <c r="A533" s="42"/>
    </row>
    <row r="534" spans="1:1" hidden="1">
      <c r="A534" s="42"/>
    </row>
    <row r="535" spans="1:1" hidden="1">
      <c r="A535" s="42"/>
    </row>
    <row r="536" spans="1:1" hidden="1">
      <c r="A536" s="42"/>
    </row>
    <row r="537" spans="1:1" hidden="1">
      <c r="A537" s="42"/>
    </row>
    <row r="538" spans="1:1" hidden="1">
      <c r="A538" s="42"/>
    </row>
    <row r="539" spans="1:1" hidden="1">
      <c r="A539" s="42"/>
    </row>
    <row r="540" spans="1:1" hidden="1">
      <c r="A540" s="42"/>
    </row>
    <row r="541" spans="1:1" hidden="1">
      <c r="A541" s="42"/>
    </row>
    <row r="542" spans="1:1" hidden="1">
      <c r="A542" s="42"/>
    </row>
    <row r="543" spans="1:1" hidden="1">
      <c r="A543" s="42"/>
    </row>
    <row r="544" spans="1:1" hidden="1">
      <c r="A544" s="42"/>
    </row>
    <row r="545" spans="1:1" hidden="1">
      <c r="A545" s="42"/>
    </row>
    <row r="546" spans="1:1" hidden="1">
      <c r="A546" s="42"/>
    </row>
    <row r="547" spans="1:1" hidden="1">
      <c r="A547" s="42"/>
    </row>
    <row r="548" spans="1:1" hidden="1">
      <c r="A548" s="42"/>
    </row>
    <row r="549" spans="1:1" hidden="1">
      <c r="A549" s="42"/>
    </row>
    <row r="550" spans="1:1" hidden="1">
      <c r="A550" s="42"/>
    </row>
    <row r="551" spans="1:1" hidden="1">
      <c r="A551" s="42"/>
    </row>
    <row r="552" spans="1:1" hidden="1">
      <c r="A552" s="42"/>
    </row>
    <row r="553" spans="1:1" hidden="1">
      <c r="A553" s="42"/>
    </row>
    <row r="554" spans="1:1" hidden="1">
      <c r="A554" s="42"/>
    </row>
    <row r="555" spans="1:1" hidden="1">
      <c r="A555" s="42"/>
    </row>
    <row r="556" spans="1:1" hidden="1">
      <c r="A556" s="42"/>
    </row>
    <row r="557" spans="1:1" hidden="1">
      <c r="A557" s="42"/>
    </row>
    <row r="558" spans="1:1" hidden="1">
      <c r="A558" s="42"/>
    </row>
    <row r="559" spans="1:1" hidden="1">
      <c r="A559" s="42"/>
    </row>
    <row r="560" spans="1:1" hidden="1">
      <c r="A560" s="42"/>
    </row>
    <row r="561" spans="1:1" hidden="1">
      <c r="A561" s="42"/>
    </row>
    <row r="562" spans="1:1" hidden="1">
      <c r="A562" s="42"/>
    </row>
    <row r="563" spans="1:1" hidden="1">
      <c r="A563" s="42"/>
    </row>
    <row r="564" spans="1:1" hidden="1">
      <c r="A564" s="42"/>
    </row>
    <row r="565" spans="1:1" hidden="1">
      <c r="A565" s="42"/>
    </row>
    <row r="566" spans="1:1" hidden="1">
      <c r="A566" s="42"/>
    </row>
    <row r="567" spans="1:1" hidden="1">
      <c r="A567" s="42"/>
    </row>
    <row r="568" spans="1:1" hidden="1">
      <c r="A568" s="42"/>
    </row>
    <row r="569" spans="1:1" hidden="1">
      <c r="A569" s="42"/>
    </row>
    <row r="570" spans="1:1" hidden="1">
      <c r="A570" s="42"/>
    </row>
    <row r="571" spans="1:1" hidden="1">
      <c r="A571" s="42"/>
    </row>
    <row r="572" spans="1:1" hidden="1">
      <c r="A572" s="42"/>
    </row>
    <row r="573" spans="1:1" hidden="1">
      <c r="A573" s="42"/>
    </row>
    <row r="574" spans="1:1" hidden="1">
      <c r="A574" s="42"/>
    </row>
    <row r="575" spans="1:1" hidden="1">
      <c r="A575" s="42"/>
    </row>
    <row r="576" spans="1:1" hidden="1">
      <c r="A576" s="42"/>
    </row>
    <row r="577" spans="1:1" hidden="1">
      <c r="A577" s="42"/>
    </row>
    <row r="578" spans="1:1" hidden="1">
      <c r="A578" s="42"/>
    </row>
    <row r="579" spans="1:1" hidden="1">
      <c r="A579" s="42"/>
    </row>
    <row r="580" spans="1:1" hidden="1">
      <c r="A580" s="42"/>
    </row>
    <row r="581" spans="1:1" hidden="1">
      <c r="A581" s="42"/>
    </row>
    <row r="582" spans="1:1" hidden="1">
      <c r="A582" s="42"/>
    </row>
    <row r="583" spans="1:1" hidden="1">
      <c r="A583" s="42"/>
    </row>
    <row r="584" spans="1:1" hidden="1">
      <c r="A584" s="42"/>
    </row>
    <row r="585" spans="1:1" hidden="1">
      <c r="A585" s="42"/>
    </row>
    <row r="586" spans="1:1" hidden="1">
      <c r="A586" s="42"/>
    </row>
    <row r="587" spans="1:1" hidden="1">
      <c r="A587" s="42"/>
    </row>
    <row r="588" spans="1:1" hidden="1">
      <c r="A588" s="42"/>
    </row>
    <row r="589" spans="1:1" hidden="1">
      <c r="A589" s="42"/>
    </row>
    <row r="590" spans="1:1" hidden="1">
      <c r="A590" s="42"/>
    </row>
    <row r="591" spans="1:1" hidden="1">
      <c r="A591" s="42"/>
    </row>
    <row r="592" spans="1:1" hidden="1">
      <c r="A592" s="42"/>
    </row>
    <row r="593" spans="1:1" hidden="1">
      <c r="A593" s="42"/>
    </row>
    <row r="594" spans="1:1" hidden="1">
      <c r="A594" s="42"/>
    </row>
    <row r="595" spans="1:1" hidden="1">
      <c r="A595" s="42"/>
    </row>
    <row r="596" spans="1:1" hidden="1">
      <c r="A596" s="42"/>
    </row>
    <row r="597" spans="1:1" hidden="1">
      <c r="A597" s="42"/>
    </row>
    <row r="598" spans="1:1" hidden="1">
      <c r="A598" s="42"/>
    </row>
    <row r="599" spans="1:1" hidden="1">
      <c r="A599" s="42"/>
    </row>
    <row r="600" spans="1:1" hidden="1">
      <c r="A600" s="42"/>
    </row>
    <row r="601" spans="1:1" hidden="1">
      <c r="A601" s="42"/>
    </row>
    <row r="602" spans="1:1" hidden="1">
      <c r="A602" s="42"/>
    </row>
    <row r="603" spans="1:1" hidden="1">
      <c r="A603" s="42"/>
    </row>
    <row r="604" spans="1:1" hidden="1">
      <c r="A604" s="42"/>
    </row>
    <row r="605" spans="1:1" hidden="1">
      <c r="A605" s="42"/>
    </row>
    <row r="606" spans="1:1" hidden="1">
      <c r="A606" s="42"/>
    </row>
    <row r="607" spans="1:1" hidden="1">
      <c r="A607" s="42"/>
    </row>
    <row r="608" spans="1:1" hidden="1">
      <c r="A608" s="42"/>
    </row>
    <row r="609" spans="1:1" hidden="1">
      <c r="A609" s="42"/>
    </row>
    <row r="610" spans="1:1" hidden="1">
      <c r="A610" s="42"/>
    </row>
    <row r="611" spans="1:1" hidden="1">
      <c r="A611" s="42"/>
    </row>
    <row r="612" spans="1:1" hidden="1">
      <c r="A612" s="42"/>
    </row>
    <row r="613" spans="1:1" hidden="1">
      <c r="A613" s="42"/>
    </row>
    <row r="614" spans="1:1" hidden="1">
      <c r="A614" s="42"/>
    </row>
    <row r="615" spans="1:1" hidden="1">
      <c r="A615" s="42"/>
    </row>
    <row r="616" spans="1:1" hidden="1">
      <c r="A616" s="42"/>
    </row>
    <row r="617" spans="1:1" hidden="1">
      <c r="A617" s="42"/>
    </row>
    <row r="618" spans="1:1" hidden="1">
      <c r="A618" s="42"/>
    </row>
    <row r="619" spans="1:1" hidden="1">
      <c r="A619" s="42"/>
    </row>
    <row r="620" spans="1:1" hidden="1">
      <c r="A620" s="42"/>
    </row>
    <row r="621" spans="1:1" hidden="1">
      <c r="A621" s="42"/>
    </row>
    <row r="622" spans="1:1" hidden="1">
      <c r="A622" s="42"/>
    </row>
    <row r="623" spans="1:1" hidden="1">
      <c r="A623" s="42"/>
    </row>
    <row r="624" spans="1:1" hidden="1">
      <c r="A624" s="42"/>
    </row>
    <row r="625" spans="1:1" hidden="1">
      <c r="A625" s="42"/>
    </row>
    <row r="626" spans="1:1" hidden="1">
      <c r="A626" s="42"/>
    </row>
    <row r="627" spans="1:1" hidden="1">
      <c r="A627" s="42"/>
    </row>
    <row r="628" spans="1:1" hidden="1">
      <c r="A628" s="42"/>
    </row>
    <row r="629" spans="1:1" hidden="1">
      <c r="A629" s="42"/>
    </row>
    <row r="630" spans="1:1" hidden="1">
      <c r="A630" s="42"/>
    </row>
    <row r="631" spans="1:1" hidden="1">
      <c r="A631" s="42"/>
    </row>
    <row r="632" spans="1:1" hidden="1">
      <c r="A632" s="42"/>
    </row>
    <row r="633" spans="1:1" hidden="1">
      <c r="A633" s="42"/>
    </row>
    <row r="634" spans="1:1" hidden="1">
      <c r="A634" s="42"/>
    </row>
    <row r="635" spans="1:1" hidden="1">
      <c r="A635" s="42"/>
    </row>
    <row r="636" spans="1:1" hidden="1">
      <c r="A636" s="42"/>
    </row>
    <row r="637" spans="1:1" hidden="1">
      <c r="A637" s="42"/>
    </row>
    <row r="638" spans="1:1" hidden="1">
      <c r="A638" s="42"/>
    </row>
    <row r="639" spans="1:1" hidden="1">
      <c r="A639" s="42"/>
    </row>
    <row r="640" spans="1:1" hidden="1">
      <c r="A640" s="42"/>
    </row>
    <row r="641" spans="1:1" hidden="1">
      <c r="A641" s="42"/>
    </row>
    <row r="642" spans="1:1" hidden="1">
      <c r="A642" s="42"/>
    </row>
    <row r="643" spans="1:1" hidden="1">
      <c r="A643" s="42"/>
    </row>
    <row r="644" spans="1:1" hidden="1">
      <c r="A644" s="42"/>
    </row>
    <row r="645" spans="1:1" hidden="1">
      <c r="A645" s="42"/>
    </row>
    <row r="646" spans="1:1" hidden="1">
      <c r="A646" s="42"/>
    </row>
    <row r="647" spans="1:1" hidden="1">
      <c r="A647" s="42"/>
    </row>
    <row r="648" spans="1:1" hidden="1">
      <c r="A648" s="42"/>
    </row>
    <row r="649" spans="1:1" hidden="1">
      <c r="A649" s="42"/>
    </row>
    <row r="650" spans="1:1" hidden="1">
      <c r="A650" s="42"/>
    </row>
    <row r="651" spans="1:1" hidden="1">
      <c r="A651" s="42"/>
    </row>
    <row r="652" spans="1:1" hidden="1">
      <c r="A652" s="42"/>
    </row>
    <row r="653" spans="1:1" hidden="1">
      <c r="A653" s="42"/>
    </row>
    <row r="654" spans="1:1" hidden="1">
      <c r="A654" s="42"/>
    </row>
    <row r="655" spans="1:1" hidden="1">
      <c r="A655" s="42"/>
    </row>
    <row r="656" spans="1:1" hidden="1">
      <c r="A656" s="42"/>
    </row>
    <row r="657" spans="1:1" hidden="1">
      <c r="A657" s="42"/>
    </row>
    <row r="658" spans="1:1" hidden="1">
      <c r="A658" s="42"/>
    </row>
    <row r="659" spans="1:1" hidden="1">
      <c r="A659" s="42"/>
    </row>
    <row r="660" spans="1:1" hidden="1">
      <c r="A660" s="42"/>
    </row>
    <row r="661" spans="1:1" hidden="1">
      <c r="A661" s="42"/>
    </row>
    <row r="662" spans="1:1" hidden="1">
      <c r="A662" s="4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WVZ662"/>
  <sheetViews>
    <sheetView topLeftCell="A2" zoomScale="15" workbookViewId="0">
      <selection activeCell="A43" sqref="A43:XFD1048576"/>
    </sheetView>
  </sheetViews>
  <sheetFormatPr defaultColWidth="0" defaultRowHeight="60" zeroHeight="1"/>
  <cols>
    <col min="1" max="1" width="143.5703125" style="43" customWidth="1"/>
    <col min="2" max="2" width="53.7109375" style="24" customWidth="1"/>
    <col min="3" max="3" width="53.7109375" style="295" customWidth="1"/>
    <col min="4" max="17" width="53.7109375" style="24" customWidth="1"/>
    <col min="18" max="18" width="6.5703125" style="296" hidden="1"/>
    <col min="19" max="256" width="9.140625" style="24" hidden="1"/>
    <col min="257" max="257" width="143.5703125" style="24" hidden="1"/>
    <col min="258" max="273" width="53.7109375" style="24" hidden="1"/>
    <col min="274" max="274" width="6.5703125" style="24" hidden="1"/>
    <col min="275" max="512" width="9.140625" style="24" hidden="1"/>
    <col min="513" max="513" width="143.5703125" style="24" hidden="1"/>
    <col min="514" max="529" width="53.7109375" style="24" hidden="1"/>
    <col min="530" max="530" width="6.5703125" style="24" hidden="1"/>
    <col min="531" max="768" width="9.140625" style="24" hidden="1"/>
    <col min="769" max="769" width="143.5703125" style="24" hidden="1"/>
    <col min="770" max="785" width="53.7109375" style="24" hidden="1"/>
    <col min="786" max="786" width="6.5703125" style="24" hidden="1"/>
    <col min="787" max="1024" width="9.140625" style="24" hidden="1"/>
    <col min="1025" max="1025" width="143.5703125" style="24" hidden="1"/>
    <col min="1026" max="1041" width="53.7109375" style="24" hidden="1"/>
    <col min="1042" max="1042" width="6.5703125" style="24" hidden="1"/>
    <col min="1043" max="1280" width="9.140625" style="24" hidden="1"/>
    <col min="1281" max="1281" width="143.5703125" style="24" hidden="1"/>
    <col min="1282" max="1297" width="53.7109375" style="24" hidden="1"/>
    <col min="1298" max="1298" width="6.5703125" style="24" hidden="1"/>
    <col min="1299" max="1536" width="9.140625" style="24" hidden="1"/>
    <col min="1537" max="1537" width="143.5703125" style="24" hidden="1"/>
    <col min="1538" max="1553" width="53.7109375" style="24" hidden="1"/>
    <col min="1554" max="1554" width="6.5703125" style="24" hidden="1"/>
    <col min="1555" max="1792" width="9.140625" style="24" hidden="1"/>
    <col min="1793" max="1793" width="143.5703125" style="24" hidden="1"/>
    <col min="1794" max="1809" width="53.7109375" style="24" hidden="1"/>
    <col min="1810" max="1810" width="6.5703125" style="24" hidden="1"/>
    <col min="1811" max="2048" width="9.140625" style="24" hidden="1"/>
    <col min="2049" max="2049" width="143.5703125" style="24" hidden="1"/>
    <col min="2050" max="2065" width="53.7109375" style="24" hidden="1"/>
    <col min="2066" max="2066" width="6.5703125" style="24" hidden="1"/>
    <col min="2067" max="2304" width="9.140625" style="24" hidden="1"/>
    <col min="2305" max="2305" width="143.5703125" style="24" hidden="1"/>
    <col min="2306" max="2321" width="53.7109375" style="24" hidden="1"/>
    <col min="2322" max="2322" width="6.5703125" style="24" hidden="1"/>
    <col min="2323" max="2560" width="9.140625" style="24" hidden="1"/>
    <col min="2561" max="2561" width="143.5703125" style="24" hidden="1"/>
    <col min="2562" max="2577" width="53.7109375" style="24" hidden="1"/>
    <col min="2578" max="2578" width="6.5703125" style="24" hidden="1"/>
    <col min="2579" max="2816" width="9.140625" style="24" hidden="1"/>
    <col min="2817" max="2817" width="143.5703125" style="24" hidden="1"/>
    <col min="2818" max="2833" width="53.7109375" style="24" hidden="1"/>
    <col min="2834" max="2834" width="6.5703125" style="24" hidden="1"/>
    <col min="2835" max="3072" width="9.140625" style="24" hidden="1"/>
    <col min="3073" max="3073" width="143.5703125" style="24" hidden="1"/>
    <col min="3074" max="3089" width="53.7109375" style="24" hidden="1"/>
    <col min="3090" max="3090" width="6.5703125" style="24" hidden="1"/>
    <col min="3091" max="3328" width="9.140625" style="24" hidden="1"/>
    <col min="3329" max="3329" width="143.5703125" style="24" hidden="1"/>
    <col min="3330" max="3345" width="53.7109375" style="24" hidden="1"/>
    <col min="3346" max="3346" width="6.5703125" style="24" hidden="1"/>
    <col min="3347" max="3584" width="9.140625" style="24" hidden="1"/>
    <col min="3585" max="3585" width="143.5703125" style="24" hidden="1"/>
    <col min="3586" max="3601" width="53.7109375" style="24" hidden="1"/>
    <col min="3602" max="3602" width="6.5703125" style="24" hidden="1"/>
    <col min="3603" max="3840" width="9.140625" style="24" hidden="1"/>
    <col min="3841" max="3841" width="143.5703125" style="24" hidden="1"/>
    <col min="3842" max="3857" width="53.7109375" style="24" hidden="1"/>
    <col min="3858" max="3858" width="6.5703125" style="24" hidden="1"/>
    <col min="3859" max="4096" width="9.140625" style="24" hidden="1"/>
    <col min="4097" max="4097" width="143.5703125" style="24" hidden="1"/>
    <col min="4098" max="4113" width="53.7109375" style="24" hidden="1"/>
    <col min="4114" max="4114" width="6.5703125" style="24" hidden="1"/>
    <col min="4115" max="4352" width="9.140625" style="24" hidden="1"/>
    <col min="4353" max="4353" width="143.5703125" style="24" hidden="1"/>
    <col min="4354" max="4369" width="53.7109375" style="24" hidden="1"/>
    <col min="4370" max="4370" width="6.5703125" style="24" hidden="1"/>
    <col min="4371" max="4608" width="9.140625" style="24" hidden="1"/>
    <col min="4609" max="4609" width="143.5703125" style="24" hidden="1"/>
    <col min="4610" max="4625" width="53.7109375" style="24" hidden="1"/>
    <col min="4626" max="4626" width="6.5703125" style="24" hidden="1"/>
    <col min="4627" max="4864" width="9.140625" style="24" hidden="1"/>
    <col min="4865" max="4865" width="143.5703125" style="24" hidden="1"/>
    <col min="4866" max="4881" width="53.7109375" style="24" hidden="1"/>
    <col min="4882" max="4882" width="6.5703125" style="24" hidden="1"/>
    <col min="4883" max="5120" width="9.140625" style="24" hidden="1"/>
    <col min="5121" max="5121" width="143.5703125" style="24" hidden="1"/>
    <col min="5122" max="5137" width="53.7109375" style="24" hidden="1"/>
    <col min="5138" max="5138" width="6.5703125" style="24" hidden="1"/>
    <col min="5139" max="5376" width="9.140625" style="24" hidden="1"/>
    <col min="5377" max="5377" width="143.5703125" style="24" hidden="1"/>
    <col min="5378" max="5393" width="53.7109375" style="24" hidden="1"/>
    <col min="5394" max="5394" width="6.5703125" style="24" hidden="1"/>
    <col min="5395" max="5632" width="9.140625" style="24" hidden="1"/>
    <col min="5633" max="5633" width="143.5703125" style="24" hidden="1"/>
    <col min="5634" max="5649" width="53.7109375" style="24" hidden="1"/>
    <col min="5650" max="5650" width="6.5703125" style="24" hidden="1"/>
    <col min="5651" max="5888" width="9.140625" style="24" hidden="1"/>
    <col min="5889" max="5889" width="143.5703125" style="24" hidden="1"/>
    <col min="5890" max="5905" width="53.7109375" style="24" hidden="1"/>
    <col min="5906" max="5906" width="6.5703125" style="24" hidden="1"/>
    <col min="5907" max="6144" width="9.140625" style="24" hidden="1"/>
    <col min="6145" max="6145" width="143.5703125" style="24" hidden="1"/>
    <col min="6146" max="6161" width="53.7109375" style="24" hidden="1"/>
    <col min="6162" max="6162" width="6.5703125" style="24" hidden="1"/>
    <col min="6163" max="6400" width="9.140625" style="24" hidden="1"/>
    <col min="6401" max="6401" width="143.5703125" style="24" hidden="1"/>
    <col min="6402" max="6417" width="53.7109375" style="24" hidden="1"/>
    <col min="6418" max="6418" width="6.5703125" style="24" hidden="1"/>
    <col min="6419" max="6656" width="9.140625" style="24" hidden="1"/>
    <col min="6657" max="6657" width="143.5703125" style="24" hidden="1"/>
    <col min="6658" max="6673" width="53.7109375" style="24" hidden="1"/>
    <col min="6674" max="6674" width="6.5703125" style="24" hidden="1"/>
    <col min="6675" max="6912" width="9.140625" style="24" hidden="1"/>
    <col min="6913" max="6913" width="143.5703125" style="24" hidden="1"/>
    <col min="6914" max="6929" width="53.7109375" style="24" hidden="1"/>
    <col min="6930" max="6930" width="6.5703125" style="24" hidden="1"/>
    <col min="6931" max="7168" width="9.140625" style="24" hidden="1"/>
    <col min="7169" max="7169" width="143.5703125" style="24" hidden="1"/>
    <col min="7170" max="7185" width="53.7109375" style="24" hidden="1"/>
    <col min="7186" max="7186" width="6.5703125" style="24" hidden="1"/>
    <col min="7187" max="7424" width="9.140625" style="24" hidden="1"/>
    <col min="7425" max="7425" width="143.5703125" style="24" hidden="1"/>
    <col min="7426" max="7441" width="53.7109375" style="24" hidden="1"/>
    <col min="7442" max="7442" width="6.5703125" style="24" hidden="1"/>
    <col min="7443" max="7680" width="9.140625" style="24" hidden="1"/>
    <col min="7681" max="7681" width="143.5703125" style="24" hidden="1"/>
    <col min="7682" max="7697" width="53.7109375" style="24" hidden="1"/>
    <col min="7698" max="7698" width="6.5703125" style="24" hidden="1"/>
    <col min="7699" max="7936" width="9.140625" style="24" hidden="1"/>
    <col min="7937" max="7937" width="143.5703125" style="24" hidden="1"/>
    <col min="7938" max="7953" width="53.7109375" style="24" hidden="1"/>
    <col min="7954" max="7954" width="6.5703125" style="24" hidden="1"/>
    <col min="7955" max="8192" width="9.140625" style="24" hidden="1"/>
    <col min="8193" max="8193" width="143.5703125" style="24" hidden="1"/>
    <col min="8194" max="8209" width="53.7109375" style="24" hidden="1"/>
    <col min="8210" max="8210" width="6.5703125" style="24" hidden="1"/>
    <col min="8211" max="8448" width="9.140625" style="24" hidden="1"/>
    <col min="8449" max="8449" width="143.5703125" style="24" hidden="1"/>
    <col min="8450" max="8465" width="53.7109375" style="24" hidden="1"/>
    <col min="8466" max="8466" width="6.5703125" style="24" hidden="1"/>
    <col min="8467" max="8704" width="9.140625" style="24" hidden="1"/>
    <col min="8705" max="8705" width="143.5703125" style="24" hidden="1"/>
    <col min="8706" max="8721" width="53.7109375" style="24" hidden="1"/>
    <col min="8722" max="8722" width="6.5703125" style="24" hidden="1"/>
    <col min="8723" max="8960" width="9.140625" style="24" hidden="1"/>
    <col min="8961" max="8961" width="143.5703125" style="24" hidden="1"/>
    <col min="8962" max="8977" width="53.7109375" style="24" hidden="1"/>
    <col min="8978" max="8978" width="6.5703125" style="24" hidden="1"/>
    <col min="8979" max="9216" width="9.140625" style="24" hidden="1"/>
    <col min="9217" max="9217" width="143.5703125" style="24" hidden="1"/>
    <col min="9218" max="9233" width="53.7109375" style="24" hidden="1"/>
    <col min="9234" max="9234" width="6.5703125" style="24" hidden="1"/>
    <col min="9235" max="9472" width="9.140625" style="24" hidden="1"/>
    <col min="9473" max="9473" width="143.5703125" style="24" hidden="1"/>
    <col min="9474" max="9489" width="53.7109375" style="24" hidden="1"/>
    <col min="9490" max="9490" width="6.5703125" style="24" hidden="1"/>
    <col min="9491" max="9728" width="9.140625" style="24" hidden="1"/>
    <col min="9729" max="9729" width="143.5703125" style="24" hidden="1"/>
    <col min="9730" max="9745" width="53.7109375" style="24" hidden="1"/>
    <col min="9746" max="9746" width="6.5703125" style="24" hidden="1"/>
    <col min="9747" max="9984" width="9.140625" style="24" hidden="1"/>
    <col min="9985" max="9985" width="143.5703125" style="24" hidden="1"/>
    <col min="9986" max="10001" width="53.7109375" style="24" hidden="1"/>
    <col min="10002" max="10002" width="6.5703125" style="24" hidden="1"/>
    <col min="10003" max="10240" width="9.140625" style="24" hidden="1"/>
    <col min="10241" max="10241" width="143.5703125" style="24" hidden="1"/>
    <col min="10242" max="10257" width="53.7109375" style="24" hidden="1"/>
    <col min="10258" max="10258" width="6.5703125" style="24" hidden="1"/>
    <col min="10259" max="10496" width="9.140625" style="24" hidden="1"/>
    <col min="10497" max="10497" width="143.5703125" style="24" hidden="1"/>
    <col min="10498" max="10513" width="53.7109375" style="24" hidden="1"/>
    <col min="10514" max="10514" width="6.5703125" style="24" hidden="1"/>
    <col min="10515" max="10752" width="9.140625" style="24" hidden="1"/>
    <col min="10753" max="10753" width="143.5703125" style="24" hidden="1"/>
    <col min="10754" max="10769" width="53.7109375" style="24" hidden="1"/>
    <col min="10770" max="10770" width="6.5703125" style="24" hidden="1"/>
    <col min="10771" max="11008" width="9.140625" style="24" hidden="1"/>
    <col min="11009" max="11009" width="143.5703125" style="24" hidden="1"/>
    <col min="11010" max="11025" width="53.7109375" style="24" hidden="1"/>
    <col min="11026" max="11026" width="6.5703125" style="24" hidden="1"/>
    <col min="11027" max="11264" width="9.140625" style="24" hidden="1"/>
    <col min="11265" max="11265" width="143.5703125" style="24" hidden="1"/>
    <col min="11266" max="11281" width="53.7109375" style="24" hidden="1"/>
    <col min="11282" max="11282" width="6.5703125" style="24" hidden="1"/>
    <col min="11283" max="11520" width="9.140625" style="24" hidden="1"/>
    <col min="11521" max="11521" width="143.5703125" style="24" hidden="1"/>
    <col min="11522" max="11537" width="53.7109375" style="24" hidden="1"/>
    <col min="11538" max="11538" width="6.5703125" style="24" hidden="1"/>
    <col min="11539" max="11776" width="9.140625" style="24" hidden="1"/>
    <col min="11777" max="11777" width="143.5703125" style="24" hidden="1"/>
    <col min="11778" max="11793" width="53.7109375" style="24" hidden="1"/>
    <col min="11794" max="11794" width="6.5703125" style="24" hidden="1"/>
    <col min="11795" max="12032" width="9.140625" style="24" hidden="1"/>
    <col min="12033" max="12033" width="143.5703125" style="24" hidden="1"/>
    <col min="12034" max="12049" width="53.7109375" style="24" hidden="1"/>
    <col min="12050" max="12050" width="6.5703125" style="24" hidden="1"/>
    <col min="12051" max="12288" width="9.140625" style="24" hidden="1"/>
    <col min="12289" max="12289" width="143.5703125" style="24" hidden="1"/>
    <col min="12290" max="12305" width="53.7109375" style="24" hidden="1"/>
    <col min="12306" max="12306" width="6.5703125" style="24" hidden="1"/>
    <col min="12307" max="12544" width="9.140625" style="24" hidden="1"/>
    <col min="12545" max="12545" width="143.5703125" style="24" hidden="1"/>
    <col min="12546" max="12561" width="53.7109375" style="24" hidden="1"/>
    <col min="12562" max="12562" width="6.5703125" style="24" hidden="1"/>
    <col min="12563" max="12800" width="9.140625" style="24" hidden="1"/>
    <col min="12801" max="12801" width="143.5703125" style="24" hidden="1"/>
    <col min="12802" max="12817" width="53.7109375" style="24" hidden="1"/>
    <col min="12818" max="12818" width="6.5703125" style="24" hidden="1"/>
    <col min="12819" max="13056" width="9.140625" style="24" hidden="1"/>
    <col min="13057" max="13057" width="143.5703125" style="24" hidden="1"/>
    <col min="13058" max="13073" width="53.7109375" style="24" hidden="1"/>
    <col min="13074" max="13074" width="6.5703125" style="24" hidden="1"/>
    <col min="13075" max="13312" width="9.140625" style="24" hidden="1"/>
    <col min="13313" max="13313" width="143.5703125" style="24" hidden="1"/>
    <col min="13314" max="13329" width="53.7109375" style="24" hidden="1"/>
    <col min="13330" max="13330" width="6.5703125" style="24" hidden="1"/>
    <col min="13331" max="13568" width="9.140625" style="24" hidden="1"/>
    <col min="13569" max="13569" width="143.5703125" style="24" hidden="1"/>
    <col min="13570" max="13585" width="53.7109375" style="24" hidden="1"/>
    <col min="13586" max="13586" width="6.5703125" style="24" hidden="1"/>
    <col min="13587" max="13824" width="9.140625" style="24" hidden="1"/>
    <col min="13825" max="13825" width="143.5703125" style="24" hidden="1"/>
    <col min="13826" max="13841" width="53.7109375" style="24" hidden="1"/>
    <col min="13842" max="13842" width="6.5703125" style="24" hidden="1"/>
    <col min="13843" max="14080" width="9.140625" style="24" hidden="1"/>
    <col min="14081" max="14081" width="143.5703125" style="24" hidden="1"/>
    <col min="14082" max="14097" width="53.7109375" style="24" hidden="1"/>
    <col min="14098" max="14098" width="6.5703125" style="24" hidden="1"/>
    <col min="14099" max="14336" width="9.140625" style="24" hidden="1"/>
    <col min="14337" max="14337" width="143.5703125" style="24" hidden="1"/>
    <col min="14338" max="14353" width="53.7109375" style="24" hidden="1"/>
    <col min="14354" max="14354" width="6.5703125" style="24" hidden="1"/>
    <col min="14355" max="14592" width="9.140625" style="24" hidden="1"/>
    <col min="14593" max="14593" width="143.5703125" style="24" hidden="1"/>
    <col min="14594" max="14609" width="53.7109375" style="24" hidden="1"/>
    <col min="14610" max="14610" width="6.5703125" style="24" hidden="1"/>
    <col min="14611" max="14848" width="9.140625" style="24" hidden="1"/>
    <col min="14849" max="14849" width="143.5703125" style="24" hidden="1"/>
    <col min="14850" max="14865" width="53.7109375" style="24" hidden="1"/>
    <col min="14866" max="14866" width="6.5703125" style="24" hidden="1"/>
    <col min="14867" max="15104" width="9.140625" style="24" hidden="1"/>
    <col min="15105" max="15105" width="143.5703125" style="24" hidden="1"/>
    <col min="15106" max="15121" width="53.7109375" style="24" hidden="1"/>
    <col min="15122" max="15122" width="6.5703125" style="24" hidden="1"/>
    <col min="15123" max="15360" width="9.140625" style="24" hidden="1"/>
    <col min="15361" max="15361" width="143.5703125" style="24" hidden="1"/>
    <col min="15362" max="15377" width="53.7109375" style="24" hidden="1"/>
    <col min="15378" max="15378" width="6.5703125" style="24" hidden="1"/>
    <col min="15379" max="15616" width="9.140625" style="24" hidden="1"/>
    <col min="15617" max="15617" width="143.5703125" style="24" hidden="1"/>
    <col min="15618" max="15633" width="53.7109375" style="24" hidden="1"/>
    <col min="15634" max="15634" width="6.5703125" style="24" hidden="1"/>
    <col min="15635" max="15872" width="9.140625" style="24" hidden="1"/>
    <col min="15873" max="15873" width="143.5703125" style="24" hidden="1"/>
    <col min="15874" max="15889" width="53.7109375" style="24" hidden="1"/>
    <col min="15890" max="15890" width="6.5703125" style="24" hidden="1"/>
    <col min="15891" max="16128" width="9.140625" style="24" hidden="1"/>
    <col min="16129" max="16129" width="143.5703125" style="24" hidden="1"/>
    <col min="16130" max="16145" width="53.7109375" style="24" hidden="1"/>
    <col min="16146" max="16146" width="6.5703125" style="24" hidden="1"/>
    <col min="16147" max="16384" width="9.140625" style="24" hidden="1"/>
  </cols>
  <sheetData>
    <row r="1" spans="1:26" s="4" customFormat="1" ht="5.25" hidden="1" customHeight="1">
      <c r="A1" s="148"/>
      <c r="B1" s="149"/>
      <c r="C1" s="290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291"/>
    </row>
    <row r="2" spans="1:26" s="6" customFormat="1" ht="145.5" customHeight="1">
      <c r="A2" s="292" t="s">
        <v>0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1"/>
    </row>
    <row r="3" spans="1:26" s="6" customFormat="1" ht="75" customHeight="1">
      <c r="A3" s="292" t="s">
        <v>285</v>
      </c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  <c r="P3" s="292"/>
      <c r="Q3" s="292"/>
      <c r="R3" s="291"/>
    </row>
    <row r="4" spans="1:26" s="6" customFormat="1" ht="63" customHeight="1">
      <c r="A4" s="292" t="s">
        <v>2</v>
      </c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  <c r="N4" s="292"/>
      <c r="O4" s="292"/>
      <c r="P4" s="292"/>
      <c r="Q4" s="292"/>
      <c r="R4" s="291"/>
    </row>
    <row r="5" spans="1:26" s="9" customFormat="1" ht="144.75" customHeight="1">
      <c r="A5" s="293" t="s">
        <v>3</v>
      </c>
      <c r="B5" s="293"/>
      <c r="C5" s="293"/>
      <c r="D5" s="293"/>
      <c r="E5" s="293"/>
      <c r="F5" s="293"/>
      <c r="G5" s="293"/>
      <c r="H5" s="293"/>
      <c r="I5" s="293"/>
      <c r="J5" s="293"/>
      <c r="K5" s="293"/>
      <c r="L5" s="293"/>
      <c r="M5" s="293"/>
      <c r="N5" s="293"/>
      <c r="O5" s="293"/>
      <c r="P5" s="293"/>
      <c r="Q5" s="293"/>
      <c r="R5" s="294"/>
    </row>
    <row r="6" spans="1:26" ht="6" customHeight="1">
      <c r="A6" s="369"/>
      <c r="B6" s="36"/>
      <c r="C6" s="370"/>
      <c r="D6" s="36"/>
      <c r="E6" s="36"/>
      <c r="F6" s="36"/>
      <c r="G6" s="36"/>
      <c r="H6" s="36"/>
      <c r="I6" s="36"/>
      <c r="J6" s="36"/>
      <c r="K6" s="36"/>
      <c r="L6" s="36"/>
      <c r="M6" s="36"/>
      <c r="N6" s="36"/>
      <c r="O6" s="36"/>
      <c r="P6" s="36"/>
      <c r="Q6" s="36"/>
    </row>
    <row r="7" spans="1:26" ht="33.75" customHeight="1">
      <c r="A7" s="371"/>
      <c r="B7" s="372"/>
      <c r="C7" s="373"/>
      <c r="D7" s="374"/>
      <c r="E7" s="374"/>
      <c r="F7" s="372"/>
      <c r="G7" s="372"/>
      <c r="H7" s="372"/>
      <c r="I7" s="372"/>
      <c r="J7" s="372"/>
      <c r="K7" s="374"/>
      <c r="L7" s="372"/>
      <c r="M7" s="372"/>
      <c r="N7" s="374"/>
      <c r="O7" s="374"/>
      <c r="P7" s="372"/>
      <c r="Q7" s="374"/>
      <c r="R7" s="298"/>
    </row>
    <row r="8" spans="1:26" s="301" customFormat="1" ht="92.25" customHeight="1">
      <c r="A8" s="299"/>
      <c r="B8" s="375" t="s">
        <v>242</v>
      </c>
      <c r="C8" s="375"/>
      <c r="D8" s="375"/>
      <c r="E8" s="375"/>
      <c r="F8" s="375"/>
      <c r="G8" s="375"/>
      <c r="H8" s="375"/>
      <c r="I8" s="375"/>
      <c r="J8" s="375" t="s">
        <v>243</v>
      </c>
      <c r="K8" s="375"/>
      <c r="L8" s="375"/>
      <c r="M8" s="375"/>
      <c r="N8" s="375"/>
      <c r="O8" s="375"/>
      <c r="P8" s="375"/>
      <c r="Q8" s="375"/>
      <c r="R8" s="298"/>
      <c r="Y8" s="301">
        <v>1</v>
      </c>
      <c r="Z8" s="301">
        <v>1</v>
      </c>
    </row>
    <row r="9" spans="1:26" s="308" customFormat="1" ht="237.75" customHeight="1">
      <c r="A9" s="302"/>
      <c r="B9" s="302" t="s">
        <v>260</v>
      </c>
      <c r="C9" s="303" t="s">
        <v>261</v>
      </c>
      <c r="D9" s="302" t="s">
        <v>262</v>
      </c>
      <c r="E9" s="304" t="s">
        <v>263</v>
      </c>
      <c r="F9" s="305" t="s">
        <v>264</v>
      </c>
      <c r="G9" s="304" t="s">
        <v>265</v>
      </c>
      <c r="H9" s="302" t="s">
        <v>266</v>
      </c>
      <c r="I9" s="305" t="s">
        <v>115</v>
      </c>
      <c r="J9" s="302" t="s">
        <v>260</v>
      </c>
      <c r="K9" s="304" t="s">
        <v>261</v>
      </c>
      <c r="L9" s="305" t="s">
        <v>262</v>
      </c>
      <c r="M9" s="304" t="s">
        <v>263</v>
      </c>
      <c r="N9" s="302" t="s">
        <v>264</v>
      </c>
      <c r="O9" s="304" t="s">
        <v>265</v>
      </c>
      <c r="P9" s="302" t="s">
        <v>266</v>
      </c>
      <c r="Q9" s="302" t="s">
        <v>115</v>
      </c>
      <c r="R9" s="306"/>
      <c r="S9" s="307"/>
      <c r="T9" s="307"/>
      <c r="U9" s="306"/>
      <c r="V9" s="307"/>
      <c r="W9" s="307"/>
      <c r="X9" s="306"/>
      <c r="Y9" s="307">
        <v>1</v>
      </c>
      <c r="Z9" s="308">
        <v>1</v>
      </c>
    </row>
    <row r="10" spans="1:26" ht="129" customHeight="1">
      <c r="A10" s="376" t="s">
        <v>17</v>
      </c>
      <c r="B10" s="310">
        <v>1612058.09298</v>
      </c>
      <c r="C10" s="310">
        <v>65711.508000000002</v>
      </c>
      <c r="D10" s="310">
        <v>0</v>
      </c>
      <c r="E10" s="310">
        <v>0</v>
      </c>
      <c r="F10" s="310">
        <v>0</v>
      </c>
      <c r="G10" s="310">
        <v>3458.9297900000001</v>
      </c>
      <c r="H10" s="310">
        <v>1590647.9978</v>
      </c>
      <c r="I10" s="310">
        <v>3271876.5285700001</v>
      </c>
      <c r="J10" s="310">
        <v>2194445.96655</v>
      </c>
      <c r="K10" s="310">
        <v>112149.06290999999</v>
      </c>
      <c r="L10" s="310">
        <v>442.87335999999999</v>
      </c>
      <c r="M10" s="310">
        <v>1392</v>
      </c>
      <c r="N10" s="310">
        <v>0</v>
      </c>
      <c r="O10" s="310">
        <v>0</v>
      </c>
      <c r="P10" s="310">
        <v>2263159.3123300001</v>
      </c>
      <c r="Q10" s="310">
        <v>4571589.2151499996</v>
      </c>
      <c r="R10" s="298"/>
    </row>
    <row r="11" spans="1:26" ht="129" customHeight="1">
      <c r="A11" s="376" t="s">
        <v>18</v>
      </c>
      <c r="B11" s="310">
        <v>22338.450809999998</v>
      </c>
      <c r="C11" s="310">
        <v>0</v>
      </c>
      <c r="D11" s="310">
        <v>0</v>
      </c>
      <c r="E11" s="310">
        <v>0</v>
      </c>
      <c r="F11" s="310">
        <v>482.33209000000005</v>
      </c>
      <c r="G11" s="310">
        <v>0</v>
      </c>
      <c r="H11" s="310">
        <v>32097.38175</v>
      </c>
      <c r="I11" s="310">
        <v>54918.164649999999</v>
      </c>
      <c r="J11" s="310">
        <v>2763.2763300000001</v>
      </c>
      <c r="K11" s="310">
        <v>0</v>
      </c>
      <c r="L11" s="310">
        <v>0</v>
      </c>
      <c r="M11" s="310">
        <v>0</v>
      </c>
      <c r="N11" s="310">
        <v>0</v>
      </c>
      <c r="O11" s="310">
        <v>0</v>
      </c>
      <c r="P11" s="310">
        <v>20241.204300000001</v>
      </c>
      <c r="Q11" s="310">
        <v>23004.480629999998</v>
      </c>
      <c r="R11" s="298"/>
    </row>
    <row r="12" spans="1:26" ht="134.25" customHeight="1">
      <c r="A12" s="376" t="s">
        <v>19</v>
      </c>
      <c r="B12" s="310">
        <v>0</v>
      </c>
      <c r="C12" s="310">
        <v>0</v>
      </c>
      <c r="D12" s="310">
        <v>0</v>
      </c>
      <c r="E12" s="310">
        <v>0</v>
      </c>
      <c r="F12" s="310">
        <v>0</v>
      </c>
      <c r="G12" s="310">
        <v>0</v>
      </c>
      <c r="H12" s="310">
        <v>0</v>
      </c>
      <c r="I12" s="310">
        <v>0</v>
      </c>
      <c r="J12" s="310">
        <v>0</v>
      </c>
      <c r="K12" s="310">
        <v>0</v>
      </c>
      <c r="L12" s="310">
        <v>0</v>
      </c>
      <c r="M12" s="310">
        <v>0</v>
      </c>
      <c r="N12" s="310">
        <v>0</v>
      </c>
      <c r="O12" s="310">
        <v>0</v>
      </c>
      <c r="P12" s="310">
        <v>0</v>
      </c>
      <c r="Q12" s="310">
        <v>0</v>
      </c>
      <c r="R12" s="298"/>
    </row>
    <row r="13" spans="1:26" ht="109.5" customHeight="1">
      <c r="A13" s="376" t="s">
        <v>20</v>
      </c>
      <c r="B13" s="310">
        <v>20178.418989999998</v>
      </c>
      <c r="C13" s="310">
        <v>0</v>
      </c>
      <c r="D13" s="310">
        <v>0</v>
      </c>
      <c r="E13" s="310">
        <v>0</v>
      </c>
      <c r="F13" s="310">
        <v>0</v>
      </c>
      <c r="G13" s="310">
        <v>0</v>
      </c>
      <c r="H13" s="310">
        <v>0</v>
      </c>
      <c r="I13" s="310">
        <v>20178.418989999998</v>
      </c>
      <c r="J13" s="310">
        <v>180036.38797000001</v>
      </c>
      <c r="K13" s="310">
        <v>5059.5791399999998</v>
      </c>
      <c r="L13" s="310">
        <v>0</v>
      </c>
      <c r="M13" s="310">
        <v>4459</v>
      </c>
      <c r="N13" s="310">
        <v>0</v>
      </c>
      <c r="O13" s="310">
        <v>0</v>
      </c>
      <c r="P13" s="310">
        <v>321.73032000000001</v>
      </c>
      <c r="Q13" s="310">
        <v>189876.69743</v>
      </c>
      <c r="R13" s="298"/>
    </row>
    <row r="14" spans="1:26" ht="164.25" customHeight="1">
      <c r="A14" s="376" t="s">
        <v>21</v>
      </c>
      <c r="B14" s="310">
        <v>3037276.0085300002</v>
      </c>
      <c r="C14" s="310">
        <v>11457.397720000001</v>
      </c>
      <c r="D14" s="310">
        <v>12176.11319</v>
      </c>
      <c r="E14" s="310">
        <v>4.5137399999999994</v>
      </c>
      <c r="F14" s="310">
        <v>21908.670739999998</v>
      </c>
      <c r="G14" s="310">
        <v>1897.6299099999999</v>
      </c>
      <c r="H14" s="310">
        <v>0</v>
      </c>
      <c r="I14" s="310">
        <v>3084720.3338299999</v>
      </c>
      <c r="J14" s="310">
        <v>851602.29917999997</v>
      </c>
      <c r="K14" s="310">
        <v>14775.226929999999</v>
      </c>
      <c r="L14" s="310">
        <v>10907.998730000001</v>
      </c>
      <c r="M14" s="310">
        <v>468.90659000000005</v>
      </c>
      <c r="N14" s="310">
        <v>11261.04306</v>
      </c>
      <c r="O14" s="310">
        <v>4788.4394299999994</v>
      </c>
      <c r="P14" s="310">
        <v>0</v>
      </c>
      <c r="Q14" s="310">
        <v>893803.91391999996</v>
      </c>
      <c r="R14" s="298"/>
    </row>
    <row r="15" spans="1:26" ht="164.25" customHeight="1">
      <c r="A15" s="376" t="s">
        <v>22</v>
      </c>
      <c r="B15" s="310">
        <v>0</v>
      </c>
      <c r="C15" s="310">
        <v>1398.9629499999999</v>
      </c>
      <c r="D15" s="310">
        <v>0</v>
      </c>
      <c r="E15" s="310">
        <v>0</v>
      </c>
      <c r="F15" s="310">
        <v>0</v>
      </c>
      <c r="G15" s="310">
        <v>0</v>
      </c>
      <c r="H15" s="310">
        <v>0</v>
      </c>
      <c r="I15" s="310">
        <v>1398.9629499999999</v>
      </c>
      <c r="J15" s="310">
        <v>0</v>
      </c>
      <c r="K15" s="310">
        <v>0</v>
      </c>
      <c r="L15" s="310">
        <v>0</v>
      </c>
      <c r="M15" s="310">
        <v>0</v>
      </c>
      <c r="N15" s="310">
        <v>0</v>
      </c>
      <c r="O15" s="310">
        <v>0</v>
      </c>
      <c r="P15" s="310">
        <v>0</v>
      </c>
      <c r="Q15" s="310">
        <v>0</v>
      </c>
      <c r="R15" s="298"/>
    </row>
    <row r="16" spans="1:26" ht="164.25" customHeight="1">
      <c r="A16" s="376" t="s">
        <v>282</v>
      </c>
      <c r="B16" s="310">
        <v>0</v>
      </c>
      <c r="C16" s="310">
        <v>0</v>
      </c>
      <c r="D16" s="310">
        <v>0</v>
      </c>
      <c r="E16" s="310">
        <v>0</v>
      </c>
      <c r="F16" s="310">
        <v>0</v>
      </c>
      <c r="G16" s="310">
        <v>0</v>
      </c>
      <c r="H16" s="310">
        <v>0</v>
      </c>
      <c r="I16" s="310">
        <v>0</v>
      </c>
      <c r="J16" s="310">
        <v>0</v>
      </c>
      <c r="K16" s="310">
        <v>0</v>
      </c>
      <c r="L16" s="310">
        <v>0</v>
      </c>
      <c r="M16" s="310">
        <v>0</v>
      </c>
      <c r="N16" s="310">
        <v>0</v>
      </c>
      <c r="O16" s="310">
        <v>0</v>
      </c>
      <c r="P16" s="310">
        <v>0</v>
      </c>
      <c r="Q16" s="310">
        <v>0</v>
      </c>
      <c r="R16" s="298"/>
    </row>
    <row r="17" spans="1:18" ht="164.25" customHeight="1">
      <c r="A17" s="376" t="s">
        <v>23</v>
      </c>
      <c r="B17" s="310">
        <v>409254.39419999998</v>
      </c>
      <c r="C17" s="310">
        <v>1533.4142199999999</v>
      </c>
      <c r="D17" s="310">
        <v>5986.2119599999996</v>
      </c>
      <c r="E17" s="310">
        <v>158.00316000000001</v>
      </c>
      <c r="F17" s="310">
        <v>15046.648220000001</v>
      </c>
      <c r="G17" s="310">
        <v>3402.1744700000004</v>
      </c>
      <c r="H17" s="310">
        <v>18111.987289999997</v>
      </c>
      <c r="I17" s="310">
        <v>453492.83351999999</v>
      </c>
      <c r="J17" s="310">
        <v>297017.27914</v>
      </c>
      <c r="K17" s="310">
        <v>307.34669000000002</v>
      </c>
      <c r="L17" s="310">
        <v>2023.9052300000001</v>
      </c>
      <c r="M17" s="310">
        <v>0</v>
      </c>
      <c r="N17" s="310">
        <v>565.11880000000008</v>
      </c>
      <c r="O17" s="310">
        <v>0</v>
      </c>
      <c r="P17" s="310">
        <v>4628.7990399999999</v>
      </c>
      <c r="Q17" s="310">
        <v>304542.44889999996</v>
      </c>
      <c r="R17" s="298"/>
    </row>
    <row r="18" spans="1:18" ht="164.25" customHeight="1">
      <c r="A18" s="376" t="s">
        <v>24</v>
      </c>
      <c r="B18" s="310">
        <v>0</v>
      </c>
      <c r="C18" s="310">
        <v>0</v>
      </c>
      <c r="D18" s="310">
        <v>0</v>
      </c>
      <c r="E18" s="310">
        <v>0</v>
      </c>
      <c r="F18" s="310">
        <v>0</v>
      </c>
      <c r="G18" s="310">
        <v>0</v>
      </c>
      <c r="H18" s="310">
        <v>0</v>
      </c>
      <c r="I18" s="310">
        <v>0</v>
      </c>
      <c r="J18" s="310">
        <v>18986.608329999999</v>
      </c>
      <c r="K18" s="310">
        <v>0</v>
      </c>
      <c r="L18" s="310">
        <v>66.285669999999996</v>
      </c>
      <c r="M18" s="310">
        <v>0</v>
      </c>
      <c r="N18" s="310">
        <v>55.999160000000003</v>
      </c>
      <c r="O18" s="310">
        <v>0</v>
      </c>
      <c r="P18" s="310">
        <v>0</v>
      </c>
      <c r="Q18" s="310">
        <v>19108.89316</v>
      </c>
      <c r="R18" s="298"/>
    </row>
    <row r="19" spans="1:18" ht="164.25" customHeight="1">
      <c r="A19" s="376" t="s">
        <v>25</v>
      </c>
      <c r="B19" s="310">
        <v>0</v>
      </c>
      <c r="C19" s="310">
        <v>0</v>
      </c>
      <c r="D19" s="310">
        <v>0</v>
      </c>
      <c r="E19" s="310">
        <v>0</v>
      </c>
      <c r="F19" s="310">
        <v>0</v>
      </c>
      <c r="G19" s="310">
        <v>0</v>
      </c>
      <c r="H19" s="310">
        <v>0</v>
      </c>
      <c r="I19" s="310">
        <v>0</v>
      </c>
      <c r="J19" s="310">
        <v>73062.947830000005</v>
      </c>
      <c r="K19" s="310">
        <v>444.78942999999998</v>
      </c>
      <c r="L19" s="310">
        <v>1850.9981</v>
      </c>
      <c r="M19" s="310">
        <v>0</v>
      </c>
      <c r="N19" s="310">
        <v>5075.4240300000001</v>
      </c>
      <c r="O19" s="310">
        <v>742.21468000000004</v>
      </c>
      <c r="P19" s="310">
        <v>44494.935340000004</v>
      </c>
      <c r="Q19" s="310">
        <v>125671.30941</v>
      </c>
      <c r="R19" s="298"/>
    </row>
    <row r="20" spans="1:18" ht="164.25" customHeight="1">
      <c r="A20" s="376" t="s">
        <v>26</v>
      </c>
      <c r="B20" s="310">
        <v>0</v>
      </c>
      <c r="C20" s="310">
        <v>0</v>
      </c>
      <c r="D20" s="310">
        <v>0</v>
      </c>
      <c r="E20" s="310">
        <v>0</v>
      </c>
      <c r="F20" s="310">
        <v>0</v>
      </c>
      <c r="G20" s="310">
        <v>0</v>
      </c>
      <c r="H20" s="310">
        <v>0</v>
      </c>
      <c r="I20" s="310">
        <v>0</v>
      </c>
      <c r="J20" s="310">
        <v>0</v>
      </c>
      <c r="K20" s="310">
        <v>0</v>
      </c>
      <c r="L20" s="310">
        <v>0</v>
      </c>
      <c r="M20" s="310">
        <v>0</v>
      </c>
      <c r="N20" s="310">
        <v>0</v>
      </c>
      <c r="O20" s="310">
        <v>0</v>
      </c>
      <c r="P20" s="310">
        <v>0</v>
      </c>
      <c r="Q20" s="310">
        <v>0</v>
      </c>
      <c r="R20" s="298"/>
    </row>
    <row r="21" spans="1:18" ht="164.25" customHeight="1">
      <c r="A21" s="376" t="s">
        <v>27</v>
      </c>
      <c r="B21" s="310">
        <v>0</v>
      </c>
      <c r="C21" s="310">
        <v>0</v>
      </c>
      <c r="D21" s="310">
        <v>0</v>
      </c>
      <c r="E21" s="310">
        <v>0</v>
      </c>
      <c r="F21" s="310">
        <v>0</v>
      </c>
      <c r="G21" s="310">
        <v>0</v>
      </c>
      <c r="H21" s="310">
        <v>0</v>
      </c>
      <c r="I21" s="310">
        <v>0</v>
      </c>
      <c r="J21" s="310">
        <v>0</v>
      </c>
      <c r="K21" s="310">
        <v>0</v>
      </c>
      <c r="L21" s="310">
        <v>0</v>
      </c>
      <c r="M21" s="310">
        <v>0</v>
      </c>
      <c r="N21" s="310">
        <v>0</v>
      </c>
      <c r="O21" s="310">
        <v>0</v>
      </c>
      <c r="P21" s="310">
        <v>0</v>
      </c>
      <c r="Q21" s="310">
        <v>0</v>
      </c>
      <c r="R21" s="298"/>
    </row>
    <row r="22" spans="1:18" ht="164.25" customHeight="1">
      <c r="A22" s="376" t="s">
        <v>28</v>
      </c>
      <c r="B22" s="311">
        <v>0</v>
      </c>
      <c r="C22" s="311">
        <v>0</v>
      </c>
      <c r="D22" s="311">
        <v>0</v>
      </c>
      <c r="E22" s="311">
        <v>0</v>
      </c>
      <c r="F22" s="311">
        <v>0</v>
      </c>
      <c r="G22" s="311">
        <v>0</v>
      </c>
      <c r="H22" s="311">
        <v>0</v>
      </c>
      <c r="I22" s="311">
        <v>0</v>
      </c>
      <c r="J22" s="311">
        <v>0</v>
      </c>
      <c r="K22" s="311">
        <v>0</v>
      </c>
      <c r="L22" s="310">
        <v>0</v>
      </c>
      <c r="M22" s="310">
        <v>0</v>
      </c>
      <c r="N22" s="310">
        <v>0</v>
      </c>
      <c r="O22" s="310">
        <v>0</v>
      </c>
      <c r="P22" s="310">
        <v>0</v>
      </c>
      <c r="Q22" s="310">
        <v>0</v>
      </c>
      <c r="R22" s="298"/>
    </row>
    <row r="23" spans="1:18" ht="164.25" customHeight="1">
      <c r="A23" s="376" t="s">
        <v>29</v>
      </c>
      <c r="B23" s="311">
        <v>0</v>
      </c>
      <c r="C23" s="311">
        <v>0</v>
      </c>
      <c r="D23" s="311">
        <v>0</v>
      </c>
      <c r="E23" s="311">
        <v>0</v>
      </c>
      <c r="F23" s="311">
        <v>0</v>
      </c>
      <c r="G23" s="311">
        <v>0</v>
      </c>
      <c r="H23" s="311">
        <v>0</v>
      </c>
      <c r="I23" s="311">
        <v>0</v>
      </c>
      <c r="J23" s="311">
        <v>0</v>
      </c>
      <c r="K23" s="311">
        <v>0</v>
      </c>
      <c r="L23" s="310">
        <v>0</v>
      </c>
      <c r="M23" s="310">
        <v>0</v>
      </c>
      <c r="N23" s="310">
        <v>0</v>
      </c>
      <c r="O23" s="310">
        <v>0</v>
      </c>
      <c r="P23" s="310">
        <v>0</v>
      </c>
      <c r="Q23" s="310">
        <v>0</v>
      </c>
      <c r="R23" s="298"/>
    </row>
    <row r="24" spans="1:18" ht="163.5" customHeight="1">
      <c r="A24" s="376" t="s">
        <v>30</v>
      </c>
      <c r="B24" s="311">
        <v>5801.7352000000001</v>
      </c>
      <c r="C24" s="311">
        <v>67.621839999999992</v>
      </c>
      <c r="D24" s="311">
        <v>64.927009999999996</v>
      </c>
      <c r="E24" s="311">
        <v>0</v>
      </c>
      <c r="F24" s="311">
        <v>484.60700000000003</v>
      </c>
      <c r="G24" s="311">
        <v>97.183419999999998</v>
      </c>
      <c r="H24" s="311">
        <v>332.50696000000005</v>
      </c>
      <c r="I24" s="311">
        <v>6848.5814299999993</v>
      </c>
      <c r="J24" s="311">
        <v>11071.374</v>
      </c>
      <c r="K24" s="311">
        <v>0</v>
      </c>
      <c r="L24" s="310">
        <v>36.228999999999999</v>
      </c>
      <c r="M24" s="310">
        <v>0</v>
      </c>
      <c r="N24" s="310">
        <v>0</v>
      </c>
      <c r="O24" s="310">
        <v>0</v>
      </c>
      <c r="P24" s="310">
        <v>0</v>
      </c>
      <c r="Q24" s="310">
        <v>11107.602999999999</v>
      </c>
      <c r="R24" s="298"/>
    </row>
    <row r="25" spans="1:18" ht="164.25" customHeight="1">
      <c r="A25" s="376" t="s">
        <v>281</v>
      </c>
      <c r="B25" s="311">
        <v>3551.1584400000002</v>
      </c>
      <c r="C25" s="311">
        <v>132.89059</v>
      </c>
      <c r="D25" s="311">
        <v>0</v>
      </c>
      <c r="E25" s="311">
        <v>0</v>
      </c>
      <c r="F25" s="311">
        <v>814.93322000000001</v>
      </c>
      <c r="G25" s="311">
        <v>0</v>
      </c>
      <c r="H25" s="311">
        <v>0</v>
      </c>
      <c r="I25" s="311">
        <v>4498.98225</v>
      </c>
      <c r="J25" s="311">
        <v>2978.9053599999997</v>
      </c>
      <c r="K25" s="311">
        <v>34.284219999999998</v>
      </c>
      <c r="L25" s="310">
        <v>0</v>
      </c>
      <c r="M25" s="310">
        <v>0</v>
      </c>
      <c r="N25" s="310">
        <v>0</v>
      </c>
      <c r="O25" s="310">
        <v>0</v>
      </c>
      <c r="P25" s="310">
        <v>966.38004000000001</v>
      </c>
      <c r="Q25" s="310">
        <v>3979.5696200000002</v>
      </c>
      <c r="R25" s="298"/>
    </row>
    <row r="26" spans="1:18" ht="163.5" customHeight="1">
      <c r="A26" s="376" t="s">
        <v>32</v>
      </c>
      <c r="B26" s="311">
        <v>636.21291000000008</v>
      </c>
      <c r="C26" s="311">
        <v>0</v>
      </c>
      <c r="D26" s="311">
        <v>0</v>
      </c>
      <c r="E26" s="311">
        <v>0</v>
      </c>
      <c r="F26" s="311">
        <v>0</v>
      </c>
      <c r="G26" s="311">
        <v>0</v>
      </c>
      <c r="H26" s="311">
        <v>0</v>
      </c>
      <c r="I26" s="311">
        <v>636.21291000000008</v>
      </c>
      <c r="J26" s="311">
        <v>0</v>
      </c>
      <c r="K26" s="311">
        <v>0</v>
      </c>
      <c r="L26" s="310">
        <v>0</v>
      </c>
      <c r="M26" s="310">
        <v>0</v>
      </c>
      <c r="N26" s="310">
        <v>0</v>
      </c>
      <c r="O26" s="310">
        <v>0</v>
      </c>
      <c r="P26" s="310">
        <v>0</v>
      </c>
      <c r="Q26" s="310">
        <v>0</v>
      </c>
      <c r="R26" s="298"/>
    </row>
    <row r="27" spans="1:18" ht="164.25" customHeight="1">
      <c r="A27" s="376" t="s">
        <v>33</v>
      </c>
      <c r="B27" s="311">
        <v>626669.09710999997</v>
      </c>
      <c r="C27" s="311">
        <v>281.52757000000003</v>
      </c>
      <c r="D27" s="311">
        <v>5698.2178600000007</v>
      </c>
      <c r="E27" s="311">
        <v>15.25263</v>
      </c>
      <c r="F27" s="311">
        <v>27020.12169</v>
      </c>
      <c r="G27" s="311">
        <v>109.02117999999999</v>
      </c>
      <c r="H27" s="311">
        <v>184654.19894999999</v>
      </c>
      <c r="I27" s="311">
        <v>844447.43698999996</v>
      </c>
      <c r="J27" s="311">
        <v>142171.27794999999</v>
      </c>
      <c r="K27" s="311">
        <v>41.782890000000002</v>
      </c>
      <c r="L27" s="310">
        <v>1942.5254</v>
      </c>
      <c r="M27" s="310">
        <v>7.0514599999999996</v>
      </c>
      <c r="N27" s="310">
        <v>4021.8242999999998</v>
      </c>
      <c r="O27" s="310">
        <v>469.96330999999998</v>
      </c>
      <c r="P27" s="310">
        <v>128954.43339000001</v>
      </c>
      <c r="Q27" s="310">
        <v>277608.85869999998</v>
      </c>
      <c r="R27" s="298"/>
    </row>
    <row r="28" spans="1:18" ht="164.25" customHeight="1">
      <c r="A28" s="376" t="s">
        <v>34</v>
      </c>
      <c r="B28" s="311">
        <v>10781.471890000001</v>
      </c>
      <c r="C28" s="311">
        <v>194.57595999999998</v>
      </c>
      <c r="D28" s="311">
        <v>13.636620000000001</v>
      </c>
      <c r="E28" s="311">
        <v>0</v>
      </c>
      <c r="F28" s="311">
        <v>2.0000000000000002E-5</v>
      </c>
      <c r="G28" s="311">
        <v>136.66279</v>
      </c>
      <c r="H28" s="311">
        <v>631.71935999999994</v>
      </c>
      <c r="I28" s="311">
        <v>11758.066640000001</v>
      </c>
      <c r="J28" s="311">
        <v>0</v>
      </c>
      <c r="K28" s="311">
        <v>0</v>
      </c>
      <c r="L28" s="310">
        <v>0</v>
      </c>
      <c r="M28" s="310">
        <v>0</v>
      </c>
      <c r="N28" s="310">
        <v>0</v>
      </c>
      <c r="O28" s="310">
        <v>0</v>
      </c>
      <c r="P28" s="310">
        <v>0</v>
      </c>
      <c r="Q28" s="310">
        <v>0</v>
      </c>
      <c r="R28" s="298"/>
    </row>
    <row r="29" spans="1:18" ht="164.25" customHeight="1">
      <c r="A29" s="376" t="s">
        <v>35</v>
      </c>
      <c r="B29" s="311">
        <v>219995.08103999999</v>
      </c>
      <c r="C29" s="311">
        <v>19.74661</v>
      </c>
      <c r="D29" s="311">
        <v>664.87335999999993</v>
      </c>
      <c r="E29" s="311">
        <v>0</v>
      </c>
      <c r="F29" s="311">
        <v>5664.11733</v>
      </c>
      <c r="G29" s="311">
        <v>180.81505999999999</v>
      </c>
      <c r="H29" s="311">
        <v>2602.4079400000001</v>
      </c>
      <c r="I29" s="311">
        <v>229127.04134</v>
      </c>
      <c r="J29" s="311">
        <v>195444.21986000001</v>
      </c>
      <c r="K29" s="311">
        <v>308.84447999999998</v>
      </c>
      <c r="L29" s="310">
        <v>1073.09295</v>
      </c>
      <c r="M29" s="310">
        <v>64.112400000000008</v>
      </c>
      <c r="N29" s="310">
        <v>2510.7927999999997</v>
      </c>
      <c r="O29" s="310">
        <v>234.99726000000001</v>
      </c>
      <c r="P29" s="310">
        <v>8726.4874199999995</v>
      </c>
      <c r="Q29" s="310">
        <v>208362.54716999998</v>
      </c>
      <c r="R29" s="298"/>
    </row>
    <row r="30" spans="1:18" ht="164.25" customHeight="1">
      <c r="A30" s="376" t="s">
        <v>36</v>
      </c>
      <c r="B30" s="310">
        <v>1387671.14797</v>
      </c>
      <c r="C30" s="310">
        <v>6978.1332499999999</v>
      </c>
      <c r="D30" s="310">
        <v>2720</v>
      </c>
      <c r="E30" s="310">
        <v>0</v>
      </c>
      <c r="F30" s="310">
        <v>25044.112570000001</v>
      </c>
      <c r="G30" s="310">
        <v>60964.477599999998</v>
      </c>
      <c r="H30" s="310">
        <v>106070.27112</v>
      </c>
      <c r="I30" s="310">
        <v>1589448.1425099999</v>
      </c>
      <c r="J30" s="310">
        <v>811363.59950000001</v>
      </c>
      <c r="K30" s="310">
        <v>100434.85990000001</v>
      </c>
      <c r="L30" s="310">
        <v>10784.882310000001</v>
      </c>
      <c r="M30" s="310">
        <v>2497.7674400000001</v>
      </c>
      <c r="N30" s="310">
        <v>10812.731019999999</v>
      </c>
      <c r="O30" s="310">
        <v>27189.242859999998</v>
      </c>
      <c r="P30" s="310">
        <v>425897.35595999996</v>
      </c>
      <c r="Q30" s="310">
        <v>1388980.4389899999</v>
      </c>
      <c r="R30" s="298"/>
    </row>
    <row r="31" spans="1:18" ht="164.25" customHeight="1">
      <c r="A31" s="376" t="s">
        <v>37</v>
      </c>
      <c r="B31" s="310">
        <v>1216702.32076</v>
      </c>
      <c r="C31" s="310">
        <v>9101.9571300000007</v>
      </c>
      <c r="D31" s="310">
        <v>6883.7381799999994</v>
      </c>
      <c r="E31" s="310">
        <v>247.51410000000001</v>
      </c>
      <c r="F31" s="310">
        <v>23676.028140000002</v>
      </c>
      <c r="G31" s="310">
        <v>11027.991890000001</v>
      </c>
      <c r="H31" s="310">
        <v>82079.692500000005</v>
      </c>
      <c r="I31" s="310">
        <v>1349719.2427000001</v>
      </c>
      <c r="J31" s="310">
        <v>334199.65424</v>
      </c>
      <c r="K31" s="310">
        <v>1867.3653300000001</v>
      </c>
      <c r="L31" s="310">
        <v>2751.24334</v>
      </c>
      <c r="M31" s="310">
        <v>144.50102999999999</v>
      </c>
      <c r="N31" s="310">
        <v>4461.6626399999996</v>
      </c>
      <c r="O31" s="310">
        <v>1793.7437399999999</v>
      </c>
      <c r="P31" s="310">
        <v>77156.679430000004</v>
      </c>
      <c r="Q31" s="310">
        <v>422374.84974999999</v>
      </c>
      <c r="R31" s="298"/>
    </row>
    <row r="32" spans="1:18" ht="164.25" customHeight="1">
      <c r="A32" s="376" t="s">
        <v>38</v>
      </c>
      <c r="B32" s="310">
        <v>25774.53628</v>
      </c>
      <c r="C32" s="310">
        <v>0</v>
      </c>
      <c r="D32" s="310">
        <v>0</v>
      </c>
      <c r="E32" s="310">
        <v>0</v>
      </c>
      <c r="F32" s="310">
        <v>498.91867999999999</v>
      </c>
      <c r="G32" s="310">
        <v>0</v>
      </c>
      <c r="H32" s="310">
        <v>0</v>
      </c>
      <c r="I32" s="310">
        <v>26273.454959999999</v>
      </c>
      <c r="J32" s="310">
        <v>27325.537090000002</v>
      </c>
      <c r="K32" s="310">
        <v>0</v>
      </c>
      <c r="L32" s="310">
        <v>0</v>
      </c>
      <c r="M32" s="310">
        <v>0</v>
      </c>
      <c r="N32" s="310">
        <v>0</v>
      </c>
      <c r="O32" s="310">
        <v>0</v>
      </c>
      <c r="P32" s="310">
        <v>218.22070000000002</v>
      </c>
      <c r="Q32" s="310">
        <v>27543.75779</v>
      </c>
      <c r="R32" s="298"/>
    </row>
    <row r="33" spans="1:18" ht="163.5" customHeight="1">
      <c r="A33" s="376" t="s">
        <v>280</v>
      </c>
      <c r="B33" s="310">
        <v>42685.017060000006</v>
      </c>
      <c r="C33" s="310">
        <v>611.10484999999994</v>
      </c>
      <c r="D33" s="310">
        <v>0</v>
      </c>
      <c r="E33" s="310">
        <v>0</v>
      </c>
      <c r="F33" s="310">
        <v>1692.8076899999999</v>
      </c>
      <c r="G33" s="310">
        <v>133.77000000000001</v>
      </c>
      <c r="H33" s="310">
        <v>0</v>
      </c>
      <c r="I33" s="310">
        <v>45122.6996</v>
      </c>
      <c r="J33" s="310">
        <v>5729.7791999999999</v>
      </c>
      <c r="K33" s="310">
        <v>0</v>
      </c>
      <c r="L33" s="310">
        <v>0</v>
      </c>
      <c r="M33" s="310">
        <v>0</v>
      </c>
      <c r="N33" s="310">
        <v>343</v>
      </c>
      <c r="O33" s="310">
        <v>217.74929999999998</v>
      </c>
      <c r="P33" s="310">
        <v>471.98434999999995</v>
      </c>
      <c r="Q33" s="310">
        <v>6762.5128500000001</v>
      </c>
      <c r="R33" s="298"/>
    </row>
    <row r="34" spans="1:18" ht="164.25" customHeight="1">
      <c r="A34" s="376" t="s">
        <v>40</v>
      </c>
      <c r="B34" s="310">
        <v>5722.3142900000003</v>
      </c>
      <c r="C34" s="310">
        <v>0</v>
      </c>
      <c r="D34" s="310">
        <v>0</v>
      </c>
      <c r="E34" s="310">
        <v>0</v>
      </c>
      <c r="F34" s="310">
        <v>0</v>
      </c>
      <c r="G34" s="310">
        <v>0</v>
      </c>
      <c r="H34" s="310">
        <v>0</v>
      </c>
      <c r="I34" s="310">
        <v>5722.3142900000003</v>
      </c>
      <c r="J34" s="310">
        <v>0</v>
      </c>
      <c r="K34" s="310">
        <v>0</v>
      </c>
      <c r="L34" s="310">
        <v>0</v>
      </c>
      <c r="M34" s="310">
        <v>0</v>
      </c>
      <c r="N34" s="310">
        <v>0</v>
      </c>
      <c r="O34" s="310">
        <v>0</v>
      </c>
      <c r="P34" s="310">
        <v>0</v>
      </c>
      <c r="Q34" s="310">
        <v>0</v>
      </c>
      <c r="R34" s="298"/>
    </row>
    <row r="35" spans="1:18" ht="164.25" customHeight="1">
      <c r="A35" s="376" t="s">
        <v>41</v>
      </c>
      <c r="B35" s="310">
        <v>15994.00063</v>
      </c>
      <c r="C35" s="310">
        <v>0</v>
      </c>
      <c r="D35" s="310">
        <v>0</v>
      </c>
      <c r="E35" s="310">
        <v>0</v>
      </c>
      <c r="F35" s="310">
        <v>0</v>
      </c>
      <c r="G35" s="310">
        <v>0</v>
      </c>
      <c r="H35" s="310">
        <v>0</v>
      </c>
      <c r="I35" s="310">
        <v>15994.00063</v>
      </c>
      <c r="J35" s="310">
        <v>29258.110800000002</v>
      </c>
      <c r="K35" s="310">
        <v>0</v>
      </c>
      <c r="L35" s="310">
        <v>0</v>
      </c>
      <c r="M35" s="310">
        <v>0</v>
      </c>
      <c r="N35" s="310">
        <v>0</v>
      </c>
      <c r="O35" s="310">
        <v>0</v>
      </c>
      <c r="P35" s="310">
        <v>0</v>
      </c>
      <c r="Q35" s="310">
        <v>29258.110800000002</v>
      </c>
      <c r="R35" s="298"/>
    </row>
    <row r="36" spans="1:18" ht="164.25" customHeight="1">
      <c r="A36" s="376" t="s">
        <v>42</v>
      </c>
      <c r="B36" s="310">
        <v>53825.586000000003</v>
      </c>
      <c r="C36" s="310">
        <v>0</v>
      </c>
      <c r="D36" s="310">
        <v>0</v>
      </c>
      <c r="E36" s="310">
        <v>0</v>
      </c>
      <c r="F36" s="310">
        <v>2596.4986099999996</v>
      </c>
      <c r="G36" s="310">
        <v>0</v>
      </c>
      <c r="H36" s="310">
        <v>0</v>
      </c>
      <c r="I36" s="310">
        <v>56422.084609999998</v>
      </c>
      <c r="J36" s="310">
        <v>86738.492360000004</v>
      </c>
      <c r="K36" s="310">
        <v>0</v>
      </c>
      <c r="L36" s="310">
        <v>0</v>
      </c>
      <c r="M36" s="310">
        <v>0</v>
      </c>
      <c r="N36" s="310">
        <v>0</v>
      </c>
      <c r="O36" s="310">
        <v>0</v>
      </c>
      <c r="P36" s="310">
        <v>0</v>
      </c>
      <c r="Q36" s="310">
        <v>86738.492360000004</v>
      </c>
      <c r="R36" s="298"/>
    </row>
    <row r="37" spans="1:18" s="230" customFormat="1" ht="83.25" customHeight="1">
      <c r="A37" s="377" t="s">
        <v>257</v>
      </c>
      <c r="B37" s="378">
        <f>SUM(B10:B36)</f>
        <v>8716915.0450900011</v>
      </c>
      <c r="C37" s="378">
        <f t="shared" ref="C37:Q37" si="0">SUM(C10:C36)</f>
        <v>97488.840690000026</v>
      </c>
      <c r="D37" s="378">
        <f t="shared" si="0"/>
        <v>34207.718180000003</v>
      </c>
      <c r="E37" s="378">
        <f t="shared" si="0"/>
        <v>425.28363000000002</v>
      </c>
      <c r="F37" s="378">
        <f t="shared" si="0"/>
        <v>124929.796</v>
      </c>
      <c r="G37" s="378">
        <f t="shared" si="0"/>
        <v>81408.656110000011</v>
      </c>
      <c r="H37" s="378">
        <f t="shared" si="0"/>
        <v>2017228.1636699997</v>
      </c>
      <c r="I37" s="378">
        <f t="shared" si="0"/>
        <v>11072603.503370002</v>
      </c>
      <c r="J37" s="378">
        <f t="shared" si="0"/>
        <v>5264195.7156899991</v>
      </c>
      <c r="K37" s="378">
        <f t="shared" si="0"/>
        <v>235423.14192000002</v>
      </c>
      <c r="L37" s="378">
        <f t="shared" si="0"/>
        <v>31880.034090000001</v>
      </c>
      <c r="M37" s="378">
        <f t="shared" si="0"/>
        <v>9033.3389200000001</v>
      </c>
      <c r="N37" s="378">
        <f t="shared" si="0"/>
        <v>39107.595810000006</v>
      </c>
      <c r="O37" s="378">
        <f t="shared" si="0"/>
        <v>35436.350579999998</v>
      </c>
      <c r="P37" s="378">
        <f t="shared" si="0"/>
        <v>2975237.5226199999</v>
      </c>
      <c r="Q37" s="378">
        <f t="shared" si="0"/>
        <v>8590313.6996299978</v>
      </c>
      <c r="R37" s="314"/>
    </row>
    <row r="38" spans="1:18" ht="18" customHeight="1" thickBot="1">
      <c r="A38" s="281"/>
      <c r="B38" s="282"/>
      <c r="C38" s="379"/>
      <c r="D38" s="283"/>
      <c r="E38" s="283"/>
      <c r="F38" s="283"/>
      <c r="G38" s="283"/>
      <c r="H38" s="283"/>
      <c r="I38" s="283"/>
      <c r="J38" s="283"/>
      <c r="K38" s="283"/>
      <c r="L38" s="282"/>
      <c r="M38" s="282"/>
      <c r="N38" s="282"/>
      <c r="O38" s="282"/>
      <c r="P38" s="282"/>
      <c r="Q38" s="282"/>
      <c r="R38" s="298"/>
    </row>
    <row r="39" spans="1:18" ht="66.75" customHeight="1" thickTop="1">
      <c r="A39" s="295" t="s">
        <v>267</v>
      </c>
      <c r="B39" s="204"/>
      <c r="C39" s="321"/>
      <c r="D39" s="241"/>
      <c r="E39" s="241"/>
      <c r="F39" s="241"/>
      <c r="G39" s="241"/>
      <c r="H39" s="241"/>
      <c r="I39" s="241"/>
      <c r="J39" s="241"/>
      <c r="K39" s="241"/>
      <c r="L39" s="242"/>
      <c r="M39" s="242"/>
      <c r="N39" s="39"/>
      <c r="O39" s="39"/>
      <c r="P39" s="39"/>
      <c r="Q39" s="39"/>
    </row>
    <row r="40" spans="1:18" ht="53.25" customHeight="1">
      <c r="A40" s="295" t="s">
        <v>258</v>
      </c>
      <c r="B40" s="96"/>
      <c r="C40" s="322"/>
      <c r="D40" s="40"/>
      <c r="E40" s="40"/>
      <c r="F40" s="40"/>
      <c r="G40" s="40"/>
      <c r="H40" s="40"/>
      <c r="I40" s="40"/>
      <c r="J40" s="40"/>
      <c r="K40" s="40"/>
      <c r="L40" s="40"/>
      <c r="M40" s="178"/>
      <c r="N40" s="39"/>
      <c r="O40" s="39"/>
      <c r="P40" s="39"/>
      <c r="Q40" s="39"/>
    </row>
    <row r="41" spans="1:18" ht="48.75" customHeight="1">
      <c r="A41" s="295" t="s">
        <v>247</v>
      </c>
      <c r="B41" s="96"/>
      <c r="C41" s="322"/>
      <c r="D41" s="40"/>
      <c r="E41" s="40"/>
      <c r="F41" s="40"/>
      <c r="G41" s="40"/>
      <c r="H41" s="40"/>
      <c r="I41" s="40"/>
      <c r="J41" s="40"/>
      <c r="K41" s="40"/>
      <c r="L41" s="40"/>
      <c r="M41" s="178"/>
      <c r="N41" s="39"/>
      <c r="O41" s="39"/>
      <c r="P41" s="39"/>
      <c r="Q41" s="39"/>
    </row>
    <row r="42" spans="1:18" ht="13.5" customHeight="1">
      <c r="A42" s="38"/>
      <c r="B42" s="96"/>
      <c r="C42" s="322"/>
      <c r="D42" s="40"/>
      <c r="E42" s="40"/>
      <c r="F42" s="40"/>
      <c r="G42" s="40"/>
      <c r="H42" s="40"/>
      <c r="I42" s="40"/>
      <c r="J42" s="40"/>
      <c r="K42" s="40"/>
      <c r="L42" s="40"/>
      <c r="M42" s="178"/>
      <c r="N42" s="39"/>
      <c r="O42" s="39"/>
      <c r="P42" s="39"/>
      <c r="Q42" s="39"/>
    </row>
    <row r="43" spans="1:18" ht="13.5" hidden="1" customHeight="1">
      <c r="A43" s="38"/>
      <c r="B43" s="96"/>
      <c r="C43" s="322"/>
      <c r="D43" s="40"/>
      <c r="E43" s="40"/>
      <c r="F43" s="40"/>
      <c r="G43" s="40"/>
      <c r="H43" s="40"/>
      <c r="I43" s="40"/>
      <c r="J43" s="40"/>
      <c r="K43" s="40"/>
      <c r="L43" s="40"/>
      <c r="M43" s="178"/>
      <c r="N43" s="39"/>
      <c r="O43" s="39"/>
      <c r="P43" s="39"/>
      <c r="Q43" s="39"/>
    </row>
    <row r="44" spans="1:18" ht="13.5" hidden="1" customHeight="1">
      <c r="A44" s="38"/>
      <c r="B44" s="96"/>
      <c r="C44" s="322"/>
      <c r="D44" s="40"/>
      <c r="E44" s="40"/>
      <c r="F44" s="40"/>
      <c r="G44" s="40"/>
      <c r="H44" s="40"/>
      <c r="I44" s="40"/>
      <c r="J44" s="40"/>
      <c r="K44" s="40"/>
      <c r="L44" s="40"/>
      <c r="M44" s="178"/>
      <c r="N44" s="39"/>
      <c r="O44" s="39"/>
      <c r="P44" s="39"/>
      <c r="Q44" s="39"/>
    </row>
    <row r="45" spans="1:18" ht="13.5" hidden="1" customHeight="1">
      <c r="A45" s="38"/>
      <c r="B45" s="96"/>
      <c r="C45" s="322"/>
      <c r="D45" s="40"/>
      <c r="E45" s="40"/>
      <c r="F45" s="40"/>
      <c r="G45" s="40"/>
      <c r="H45" s="40"/>
      <c r="I45" s="40"/>
      <c r="J45" s="40"/>
      <c r="K45" s="40"/>
      <c r="L45" s="40"/>
      <c r="M45" s="178"/>
      <c r="N45" s="39"/>
      <c r="O45" s="39"/>
      <c r="P45" s="39"/>
      <c r="Q45" s="39"/>
    </row>
    <row r="46" spans="1:18" ht="13.5" hidden="1" customHeight="1">
      <c r="A46" s="216"/>
      <c r="B46" s="289"/>
      <c r="C46" s="322"/>
      <c r="D46" s="40"/>
      <c r="E46" s="40"/>
      <c r="F46" s="40"/>
      <c r="G46" s="40"/>
      <c r="H46" s="40"/>
      <c r="I46" s="40"/>
      <c r="J46" s="40"/>
      <c r="K46" s="40"/>
      <c r="L46" s="40"/>
      <c r="M46" s="178"/>
      <c r="N46" s="39"/>
      <c r="O46" s="39"/>
      <c r="P46" s="39"/>
      <c r="Q46" s="39"/>
    </row>
    <row r="47" spans="1:18" ht="13.5" hidden="1" customHeight="1">
      <c r="A47" s="38"/>
      <c r="B47" s="289"/>
      <c r="C47" s="322"/>
      <c r="D47" s="40"/>
      <c r="E47" s="40"/>
      <c r="F47" s="40"/>
      <c r="G47" s="40"/>
      <c r="H47" s="40"/>
      <c r="I47" s="40"/>
      <c r="J47" s="40"/>
      <c r="K47" s="40"/>
      <c r="L47" s="40"/>
      <c r="M47" s="178"/>
      <c r="N47" s="39"/>
      <c r="O47" s="39"/>
      <c r="P47" s="39"/>
      <c r="Q47" s="39"/>
    </row>
    <row r="48" spans="1:18" ht="13.5" hidden="1" customHeight="1">
      <c r="A48" s="38"/>
      <c r="B48" s="289"/>
      <c r="C48" s="322"/>
      <c r="D48" s="40"/>
      <c r="E48" s="40"/>
      <c r="F48" s="40"/>
      <c r="G48" s="40"/>
      <c r="H48" s="40"/>
      <c r="I48" s="40"/>
      <c r="J48" s="40"/>
      <c r="K48" s="40"/>
      <c r="L48" s="40"/>
      <c r="M48" s="178"/>
      <c r="N48" s="39"/>
      <c r="O48" s="39"/>
      <c r="P48" s="39"/>
      <c r="Q48" s="39"/>
    </row>
    <row r="49" spans="1:17" ht="13.5" hidden="1" customHeight="1">
      <c r="A49" s="38"/>
      <c r="B49" s="289"/>
      <c r="C49" s="322"/>
      <c r="D49" s="40"/>
      <c r="E49" s="40"/>
      <c r="F49" s="40"/>
      <c r="G49" s="40"/>
      <c r="H49" s="40"/>
      <c r="I49" s="40"/>
      <c r="J49" s="40"/>
      <c r="K49" s="40"/>
      <c r="L49" s="40"/>
      <c r="M49" s="178"/>
      <c r="N49" s="39"/>
      <c r="O49" s="39"/>
      <c r="P49" s="39"/>
      <c r="Q49" s="39"/>
    </row>
    <row r="50" spans="1:17" ht="13.5" hidden="1" customHeight="1">
      <c r="A50" s="38"/>
      <c r="B50" s="289"/>
      <c r="C50" s="322"/>
      <c r="D50" s="40"/>
      <c r="E50" s="40"/>
      <c r="F50" s="40"/>
      <c r="G50" s="40"/>
      <c r="H50" s="40"/>
      <c r="I50" s="40"/>
      <c r="J50" s="40"/>
      <c r="K50" s="40"/>
      <c r="L50" s="40"/>
      <c r="M50" s="178"/>
      <c r="N50" s="39"/>
      <c r="O50" s="39"/>
      <c r="P50" s="39"/>
      <c r="Q50" s="39"/>
    </row>
    <row r="51" spans="1:17" ht="13.5" hidden="1" customHeight="1">
      <c r="A51" s="38"/>
      <c r="B51" s="289"/>
      <c r="C51" s="322"/>
      <c r="D51" s="40"/>
      <c r="E51" s="40"/>
      <c r="F51" s="40"/>
      <c r="G51" s="40"/>
      <c r="H51" s="40"/>
      <c r="I51" s="40"/>
      <c r="J51" s="40"/>
      <c r="K51" s="40"/>
      <c r="L51" s="40"/>
      <c r="M51" s="178"/>
      <c r="N51" s="39"/>
      <c r="O51" s="39"/>
      <c r="P51" s="39"/>
      <c r="Q51" s="39"/>
    </row>
    <row r="52" spans="1:17" ht="13.5" hidden="1" customHeight="1">
      <c r="A52" s="216"/>
      <c r="B52" s="289"/>
      <c r="C52" s="322"/>
      <c r="D52" s="40"/>
      <c r="E52" s="40"/>
      <c r="F52" s="40"/>
      <c r="G52" s="40"/>
      <c r="H52" s="40"/>
      <c r="I52" s="40"/>
      <c r="J52" s="40"/>
      <c r="K52" s="40"/>
      <c r="L52" s="40"/>
      <c r="M52" s="178"/>
      <c r="N52" s="39"/>
      <c r="O52" s="39"/>
      <c r="P52" s="39"/>
      <c r="Q52" s="39"/>
    </row>
    <row r="53" spans="1:17" ht="13.5" hidden="1" customHeight="1">
      <c r="A53" s="38"/>
      <c r="B53" s="96"/>
      <c r="C53" s="322"/>
      <c r="D53" s="40"/>
      <c r="E53" s="40"/>
      <c r="F53" s="40"/>
      <c r="G53" s="40"/>
      <c r="H53" s="40"/>
      <c r="I53" s="40"/>
      <c r="J53" s="40"/>
      <c r="K53" s="40"/>
      <c r="L53" s="40"/>
      <c r="M53" s="178"/>
      <c r="N53" s="39"/>
      <c r="O53" s="39"/>
      <c r="P53" s="39"/>
      <c r="Q53" s="39"/>
    </row>
    <row r="54" spans="1:17" ht="13.5" hidden="1" customHeight="1">
      <c r="A54" s="38"/>
      <c r="B54" s="96"/>
      <c r="C54" s="322"/>
      <c r="D54" s="40"/>
      <c r="E54" s="40"/>
      <c r="F54" s="40"/>
      <c r="G54" s="40"/>
      <c r="H54" s="40"/>
      <c r="I54" s="40"/>
      <c r="J54" s="40"/>
      <c r="K54" s="40"/>
      <c r="L54" s="40"/>
      <c r="M54" s="178"/>
      <c r="N54" s="39"/>
      <c r="O54" s="39"/>
      <c r="P54" s="39"/>
      <c r="Q54" s="39"/>
    </row>
    <row r="55" spans="1:17" ht="13.5" hidden="1" customHeight="1">
      <c r="A55" s="38"/>
      <c r="B55" s="96"/>
      <c r="C55" s="322"/>
      <c r="D55" s="40"/>
      <c r="E55" s="40"/>
      <c r="F55" s="40"/>
      <c r="G55" s="40"/>
      <c r="H55" s="40"/>
      <c r="I55" s="40"/>
      <c r="J55" s="40"/>
      <c r="K55" s="40"/>
      <c r="L55" s="40"/>
      <c r="M55" s="178"/>
      <c r="N55" s="39"/>
      <c r="O55" s="39"/>
      <c r="P55" s="39"/>
      <c r="Q55" s="39"/>
    </row>
    <row r="56" spans="1:17" ht="13.5" hidden="1" customHeight="1">
      <c r="A56" s="216"/>
      <c r="B56" s="96"/>
      <c r="C56" s="322"/>
      <c r="D56" s="40"/>
      <c r="E56" s="40"/>
      <c r="F56" s="40"/>
      <c r="G56" s="40"/>
      <c r="H56" s="40"/>
      <c r="I56" s="40"/>
      <c r="J56" s="40"/>
      <c r="K56" s="40"/>
      <c r="L56" s="40"/>
      <c r="M56" s="178"/>
      <c r="N56" s="39"/>
      <c r="O56" s="39"/>
      <c r="P56" s="39"/>
      <c r="Q56" s="39"/>
    </row>
    <row r="57" spans="1:17" ht="13.5" hidden="1" customHeight="1">
      <c r="A57" s="38"/>
      <c r="B57" s="96"/>
      <c r="C57" s="322"/>
      <c r="D57" s="40"/>
      <c r="E57" s="40"/>
      <c r="F57" s="40"/>
      <c r="G57" s="40"/>
      <c r="H57" s="40"/>
      <c r="I57" s="40"/>
      <c r="J57" s="40"/>
      <c r="K57" s="40"/>
      <c r="L57" s="40"/>
      <c r="M57" s="178"/>
      <c r="N57" s="39"/>
      <c r="O57" s="39"/>
      <c r="P57" s="39"/>
      <c r="Q57" s="39"/>
    </row>
    <row r="58" spans="1:17" ht="13.5" hidden="1" customHeight="1">
      <c r="A58" s="38"/>
      <c r="B58" s="96"/>
      <c r="C58" s="322"/>
      <c r="D58" s="40"/>
      <c r="E58" s="40"/>
      <c r="F58" s="40"/>
      <c r="G58" s="40"/>
      <c r="H58" s="40"/>
      <c r="I58" s="40"/>
      <c r="J58" s="40"/>
      <c r="K58" s="40"/>
      <c r="L58" s="40"/>
      <c r="M58" s="178"/>
      <c r="N58" s="39"/>
      <c r="O58" s="39"/>
      <c r="P58" s="39"/>
      <c r="Q58" s="39"/>
    </row>
    <row r="59" spans="1:17" ht="13.5" hidden="1" customHeight="1">
      <c r="A59" s="38"/>
      <c r="B59" s="96"/>
      <c r="C59" s="322"/>
      <c r="D59" s="40"/>
      <c r="E59" s="40"/>
      <c r="F59" s="40"/>
      <c r="G59" s="40"/>
      <c r="H59" s="40"/>
      <c r="I59" s="40"/>
      <c r="J59" s="40"/>
      <c r="K59" s="40"/>
      <c r="L59" s="40"/>
      <c r="M59" s="178"/>
      <c r="N59" s="39"/>
      <c r="O59" s="39"/>
      <c r="P59" s="39"/>
      <c r="Q59" s="39"/>
    </row>
    <row r="60" spans="1:17" ht="13.5" hidden="1" customHeight="1">
      <c r="A60" s="38"/>
      <c r="B60" s="96"/>
      <c r="C60" s="322"/>
      <c r="D60" s="40"/>
      <c r="E60" s="40"/>
      <c r="F60" s="40"/>
      <c r="G60" s="40"/>
      <c r="H60" s="40"/>
      <c r="I60" s="40"/>
      <c r="J60" s="40"/>
      <c r="K60" s="40"/>
      <c r="L60" s="40"/>
      <c r="M60" s="178"/>
      <c r="N60" s="39"/>
      <c r="O60" s="39"/>
      <c r="P60" s="39"/>
      <c r="Q60" s="39"/>
    </row>
    <row r="61" spans="1:17" ht="13.5" hidden="1" customHeight="1">
      <c r="A61" s="216"/>
      <c r="B61" s="96"/>
      <c r="C61" s="322"/>
      <c r="D61" s="40"/>
      <c r="E61" s="40"/>
      <c r="F61" s="40"/>
      <c r="G61" s="40"/>
      <c r="H61" s="40"/>
      <c r="I61" s="40"/>
      <c r="J61" s="40"/>
      <c r="K61" s="40"/>
      <c r="L61" s="40"/>
      <c r="M61" s="178"/>
      <c r="N61" s="39"/>
      <c r="O61" s="39"/>
      <c r="P61" s="39"/>
      <c r="Q61" s="39"/>
    </row>
    <row r="62" spans="1:17" ht="13.5" hidden="1" customHeight="1">
      <c r="A62" s="38"/>
      <c r="B62" s="96"/>
      <c r="C62" s="322"/>
      <c r="D62" s="40"/>
      <c r="E62" s="40"/>
      <c r="F62" s="40"/>
      <c r="G62" s="40"/>
      <c r="H62" s="40"/>
      <c r="I62" s="40"/>
      <c r="J62" s="40"/>
      <c r="K62" s="40"/>
      <c r="L62" s="40"/>
      <c r="M62" s="178"/>
      <c r="N62" s="39"/>
      <c r="O62" s="39"/>
      <c r="P62" s="39"/>
      <c r="Q62" s="39"/>
    </row>
    <row r="63" spans="1:17" ht="13.5" hidden="1" customHeight="1">
      <c r="A63" s="38"/>
      <c r="B63" s="96"/>
      <c r="C63" s="322"/>
      <c r="D63" s="40"/>
      <c r="E63" s="40"/>
      <c r="F63" s="40"/>
      <c r="G63" s="40"/>
      <c r="H63" s="40"/>
      <c r="I63" s="40"/>
      <c r="J63" s="40"/>
      <c r="K63" s="40"/>
      <c r="L63" s="40"/>
      <c r="M63" s="178"/>
      <c r="N63" s="39"/>
      <c r="O63" s="39"/>
      <c r="P63" s="39"/>
      <c r="Q63" s="39"/>
    </row>
    <row r="64" spans="1:17" ht="13.5" hidden="1" customHeight="1">
      <c r="A64" s="38"/>
      <c r="B64" s="96"/>
      <c r="C64" s="322"/>
      <c r="D64" s="40"/>
      <c r="E64" s="40"/>
      <c r="F64" s="40"/>
      <c r="G64" s="40"/>
      <c r="H64" s="40"/>
      <c r="I64" s="40"/>
      <c r="J64" s="40"/>
      <c r="K64" s="40"/>
      <c r="L64" s="40"/>
      <c r="M64" s="178"/>
      <c r="N64" s="39"/>
      <c r="O64" s="39"/>
      <c r="P64" s="39"/>
      <c r="Q64" s="39"/>
    </row>
    <row r="65" spans="1:17" ht="9" hidden="1" customHeight="1">
      <c r="A65" s="214"/>
      <c r="B65" s="96"/>
      <c r="C65" s="322"/>
      <c r="D65" s="40"/>
      <c r="E65" s="40"/>
      <c r="F65" s="40"/>
      <c r="G65" s="40"/>
      <c r="H65" s="40"/>
      <c r="I65" s="40"/>
      <c r="J65" s="40"/>
      <c r="K65" s="40"/>
      <c r="L65" s="40"/>
      <c r="M65" s="178"/>
      <c r="N65" s="39"/>
      <c r="O65" s="39"/>
      <c r="P65" s="39"/>
      <c r="Q65" s="39"/>
    </row>
    <row r="66" spans="1:17" ht="9" hidden="1" customHeight="1">
      <c r="A66" s="214"/>
      <c r="B66" s="96"/>
      <c r="C66" s="322"/>
      <c r="D66" s="40"/>
      <c r="E66" s="40"/>
      <c r="F66" s="40"/>
      <c r="G66" s="40"/>
      <c r="H66" s="40"/>
      <c r="I66" s="40"/>
      <c r="J66" s="40"/>
      <c r="K66" s="40"/>
      <c r="L66" s="40"/>
      <c r="M66" s="178"/>
      <c r="N66" s="39"/>
      <c r="O66" s="39"/>
      <c r="P66" s="39"/>
      <c r="Q66" s="39"/>
    </row>
    <row r="67" spans="1:17" ht="9" hidden="1" customHeight="1">
      <c r="A67" s="214"/>
      <c r="B67" s="96"/>
      <c r="C67" s="322"/>
      <c r="D67" s="40"/>
      <c r="E67" s="40"/>
      <c r="F67" s="40"/>
      <c r="G67" s="40"/>
      <c r="H67" s="40"/>
      <c r="I67" s="40"/>
      <c r="J67" s="40"/>
      <c r="K67" s="40"/>
      <c r="L67" s="40"/>
      <c r="M67" s="178"/>
      <c r="N67" s="39"/>
      <c r="O67" s="39"/>
      <c r="P67" s="39"/>
      <c r="Q67" s="39"/>
    </row>
    <row r="68" spans="1:17" ht="9" hidden="1" customHeight="1">
      <c r="A68" s="214"/>
      <c r="B68" s="96"/>
      <c r="C68" s="322"/>
      <c r="D68" s="40"/>
      <c r="E68" s="40"/>
      <c r="F68" s="40"/>
      <c r="G68" s="40"/>
      <c r="H68" s="40"/>
      <c r="I68" s="40"/>
      <c r="J68" s="40"/>
      <c r="K68" s="40"/>
      <c r="L68" s="40"/>
      <c r="M68" s="178"/>
      <c r="N68" s="39"/>
      <c r="O68" s="39"/>
      <c r="P68" s="39"/>
      <c r="Q68" s="39"/>
    </row>
    <row r="69" spans="1:17" ht="9" hidden="1" customHeight="1">
      <c r="A69" s="215"/>
      <c r="B69" s="96"/>
      <c r="C69" s="322"/>
      <c r="D69" s="40"/>
      <c r="E69" s="40"/>
      <c r="F69" s="40"/>
      <c r="G69" s="40"/>
      <c r="H69" s="40"/>
      <c r="I69" s="40"/>
      <c r="J69" s="40"/>
      <c r="K69" s="40"/>
      <c r="L69" s="40"/>
      <c r="M69" s="178"/>
      <c r="N69" s="39"/>
      <c r="O69" s="39"/>
      <c r="P69" s="39"/>
      <c r="Q69" s="39"/>
    </row>
    <row r="70" spans="1:17" ht="9" hidden="1" customHeight="1">
      <c r="A70" s="215"/>
      <c r="C70" s="322"/>
      <c r="D70" s="40"/>
      <c r="E70" s="40"/>
      <c r="F70" s="40"/>
      <c r="G70" s="40"/>
      <c r="H70" s="40"/>
      <c r="I70" s="40"/>
      <c r="J70" s="40"/>
      <c r="K70" s="40"/>
      <c r="L70" s="40"/>
      <c r="M70" s="39"/>
      <c r="N70" s="39"/>
      <c r="O70" s="39"/>
      <c r="P70" s="39"/>
      <c r="Q70" s="39"/>
    </row>
    <row r="71" spans="1:17" ht="9" hidden="1" customHeight="1">
      <c r="A71" s="216"/>
      <c r="C71" s="322"/>
      <c r="D71" s="40"/>
      <c r="E71" s="40"/>
      <c r="F71" s="40"/>
      <c r="G71" s="40"/>
      <c r="H71" s="40"/>
      <c r="I71" s="40"/>
      <c r="J71" s="40"/>
      <c r="K71" s="40"/>
      <c r="L71" s="40"/>
      <c r="M71" s="39"/>
      <c r="N71" s="39"/>
      <c r="O71" s="39"/>
      <c r="P71" s="39"/>
      <c r="Q71" s="39"/>
    </row>
    <row r="72" spans="1:17" ht="9" hidden="1" customHeight="1">
      <c r="A72" s="38"/>
      <c r="C72" s="322"/>
      <c r="D72" s="40"/>
      <c r="E72" s="40"/>
      <c r="F72" s="40"/>
      <c r="G72" s="40"/>
      <c r="H72" s="40"/>
      <c r="I72" s="40"/>
      <c r="J72" s="40"/>
      <c r="K72" s="40"/>
      <c r="L72" s="40"/>
      <c r="M72" s="39"/>
      <c r="N72" s="39"/>
      <c r="O72" s="39"/>
      <c r="P72" s="39"/>
      <c r="Q72" s="39"/>
    </row>
    <row r="73" spans="1:17" ht="9" hidden="1" customHeight="1">
      <c r="A73" s="38"/>
      <c r="C73" s="322"/>
      <c r="D73" s="40"/>
      <c r="E73" s="40"/>
      <c r="F73" s="40"/>
      <c r="G73" s="40"/>
      <c r="H73" s="40"/>
      <c r="I73" s="40"/>
      <c r="J73" s="40"/>
      <c r="K73" s="40"/>
      <c r="L73" s="40"/>
      <c r="M73" s="39"/>
      <c r="N73" s="39"/>
      <c r="O73" s="39"/>
      <c r="P73" s="39"/>
      <c r="Q73" s="39"/>
    </row>
    <row r="74" spans="1:17" ht="9" hidden="1" customHeight="1">
      <c r="A74" s="38"/>
      <c r="C74" s="322"/>
      <c r="D74" s="40"/>
      <c r="E74" s="40"/>
      <c r="F74" s="40"/>
      <c r="G74" s="40"/>
      <c r="H74" s="40"/>
      <c r="I74" s="40"/>
      <c r="J74" s="40"/>
      <c r="K74" s="40"/>
      <c r="L74" s="40"/>
      <c r="M74" s="39"/>
      <c r="N74" s="39"/>
      <c r="O74" s="39"/>
      <c r="P74" s="39"/>
      <c r="Q74" s="39"/>
    </row>
    <row r="75" spans="1:17" ht="9" hidden="1" customHeight="1">
      <c r="A75" s="38"/>
      <c r="C75" s="322"/>
      <c r="D75" s="40"/>
      <c r="E75" s="40"/>
      <c r="F75" s="40"/>
      <c r="G75" s="40"/>
      <c r="H75" s="40"/>
      <c r="I75" s="40"/>
      <c r="J75" s="40"/>
      <c r="K75" s="40"/>
      <c r="L75" s="40"/>
      <c r="M75" s="39"/>
      <c r="N75" s="39"/>
      <c r="O75" s="39"/>
      <c r="P75" s="39"/>
      <c r="Q75" s="39"/>
    </row>
    <row r="76" spans="1:17" ht="9" hidden="1" customHeight="1">
      <c r="A76" s="214"/>
      <c r="C76" s="322"/>
      <c r="D76" s="40"/>
      <c r="E76" s="40"/>
      <c r="F76" s="40"/>
      <c r="G76" s="40"/>
      <c r="H76" s="40"/>
      <c r="I76" s="40"/>
      <c r="J76" s="40"/>
      <c r="K76" s="40"/>
      <c r="L76" s="40"/>
      <c r="M76" s="39"/>
      <c r="N76" s="39"/>
      <c r="O76" s="39"/>
      <c r="P76" s="39"/>
      <c r="Q76" s="39"/>
    </row>
    <row r="77" spans="1:17" ht="9" hidden="1" customHeight="1">
      <c r="A77" s="216"/>
      <c r="C77" s="322"/>
      <c r="D77" s="40"/>
      <c r="E77" s="40"/>
      <c r="F77" s="40"/>
      <c r="G77" s="40"/>
      <c r="H77" s="40"/>
      <c r="I77" s="40"/>
      <c r="J77" s="40"/>
      <c r="K77" s="40"/>
      <c r="L77" s="40"/>
      <c r="M77" s="39"/>
      <c r="N77" s="39"/>
      <c r="O77" s="39"/>
      <c r="P77" s="39"/>
      <c r="Q77" s="39"/>
    </row>
    <row r="78" spans="1:17" ht="9" hidden="1" customHeight="1">
      <c r="A78" s="38"/>
      <c r="C78" s="322"/>
      <c r="D78" s="40"/>
      <c r="E78" s="40"/>
      <c r="F78" s="40"/>
      <c r="G78" s="40"/>
      <c r="H78" s="40"/>
      <c r="I78" s="40"/>
      <c r="J78" s="40"/>
      <c r="K78" s="40"/>
      <c r="L78" s="40"/>
      <c r="M78" s="39"/>
      <c r="N78" s="39"/>
      <c r="O78" s="39"/>
      <c r="P78" s="39"/>
      <c r="Q78" s="39"/>
    </row>
    <row r="79" spans="1:17" ht="9" hidden="1" customHeight="1">
      <c r="A79" s="38"/>
      <c r="C79" s="322"/>
      <c r="D79" s="40"/>
      <c r="E79" s="40"/>
      <c r="F79" s="40"/>
      <c r="G79" s="40"/>
      <c r="H79" s="40"/>
      <c r="I79" s="40"/>
      <c r="J79" s="40"/>
      <c r="K79" s="40"/>
      <c r="L79" s="40"/>
      <c r="M79" s="39"/>
      <c r="N79" s="39"/>
      <c r="O79" s="39"/>
      <c r="P79" s="39"/>
      <c r="Q79" s="39"/>
    </row>
    <row r="80" spans="1:17" ht="9" hidden="1" customHeight="1">
      <c r="A80" s="38"/>
      <c r="C80" s="322"/>
      <c r="D80" s="40"/>
      <c r="E80" s="40"/>
      <c r="F80" s="40"/>
      <c r="G80" s="40"/>
      <c r="H80" s="40"/>
      <c r="I80" s="40"/>
      <c r="J80" s="40"/>
      <c r="K80" s="40"/>
      <c r="L80" s="40"/>
      <c r="M80" s="39"/>
      <c r="N80" s="39"/>
      <c r="O80" s="39"/>
      <c r="P80" s="39"/>
      <c r="Q80" s="39"/>
    </row>
    <row r="81" spans="1:17" ht="9" hidden="1" customHeight="1">
      <c r="A81" s="38"/>
      <c r="C81" s="322"/>
      <c r="D81" s="40"/>
      <c r="E81" s="40"/>
      <c r="F81" s="40"/>
      <c r="G81" s="40"/>
      <c r="H81" s="40"/>
      <c r="I81" s="40"/>
      <c r="J81" s="40"/>
      <c r="K81" s="40"/>
      <c r="L81" s="40"/>
      <c r="M81" s="39"/>
      <c r="N81" s="39"/>
      <c r="O81" s="39"/>
      <c r="P81" s="39"/>
      <c r="Q81" s="39"/>
    </row>
    <row r="82" spans="1:17" ht="9" hidden="1" customHeight="1">
      <c r="A82" s="214"/>
      <c r="C82" s="322"/>
      <c r="D82" s="40"/>
      <c r="E82" s="40"/>
      <c r="F82" s="40"/>
      <c r="G82" s="40"/>
      <c r="H82" s="40"/>
      <c r="I82" s="40"/>
      <c r="J82" s="40"/>
      <c r="K82" s="40"/>
      <c r="L82" s="40"/>
      <c r="M82" s="39"/>
      <c r="N82" s="39"/>
      <c r="O82" s="39"/>
      <c r="P82" s="39"/>
      <c r="Q82" s="39"/>
    </row>
    <row r="83" spans="1:17" ht="9" hidden="1" customHeight="1">
      <c r="A83" s="216"/>
      <c r="C83" s="322"/>
      <c r="D83" s="40"/>
      <c r="E83" s="40"/>
      <c r="F83" s="40"/>
      <c r="G83" s="40"/>
      <c r="H83" s="40"/>
      <c r="I83" s="40"/>
      <c r="J83" s="40"/>
      <c r="K83" s="40"/>
      <c r="L83" s="40"/>
      <c r="M83" s="39"/>
      <c r="N83" s="39"/>
      <c r="O83" s="39"/>
      <c r="P83" s="39"/>
      <c r="Q83" s="39"/>
    </row>
    <row r="84" spans="1:17" ht="9" hidden="1" customHeight="1">
      <c r="A84" s="38"/>
      <c r="C84" s="322"/>
      <c r="D84" s="40"/>
      <c r="E84" s="40"/>
      <c r="F84" s="40"/>
      <c r="G84" s="40"/>
      <c r="H84" s="40"/>
      <c r="I84" s="40"/>
      <c r="J84" s="40"/>
      <c r="K84" s="40"/>
      <c r="L84" s="40"/>
      <c r="M84" s="39"/>
      <c r="N84" s="39"/>
      <c r="O84" s="39"/>
      <c r="P84" s="39"/>
      <c r="Q84" s="39"/>
    </row>
    <row r="85" spans="1:17" ht="9" hidden="1" customHeight="1">
      <c r="A85" s="38"/>
      <c r="C85" s="322"/>
      <c r="D85" s="40"/>
      <c r="E85" s="40"/>
      <c r="F85" s="40"/>
      <c r="G85" s="40"/>
      <c r="H85" s="40"/>
      <c r="I85" s="40"/>
      <c r="J85" s="40"/>
      <c r="K85" s="40"/>
      <c r="L85" s="40"/>
      <c r="M85" s="39"/>
      <c r="N85" s="39"/>
      <c r="O85" s="39"/>
      <c r="P85" s="39"/>
      <c r="Q85" s="39"/>
    </row>
    <row r="86" spans="1:17" ht="9" hidden="1" customHeight="1">
      <c r="A86" s="38"/>
      <c r="C86" s="322"/>
      <c r="D86" s="40"/>
      <c r="E86" s="40"/>
      <c r="F86" s="40"/>
      <c r="G86" s="40"/>
      <c r="H86" s="40"/>
      <c r="I86" s="40"/>
      <c r="J86" s="40"/>
      <c r="K86" s="40"/>
      <c r="L86" s="40"/>
      <c r="M86" s="39"/>
      <c r="N86" s="39"/>
      <c r="O86" s="39"/>
      <c r="P86" s="39"/>
      <c r="Q86" s="39"/>
    </row>
    <row r="87" spans="1:17" ht="9" hidden="1" customHeight="1">
      <c r="A87" s="38"/>
      <c r="C87" s="322"/>
      <c r="D87" s="40"/>
      <c r="E87" s="40"/>
      <c r="F87" s="40"/>
      <c r="G87" s="40"/>
      <c r="H87" s="40"/>
      <c r="I87" s="40"/>
      <c r="J87" s="40"/>
      <c r="K87" s="40"/>
      <c r="L87" s="40"/>
      <c r="M87" s="39"/>
      <c r="N87" s="39"/>
      <c r="O87" s="39"/>
      <c r="P87" s="39"/>
      <c r="Q87" s="39"/>
    </row>
    <row r="88" spans="1:17" hidden="1">
      <c r="A88" s="38"/>
      <c r="C88" s="323"/>
      <c r="D88" s="96"/>
      <c r="E88" s="96"/>
      <c r="F88" s="96"/>
      <c r="G88" s="96"/>
      <c r="H88" s="96"/>
      <c r="I88" s="96"/>
      <c r="J88" s="96"/>
      <c r="K88" s="96"/>
      <c r="L88" s="96"/>
    </row>
    <row r="89" spans="1:17" hidden="1">
      <c r="A89" s="38"/>
      <c r="C89" s="323"/>
      <c r="D89" s="96"/>
      <c r="E89" s="96"/>
      <c r="F89" s="96"/>
      <c r="G89" s="96"/>
      <c r="H89" s="96"/>
      <c r="I89" s="96"/>
      <c r="J89" s="96"/>
      <c r="K89" s="96"/>
      <c r="L89" s="96"/>
    </row>
    <row r="90" spans="1:17" hidden="1">
      <c r="A90" s="38"/>
      <c r="C90" s="323"/>
      <c r="D90" s="96"/>
      <c r="E90" s="96"/>
      <c r="F90" s="96"/>
      <c r="G90" s="96"/>
      <c r="H90" s="96"/>
      <c r="I90" s="96"/>
      <c r="J90" s="96"/>
      <c r="K90" s="96"/>
      <c r="L90" s="96"/>
    </row>
    <row r="91" spans="1:17" hidden="1">
      <c r="A91" s="38"/>
      <c r="C91" s="323"/>
      <c r="D91" s="96"/>
      <c r="E91" s="96"/>
      <c r="F91" s="96"/>
      <c r="G91" s="96"/>
      <c r="H91" s="96"/>
      <c r="I91" s="96"/>
      <c r="J91" s="96"/>
      <c r="K91" s="96"/>
      <c r="L91" s="96"/>
    </row>
    <row r="92" spans="1:17" hidden="1">
      <c r="A92" s="214"/>
      <c r="C92" s="323"/>
      <c r="D92" s="96"/>
      <c r="E92" s="96"/>
      <c r="F92" s="96"/>
      <c r="G92" s="96"/>
      <c r="H92" s="96"/>
      <c r="I92" s="96"/>
      <c r="J92" s="96"/>
      <c r="K92" s="96"/>
      <c r="L92" s="96"/>
    </row>
    <row r="93" spans="1:17" hidden="1">
      <c r="A93" s="216"/>
      <c r="C93" s="323"/>
      <c r="D93" s="96"/>
      <c r="E93" s="96"/>
      <c r="F93" s="96"/>
      <c r="G93" s="96"/>
      <c r="H93" s="96"/>
      <c r="I93" s="96"/>
      <c r="J93" s="96"/>
      <c r="K93" s="96"/>
      <c r="L93" s="96"/>
    </row>
    <row r="94" spans="1:17" hidden="1">
      <c r="A94" s="38"/>
      <c r="C94" s="323"/>
      <c r="D94" s="96"/>
      <c r="E94" s="96"/>
      <c r="F94" s="96"/>
      <c r="G94" s="96"/>
      <c r="H94" s="96"/>
      <c r="I94" s="96"/>
      <c r="J94" s="96"/>
      <c r="K94" s="96"/>
      <c r="L94" s="96"/>
    </row>
    <row r="95" spans="1:17" hidden="1">
      <c r="A95" s="38"/>
      <c r="C95" s="323"/>
      <c r="D95" s="96"/>
      <c r="E95" s="96"/>
      <c r="F95" s="96"/>
      <c r="G95" s="96"/>
      <c r="H95" s="96"/>
      <c r="I95" s="96"/>
      <c r="J95" s="96"/>
      <c r="K95" s="96"/>
      <c r="L95" s="96"/>
    </row>
    <row r="96" spans="1:17" hidden="1">
      <c r="A96" s="38"/>
      <c r="C96" s="323"/>
      <c r="D96" s="96"/>
      <c r="E96" s="96"/>
      <c r="F96" s="96"/>
      <c r="G96" s="96"/>
      <c r="H96" s="96"/>
      <c r="I96" s="96"/>
      <c r="J96" s="96"/>
      <c r="K96" s="96"/>
      <c r="L96" s="96"/>
    </row>
    <row r="97" spans="1:12" hidden="1">
      <c r="A97" s="38"/>
      <c r="C97" s="323"/>
      <c r="D97" s="96"/>
      <c r="E97" s="96"/>
      <c r="F97" s="96"/>
      <c r="G97" s="96"/>
      <c r="H97" s="96"/>
      <c r="I97" s="96"/>
      <c r="J97" s="96"/>
      <c r="K97" s="96"/>
      <c r="L97" s="96"/>
    </row>
    <row r="98" spans="1:12" hidden="1">
      <c r="A98" s="38"/>
      <c r="C98" s="323"/>
      <c r="D98" s="96"/>
      <c r="E98" s="96"/>
      <c r="F98" s="96"/>
      <c r="G98" s="96"/>
      <c r="H98" s="96"/>
      <c r="I98" s="96"/>
      <c r="J98" s="96"/>
      <c r="K98" s="96"/>
      <c r="L98" s="96"/>
    </row>
    <row r="99" spans="1:12" hidden="1">
      <c r="A99" s="38"/>
      <c r="C99" s="323"/>
      <c r="D99" s="96"/>
      <c r="E99" s="96"/>
      <c r="F99" s="96"/>
      <c r="G99" s="96"/>
      <c r="H99" s="96"/>
      <c r="I99" s="96"/>
      <c r="J99" s="96"/>
      <c r="K99" s="96"/>
      <c r="L99" s="96"/>
    </row>
    <row r="100" spans="1:12" hidden="1">
      <c r="A100" s="38"/>
      <c r="C100" s="323"/>
      <c r="D100" s="96"/>
      <c r="E100" s="96"/>
      <c r="F100" s="96"/>
      <c r="G100" s="96"/>
      <c r="H100" s="96"/>
      <c r="I100" s="96"/>
      <c r="J100" s="96"/>
      <c r="K100" s="96"/>
      <c r="L100" s="96"/>
    </row>
    <row r="101" spans="1:12" hidden="1">
      <c r="A101" s="38"/>
      <c r="C101" s="323"/>
      <c r="D101" s="96"/>
      <c r="E101" s="96"/>
      <c r="F101" s="96"/>
      <c r="G101" s="96"/>
      <c r="H101" s="96"/>
      <c r="I101" s="96"/>
      <c r="J101" s="96"/>
      <c r="K101" s="96"/>
      <c r="L101" s="96"/>
    </row>
    <row r="102" spans="1:12" hidden="1">
      <c r="A102" s="38"/>
      <c r="C102" s="323"/>
      <c r="D102" s="96"/>
      <c r="E102" s="96"/>
      <c r="F102" s="96"/>
      <c r="G102" s="96"/>
      <c r="H102" s="96"/>
      <c r="I102" s="96"/>
      <c r="J102" s="96"/>
      <c r="K102" s="96"/>
      <c r="L102" s="96"/>
    </row>
    <row r="103" spans="1:12" hidden="1">
      <c r="A103" s="216"/>
      <c r="C103" s="323"/>
      <c r="D103" s="96"/>
      <c r="E103" s="96"/>
      <c r="F103" s="96"/>
      <c r="G103" s="96"/>
      <c r="H103" s="96"/>
      <c r="I103" s="96"/>
      <c r="J103" s="96"/>
      <c r="K103" s="96"/>
      <c r="L103" s="96"/>
    </row>
    <row r="104" spans="1:12" hidden="1">
      <c r="A104" s="38"/>
      <c r="C104" s="323"/>
      <c r="D104" s="96"/>
      <c r="E104" s="96"/>
      <c r="F104" s="96"/>
      <c r="G104" s="96"/>
      <c r="H104" s="96"/>
      <c r="I104" s="96"/>
      <c r="J104" s="96"/>
      <c r="K104" s="96"/>
      <c r="L104" s="96"/>
    </row>
    <row r="105" spans="1:12" hidden="1">
      <c r="A105" s="38"/>
      <c r="C105" s="323"/>
      <c r="D105" s="96"/>
      <c r="E105" s="96"/>
      <c r="F105" s="96"/>
      <c r="G105" s="96"/>
      <c r="H105" s="96"/>
      <c r="I105" s="96"/>
      <c r="J105" s="96"/>
      <c r="K105" s="96"/>
      <c r="L105" s="96"/>
    </row>
    <row r="106" spans="1:12" hidden="1">
      <c r="A106" s="38"/>
      <c r="C106" s="323"/>
      <c r="D106" s="96"/>
      <c r="E106" s="96"/>
      <c r="F106" s="96"/>
      <c r="G106" s="96"/>
      <c r="H106" s="96"/>
      <c r="I106" s="96"/>
      <c r="J106" s="96"/>
      <c r="K106" s="96"/>
      <c r="L106" s="96"/>
    </row>
    <row r="107" spans="1:12" hidden="1">
      <c r="A107" s="217"/>
      <c r="C107" s="323"/>
      <c r="D107" s="96"/>
      <c r="E107" s="96"/>
      <c r="F107" s="96"/>
      <c r="G107" s="96"/>
      <c r="H107" s="96"/>
      <c r="I107" s="96"/>
      <c r="J107" s="96"/>
      <c r="K107" s="96"/>
      <c r="L107" s="96"/>
    </row>
    <row r="108" spans="1:12" hidden="1">
      <c r="A108" s="217"/>
      <c r="C108" s="323"/>
      <c r="D108" s="96"/>
      <c r="E108" s="96"/>
      <c r="F108" s="96"/>
      <c r="G108" s="96"/>
      <c r="H108" s="96"/>
      <c r="I108" s="96"/>
      <c r="J108" s="96"/>
      <c r="K108" s="96"/>
      <c r="L108" s="96"/>
    </row>
    <row r="109" spans="1:12" hidden="1">
      <c r="A109" s="217"/>
      <c r="C109" s="323"/>
      <c r="D109" s="96"/>
      <c r="E109" s="96"/>
      <c r="F109" s="96"/>
      <c r="G109" s="96"/>
      <c r="H109" s="96"/>
      <c r="I109" s="96"/>
      <c r="J109" s="96"/>
      <c r="K109" s="96"/>
      <c r="L109" s="96"/>
    </row>
    <row r="110" spans="1:12" hidden="1">
      <c r="A110" s="217"/>
      <c r="C110" s="323"/>
      <c r="D110" s="96"/>
      <c r="E110" s="96"/>
      <c r="F110" s="96"/>
      <c r="G110" s="96"/>
      <c r="H110" s="96"/>
      <c r="I110" s="96"/>
      <c r="J110" s="96"/>
      <c r="K110" s="96"/>
      <c r="L110" s="96"/>
    </row>
    <row r="111" spans="1:12" hidden="1">
      <c r="A111" s="217"/>
      <c r="C111" s="323"/>
      <c r="D111" s="96"/>
      <c r="E111" s="96"/>
      <c r="F111" s="96"/>
      <c r="G111" s="96"/>
      <c r="H111" s="96"/>
      <c r="I111" s="96"/>
      <c r="J111" s="96"/>
      <c r="K111" s="96"/>
      <c r="L111" s="96"/>
    </row>
    <row r="112" spans="1:12" hidden="1">
      <c r="A112" s="217"/>
      <c r="C112" s="323"/>
      <c r="D112" s="96"/>
      <c r="E112" s="96"/>
      <c r="F112" s="96"/>
      <c r="G112" s="96"/>
      <c r="H112" s="96"/>
      <c r="I112" s="96"/>
      <c r="J112" s="96"/>
      <c r="K112" s="96"/>
      <c r="L112" s="96"/>
    </row>
    <row r="113" spans="1:12" hidden="1">
      <c r="A113" s="217"/>
      <c r="C113" s="323"/>
      <c r="D113" s="96"/>
      <c r="E113" s="96"/>
      <c r="F113" s="96"/>
      <c r="G113" s="96"/>
      <c r="H113" s="96"/>
      <c r="I113" s="96"/>
      <c r="J113" s="96"/>
      <c r="K113" s="96"/>
      <c r="L113" s="96"/>
    </row>
    <row r="114" spans="1:12" hidden="1">
      <c r="A114" s="217"/>
      <c r="C114" s="323"/>
      <c r="D114" s="96"/>
      <c r="E114" s="96"/>
      <c r="F114" s="96"/>
      <c r="G114" s="96"/>
      <c r="H114" s="96"/>
      <c r="I114" s="96"/>
      <c r="J114" s="96"/>
      <c r="K114" s="96"/>
      <c r="L114" s="96"/>
    </row>
    <row r="115" spans="1:12" hidden="1">
      <c r="A115" s="217"/>
      <c r="C115" s="323"/>
      <c r="D115" s="96"/>
      <c r="E115" s="96"/>
      <c r="F115" s="96"/>
      <c r="G115" s="96"/>
      <c r="H115" s="96"/>
      <c r="I115" s="96"/>
      <c r="J115" s="96"/>
      <c r="K115" s="96"/>
      <c r="L115" s="96"/>
    </row>
    <row r="116" spans="1:12" hidden="1">
      <c r="A116" s="218"/>
      <c r="C116" s="323"/>
      <c r="D116" s="96"/>
      <c r="E116" s="96"/>
      <c r="F116" s="96"/>
      <c r="G116" s="96"/>
      <c r="H116" s="96"/>
      <c r="I116" s="96"/>
      <c r="J116" s="96"/>
      <c r="K116" s="96"/>
      <c r="L116" s="96"/>
    </row>
    <row r="117" spans="1:12" hidden="1">
      <c r="A117" s="218"/>
      <c r="C117" s="323"/>
      <c r="D117" s="96"/>
      <c r="E117" s="96"/>
      <c r="F117" s="96"/>
      <c r="G117" s="96"/>
      <c r="H117" s="96"/>
      <c r="I117" s="96"/>
      <c r="J117" s="96"/>
      <c r="K117" s="96"/>
      <c r="L117" s="96"/>
    </row>
    <row r="118" spans="1:12" hidden="1">
      <c r="A118" s="218"/>
      <c r="C118" s="323"/>
      <c r="D118" s="96"/>
      <c r="E118" s="96"/>
      <c r="F118" s="96"/>
      <c r="G118" s="96"/>
      <c r="H118" s="96"/>
      <c r="I118" s="96"/>
      <c r="J118" s="96"/>
      <c r="K118" s="96"/>
      <c r="L118" s="96"/>
    </row>
    <row r="119" spans="1:12" hidden="1">
      <c r="A119" s="218"/>
      <c r="C119" s="323"/>
      <c r="D119" s="96"/>
      <c r="E119" s="96"/>
      <c r="F119" s="96"/>
      <c r="G119" s="96"/>
      <c r="H119" s="96"/>
      <c r="I119" s="96"/>
      <c r="J119" s="96"/>
      <c r="K119" s="96"/>
      <c r="L119" s="96"/>
    </row>
    <row r="120" spans="1:12" hidden="1">
      <c r="A120" s="218"/>
      <c r="C120" s="323"/>
      <c r="D120" s="96"/>
      <c r="E120" s="96"/>
      <c r="F120" s="96"/>
      <c r="G120" s="96"/>
      <c r="H120" s="96"/>
      <c r="I120" s="96"/>
      <c r="J120" s="96"/>
      <c r="K120" s="96"/>
      <c r="L120" s="96"/>
    </row>
    <row r="121" spans="1:12" hidden="1">
      <c r="A121" s="218"/>
      <c r="C121" s="323"/>
      <c r="D121" s="96"/>
      <c r="E121" s="96"/>
      <c r="F121" s="96"/>
      <c r="G121" s="96"/>
      <c r="H121" s="96"/>
      <c r="I121" s="96"/>
      <c r="J121" s="96"/>
      <c r="K121" s="96"/>
      <c r="L121" s="96"/>
    </row>
    <row r="122" spans="1:12" hidden="1">
      <c r="A122" s="218"/>
      <c r="C122" s="323"/>
      <c r="D122" s="96"/>
      <c r="E122" s="96"/>
      <c r="F122" s="96"/>
      <c r="G122" s="96"/>
      <c r="H122" s="96"/>
      <c r="I122" s="96"/>
      <c r="J122" s="96"/>
      <c r="K122" s="96"/>
      <c r="L122" s="96"/>
    </row>
    <row r="123" spans="1:12" hidden="1">
      <c r="A123" s="218"/>
      <c r="C123" s="323"/>
      <c r="D123" s="96"/>
      <c r="E123" s="96"/>
      <c r="F123" s="96"/>
      <c r="G123" s="96"/>
      <c r="H123" s="96"/>
      <c r="I123" s="96"/>
      <c r="J123" s="96"/>
      <c r="K123" s="96"/>
      <c r="L123" s="96"/>
    </row>
    <row r="124" spans="1:12" hidden="1">
      <c r="A124" s="218"/>
      <c r="C124" s="323"/>
      <c r="D124" s="96"/>
      <c r="E124" s="96"/>
      <c r="F124" s="96"/>
      <c r="G124" s="96"/>
      <c r="H124" s="96"/>
      <c r="I124" s="96"/>
      <c r="J124" s="96"/>
      <c r="K124" s="96"/>
      <c r="L124" s="96"/>
    </row>
    <row r="125" spans="1:12" hidden="1">
      <c r="A125" s="218"/>
      <c r="C125" s="323"/>
      <c r="D125" s="96"/>
      <c r="E125" s="96"/>
      <c r="F125" s="96"/>
      <c r="G125" s="96"/>
      <c r="H125" s="96"/>
      <c r="I125" s="96"/>
      <c r="J125" s="96"/>
      <c r="K125" s="96"/>
      <c r="L125" s="96"/>
    </row>
    <row r="126" spans="1:12" hidden="1">
      <c r="A126" s="218"/>
      <c r="C126" s="323"/>
      <c r="D126" s="96"/>
      <c r="E126" s="96"/>
      <c r="F126" s="96"/>
      <c r="G126" s="96"/>
      <c r="H126" s="96"/>
      <c r="I126" s="96"/>
      <c r="J126" s="96"/>
      <c r="K126" s="96"/>
      <c r="L126" s="96"/>
    </row>
    <row r="127" spans="1:12" hidden="1">
      <c r="A127" s="218"/>
      <c r="C127" s="323"/>
      <c r="D127" s="96"/>
      <c r="E127" s="96"/>
      <c r="F127" s="96"/>
      <c r="G127" s="96"/>
      <c r="H127" s="96"/>
      <c r="I127" s="96"/>
      <c r="J127" s="96"/>
      <c r="K127" s="96"/>
      <c r="L127" s="96"/>
    </row>
    <row r="128" spans="1:12" hidden="1">
      <c r="A128" s="218"/>
      <c r="C128" s="323"/>
      <c r="D128" s="96"/>
      <c r="E128" s="96"/>
      <c r="F128" s="96"/>
      <c r="G128" s="96"/>
      <c r="H128" s="96"/>
      <c r="I128" s="96"/>
      <c r="J128" s="96"/>
      <c r="K128" s="96"/>
      <c r="L128" s="96"/>
    </row>
    <row r="129" spans="1:1" hidden="1">
      <c r="A129" s="218"/>
    </row>
    <row r="130" spans="1:1" hidden="1">
      <c r="A130" s="218"/>
    </row>
    <row r="131" spans="1:1" hidden="1">
      <c r="A131" s="218"/>
    </row>
    <row r="132" spans="1:1" hidden="1">
      <c r="A132" s="218"/>
    </row>
    <row r="133" spans="1:1" hidden="1">
      <c r="A133" s="218"/>
    </row>
    <row r="134" spans="1:1" hidden="1">
      <c r="A134" s="218"/>
    </row>
    <row r="135" spans="1:1" hidden="1">
      <c r="A135" s="218"/>
    </row>
    <row r="136" spans="1:1" hidden="1">
      <c r="A136" s="218"/>
    </row>
    <row r="137" spans="1:1" hidden="1">
      <c r="A137" s="218"/>
    </row>
    <row r="138" spans="1:1" hidden="1">
      <c r="A138" s="218"/>
    </row>
    <row r="139" spans="1:1" hidden="1">
      <c r="A139" s="218"/>
    </row>
    <row r="140" spans="1:1" hidden="1">
      <c r="A140" s="218"/>
    </row>
    <row r="141" spans="1:1" hidden="1">
      <c r="A141" s="218"/>
    </row>
    <row r="142" spans="1:1" hidden="1">
      <c r="A142" s="218"/>
    </row>
    <row r="143" spans="1:1" hidden="1">
      <c r="A143" s="218"/>
    </row>
    <row r="144" spans="1:1" hidden="1">
      <c r="A144" s="218"/>
    </row>
    <row r="145" spans="1:1" hidden="1">
      <c r="A145" s="218"/>
    </row>
    <row r="146" spans="1:1" hidden="1">
      <c r="A146" s="218"/>
    </row>
    <row r="147" spans="1:1" hidden="1">
      <c r="A147" s="218"/>
    </row>
    <row r="148" spans="1:1" hidden="1">
      <c r="A148" s="218"/>
    </row>
    <row r="149" spans="1:1" hidden="1">
      <c r="A149" s="218"/>
    </row>
    <row r="150" spans="1:1" hidden="1">
      <c r="A150" s="218"/>
    </row>
    <row r="151" spans="1:1" hidden="1">
      <c r="A151" s="218"/>
    </row>
    <row r="152" spans="1:1" hidden="1">
      <c r="A152" s="218"/>
    </row>
    <row r="153" spans="1:1" hidden="1">
      <c r="A153" s="218"/>
    </row>
    <row r="154" spans="1:1" hidden="1">
      <c r="A154" s="218"/>
    </row>
    <row r="155" spans="1:1" hidden="1">
      <c r="A155" s="218"/>
    </row>
    <row r="156" spans="1:1" hidden="1">
      <c r="A156" s="218"/>
    </row>
    <row r="157" spans="1:1" hidden="1">
      <c r="A157" s="218"/>
    </row>
    <row r="158" spans="1:1" hidden="1">
      <c r="A158" s="218"/>
    </row>
    <row r="159" spans="1:1" hidden="1">
      <c r="A159" s="218"/>
    </row>
    <row r="160" spans="1:1" hidden="1">
      <c r="A160" s="218"/>
    </row>
    <row r="161" spans="1:1" hidden="1">
      <c r="A161" s="218"/>
    </row>
    <row r="162" spans="1:1" hidden="1">
      <c r="A162" s="218"/>
    </row>
    <row r="163" spans="1:1" hidden="1">
      <c r="A163" s="218"/>
    </row>
    <row r="164" spans="1:1" hidden="1">
      <c r="A164" s="218"/>
    </row>
    <row r="165" spans="1:1" hidden="1">
      <c r="A165" s="218"/>
    </row>
    <row r="166" spans="1:1" hidden="1">
      <c r="A166" s="218"/>
    </row>
    <row r="167" spans="1:1" hidden="1">
      <c r="A167" s="218"/>
    </row>
    <row r="168" spans="1:1" hidden="1">
      <c r="A168" s="218"/>
    </row>
    <row r="169" spans="1:1" hidden="1">
      <c r="A169" s="218"/>
    </row>
    <row r="170" spans="1:1" hidden="1">
      <c r="A170" s="218"/>
    </row>
    <row r="171" spans="1:1" hidden="1">
      <c r="A171" s="218"/>
    </row>
    <row r="172" spans="1:1" hidden="1">
      <c r="A172" s="218"/>
    </row>
    <row r="173" spans="1:1" hidden="1">
      <c r="A173" s="218"/>
    </row>
    <row r="174" spans="1:1" hidden="1">
      <c r="A174" s="218"/>
    </row>
    <row r="175" spans="1:1" hidden="1">
      <c r="A175" s="218"/>
    </row>
    <row r="176" spans="1:1" hidden="1">
      <c r="A176" s="218"/>
    </row>
    <row r="177" spans="1:1" hidden="1">
      <c r="A177" s="218"/>
    </row>
    <row r="178" spans="1:1" hidden="1">
      <c r="A178" s="218"/>
    </row>
    <row r="179" spans="1:1" hidden="1">
      <c r="A179" s="218"/>
    </row>
    <row r="180" spans="1:1" hidden="1">
      <c r="A180" s="218"/>
    </row>
    <row r="181" spans="1:1" hidden="1">
      <c r="A181" s="218"/>
    </row>
    <row r="182" spans="1:1" hidden="1">
      <c r="A182" s="218"/>
    </row>
    <row r="183" spans="1:1" hidden="1">
      <c r="A183" s="218"/>
    </row>
    <row r="184" spans="1:1" hidden="1">
      <c r="A184" s="218"/>
    </row>
    <row r="185" spans="1:1" hidden="1">
      <c r="A185" s="218"/>
    </row>
    <row r="186" spans="1:1" hidden="1">
      <c r="A186" s="218"/>
    </row>
    <row r="187" spans="1:1" hidden="1">
      <c r="A187" s="218"/>
    </row>
    <row r="188" spans="1:1" hidden="1">
      <c r="A188" s="218"/>
    </row>
    <row r="189" spans="1:1" hidden="1">
      <c r="A189" s="218"/>
    </row>
    <row r="190" spans="1:1" hidden="1">
      <c r="A190" s="218"/>
    </row>
    <row r="191" spans="1:1" hidden="1">
      <c r="A191" s="218"/>
    </row>
    <row r="192" spans="1:1" hidden="1">
      <c r="A192" s="218"/>
    </row>
    <row r="193" spans="1:1" hidden="1">
      <c r="A193" s="218"/>
    </row>
    <row r="194" spans="1:1" hidden="1">
      <c r="A194" s="218"/>
    </row>
    <row r="195" spans="1:1" hidden="1">
      <c r="A195" s="218"/>
    </row>
    <row r="196" spans="1:1" hidden="1">
      <c r="A196" s="218"/>
    </row>
    <row r="197" spans="1:1" hidden="1">
      <c r="A197" s="218"/>
    </row>
    <row r="198" spans="1:1" hidden="1">
      <c r="A198" s="218"/>
    </row>
    <row r="199" spans="1:1" hidden="1">
      <c r="A199" s="218"/>
    </row>
    <row r="200" spans="1:1" hidden="1">
      <c r="A200" s="218"/>
    </row>
    <row r="201" spans="1:1" hidden="1">
      <c r="A201" s="218"/>
    </row>
    <row r="202" spans="1:1" hidden="1">
      <c r="A202" s="218"/>
    </row>
    <row r="203" spans="1:1" hidden="1">
      <c r="A203" s="218"/>
    </row>
    <row r="204" spans="1:1" hidden="1">
      <c r="A204" s="218"/>
    </row>
    <row r="205" spans="1:1" hidden="1">
      <c r="A205" s="218"/>
    </row>
    <row r="206" spans="1:1" hidden="1">
      <c r="A206" s="218"/>
    </row>
    <row r="207" spans="1:1" hidden="1">
      <c r="A207" s="218"/>
    </row>
    <row r="208" spans="1:1" hidden="1">
      <c r="A208" s="218"/>
    </row>
    <row r="209" spans="1:1" hidden="1">
      <c r="A209" s="218"/>
    </row>
    <row r="210" spans="1:1" hidden="1">
      <c r="A210" s="218"/>
    </row>
    <row r="211" spans="1:1" hidden="1">
      <c r="A211" s="218"/>
    </row>
    <row r="212" spans="1:1" hidden="1">
      <c r="A212" s="218"/>
    </row>
    <row r="213" spans="1:1" hidden="1">
      <c r="A213" s="218"/>
    </row>
    <row r="214" spans="1:1" hidden="1">
      <c r="A214" s="218"/>
    </row>
    <row r="215" spans="1:1" hidden="1">
      <c r="A215" s="218"/>
    </row>
    <row r="216" spans="1:1" hidden="1">
      <c r="A216" s="218"/>
    </row>
    <row r="217" spans="1:1" hidden="1">
      <c r="A217" s="218"/>
    </row>
    <row r="218" spans="1:1" hidden="1">
      <c r="A218" s="218"/>
    </row>
    <row r="219" spans="1:1" hidden="1">
      <c r="A219" s="218"/>
    </row>
    <row r="220" spans="1:1" hidden="1">
      <c r="A220" s="218"/>
    </row>
    <row r="221" spans="1:1" hidden="1">
      <c r="A221" s="218"/>
    </row>
    <row r="222" spans="1:1" hidden="1">
      <c r="A222" s="218"/>
    </row>
    <row r="223" spans="1:1" hidden="1">
      <c r="A223" s="218"/>
    </row>
    <row r="224" spans="1:1" hidden="1">
      <c r="A224" s="218"/>
    </row>
    <row r="225" spans="1:1" hidden="1">
      <c r="A225" s="218"/>
    </row>
    <row r="226" spans="1:1" hidden="1">
      <c r="A226" s="218"/>
    </row>
    <row r="227" spans="1:1" hidden="1">
      <c r="A227" s="218"/>
    </row>
    <row r="228" spans="1:1" hidden="1">
      <c r="A228" s="218"/>
    </row>
    <row r="229" spans="1:1" hidden="1">
      <c r="A229" s="42"/>
    </row>
    <row r="230" spans="1:1" hidden="1">
      <c r="A230" s="42"/>
    </row>
    <row r="231" spans="1:1" hidden="1">
      <c r="A231" s="42"/>
    </row>
    <row r="232" spans="1:1" hidden="1">
      <c r="A232" s="42"/>
    </row>
    <row r="233" spans="1:1" hidden="1">
      <c r="A233" s="42"/>
    </row>
    <row r="234" spans="1:1" hidden="1">
      <c r="A234" s="42"/>
    </row>
    <row r="235" spans="1:1" hidden="1">
      <c r="A235" s="42"/>
    </row>
    <row r="236" spans="1:1" hidden="1">
      <c r="A236" s="42"/>
    </row>
    <row r="237" spans="1:1" hidden="1">
      <c r="A237" s="42"/>
    </row>
    <row r="238" spans="1:1" hidden="1">
      <c r="A238" s="42"/>
    </row>
    <row r="239" spans="1:1" hidden="1">
      <c r="A239" s="42"/>
    </row>
    <row r="240" spans="1:1" hidden="1">
      <c r="A240" s="42"/>
    </row>
    <row r="241" spans="1:1" hidden="1">
      <c r="A241" s="42"/>
    </row>
    <row r="242" spans="1:1" hidden="1">
      <c r="A242" s="42"/>
    </row>
    <row r="243" spans="1:1" hidden="1">
      <c r="A243" s="42"/>
    </row>
    <row r="244" spans="1:1" hidden="1">
      <c r="A244" s="42"/>
    </row>
    <row r="245" spans="1:1" hidden="1">
      <c r="A245" s="42"/>
    </row>
    <row r="246" spans="1:1" hidden="1">
      <c r="A246" s="42"/>
    </row>
    <row r="247" spans="1:1" hidden="1">
      <c r="A247" s="42"/>
    </row>
    <row r="248" spans="1:1" hidden="1">
      <c r="A248" s="42"/>
    </row>
    <row r="249" spans="1:1" hidden="1">
      <c r="A249" s="42"/>
    </row>
    <row r="250" spans="1:1" hidden="1">
      <c r="A250" s="42"/>
    </row>
    <row r="251" spans="1:1" hidden="1">
      <c r="A251" s="42"/>
    </row>
    <row r="252" spans="1:1" hidden="1">
      <c r="A252" s="42"/>
    </row>
    <row r="253" spans="1:1" hidden="1">
      <c r="A253" s="42"/>
    </row>
    <row r="254" spans="1:1" hidden="1">
      <c r="A254" s="42"/>
    </row>
    <row r="255" spans="1:1" hidden="1">
      <c r="A255" s="42"/>
    </row>
    <row r="256" spans="1:1" hidden="1">
      <c r="A256" s="42"/>
    </row>
    <row r="257" spans="1:1" hidden="1">
      <c r="A257" s="42"/>
    </row>
    <row r="258" spans="1:1" hidden="1">
      <c r="A258" s="42"/>
    </row>
    <row r="259" spans="1:1" hidden="1">
      <c r="A259" s="42"/>
    </row>
    <row r="260" spans="1:1" hidden="1">
      <c r="A260" s="42"/>
    </row>
    <row r="261" spans="1:1" hidden="1">
      <c r="A261" s="42"/>
    </row>
    <row r="262" spans="1:1" hidden="1">
      <c r="A262" s="42"/>
    </row>
    <row r="263" spans="1:1" hidden="1">
      <c r="A263" s="42"/>
    </row>
    <row r="264" spans="1:1" hidden="1">
      <c r="A264" s="42"/>
    </row>
    <row r="265" spans="1:1" hidden="1">
      <c r="A265" s="42"/>
    </row>
    <row r="266" spans="1:1" hidden="1">
      <c r="A266" s="42"/>
    </row>
    <row r="267" spans="1:1" hidden="1">
      <c r="A267" s="42"/>
    </row>
    <row r="268" spans="1:1" hidden="1">
      <c r="A268" s="42"/>
    </row>
    <row r="269" spans="1:1" hidden="1">
      <c r="A269" s="42"/>
    </row>
    <row r="270" spans="1:1" hidden="1">
      <c r="A270" s="42"/>
    </row>
    <row r="271" spans="1:1" hidden="1">
      <c r="A271" s="42"/>
    </row>
    <row r="272" spans="1:1" hidden="1">
      <c r="A272" s="42"/>
    </row>
    <row r="273" spans="1:1" hidden="1">
      <c r="A273" s="42"/>
    </row>
    <row r="274" spans="1:1" hidden="1">
      <c r="A274" s="42"/>
    </row>
    <row r="275" spans="1:1" hidden="1">
      <c r="A275" s="42"/>
    </row>
    <row r="276" spans="1:1" hidden="1">
      <c r="A276" s="42"/>
    </row>
    <row r="277" spans="1:1" hidden="1">
      <c r="A277" s="42"/>
    </row>
    <row r="278" spans="1:1" hidden="1">
      <c r="A278" s="42"/>
    </row>
    <row r="279" spans="1:1" hidden="1">
      <c r="A279" s="42"/>
    </row>
    <row r="280" spans="1:1" hidden="1">
      <c r="A280" s="42"/>
    </row>
    <row r="281" spans="1:1" hidden="1">
      <c r="A281" s="42"/>
    </row>
    <row r="282" spans="1:1" hidden="1">
      <c r="A282" s="42"/>
    </row>
    <row r="283" spans="1:1" hidden="1">
      <c r="A283" s="42"/>
    </row>
    <row r="284" spans="1:1" hidden="1">
      <c r="A284" s="42"/>
    </row>
    <row r="285" spans="1:1" hidden="1">
      <c r="A285" s="42"/>
    </row>
    <row r="286" spans="1:1" hidden="1">
      <c r="A286" s="42"/>
    </row>
    <row r="287" spans="1:1" hidden="1">
      <c r="A287" s="42"/>
    </row>
    <row r="288" spans="1:1" hidden="1">
      <c r="A288" s="42"/>
    </row>
    <row r="289" spans="1:1" hidden="1">
      <c r="A289" s="42"/>
    </row>
    <row r="290" spans="1:1" hidden="1">
      <c r="A290" s="42"/>
    </row>
    <row r="291" spans="1:1" hidden="1">
      <c r="A291" s="42"/>
    </row>
    <row r="292" spans="1:1" hidden="1">
      <c r="A292" s="42"/>
    </row>
    <row r="293" spans="1:1" hidden="1">
      <c r="A293" s="42"/>
    </row>
    <row r="294" spans="1:1" hidden="1">
      <c r="A294" s="42"/>
    </row>
    <row r="295" spans="1:1" hidden="1">
      <c r="A295" s="42"/>
    </row>
    <row r="296" spans="1:1" hidden="1">
      <c r="A296" s="42"/>
    </row>
    <row r="297" spans="1:1" hidden="1">
      <c r="A297" s="42"/>
    </row>
    <row r="298" spans="1:1" hidden="1">
      <c r="A298" s="42"/>
    </row>
    <row r="299" spans="1:1" hidden="1">
      <c r="A299" s="42"/>
    </row>
    <row r="300" spans="1:1" hidden="1">
      <c r="A300" s="42"/>
    </row>
    <row r="301" spans="1:1" hidden="1">
      <c r="A301" s="42"/>
    </row>
    <row r="302" spans="1:1" hidden="1">
      <c r="A302" s="42"/>
    </row>
    <row r="303" spans="1:1" hidden="1">
      <c r="A303" s="42"/>
    </row>
    <row r="304" spans="1:1" hidden="1">
      <c r="A304" s="42"/>
    </row>
    <row r="305" spans="1:1" hidden="1">
      <c r="A305" s="42"/>
    </row>
    <row r="306" spans="1:1" hidden="1">
      <c r="A306" s="42"/>
    </row>
    <row r="307" spans="1:1" hidden="1">
      <c r="A307" s="42"/>
    </row>
    <row r="308" spans="1:1" hidden="1">
      <c r="A308" s="42"/>
    </row>
    <row r="309" spans="1:1" hidden="1">
      <c r="A309" s="42"/>
    </row>
    <row r="310" spans="1:1" hidden="1">
      <c r="A310" s="42"/>
    </row>
    <row r="311" spans="1:1" hidden="1">
      <c r="A311" s="42"/>
    </row>
    <row r="312" spans="1:1" hidden="1">
      <c r="A312" s="42"/>
    </row>
    <row r="313" spans="1:1" hidden="1">
      <c r="A313" s="42"/>
    </row>
    <row r="314" spans="1:1" hidden="1">
      <c r="A314" s="42"/>
    </row>
    <row r="315" spans="1:1" hidden="1">
      <c r="A315" s="42"/>
    </row>
    <row r="316" spans="1:1" hidden="1">
      <c r="A316" s="42"/>
    </row>
    <row r="317" spans="1:1" hidden="1">
      <c r="A317" s="42"/>
    </row>
    <row r="318" spans="1:1" hidden="1">
      <c r="A318" s="42"/>
    </row>
    <row r="319" spans="1:1" hidden="1">
      <c r="A319" s="42"/>
    </row>
    <row r="320" spans="1:1" hidden="1">
      <c r="A320" s="42"/>
    </row>
    <row r="321" spans="1:1" hidden="1">
      <c r="A321" s="42"/>
    </row>
    <row r="322" spans="1:1" hidden="1">
      <c r="A322" s="42"/>
    </row>
    <row r="323" spans="1:1" hidden="1">
      <c r="A323" s="42"/>
    </row>
    <row r="324" spans="1:1" hidden="1">
      <c r="A324" s="42"/>
    </row>
    <row r="325" spans="1:1" hidden="1">
      <c r="A325" s="42"/>
    </row>
    <row r="326" spans="1:1" hidden="1">
      <c r="A326" s="42"/>
    </row>
    <row r="327" spans="1:1" hidden="1">
      <c r="A327" s="42"/>
    </row>
    <row r="328" spans="1:1" hidden="1">
      <c r="A328" s="42"/>
    </row>
    <row r="329" spans="1:1" hidden="1">
      <c r="A329" s="42"/>
    </row>
    <row r="330" spans="1:1" hidden="1">
      <c r="A330" s="42"/>
    </row>
    <row r="331" spans="1:1" hidden="1">
      <c r="A331" s="42"/>
    </row>
    <row r="332" spans="1:1" hidden="1">
      <c r="A332" s="42"/>
    </row>
    <row r="333" spans="1:1" hidden="1">
      <c r="A333" s="42"/>
    </row>
    <row r="334" spans="1:1" hidden="1">
      <c r="A334" s="42"/>
    </row>
    <row r="335" spans="1:1" hidden="1">
      <c r="A335" s="42"/>
    </row>
    <row r="336" spans="1:1" hidden="1">
      <c r="A336" s="42"/>
    </row>
    <row r="337" spans="1:1" hidden="1">
      <c r="A337" s="42"/>
    </row>
    <row r="338" spans="1:1" hidden="1">
      <c r="A338" s="42"/>
    </row>
    <row r="339" spans="1:1" hidden="1">
      <c r="A339" s="42"/>
    </row>
    <row r="340" spans="1:1" hidden="1">
      <c r="A340" s="42"/>
    </row>
    <row r="341" spans="1:1" hidden="1">
      <c r="A341" s="42"/>
    </row>
    <row r="342" spans="1:1" hidden="1">
      <c r="A342" s="42"/>
    </row>
    <row r="343" spans="1:1" hidden="1">
      <c r="A343" s="42"/>
    </row>
    <row r="344" spans="1:1" hidden="1">
      <c r="A344" s="42"/>
    </row>
    <row r="345" spans="1:1" hidden="1">
      <c r="A345" s="42"/>
    </row>
    <row r="346" spans="1:1" hidden="1">
      <c r="A346" s="42"/>
    </row>
    <row r="347" spans="1:1" hidden="1">
      <c r="A347" s="42"/>
    </row>
    <row r="348" spans="1:1" hidden="1">
      <c r="A348" s="42"/>
    </row>
    <row r="349" spans="1:1" hidden="1">
      <c r="A349" s="42"/>
    </row>
    <row r="350" spans="1:1" hidden="1">
      <c r="A350" s="42"/>
    </row>
    <row r="351" spans="1:1" hidden="1">
      <c r="A351" s="42"/>
    </row>
    <row r="352" spans="1:1" hidden="1">
      <c r="A352" s="42"/>
    </row>
    <row r="353" spans="1:1" hidden="1">
      <c r="A353" s="42"/>
    </row>
    <row r="354" spans="1:1" hidden="1">
      <c r="A354" s="42"/>
    </row>
    <row r="355" spans="1:1" hidden="1">
      <c r="A355" s="42"/>
    </row>
    <row r="356" spans="1:1" hidden="1">
      <c r="A356" s="42"/>
    </row>
    <row r="357" spans="1:1" hidden="1">
      <c r="A357" s="42"/>
    </row>
    <row r="358" spans="1:1" hidden="1">
      <c r="A358" s="42"/>
    </row>
    <row r="359" spans="1:1" hidden="1">
      <c r="A359" s="42"/>
    </row>
    <row r="360" spans="1:1" hidden="1">
      <c r="A360" s="42"/>
    </row>
    <row r="361" spans="1:1" hidden="1">
      <c r="A361" s="42"/>
    </row>
    <row r="362" spans="1:1" hidden="1">
      <c r="A362" s="42"/>
    </row>
    <row r="363" spans="1:1" hidden="1">
      <c r="A363" s="42"/>
    </row>
    <row r="364" spans="1:1" hidden="1">
      <c r="A364" s="42"/>
    </row>
    <row r="365" spans="1:1" hidden="1">
      <c r="A365" s="42"/>
    </row>
    <row r="366" spans="1:1" hidden="1">
      <c r="A366" s="42"/>
    </row>
    <row r="367" spans="1:1" hidden="1">
      <c r="A367" s="42"/>
    </row>
    <row r="368" spans="1:1" hidden="1">
      <c r="A368" s="42"/>
    </row>
    <row r="369" spans="1:1" hidden="1">
      <c r="A369" s="42"/>
    </row>
    <row r="370" spans="1:1" hidden="1">
      <c r="A370" s="42"/>
    </row>
    <row r="371" spans="1:1" hidden="1">
      <c r="A371" s="42"/>
    </row>
    <row r="372" spans="1:1" hidden="1">
      <c r="A372" s="42"/>
    </row>
    <row r="373" spans="1:1" hidden="1">
      <c r="A373" s="42"/>
    </row>
    <row r="374" spans="1:1" hidden="1">
      <c r="A374" s="42"/>
    </row>
    <row r="375" spans="1:1" hidden="1">
      <c r="A375" s="42"/>
    </row>
    <row r="376" spans="1:1" hidden="1">
      <c r="A376" s="42"/>
    </row>
    <row r="377" spans="1:1" hidden="1">
      <c r="A377" s="42"/>
    </row>
    <row r="378" spans="1:1" hidden="1">
      <c r="A378" s="42"/>
    </row>
    <row r="379" spans="1:1" hidden="1">
      <c r="A379" s="42"/>
    </row>
    <row r="380" spans="1:1" hidden="1">
      <c r="A380" s="42"/>
    </row>
    <row r="381" spans="1:1" hidden="1">
      <c r="A381" s="42"/>
    </row>
    <row r="382" spans="1:1" hidden="1">
      <c r="A382" s="42"/>
    </row>
    <row r="383" spans="1:1" hidden="1">
      <c r="A383" s="42"/>
    </row>
    <row r="384" spans="1:1" hidden="1">
      <c r="A384" s="42"/>
    </row>
    <row r="385" spans="1:1" hidden="1">
      <c r="A385" s="42"/>
    </row>
    <row r="386" spans="1:1" hidden="1">
      <c r="A386" s="42"/>
    </row>
    <row r="387" spans="1:1" hidden="1">
      <c r="A387" s="42"/>
    </row>
    <row r="388" spans="1:1" hidden="1">
      <c r="A388" s="42"/>
    </row>
    <row r="389" spans="1:1" hidden="1">
      <c r="A389" s="42"/>
    </row>
    <row r="390" spans="1:1" hidden="1">
      <c r="A390" s="42"/>
    </row>
    <row r="391" spans="1:1" hidden="1">
      <c r="A391" s="42"/>
    </row>
    <row r="392" spans="1:1" hidden="1">
      <c r="A392" s="42"/>
    </row>
    <row r="393" spans="1:1" hidden="1">
      <c r="A393" s="42"/>
    </row>
    <row r="394" spans="1:1" hidden="1">
      <c r="A394" s="42"/>
    </row>
    <row r="395" spans="1:1" hidden="1">
      <c r="A395" s="42"/>
    </row>
    <row r="396" spans="1:1" hidden="1">
      <c r="A396" s="42"/>
    </row>
    <row r="397" spans="1:1" hidden="1">
      <c r="A397" s="42"/>
    </row>
    <row r="398" spans="1:1" hidden="1">
      <c r="A398" s="42"/>
    </row>
    <row r="399" spans="1:1" hidden="1">
      <c r="A399" s="42"/>
    </row>
    <row r="400" spans="1:1" hidden="1">
      <c r="A400" s="42"/>
    </row>
    <row r="401" spans="1:1" hidden="1">
      <c r="A401" s="42"/>
    </row>
    <row r="402" spans="1:1" hidden="1">
      <c r="A402" s="42"/>
    </row>
    <row r="403" spans="1:1" hidden="1">
      <c r="A403" s="42"/>
    </row>
    <row r="404" spans="1:1" hidden="1">
      <c r="A404" s="42"/>
    </row>
    <row r="405" spans="1:1" hidden="1">
      <c r="A405" s="42"/>
    </row>
    <row r="406" spans="1:1" hidden="1">
      <c r="A406" s="42"/>
    </row>
    <row r="407" spans="1:1" hidden="1">
      <c r="A407" s="42"/>
    </row>
    <row r="408" spans="1:1" hidden="1">
      <c r="A408" s="42"/>
    </row>
    <row r="409" spans="1:1" hidden="1">
      <c r="A409" s="42"/>
    </row>
    <row r="410" spans="1:1" hidden="1">
      <c r="A410" s="42"/>
    </row>
    <row r="411" spans="1:1" hidden="1">
      <c r="A411" s="42"/>
    </row>
    <row r="412" spans="1:1" hidden="1">
      <c r="A412" s="42"/>
    </row>
    <row r="413" spans="1:1" hidden="1">
      <c r="A413" s="42"/>
    </row>
    <row r="414" spans="1:1" hidden="1">
      <c r="A414" s="42"/>
    </row>
    <row r="415" spans="1:1" hidden="1">
      <c r="A415" s="42"/>
    </row>
    <row r="416" spans="1:1" hidden="1">
      <c r="A416" s="42"/>
    </row>
    <row r="417" spans="1:1" hidden="1">
      <c r="A417" s="42"/>
    </row>
    <row r="418" spans="1:1" hidden="1">
      <c r="A418" s="42"/>
    </row>
    <row r="419" spans="1:1" hidden="1">
      <c r="A419" s="42"/>
    </row>
    <row r="420" spans="1:1" hidden="1">
      <c r="A420" s="42"/>
    </row>
    <row r="421" spans="1:1" hidden="1">
      <c r="A421" s="42"/>
    </row>
    <row r="422" spans="1:1" hidden="1">
      <c r="A422" s="42"/>
    </row>
    <row r="423" spans="1:1" hidden="1">
      <c r="A423" s="42"/>
    </row>
    <row r="424" spans="1:1" hidden="1">
      <c r="A424" s="42"/>
    </row>
    <row r="425" spans="1:1" hidden="1">
      <c r="A425" s="42"/>
    </row>
    <row r="426" spans="1:1" hidden="1">
      <c r="A426" s="42"/>
    </row>
    <row r="427" spans="1:1" hidden="1">
      <c r="A427" s="42"/>
    </row>
    <row r="428" spans="1:1" hidden="1">
      <c r="A428" s="42"/>
    </row>
    <row r="429" spans="1:1" hidden="1">
      <c r="A429" s="42"/>
    </row>
    <row r="430" spans="1:1" hidden="1">
      <c r="A430" s="42"/>
    </row>
    <row r="431" spans="1:1" hidden="1">
      <c r="A431" s="42"/>
    </row>
    <row r="432" spans="1:1" hidden="1">
      <c r="A432" s="42"/>
    </row>
    <row r="433" spans="1:1" hidden="1">
      <c r="A433" s="42"/>
    </row>
    <row r="434" spans="1:1" hidden="1">
      <c r="A434" s="42"/>
    </row>
    <row r="435" spans="1:1" hidden="1">
      <c r="A435" s="42"/>
    </row>
    <row r="436" spans="1:1" hidden="1">
      <c r="A436" s="42"/>
    </row>
    <row r="437" spans="1:1" hidden="1">
      <c r="A437" s="42"/>
    </row>
    <row r="438" spans="1:1" hidden="1">
      <c r="A438" s="42"/>
    </row>
    <row r="439" spans="1:1" hidden="1">
      <c r="A439" s="42"/>
    </row>
    <row r="440" spans="1:1" hidden="1">
      <c r="A440" s="42"/>
    </row>
    <row r="441" spans="1:1" hidden="1">
      <c r="A441" s="42"/>
    </row>
    <row r="442" spans="1:1" hidden="1">
      <c r="A442" s="42"/>
    </row>
    <row r="443" spans="1:1" hidden="1">
      <c r="A443" s="42"/>
    </row>
    <row r="444" spans="1:1" hidden="1">
      <c r="A444" s="42"/>
    </row>
    <row r="445" spans="1:1" hidden="1">
      <c r="A445" s="42"/>
    </row>
    <row r="446" spans="1:1" hidden="1">
      <c r="A446" s="42"/>
    </row>
    <row r="447" spans="1:1" hidden="1">
      <c r="A447" s="42"/>
    </row>
    <row r="448" spans="1:1" hidden="1">
      <c r="A448" s="42"/>
    </row>
    <row r="449" spans="1:1" hidden="1">
      <c r="A449" s="42"/>
    </row>
    <row r="450" spans="1:1" hidden="1">
      <c r="A450" s="42"/>
    </row>
    <row r="451" spans="1:1" hidden="1">
      <c r="A451" s="42"/>
    </row>
    <row r="452" spans="1:1" hidden="1">
      <c r="A452" s="42"/>
    </row>
    <row r="453" spans="1:1" hidden="1">
      <c r="A453" s="42"/>
    </row>
    <row r="454" spans="1:1" hidden="1">
      <c r="A454" s="42"/>
    </row>
    <row r="455" spans="1:1" hidden="1">
      <c r="A455" s="42"/>
    </row>
    <row r="456" spans="1:1" hidden="1">
      <c r="A456" s="42"/>
    </row>
    <row r="457" spans="1:1" hidden="1">
      <c r="A457" s="42"/>
    </row>
    <row r="458" spans="1:1" hidden="1">
      <c r="A458" s="42"/>
    </row>
    <row r="459" spans="1:1" hidden="1">
      <c r="A459" s="42"/>
    </row>
    <row r="460" spans="1:1" hidden="1">
      <c r="A460" s="42"/>
    </row>
    <row r="461" spans="1:1" hidden="1">
      <c r="A461" s="42"/>
    </row>
    <row r="462" spans="1:1" hidden="1">
      <c r="A462" s="42"/>
    </row>
    <row r="463" spans="1:1" hidden="1">
      <c r="A463" s="42"/>
    </row>
    <row r="464" spans="1:1" hidden="1">
      <c r="A464" s="42"/>
    </row>
    <row r="465" spans="1:1" hidden="1">
      <c r="A465" s="42"/>
    </row>
    <row r="466" spans="1:1" hidden="1">
      <c r="A466" s="42"/>
    </row>
    <row r="467" spans="1:1" hidden="1">
      <c r="A467" s="42"/>
    </row>
    <row r="468" spans="1:1" hidden="1">
      <c r="A468" s="42"/>
    </row>
    <row r="469" spans="1:1" hidden="1">
      <c r="A469" s="42"/>
    </row>
    <row r="470" spans="1:1" hidden="1">
      <c r="A470" s="42"/>
    </row>
    <row r="471" spans="1:1" hidden="1">
      <c r="A471" s="42"/>
    </row>
    <row r="472" spans="1:1" hidden="1">
      <c r="A472" s="42"/>
    </row>
    <row r="473" spans="1:1" hidden="1">
      <c r="A473" s="42"/>
    </row>
    <row r="474" spans="1:1" hidden="1">
      <c r="A474" s="42"/>
    </row>
    <row r="475" spans="1:1" hidden="1">
      <c r="A475" s="42"/>
    </row>
    <row r="476" spans="1:1" hidden="1">
      <c r="A476" s="42"/>
    </row>
    <row r="477" spans="1:1" hidden="1">
      <c r="A477" s="42"/>
    </row>
    <row r="478" spans="1:1" hidden="1">
      <c r="A478" s="42"/>
    </row>
    <row r="479" spans="1:1" hidden="1">
      <c r="A479" s="42"/>
    </row>
    <row r="480" spans="1:1" hidden="1">
      <c r="A480" s="42"/>
    </row>
    <row r="481" spans="1:1" hidden="1">
      <c r="A481" s="42"/>
    </row>
    <row r="482" spans="1:1" hidden="1">
      <c r="A482" s="42"/>
    </row>
    <row r="483" spans="1:1" hidden="1">
      <c r="A483" s="42"/>
    </row>
    <row r="484" spans="1:1" hidden="1">
      <c r="A484" s="42"/>
    </row>
    <row r="485" spans="1:1" hidden="1">
      <c r="A485" s="42"/>
    </row>
    <row r="486" spans="1:1" hidden="1">
      <c r="A486" s="42"/>
    </row>
    <row r="487" spans="1:1" hidden="1">
      <c r="A487" s="42"/>
    </row>
    <row r="488" spans="1:1" hidden="1">
      <c r="A488" s="42"/>
    </row>
    <row r="489" spans="1:1" hidden="1">
      <c r="A489" s="42"/>
    </row>
    <row r="490" spans="1:1" hidden="1">
      <c r="A490" s="42"/>
    </row>
    <row r="491" spans="1:1" hidden="1">
      <c r="A491" s="42"/>
    </row>
    <row r="492" spans="1:1" hidden="1">
      <c r="A492" s="42"/>
    </row>
    <row r="493" spans="1:1" hidden="1">
      <c r="A493" s="42"/>
    </row>
    <row r="494" spans="1:1" hidden="1">
      <c r="A494" s="42"/>
    </row>
    <row r="495" spans="1:1" hidden="1">
      <c r="A495" s="42"/>
    </row>
    <row r="496" spans="1:1" hidden="1">
      <c r="A496" s="42"/>
    </row>
    <row r="497" spans="1:1" hidden="1">
      <c r="A497" s="42"/>
    </row>
    <row r="498" spans="1:1" hidden="1">
      <c r="A498" s="42"/>
    </row>
    <row r="499" spans="1:1" hidden="1">
      <c r="A499" s="42"/>
    </row>
    <row r="500" spans="1:1" hidden="1">
      <c r="A500" s="42"/>
    </row>
    <row r="501" spans="1:1" hidden="1">
      <c r="A501" s="42"/>
    </row>
    <row r="502" spans="1:1" hidden="1">
      <c r="A502" s="42"/>
    </row>
    <row r="503" spans="1:1" hidden="1">
      <c r="A503" s="42"/>
    </row>
    <row r="504" spans="1:1" hidden="1">
      <c r="A504" s="42"/>
    </row>
    <row r="505" spans="1:1" hidden="1">
      <c r="A505" s="42"/>
    </row>
    <row r="506" spans="1:1" hidden="1">
      <c r="A506" s="42"/>
    </row>
    <row r="507" spans="1:1" hidden="1">
      <c r="A507" s="42"/>
    </row>
    <row r="508" spans="1:1" hidden="1">
      <c r="A508" s="42"/>
    </row>
    <row r="509" spans="1:1" hidden="1">
      <c r="A509" s="42"/>
    </row>
    <row r="510" spans="1:1" hidden="1">
      <c r="A510" s="42"/>
    </row>
    <row r="511" spans="1:1" hidden="1">
      <c r="A511" s="42"/>
    </row>
    <row r="512" spans="1:1" hidden="1">
      <c r="A512" s="42"/>
    </row>
    <row r="513" spans="1:1" hidden="1">
      <c r="A513" s="42"/>
    </row>
    <row r="514" spans="1:1" hidden="1">
      <c r="A514" s="42"/>
    </row>
    <row r="515" spans="1:1" hidden="1">
      <c r="A515" s="42"/>
    </row>
    <row r="516" spans="1:1" hidden="1">
      <c r="A516" s="42"/>
    </row>
    <row r="517" spans="1:1" hidden="1">
      <c r="A517" s="42"/>
    </row>
    <row r="518" spans="1:1" hidden="1">
      <c r="A518" s="42"/>
    </row>
    <row r="519" spans="1:1" hidden="1">
      <c r="A519" s="42"/>
    </row>
    <row r="520" spans="1:1" hidden="1">
      <c r="A520" s="42"/>
    </row>
    <row r="521" spans="1:1" hidden="1">
      <c r="A521" s="42"/>
    </row>
    <row r="522" spans="1:1" hidden="1">
      <c r="A522" s="42"/>
    </row>
    <row r="523" spans="1:1" hidden="1">
      <c r="A523" s="42"/>
    </row>
    <row r="524" spans="1:1" hidden="1">
      <c r="A524" s="42"/>
    </row>
    <row r="525" spans="1:1" hidden="1">
      <c r="A525" s="42"/>
    </row>
    <row r="526" spans="1:1" hidden="1">
      <c r="A526" s="42"/>
    </row>
    <row r="527" spans="1:1" hidden="1">
      <c r="A527" s="42"/>
    </row>
    <row r="528" spans="1:1" hidden="1">
      <c r="A528" s="42"/>
    </row>
    <row r="529" spans="1:1" hidden="1">
      <c r="A529" s="42"/>
    </row>
    <row r="530" spans="1:1" hidden="1">
      <c r="A530" s="42"/>
    </row>
    <row r="531" spans="1:1" hidden="1">
      <c r="A531" s="42"/>
    </row>
    <row r="532" spans="1:1" hidden="1">
      <c r="A532" s="42"/>
    </row>
    <row r="533" spans="1:1" hidden="1">
      <c r="A533" s="42"/>
    </row>
    <row r="534" spans="1:1" hidden="1">
      <c r="A534" s="42"/>
    </row>
    <row r="535" spans="1:1" hidden="1">
      <c r="A535" s="42"/>
    </row>
    <row r="536" spans="1:1" hidden="1">
      <c r="A536" s="42"/>
    </row>
    <row r="537" spans="1:1" hidden="1">
      <c r="A537" s="42"/>
    </row>
    <row r="538" spans="1:1" hidden="1">
      <c r="A538" s="42"/>
    </row>
    <row r="539" spans="1:1" hidden="1">
      <c r="A539" s="42"/>
    </row>
    <row r="540" spans="1:1" hidden="1">
      <c r="A540" s="42"/>
    </row>
    <row r="541" spans="1:1" hidden="1">
      <c r="A541" s="42"/>
    </row>
    <row r="542" spans="1:1" hidden="1">
      <c r="A542" s="42"/>
    </row>
    <row r="543" spans="1:1" hidden="1">
      <c r="A543" s="42"/>
    </row>
    <row r="544" spans="1:1" hidden="1">
      <c r="A544" s="42"/>
    </row>
    <row r="545" spans="1:1" hidden="1">
      <c r="A545" s="42"/>
    </row>
    <row r="546" spans="1:1" hidden="1">
      <c r="A546" s="42"/>
    </row>
    <row r="547" spans="1:1" hidden="1">
      <c r="A547" s="42"/>
    </row>
    <row r="548" spans="1:1" hidden="1">
      <c r="A548" s="42"/>
    </row>
    <row r="549" spans="1:1" hidden="1">
      <c r="A549" s="42"/>
    </row>
    <row r="550" spans="1:1" hidden="1">
      <c r="A550" s="42"/>
    </row>
    <row r="551" spans="1:1" hidden="1">
      <c r="A551" s="42"/>
    </row>
    <row r="552" spans="1:1" hidden="1">
      <c r="A552" s="42"/>
    </row>
    <row r="553" spans="1:1" hidden="1">
      <c r="A553" s="42"/>
    </row>
    <row r="554" spans="1:1" hidden="1">
      <c r="A554" s="42"/>
    </row>
    <row r="555" spans="1:1" hidden="1">
      <c r="A555" s="42"/>
    </row>
    <row r="556" spans="1:1" hidden="1">
      <c r="A556" s="42"/>
    </row>
    <row r="557" spans="1:1" hidden="1">
      <c r="A557" s="42"/>
    </row>
    <row r="558" spans="1:1" hidden="1">
      <c r="A558" s="42"/>
    </row>
    <row r="559" spans="1:1" hidden="1">
      <c r="A559" s="42"/>
    </row>
    <row r="560" spans="1:1" hidden="1">
      <c r="A560" s="42"/>
    </row>
    <row r="561" spans="1:1" hidden="1">
      <c r="A561" s="42"/>
    </row>
    <row r="562" spans="1:1" hidden="1">
      <c r="A562" s="42"/>
    </row>
    <row r="563" spans="1:1" hidden="1">
      <c r="A563" s="42"/>
    </row>
    <row r="564" spans="1:1" hidden="1">
      <c r="A564" s="42"/>
    </row>
    <row r="565" spans="1:1" hidden="1">
      <c r="A565" s="42"/>
    </row>
    <row r="566" spans="1:1" hidden="1">
      <c r="A566" s="42"/>
    </row>
    <row r="567" spans="1:1" hidden="1">
      <c r="A567" s="42"/>
    </row>
    <row r="568" spans="1:1" hidden="1">
      <c r="A568" s="42"/>
    </row>
    <row r="569" spans="1:1" hidden="1">
      <c r="A569" s="42"/>
    </row>
    <row r="570" spans="1:1" hidden="1">
      <c r="A570" s="42"/>
    </row>
    <row r="571" spans="1:1" hidden="1">
      <c r="A571" s="42"/>
    </row>
    <row r="572" spans="1:1" hidden="1">
      <c r="A572" s="42"/>
    </row>
    <row r="573" spans="1:1" hidden="1">
      <c r="A573" s="42"/>
    </row>
    <row r="574" spans="1:1" hidden="1">
      <c r="A574" s="42"/>
    </row>
    <row r="575" spans="1:1" hidden="1">
      <c r="A575" s="42"/>
    </row>
    <row r="576" spans="1:1" hidden="1">
      <c r="A576" s="42"/>
    </row>
    <row r="577" spans="1:1" hidden="1">
      <c r="A577" s="42"/>
    </row>
    <row r="578" spans="1:1" hidden="1">
      <c r="A578" s="42"/>
    </row>
    <row r="579" spans="1:1" hidden="1">
      <c r="A579" s="42"/>
    </row>
    <row r="580" spans="1:1" hidden="1">
      <c r="A580" s="42"/>
    </row>
    <row r="581" spans="1:1" hidden="1">
      <c r="A581" s="42"/>
    </row>
    <row r="582" spans="1:1" hidden="1">
      <c r="A582" s="42"/>
    </row>
    <row r="583" spans="1:1" hidden="1">
      <c r="A583" s="42"/>
    </row>
    <row r="584" spans="1:1" hidden="1">
      <c r="A584" s="42"/>
    </row>
    <row r="585" spans="1:1" hidden="1">
      <c r="A585" s="42"/>
    </row>
    <row r="586" spans="1:1" hidden="1">
      <c r="A586" s="42"/>
    </row>
    <row r="587" spans="1:1" hidden="1">
      <c r="A587" s="42"/>
    </row>
    <row r="588" spans="1:1" hidden="1">
      <c r="A588" s="42"/>
    </row>
    <row r="589" spans="1:1" hidden="1">
      <c r="A589" s="42"/>
    </row>
    <row r="590" spans="1:1" hidden="1">
      <c r="A590" s="42"/>
    </row>
    <row r="591" spans="1:1" hidden="1">
      <c r="A591" s="42"/>
    </row>
    <row r="592" spans="1:1" hidden="1">
      <c r="A592" s="42"/>
    </row>
    <row r="593" spans="1:1" hidden="1">
      <c r="A593" s="42"/>
    </row>
    <row r="594" spans="1:1" hidden="1">
      <c r="A594" s="42"/>
    </row>
    <row r="595" spans="1:1" hidden="1">
      <c r="A595" s="42"/>
    </row>
    <row r="596" spans="1:1" hidden="1">
      <c r="A596" s="42"/>
    </row>
    <row r="597" spans="1:1" hidden="1">
      <c r="A597" s="42"/>
    </row>
    <row r="598" spans="1:1" hidden="1">
      <c r="A598" s="42"/>
    </row>
    <row r="599" spans="1:1" hidden="1">
      <c r="A599" s="42"/>
    </row>
    <row r="600" spans="1:1" hidden="1">
      <c r="A600" s="42"/>
    </row>
    <row r="601" spans="1:1" hidden="1">
      <c r="A601" s="42"/>
    </row>
    <row r="602" spans="1:1" hidden="1">
      <c r="A602" s="42"/>
    </row>
    <row r="603" spans="1:1" hidden="1">
      <c r="A603" s="42"/>
    </row>
    <row r="604" spans="1:1" hidden="1">
      <c r="A604" s="42"/>
    </row>
    <row r="605" spans="1:1" hidden="1">
      <c r="A605" s="42"/>
    </row>
    <row r="606" spans="1:1" hidden="1">
      <c r="A606" s="42"/>
    </row>
    <row r="607" spans="1:1" hidden="1">
      <c r="A607" s="42"/>
    </row>
    <row r="608" spans="1:1" hidden="1">
      <c r="A608" s="42"/>
    </row>
    <row r="609" spans="1:1" hidden="1">
      <c r="A609" s="42"/>
    </row>
    <row r="610" spans="1:1" hidden="1">
      <c r="A610" s="42"/>
    </row>
    <row r="611" spans="1:1" hidden="1">
      <c r="A611" s="42"/>
    </row>
    <row r="612" spans="1:1" hidden="1">
      <c r="A612" s="42"/>
    </row>
    <row r="613" spans="1:1" hidden="1">
      <c r="A613" s="42"/>
    </row>
    <row r="614" spans="1:1" hidden="1">
      <c r="A614" s="42"/>
    </row>
    <row r="615" spans="1:1" hidden="1">
      <c r="A615" s="42"/>
    </row>
    <row r="616" spans="1:1" hidden="1">
      <c r="A616" s="42"/>
    </row>
    <row r="617" spans="1:1" hidden="1">
      <c r="A617" s="42"/>
    </row>
    <row r="618" spans="1:1" hidden="1">
      <c r="A618" s="42"/>
    </row>
    <row r="619" spans="1:1" hidden="1">
      <c r="A619" s="42"/>
    </row>
    <row r="620" spans="1:1" hidden="1">
      <c r="A620" s="42"/>
    </row>
    <row r="621" spans="1:1" hidden="1">
      <c r="A621" s="42"/>
    </row>
    <row r="622" spans="1:1" hidden="1">
      <c r="A622" s="42"/>
    </row>
    <row r="623" spans="1:1" hidden="1">
      <c r="A623" s="42"/>
    </row>
    <row r="624" spans="1:1" hidden="1">
      <c r="A624" s="42"/>
    </row>
    <row r="625" spans="1:1" hidden="1">
      <c r="A625" s="42"/>
    </row>
    <row r="626" spans="1:1" hidden="1">
      <c r="A626" s="42"/>
    </row>
    <row r="627" spans="1:1" hidden="1">
      <c r="A627" s="42"/>
    </row>
    <row r="628" spans="1:1" hidden="1">
      <c r="A628" s="42"/>
    </row>
    <row r="629" spans="1:1" hidden="1">
      <c r="A629" s="42"/>
    </row>
    <row r="630" spans="1:1" hidden="1">
      <c r="A630" s="42"/>
    </row>
    <row r="631" spans="1:1" hidden="1">
      <c r="A631" s="42"/>
    </row>
    <row r="632" spans="1:1" hidden="1">
      <c r="A632" s="42"/>
    </row>
    <row r="633" spans="1:1" hidden="1">
      <c r="A633" s="42"/>
    </row>
    <row r="634" spans="1:1" hidden="1">
      <c r="A634" s="42"/>
    </row>
    <row r="635" spans="1:1" hidden="1">
      <c r="A635" s="42"/>
    </row>
    <row r="636" spans="1:1" hidden="1">
      <c r="A636" s="42"/>
    </row>
    <row r="637" spans="1:1" hidden="1">
      <c r="A637" s="42"/>
    </row>
    <row r="638" spans="1:1" hidden="1">
      <c r="A638" s="42"/>
    </row>
    <row r="639" spans="1:1" hidden="1">
      <c r="A639" s="42"/>
    </row>
    <row r="640" spans="1:1" hidden="1">
      <c r="A640" s="42"/>
    </row>
    <row r="641" spans="1:1" hidden="1">
      <c r="A641" s="42"/>
    </row>
    <row r="642" spans="1:1" hidden="1">
      <c r="A642" s="42"/>
    </row>
    <row r="643" spans="1:1" hidden="1">
      <c r="A643" s="42"/>
    </row>
    <row r="644" spans="1:1" hidden="1">
      <c r="A644" s="42"/>
    </row>
    <row r="645" spans="1:1" hidden="1">
      <c r="A645" s="42"/>
    </row>
    <row r="646" spans="1:1" hidden="1">
      <c r="A646" s="42"/>
    </row>
    <row r="647" spans="1:1" hidden="1">
      <c r="A647" s="42"/>
    </row>
    <row r="648" spans="1:1" hidden="1">
      <c r="A648" s="42"/>
    </row>
    <row r="649" spans="1:1" hidden="1">
      <c r="A649" s="42"/>
    </row>
    <row r="650" spans="1:1" hidden="1">
      <c r="A650" s="42"/>
    </row>
    <row r="651" spans="1:1" hidden="1">
      <c r="A651" s="42"/>
    </row>
    <row r="652" spans="1:1" hidden="1">
      <c r="A652" s="42"/>
    </row>
    <row r="653" spans="1:1" hidden="1">
      <c r="A653" s="42"/>
    </row>
    <row r="654" spans="1:1" hidden="1">
      <c r="A654" s="42"/>
    </row>
    <row r="655" spans="1:1" hidden="1">
      <c r="A655" s="42"/>
    </row>
    <row r="656" spans="1:1" hidden="1">
      <c r="A656" s="42"/>
    </row>
    <row r="657" spans="1:1" hidden="1">
      <c r="A657" s="42"/>
    </row>
    <row r="658" spans="1:1" hidden="1">
      <c r="A658" s="42"/>
    </row>
    <row r="659" spans="1:1" hidden="1">
      <c r="A659" s="42"/>
    </row>
    <row r="660" spans="1:1" hidden="1">
      <c r="A660" s="42"/>
    </row>
    <row r="661" spans="1:1" hidden="1">
      <c r="A661" s="42"/>
    </row>
    <row r="662" spans="1:1" hidden="1">
      <c r="A662" s="4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WVZ662"/>
  <sheetViews>
    <sheetView topLeftCell="A2" zoomScale="15" workbookViewId="0">
      <selection activeCell="A43" sqref="A43:XFD1048576"/>
    </sheetView>
  </sheetViews>
  <sheetFormatPr defaultColWidth="0" defaultRowHeight="60" zeroHeight="1"/>
  <cols>
    <col min="1" max="1" width="143.5703125" style="43" customWidth="1"/>
    <col min="2" max="2" width="53.7109375" style="24" customWidth="1"/>
    <col min="3" max="3" width="53.7109375" style="295" customWidth="1"/>
    <col min="4" max="17" width="53.7109375" style="24" customWidth="1"/>
    <col min="18" max="18" width="6.5703125" style="296" hidden="1"/>
    <col min="19" max="256" width="9.140625" style="24" hidden="1"/>
    <col min="257" max="257" width="143.5703125" style="24" hidden="1"/>
    <col min="258" max="273" width="53.7109375" style="24" hidden="1"/>
    <col min="274" max="274" width="6.5703125" style="24" hidden="1"/>
    <col min="275" max="512" width="9.140625" style="24" hidden="1"/>
    <col min="513" max="513" width="143.5703125" style="24" hidden="1"/>
    <col min="514" max="529" width="53.7109375" style="24" hidden="1"/>
    <col min="530" max="530" width="6.5703125" style="24" hidden="1"/>
    <col min="531" max="768" width="9.140625" style="24" hidden="1"/>
    <col min="769" max="769" width="143.5703125" style="24" hidden="1"/>
    <col min="770" max="785" width="53.7109375" style="24" hidden="1"/>
    <col min="786" max="786" width="6.5703125" style="24" hidden="1"/>
    <col min="787" max="1024" width="9.140625" style="24" hidden="1"/>
    <col min="1025" max="1025" width="143.5703125" style="24" hidden="1"/>
    <col min="1026" max="1041" width="53.7109375" style="24" hidden="1"/>
    <col min="1042" max="1042" width="6.5703125" style="24" hidden="1"/>
    <col min="1043" max="1280" width="9.140625" style="24" hidden="1"/>
    <col min="1281" max="1281" width="143.5703125" style="24" hidden="1"/>
    <col min="1282" max="1297" width="53.7109375" style="24" hidden="1"/>
    <col min="1298" max="1298" width="6.5703125" style="24" hidden="1"/>
    <col min="1299" max="1536" width="9.140625" style="24" hidden="1"/>
    <col min="1537" max="1537" width="143.5703125" style="24" hidden="1"/>
    <col min="1538" max="1553" width="53.7109375" style="24" hidden="1"/>
    <col min="1554" max="1554" width="6.5703125" style="24" hidden="1"/>
    <col min="1555" max="1792" width="9.140625" style="24" hidden="1"/>
    <col min="1793" max="1793" width="143.5703125" style="24" hidden="1"/>
    <col min="1794" max="1809" width="53.7109375" style="24" hidden="1"/>
    <col min="1810" max="1810" width="6.5703125" style="24" hidden="1"/>
    <col min="1811" max="2048" width="9.140625" style="24" hidden="1"/>
    <col min="2049" max="2049" width="143.5703125" style="24" hidden="1"/>
    <col min="2050" max="2065" width="53.7109375" style="24" hidden="1"/>
    <col min="2066" max="2066" width="6.5703125" style="24" hidden="1"/>
    <col min="2067" max="2304" width="9.140625" style="24" hidden="1"/>
    <col min="2305" max="2305" width="143.5703125" style="24" hidden="1"/>
    <col min="2306" max="2321" width="53.7109375" style="24" hidden="1"/>
    <col min="2322" max="2322" width="6.5703125" style="24" hidden="1"/>
    <col min="2323" max="2560" width="9.140625" style="24" hidden="1"/>
    <col min="2561" max="2561" width="143.5703125" style="24" hidden="1"/>
    <col min="2562" max="2577" width="53.7109375" style="24" hidden="1"/>
    <col min="2578" max="2578" width="6.5703125" style="24" hidden="1"/>
    <col min="2579" max="2816" width="9.140625" style="24" hidden="1"/>
    <col min="2817" max="2817" width="143.5703125" style="24" hidden="1"/>
    <col min="2818" max="2833" width="53.7109375" style="24" hidden="1"/>
    <col min="2834" max="2834" width="6.5703125" style="24" hidden="1"/>
    <col min="2835" max="3072" width="9.140625" style="24" hidden="1"/>
    <col min="3073" max="3073" width="143.5703125" style="24" hidden="1"/>
    <col min="3074" max="3089" width="53.7109375" style="24" hidden="1"/>
    <col min="3090" max="3090" width="6.5703125" style="24" hidden="1"/>
    <col min="3091" max="3328" width="9.140625" style="24" hidden="1"/>
    <col min="3329" max="3329" width="143.5703125" style="24" hidden="1"/>
    <col min="3330" max="3345" width="53.7109375" style="24" hidden="1"/>
    <col min="3346" max="3346" width="6.5703125" style="24" hidden="1"/>
    <col min="3347" max="3584" width="9.140625" style="24" hidden="1"/>
    <col min="3585" max="3585" width="143.5703125" style="24" hidden="1"/>
    <col min="3586" max="3601" width="53.7109375" style="24" hidden="1"/>
    <col min="3602" max="3602" width="6.5703125" style="24" hidden="1"/>
    <col min="3603" max="3840" width="9.140625" style="24" hidden="1"/>
    <col min="3841" max="3841" width="143.5703125" style="24" hidden="1"/>
    <col min="3842" max="3857" width="53.7109375" style="24" hidden="1"/>
    <col min="3858" max="3858" width="6.5703125" style="24" hidden="1"/>
    <col min="3859" max="4096" width="9.140625" style="24" hidden="1"/>
    <col min="4097" max="4097" width="143.5703125" style="24" hidden="1"/>
    <col min="4098" max="4113" width="53.7109375" style="24" hidden="1"/>
    <col min="4114" max="4114" width="6.5703125" style="24" hidden="1"/>
    <col min="4115" max="4352" width="9.140625" style="24" hidden="1"/>
    <col min="4353" max="4353" width="143.5703125" style="24" hidden="1"/>
    <col min="4354" max="4369" width="53.7109375" style="24" hidden="1"/>
    <col min="4370" max="4370" width="6.5703125" style="24" hidden="1"/>
    <col min="4371" max="4608" width="9.140625" style="24" hidden="1"/>
    <col min="4609" max="4609" width="143.5703125" style="24" hidden="1"/>
    <col min="4610" max="4625" width="53.7109375" style="24" hidden="1"/>
    <col min="4626" max="4626" width="6.5703125" style="24" hidden="1"/>
    <col min="4627" max="4864" width="9.140625" style="24" hidden="1"/>
    <col min="4865" max="4865" width="143.5703125" style="24" hidden="1"/>
    <col min="4866" max="4881" width="53.7109375" style="24" hidden="1"/>
    <col min="4882" max="4882" width="6.5703125" style="24" hidden="1"/>
    <col min="4883" max="5120" width="9.140625" style="24" hidden="1"/>
    <col min="5121" max="5121" width="143.5703125" style="24" hidden="1"/>
    <col min="5122" max="5137" width="53.7109375" style="24" hidden="1"/>
    <col min="5138" max="5138" width="6.5703125" style="24" hidden="1"/>
    <col min="5139" max="5376" width="9.140625" style="24" hidden="1"/>
    <col min="5377" max="5377" width="143.5703125" style="24" hidden="1"/>
    <col min="5378" max="5393" width="53.7109375" style="24" hidden="1"/>
    <col min="5394" max="5394" width="6.5703125" style="24" hidden="1"/>
    <col min="5395" max="5632" width="9.140625" style="24" hidden="1"/>
    <col min="5633" max="5633" width="143.5703125" style="24" hidden="1"/>
    <col min="5634" max="5649" width="53.7109375" style="24" hidden="1"/>
    <col min="5650" max="5650" width="6.5703125" style="24" hidden="1"/>
    <col min="5651" max="5888" width="9.140625" style="24" hidden="1"/>
    <col min="5889" max="5889" width="143.5703125" style="24" hidden="1"/>
    <col min="5890" max="5905" width="53.7109375" style="24" hidden="1"/>
    <col min="5906" max="5906" width="6.5703125" style="24" hidden="1"/>
    <col min="5907" max="6144" width="9.140625" style="24" hidden="1"/>
    <col min="6145" max="6145" width="143.5703125" style="24" hidden="1"/>
    <col min="6146" max="6161" width="53.7109375" style="24" hidden="1"/>
    <col min="6162" max="6162" width="6.5703125" style="24" hidden="1"/>
    <col min="6163" max="6400" width="9.140625" style="24" hidden="1"/>
    <col min="6401" max="6401" width="143.5703125" style="24" hidden="1"/>
    <col min="6402" max="6417" width="53.7109375" style="24" hidden="1"/>
    <col min="6418" max="6418" width="6.5703125" style="24" hidden="1"/>
    <col min="6419" max="6656" width="9.140625" style="24" hidden="1"/>
    <col min="6657" max="6657" width="143.5703125" style="24" hidden="1"/>
    <col min="6658" max="6673" width="53.7109375" style="24" hidden="1"/>
    <col min="6674" max="6674" width="6.5703125" style="24" hidden="1"/>
    <col min="6675" max="6912" width="9.140625" style="24" hidden="1"/>
    <col min="6913" max="6913" width="143.5703125" style="24" hidden="1"/>
    <col min="6914" max="6929" width="53.7109375" style="24" hidden="1"/>
    <col min="6930" max="6930" width="6.5703125" style="24" hidden="1"/>
    <col min="6931" max="7168" width="9.140625" style="24" hidden="1"/>
    <col min="7169" max="7169" width="143.5703125" style="24" hidden="1"/>
    <col min="7170" max="7185" width="53.7109375" style="24" hidden="1"/>
    <col min="7186" max="7186" width="6.5703125" style="24" hidden="1"/>
    <col min="7187" max="7424" width="9.140625" style="24" hidden="1"/>
    <col min="7425" max="7425" width="143.5703125" style="24" hidden="1"/>
    <col min="7426" max="7441" width="53.7109375" style="24" hidden="1"/>
    <col min="7442" max="7442" width="6.5703125" style="24" hidden="1"/>
    <col min="7443" max="7680" width="9.140625" style="24" hidden="1"/>
    <col min="7681" max="7681" width="143.5703125" style="24" hidden="1"/>
    <col min="7682" max="7697" width="53.7109375" style="24" hidden="1"/>
    <col min="7698" max="7698" width="6.5703125" style="24" hidden="1"/>
    <col min="7699" max="7936" width="9.140625" style="24" hidden="1"/>
    <col min="7937" max="7937" width="143.5703125" style="24" hidden="1"/>
    <col min="7938" max="7953" width="53.7109375" style="24" hidden="1"/>
    <col min="7954" max="7954" width="6.5703125" style="24" hidden="1"/>
    <col min="7955" max="8192" width="9.140625" style="24" hidden="1"/>
    <col min="8193" max="8193" width="143.5703125" style="24" hidden="1"/>
    <col min="8194" max="8209" width="53.7109375" style="24" hidden="1"/>
    <col min="8210" max="8210" width="6.5703125" style="24" hidden="1"/>
    <col min="8211" max="8448" width="9.140625" style="24" hidden="1"/>
    <col min="8449" max="8449" width="143.5703125" style="24" hidden="1"/>
    <col min="8450" max="8465" width="53.7109375" style="24" hidden="1"/>
    <col min="8466" max="8466" width="6.5703125" style="24" hidden="1"/>
    <col min="8467" max="8704" width="9.140625" style="24" hidden="1"/>
    <col min="8705" max="8705" width="143.5703125" style="24" hidden="1"/>
    <col min="8706" max="8721" width="53.7109375" style="24" hidden="1"/>
    <col min="8722" max="8722" width="6.5703125" style="24" hidden="1"/>
    <col min="8723" max="8960" width="9.140625" style="24" hidden="1"/>
    <col min="8961" max="8961" width="143.5703125" style="24" hidden="1"/>
    <col min="8962" max="8977" width="53.7109375" style="24" hidden="1"/>
    <col min="8978" max="8978" width="6.5703125" style="24" hidden="1"/>
    <col min="8979" max="9216" width="9.140625" style="24" hidden="1"/>
    <col min="9217" max="9217" width="143.5703125" style="24" hidden="1"/>
    <col min="9218" max="9233" width="53.7109375" style="24" hidden="1"/>
    <col min="9234" max="9234" width="6.5703125" style="24" hidden="1"/>
    <col min="9235" max="9472" width="9.140625" style="24" hidden="1"/>
    <col min="9473" max="9473" width="143.5703125" style="24" hidden="1"/>
    <col min="9474" max="9489" width="53.7109375" style="24" hidden="1"/>
    <col min="9490" max="9490" width="6.5703125" style="24" hidden="1"/>
    <col min="9491" max="9728" width="9.140625" style="24" hidden="1"/>
    <col min="9729" max="9729" width="143.5703125" style="24" hidden="1"/>
    <col min="9730" max="9745" width="53.7109375" style="24" hidden="1"/>
    <col min="9746" max="9746" width="6.5703125" style="24" hidden="1"/>
    <col min="9747" max="9984" width="9.140625" style="24" hidden="1"/>
    <col min="9985" max="9985" width="143.5703125" style="24" hidden="1"/>
    <col min="9986" max="10001" width="53.7109375" style="24" hidden="1"/>
    <col min="10002" max="10002" width="6.5703125" style="24" hidden="1"/>
    <col min="10003" max="10240" width="9.140625" style="24" hidden="1"/>
    <col min="10241" max="10241" width="143.5703125" style="24" hidden="1"/>
    <col min="10242" max="10257" width="53.7109375" style="24" hidden="1"/>
    <col min="10258" max="10258" width="6.5703125" style="24" hidden="1"/>
    <col min="10259" max="10496" width="9.140625" style="24" hidden="1"/>
    <col min="10497" max="10497" width="143.5703125" style="24" hidden="1"/>
    <col min="10498" max="10513" width="53.7109375" style="24" hidden="1"/>
    <col min="10514" max="10514" width="6.5703125" style="24" hidden="1"/>
    <col min="10515" max="10752" width="9.140625" style="24" hidden="1"/>
    <col min="10753" max="10753" width="143.5703125" style="24" hidden="1"/>
    <col min="10754" max="10769" width="53.7109375" style="24" hidden="1"/>
    <col min="10770" max="10770" width="6.5703125" style="24" hidden="1"/>
    <col min="10771" max="11008" width="9.140625" style="24" hidden="1"/>
    <col min="11009" max="11009" width="143.5703125" style="24" hidden="1"/>
    <col min="11010" max="11025" width="53.7109375" style="24" hidden="1"/>
    <col min="11026" max="11026" width="6.5703125" style="24" hidden="1"/>
    <col min="11027" max="11264" width="9.140625" style="24" hidden="1"/>
    <col min="11265" max="11265" width="143.5703125" style="24" hidden="1"/>
    <col min="11266" max="11281" width="53.7109375" style="24" hidden="1"/>
    <col min="11282" max="11282" width="6.5703125" style="24" hidden="1"/>
    <col min="11283" max="11520" width="9.140625" style="24" hidden="1"/>
    <col min="11521" max="11521" width="143.5703125" style="24" hidden="1"/>
    <col min="11522" max="11537" width="53.7109375" style="24" hidden="1"/>
    <col min="11538" max="11538" width="6.5703125" style="24" hidden="1"/>
    <col min="11539" max="11776" width="9.140625" style="24" hidden="1"/>
    <col min="11777" max="11777" width="143.5703125" style="24" hidden="1"/>
    <col min="11778" max="11793" width="53.7109375" style="24" hidden="1"/>
    <col min="11794" max="11794" width="6.5703125" style="24" hidden="1"/>
    <col min="11795" max="12032" width="9.140625" style="24" hidden="1"/>
    <col min="12033" max="12033" width="143.5703125" style="24" hidden="1"/>
    <col min="12034" max="12049" width="53.7109375" style="24" hidden="1"/>
    <col min="12050" max="12050" width="6.5703125" style="24" hidden="1"/>
    <col min="12051" max="12288" width="9.140625" style="24" hidden="1"/>
    <col min="12289" max="12289" width="143.5703125" style="24" hidden="1"/>
    <col min="12290" max="12305" width="53.7109375" style="24" hidden="1"/>
    <col min="12306" max="12306" width="6.5703125" style="24" hidden="1"/>
    <col min="12307" max="12544" width="9.140625" style="24" hidden="1"/>
    <col min="12545" max="12545" width="143.5703125" style="24" hidden="1"/>
    <col min="12546" max="12561" width="53.7109375" style="24" hidden="1"/>
    <col min="12562" max="12562" width="6.5703125" style="24" hidden="1"/>
    <col min="12563" max="12800" width="9.140625" style="24" hidden="1"/>
    <col min="12801" max="12801" width="143.5703125" style="24" hidden="1"/>
    <col min="12802" max="12817" width="53.7109375" style="24" hidden="1"/>
    <col min="12818" max="12818" width="6.5703125" style="24" hidden="1"/>
    <col min="12819" max="13056" width="9.140625" style="24" hidden="1"/>
    <col min="13057" max="13057" width="143.5703125" style="24" hidden="1"/>
    <col min="13058" max="13073" width="53.7109375" style="24" hidden="1"/>
    <col min="13074" max="13074" width="6.5703125" style="24" hidden="1"/>
    <col min="13075" max="13312" width="9.140625" style="24" hidden="1"/>
    <col min="13313" max="13313" width="143.5703125" style="24" hidden="1"/>
    <col min="13314" max="13329" width="53.7109375" style="24" hidden="1"/>
    <col min="13330" max="13330" width="6.5703125" style="24" hidden="1"/>
    <col min="13331" max="13568" width="9.140625" style="24" hidden="1"/>
    <col min="13569" max="13569" width="143.5703125" style="24" hidden="1"/>
    <col min="13570" max="13585" width="53.7109375" style="24" hidden="1"/>
    <col min="13586" max="13586" width="6.5703125" style="24" hidden="1"/>
    <col min="13587" max="13824" width="9.140625" style="24" hidden="1"/>
    <col min="13825" max="13825" width="143.5703125" style="24" hidden="1"/>
    <col min="13826" max="13841" width="53.7109375" style="24" hidden="1"/>
    <col min="13842" max="13842" width="6.5703125" style="24" hidden="1"/>
    <col min="13843" max="14080" width="9.140625" style="24" hidden="1"/>
    <col min="14081" max="14081" width="143.5703125" style="24" hidden="1"/>
    <col min="14082" max="14097" width="53.7109375" style="24" hidden="1"/>
    <col min="14098" max="14098" width="6.5703125" style="24" hidden="1"/>
    <col min="14099" max="14336" width="9.140625" style="24" hidden="1"/>
    <col min="14337" max="14337" width="143.5703125" style="24" hidden="1"/>
    <col min="14338" max="14353" width="53.7109375" style="24" hidden="1"/>
    <col min="14354" max="14354" width="6.5703125" style="24" hidden="1"/>
    <col min="14355" max="14592" width="9.140625" style="24" hidden="1"/>
    <col min="14593" max="14593" width="143.5703125" style="24" hidden="1"/>
    <col min="14594" max="14609" width="53.7109375" style="24" hidden="1"/>
    <col min="14610" max="14610" width="6.5703125" style="24" hidden="1"/>
    <col min="14611" max="14848" width="9.140625" style="24" hidden="1"/>
    <col min="14849" max="14849" width="143.5703125" style="24" hidden="1"/>
    <col min="14850" max="14865" width="53.7109375" style="24" hidden="1"/>
    <col min="14866" max="14866" width="6.5703125" style="24" hidden="1"/>
    <col min="14867" max="15104" width="9.140625" style="24" hidden="1"/>
    <col min="15105" max="15105" width="143.5703125" style="24" hidden="1"/>
    <col min="15106" max="15121" width="53.7109375" style="24" hidden="1"/>
    <col min="15122" max="15122" width="6.5703125" style="24" hidden="1"/>
    <col min="15123" max="15360" width="9.140625" style="24" hidden="1"/>
    <col min="15361" max="15361" width="143.5703125" style="24" hidden="1"/>
    <col min="15362" max="15377" width="53.7109375" style="24" hidden="1"/>
    <col min="15378" max="15378" width="6.5703125" style="24" hidden="1"/>
    <col min="15379" max="15616" width="9.140625" style="24" hidden="1"/>
    <col min="15617" max="15617" width="143.5703125" style="24" hidden="1"/>
    <col min="15618" max="15633" width="53.7109375" style="24" hidden="1"/>
    <col min="15634" max="15634" width="6.5703125" style="24" hidden="1"/>
    <col min="15635" max="15872" width="9.140625" style="24" hidden="1"/>
    <col min="15873" max="15873" width="143.5703125" style="24" hidden="1"/>
    <col min="15874" max="15889" width="53.7109375" style="24" hidden="1"/>
    <col min="15890" max="15890" width="6.5703125" style="24" hidden="1"/>
    <col min="15891" max="16128" width="9.140625" style="24" hidden="1"/>
    <col min="16129" max="16129" width="143.5703125" style="24" hidden="1"/>
    <col min="16130" max="16145" width="53.7109375" style="24" hidden="1"/>
    <col min="16146" max="16146" width="6.5703125" style="24" hidden="1"/>
    <col min="16147" max="16384" width="9.140625" style="24" hidden="1"/>
  </cols>
  <sheetData>
    <row r="1" spans="1:26" s="4" customFormat="1" ht="5.25" hidden="1" customHeight="1">
      <c r="A1" s="148"/>
      <c r="B1" s="149"/>
      <c r="C1" s="290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291"/>
    </row>
    <row r="2" spans="1:26" s="6" customFormat="1" ht="145.5" customHeight="1">
      <c r="A2" s="292" t="s">
        <v>0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1"/>
    </row>
    <row r="3" spans="1:26" s="6" customFormat="1" ht="75" customHeight="1">
      <c r="A3" s="292" t="s">
        <v>285</v>
      </c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  <c r="P3" s="292"/>
      <c r="Q3" s="292"/>
      <c r="R3" s="291"/>
    </row>
    <row r="4" spans="1:26" s="6" customFormat="1" ht="63" customHeight="1">
      <c r="A4" s="292" t="s">
        <v>2</v>
      </c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  <c r="N4" s="292"/>
      <c r="O4" s="292"/>
      <c r="P4" s="292"/>
      <c r="Q4" s="292"/>
      <c r="R4" s="291"/>
    </row>
    <row r="5" spans="1:26" s="9" customFormat="1" ht="144.75" customHeight="1">
      <c r="A5" s="293" t="s">
        <v>3</v>
      </c>
      <c r="B5" s="293"/>
      <c r="C5" s="293"/>
      <c r="D5" s="293"/>
      <c r="E5" s="293"/>
      <c r="F5" s="293"/>
      <c r="G5" s="293"/>
      <c r="H5" s="293"/>
      <c r="I5" s="293"/>
      <c r="J5" s="293"/>
      <c r="K5" s="293"/>
      <c r="L5" s="293"/>
      <c r="M5" s="293"/>
      <c r="N5" s="293"/>
      <c r="O5" s="293"/>
      <c r="P5" s="293"/>
      <c r="Q5" s="293"/>
      <c r="R5" s="294"/>
    </row>
    <row r="6" spans="1:26" ht="6" customHeight="1">
      <c r="A6" s="369"/>
      <c r="B6" s="36"/>
      <c r="C6" s="370"/>
      <c r="D6" s="36"/>
      <c r="E6" s="36"/>
      <c r="F6" s="36"/>
      <c r="G6" s="36"/>
      <c r="H6" s="36"/>
      <c r="I6" s="36"/>
      <c r="J6" s="36"/>
      <c r="K6" s="36"/>
      <c r="L6" s="36"/>
      <c r="M6" s="36"/>
      <c r="N6" s="36"/>
      <c r="O6" s="36"/>
      <c r="P6" s="36"/>
      <c r="Q6" s="36"/>
    </row>
    <row r="7" spans="1:26" ht="28.5" customHeight="1">
      <c r="A7" s="371"/>
      <c r="B7" s="372"/>
      <c r="C7" s="373"/>
      <c r="D7" s="374"/>
      <c r="E7" s="374"/>
      <c r="F7" s="372"/>
      <c r="G7" s="372"/>
      <c r="H7" s="372"/>
      <c r="I7" s="372"/>
      <c r="J7" s="372"/>
      <c r="K7" s="374"/>
      <c r="L7" s="372"/>
      <c r="M7" s="372"/>
      <c r="N7" s="374"/>
      <c r="O7" s="374"/>
      <c r="P7" s="372"/>
      <c r="Q7" s="374"/>
      <c r="R7" s="298"/>
    </row>
    <row r="8" spans="1:26" s="301" customFormat="1" ht="92.25" customHeight="1">
      <c r="A8" s="299"/>
      <c r="B8" s="375" t="s">
        <v>244</v>
      </c>
      <c r="C8" s="375"/>
      <c r="D8" s="375"/>
      <c r="E8" s="375"/>
      <c r="F8" s="375"/>
      <c r="G8" s="375"/>
      <c r="H8" s="375"/>
      <c r="I8" s="375"/>
      <c r="J8" s="375" t="s">
        <v>66</v>
      </c>
      <c r="K8" s="375"/>
      <c r="L8" s="375"/>
      <c r="M8" s="375"/>
      <c r="N8" s="375"/>
      <c r="O8" s="375"/>
      <c r="P8" s="375"/>
      <c r="Q8" s="375"/>
      <c r="R8" s="298"/>
      <c r="Y8" s="301">
        <v>1</v>
      </c>
      <c r="Z8" s="301">
        <v>1</v>
      </c>
    </row>
    <row r="9" spans="1:26" s="308" customFormat="1" ht="222.75" customHeight="1">
      <c r="A9" s="302"/>
      <c r="B9" s="302" t="s">
        <v>260</v>
      </c>
      <c r="C9" s="303" t="s">
        <v>261</v>
      </c>
      <c r="D9" s="302" t="s">
        <v>262</v>
      </c>
      <c r="E9" s="304" t="s">
        <v>263</v>
      </c>
      <c r="F9" s="305" t="s">
        <v>264</v>
      </c>
      <c r="G9" s="304" t="s">
        <v>265</v>
      </c>
      <c r="H9" s="302" t="s">
        <v>266</v>
      </c>
      <c r="I9" s="305" t="s">
        <v>115</v>
      </c>
      <c r="J9" s="302" t="s">
        <v>260</v>
      </c>
      <c r="K9" s="304" t="s">
        <v>261</v>
      </c>
      <c r="L9" s="305" t="s">
        <v>262</v>
      </c>
      <c r="M9" s="304" t="s">
        <v>263</v>
      </c>
      <c r="N9" s="302" t="s">
        <v>264</v>
      </c>
      <c r="O9" s="304" t="s">
        <v>265</v>
      </c>
      <c r="P9" s="302" t="s">
        <v>266</v>
      </c>
      <c r="Q9" s="302" t="s">
        <v>115</v>
      </c>
      <c r="R9" s="306"/>
      <c r="S9" s="307"/>
      <c r="T9" s="307"/>
      <c r="U9" s="306"/>
      <c r="V9" s="307"/>
      <c r="W9" s="307"/>
      <c r="X9" s="306"/>
      <c r="Y9" s="307">
        <v>1</v>
      </c>
      <c r="Z9" s="308">
        <v>1</v>
      </c>
    </row>
    <row r="10" spans="1:26" ht="129" customHeight="1">
      <c r="A10" s="376" t="s">
        <v>17</v>
      </c>
      <c r="B10" s="310">
        <v>1767904.8007499999</v>
      </c>
      <c r="C10" s="310">
        <v>20341.12081</v>
      </c>
      <c r="D10" s="310">
        <v>3470</v>
      </c>
      <c r="E10" s="310">
        <v>0</v>
      </c>
      <c r="F10" s="310">
        <v>0</v>
      </c>
      <c r="G10" s="310">
        <v>0</v>
      </c>
      <c r="H10" s="310">
        <v>736929.76792000001</v>
      </c>
      <c r="I10" s="310">
        <v>2528645.6894800002</v>
      </c>
      <c r="J10" s="310">
        <v>1125175.3076500001</v>
      </c>
      <c r="K10" s="310">
        <v>35988.696909999999</v>
      </c>
      <c r="L10" s="310">
        <v>0</v>
      </c>
      <c r="M10" s="310">
        <v>0</v>
      </c>
      <c r="N10" s="310">
        <v>0</v>
      </c>
      <c r="O10" s="310">
        <v>0</v>
      </c>
      <c r="P10" s="310">
        <v>290702.02951999998</v>
      </c>
      <c r="Q10" s="310">
        <v>1451866.0340799999</v>
      </c>
      <c r="R10" s="298"/>
    </row>
    <row r="11" spans="1:26" ht="129" customHeight="1">
      <c r="A11" s="376" t="s">
        <v>18</v>
      </c>
      <c r="B11" s="310">
        <v>633.38454000000002</v>
      </c>
      <c r="C11" s="310">
        <v>0</v>
      </c>
      <c r="D11" s="310">
        <v>45.587739999999997</v>
      </c>
      <c r="E11" s="310">
        <v>0</v>
      </c>
      <c r="F11" s="310">
        <v>0</v>
      </c>
      <c r="G11" s="310">
        <v>0</v>
      </c>
      <c r="H11" s="310">
        <v>9236.6791099999991</v>
      </c>
      <c r="I11" s="310">
        <v>9915.6513900000009</v>
      </c>
      <c r="J11" s="310">
        <v>630.66220999999996</v>
      </c>
      <c r="K11" s="310">
        <v>0</v>
      </c>
      <c r="L11" s="310">
        <v>0</v>
      </c>
      <c r="M11" s="310">
        <v>0</v>
      </c>
      <c r="N11" s="310">
        <v>0</v>
      </c>
      <c r="O11" s="310">
        <v>0</v>
      </c>
      <c r="P11" s="310">
        <v>2398.3444199999999</v>
      </c>
      <c r="Q11" s="310">
        <v>3029.0066299999999</v>
      </c>
      <c r="R11" s="298"/>
    </row>
    <row r="12" spans="1:26" ht="129" customHeight="1">
      <c r="A12" s="376" t="s">
        <v>19</v>
      </c>
      <c r="B12" s="310">
        <v>0</v>
      </c>
      <c r="C12" s="310">
        <v>0</v>
      </c>
      <c r="D12" s="310">
        <v>0</v>
      </c>
      <c r="E12" s="310">
        <v>0</v>
      </c>
      <c r="F12" s="310">
        <v>0</v>
      </c>
      <c r="G12" s="310">
        <v>0</v>
      </c>
      <c r="H12" s="310">
        <v>0</v>
      </c>
      <c r="I12" s="310">
        <v>0</v>
      </c>
      <c r="J12" s="310">
        <v>0</v>
      </c>
      <c r="K12" s="310">
        <v>0</v>
      </c>
      <c r="L12" s="310">
        <v>0</v>
      </c>
      <c r="M12" s="310">
        <v>0</v>
      </c>
      <c r="N12" s="310">
        <v>0</v>
      </c>
      <c r="O12" s="310">
        <v>0</v>
      </c>
      <c r="P12" s="310">
        <v>0</v>
      </c>
      <c r="Q12" s="310">
        <v>0</v>
      </c>
      <c r="R12" s="298"/>
    </row>
    <row r="13" spans="1:26" ht="119.25" customHeight="1">
      <c r="A13" s="376" t="s">
        <v>20</v>
      </c>
      <c r="B13" s="310">
        <v>172130.33535000001</v>
      </c>
      <c r="C13" s="310">
        <v>0</v>
      </c>
      <c r="D13" s="310">
        <v>0</v>
      </c>
      <c r="E13" s="310">
        <v>0</v>
      </c>
      <c r="F13" s="310">
        <v>0</v>
      </c>
      <c r="G13" s="310">
        <v>0</v>
      </c>
      <c r="H13" s="310">
        <v>0</v>
      </c>
      <c r="I13" s="310">
        <v>172130.33535000001</v>
      </c>
      <c r="J13" s="310">
        <v>0</v>
      </c>
      <c r="K13" s="310">
        <v>0</v>
      </c>
      <c r="L13" s="310">
        <v>0</v>
      </c>
      <c r="M13" s="310">
        <v>0</v>
      </c>
      <c r="N13" s="310">
        <v>0</v>
      </c>
      <c r="O13" s="310">
        <v>0</v>
      </c>
      <c r="P13" s="310">
        <v>0</v>
      </c>
      <c r="Q13" s="310">
        <v>0</v>
      </c>
      <c r="R13" s="298"/>
    </row>
    <row r="14" spans="1:26" ht="109.5" customHeight="1">
      <c r="A14" s="376" t="s">
        <v>21</v>
      </c>
      <c r="B14" s="310">
        <v>1522571.4561900001</v>
      </c>
      <c r="C14" s="310">
        <v>1032.6998100000001</v>
      </c>
      <c r="D14" s="310">
        <v>9152.7190399999999</v>
      </c>
      <c r="E14" s="310">
        <v>0</v>
      </c>
      <c r="F14" s="310">
        <v>18438.560949999999</v>
      </c>
      <c r="G14" s="310">
        <v>18.010930000000002</v>
      </c>
      <c r="H14" s="310">
        <v>0</v>
      </c>
      <c r="I14" s="310">
        <v>1551213.44692</v>
      </c>
      <c r="J14" s="310">
        <v>727946.73248999997</v>
      </c>
      <c r="K14" s="310">
        <v>2934.5934999999999</v>
      </c>
      <c r="L14" s="310">
        <v>2433.6592599999999</v>
      </c>
      <c r="M14" s="310">
        <v>0</v>
      </c>
      <c r="N14" s="310">
        <v>2441.0106000000001</v>
      </c>
      <c r="O14" s="310">
        <v>0</v>
      </c>
      <c r="P14" s="310">
        <v>853.06853000000001</v>
      </c>
      <c r="Q14" s="310">
        <v>736609.06438</v>
      </c>
      <c r="R14" s="298"/>
    </row>
    <row r="15" spans="1:26" ht="139.5" customHeight="1">
      <c r="A15" s="376" t="s">
        <v>22</v>
      </c>
      <c r="B15" s="310">
        <v>0</v>
      </c>
      <c r="C15" s="310">
        <v>3173.4216900000001</v>
      </c>
      <c r="D15" s="310">
        <v>0</v>
      </c>
      <c r="E15" s="310">
        <v>0</v>
      </c>
      <c r="F15" s="310">
        <v>0</v>
      </c>
      <c r="G15" s="310">
        <v>0</v>
      </c>
      <c r="H15" s="310">
        <v>0</v>
      </c>
      <c r="I15" s="310">
        <v>3173.4216900000001</v>
      </c>
      <c r="J15" s="310">
        <v>0</v>
      </c>
      <c r="K15" s="310">
        <v>0</v>
      </c>
      <c r="L15" s="310">
        <v>0</v>
      </c>
      <c r="M15" s="310">
        <v>0</v>
      </c>
      <c r="N15" s="310">
        <v>0</v>
      </c>
      <c r="O15" s="310">
        <v>0</v>
      </c>
      <c r="P15" s="310">
        <v>0</v>
      </c>
      <c r="Q15" s="310">
        <v>0</v>
      </c>
      <c r="R15" s="298"/>
    </row>
    <row r="16" spans="1:26" ht="164.25" customHeight="1">
      <c r="A16" s="376" t="s">
        <v>282</v>
      </c>
      <c r="B16" s="310">
        <v>0</v>
      </c>
      <c r="C16" s="310">
        <v>0</v>
      </c>
      <c r="D16" s="310">
        <v>0</v>
      </c>
      <c r="E16" s="310">
        <v>0</v>
      </c>
      <c r="F16" s="310">
        <v>0</v>
      </c>
      <c r="G16" s="310">
        <v>0</v>
      </c>
      <c r="H16" s="310">
        <v>0</v>
      </c>
      <c r="I16" s="310">
        <v>0</v>
      </c>
      <c r="J16" s="310">
        <v>0</v>
      </c>
      <c r="K16" s="310">
        <v>0</v>
      </c>
      <c r="L16" s="310">
        <v>0</v>
      </c>
      <c r="M16" s="310">
        <v>0</v>
      </c>
      <c r="N16" s="310">
        <v>0</v>
      </c>
      <c r="O16" s="310">
        <v>0</v>
      </c>
      <c r="P16" s="310">
        <v>0</v>
      </c>
      <c r="Q16" s="310">
        <v>0</v>
      </c>
      <c r="R16" s="298"/>
    </row>
    <row r="17" spans="1:18" ht="165" customHeight="1">
      <c r="A17" s="376" t="s">
        <v>23</v>
      </c>
      <c r="B17" s="310">
        <v>197514.30233000001</v>
      </c>
      <c r="C17" s="310">
        <v>44.051910000000007</v>
      </c>
      <c r="D17" s="310">
        <v>1792.1067399999999</v>
      </c>
      <c r="E17" s="310">
        <v>0</v>
      </c>
      <c r="F17" s="310">
        <v>2352.4433899999999</v>
      </c>
      <c r="G17" s="310">
        <v>0</v>
      </c>
      <c r="H17" s="310">
        <v>12429.530269999999</v>
      </c>
      <c r="I17" s="310">
        <v>214132.43463999999</v>
      </c>
      <c r="J17" s="310">
        <v>51401.71213</v>
      </c>
      <c r="K17" s="310">
        <v>1283.25226</v>
      </c>
      <c r="L17" s="310">
        <v>1104.41095</v>
      </c>
      <c r="M17" s="310">
        <v>26.967279999999999</v>
      </c>
      <c r="N17" s="310">
        <v>5125.16885</v>
      </c>
      <c r="O17" s="310">
        <v>965.29991000000007</v>
      </c>
      <c r="P17" s="310">
        <v>20414.519840000001</v>
      </c>
      <c r="Q17" s="310">
        <v>80321.331219999993</v>
      </c>
      <c r="R17" s="298"/>
    </row>
    <row r="18" spans="1:18" ht="164.25" customHeight="1">
      <c r="A18" s="376" t="s">
        <v>24</v>
      </c>
      <c r="B18" s="310">
        <v>53338.174909999994</v>
      </c>
      <c r="C18" s="310">
        <v>0</v>
      </c>
      <c r="D18" s="310">
        <v>867.89420999999993</v>
      </c>
      <c r="E18" s="310">
        <v>0</v>
      </c>
      <c r="F18" s="310">
        <v>1588.1488700000002</v>
      </c>
      <c r="G18" s="310">
        <v>0</v>
      </c>
      <c r="H18" s="310">
        <v>0</v>
      </c>
      <c r="I18" s="310">
        <v>55794.217990000005</v>
      </c>
      <c r="J18" s="310">
        <v>0</v>
      </c>
      <c r="K18" s="310">
        <v>0</v>
      </c>
      <c r="L18" s="310">
        <v>0</v>
      </c>
      <c r="M18" s="310">
        <v>0</v>
      </c>
      <c r="N18" s="310">
        <v>0</v>
      </c>
      <c r="O18" s="310">
        <v>0</v>
      </c>
      <c r="P18" s="310">
        <v>0</v>
      </c>
      <c r="Q18" s="310">
        <v>0</v>
      </c>
      <c r="R18" s="298"/>
    </row>
    <row r="19" spans="1:18" ht="164.25" customHeight="1">
      <c r="A19" s="376" t="s">
        <v>25</v>
      </c>
      <c r="B19" s="310">
        <v>357208.96120999998</v>
      </c>
      <c r="C19" s="310">
        <v>4682.6409699999995</v>
      </c>
      <c r="D19" s="310">
        <v>5646.9819699999998</v>
      </c>
      <c r="E19" s="310">
        <v>316.72620000000001</v>
      </c>
      <c r="F19" s="310">
        <v>10036.1589</v>
      </c>
      <c r="G19" s="310">
        <v>879.35777000000007</v>
      </c>
      <c r="H19" s="310">
        <v>25092.390149999999</v>
      </c>
      <c r="I19" s="310">
        <v>403863.21717000002</v>
      </c>
      <c r="J19" s="310">
        <v>0</v>
      </c>
      <c r="K19" s="310">
        <v>0</v>
      </c>
      <c r="L19" s="310">
        <v>0</v>
      </c>
      <c r="M19" s="310">
        <v>0</v>
      </c>
      <c r="N19" s="310">
        <v>0</v>
      </c>
      <c r="O19" s="310">
        <v>0</v>
      </c>
      <c r="P19" s="310">
        <v>0</v>
      </c>
      <c r="Q19" s="310">
        <v>0</v>
      </c>
      <c r="R19" s="298"/>
    </row>
    <row r="20" spans="1:18" ht="164.25" customHeight="1">
      <c r="A20" s="376" t="s">
        <v>26</v>
      </c>
      <c r="B20" s="310">
        <v>0</v>
      </c>
      <c r="C20" s="310">
        <v>0</v>
      </c>
      <c r="D20" s="310">
        <v>0</v>
      </c>
      <c r="E20" s="310">
        <v>0</v>
      </c>
      <c r="F20" s="310">
        <v>0</v>
      </c>
      <c r="G20" s="310">
        <v>0</v>
      </c>
      <c r="H20" s="310">
        <v>0</v>
      </c>
      <c r="I20" s="310">
        <v>0</v>
      </c>
      <c r="J20" s="310">
        <v>0</v>
      </c>
      <c r="K20" s="310">
        <v>0</v>
      </c>
      <c r="L20" s="310">
        <v>0</v>
      </c>
      <c r="M20" s="310">
        <v>0</v>
      </c>
      <c r="N20" s="310">
        <v>0</v>
      </c>
      <c r="O20" s="310">
        <v>0</v>
      </c>
      <c r="P20" s="310">
        <v>0</v>
      </c>
      <c r="Q20" s="310">
        <v>0</v>
      </c>
      <c r="R20" s="298"/>
    </row>
    <row r="21" spans="1:18" ht="164.25" customHeight="1">
      <c r="A21" s="376" t="s">
        <v>27</v>
      </c>
      <c r="B21" s="310">
        <v>0</v>
      </c>
      <c r="C21" s="310">
        <v>0</v>
      </c>
      <c r="D21" s="310">
        <v>0</v>
      </c>
      <c r="E21" s="310">
        <v>0</v>
      </c>
      <c r="F21" s="310">
        <v>0</v>
      </c>
      <c r="G21" s="310">
        <v>0</v>
      </c>
      <c r="H21" s="310">
        <v>0</v>
      </c>
      <c r="I21" s="310">
        <v>0</v>
      </c>
      <c r="J21" s="310">
        <v>0</v>
      </c>
      <c r="K21" s="310">
        <v>0</v>
      </c>
      <c r="L21" s="310">
        <v>0</v>
      </c>
      <c r="M21" s="310">
        <v>0</v>
      </c>
      <c r="N21" s="310">
        <v>0</v>
      </c>
      <c r="O21" s="310">
        <v>0</v>
      </c>
      <c r="P21" s="310">
        <v>0</v>
      </c>
      <c r="Q21" s="310">
        <v>0</v>
      </c>
      <c r="R21" s="298"/>
    </row>
    <row r="22" spans="1:18" ht="164.25" customHeight="1">
      <c r="A22" s="376" t="s">
        <v>28</v>
      </c>
      <c r="B22" s="311">
        <v>0</v>
      </c>
      <c r="C22" s="311">
        <v>0</v>
      </c>
      <c r="D22" s="311">
        <v>0</v>
      </c>
      <c r="E22" s="311">
        <v>0</v>
      </c>
      <c r="F22" s="311">
        <v>0</v>
      </c>
      <c r="G22" s="311">
        <v>0</v>
      </c>
      <c r="H22" s="311">
        <v>0</v>
      </c>
      <c r="I22" s="311">
        <v>0</v>
      </c>
      <c r="J22" s="311">
        <v>0</v>
      </c>
      <c r="K22" s="311">
        <v>0</v>
      </c>
      <c r="L22" s="310">
        <v>0</v>
      </c>
      <c r="M22" s="310">
        <v>0</v>
      </c>
      <c r="N22" s="310">
        <v>0</v>
      </c>
      <c r="O22" s="310">
        <v>0</v>
      </c>
      <c r="P22" s="310">
        <v>0</v>
      </c>
      <c r="Q22" s="310">
        <v>0</v>
      </c>
      <c r="R22" s="298"/>
    </row>
    <row r="23" spans="1:18" ht="164.25" customHeight="1">
      <c r="A23" s="376" t="s">
        <v>29</v>
      </c>
      <c r="B23" s="311">
        <v>0</v>
      </c>
      <c r="C23" s="311">
        <v>0</v>
      </c>
      <c r="D23" s="311">
        <v>0</v>
      </c>
      <c r="E23" s="311">
        <v>0</v>
      </c>
      <c r="F23" s="311">
        <v>0</v>
      </c>
      <c r="G23" s="311">
        <v>0</v>
      </c>
      <c r="H23" s="311">
        <v>0</v>
      </c>
      <c r="I23" s="311">
        <v>0</v>
      </c>
      <c r="J23" s="311">
        <v>0</v>
      </c>
      <c r="K23" s="311">
        <v>0</v>
      </c>
      <c r="L23" s="310">
        <v>0</v>
      </c>
      <c r="M23" s="310">
        <v>0</v>
      </c>
      <c r="N23" s="310">
        <v>0</v>
      </c>
      <c r="O23" s="310">
        <v>0</v>
      </c>
      <c r="P23" s="310">
        <v>0</v>
      </c>
      <c r="Q23" s="310">
        <v>0</v>
      </c>
      <c r="R23" s="298"/>
    </row>
    <row r="24" spans="1:18" ht="164.25" customHeight="1">
      <c r="A24" s="376" t="s">
        <v>30</v>
      </c>
      <c r="B24" s="311">
        <v>97.035300000000007</v>
      </c>
      <c r="C24" s="311">
        <v>0</v>
      </c>
      <c r="D24" s="311">
        <v>0</v>
      </c>
      <c r="E24" s="311">
        <v>0</v>
      </c>
      <c r="F24" s="311">
        <v>0</v>
      </c>
      <c r="G24" s="311">
        <v>0</v>
      </c>
      <c r="H24" s="311">
        <v>0</v>
      </c>
      <c r="I24" s="311">
        <v>97.035300000000007</v>
      </c>
      <c r="J24" s="311">
        <v>0</v>
      </c>
      <c r="K24" s="311">
        <v>0</v>
      </c>
      <c r="L24" s="310">
        <v>0</v>
      </c>
      <c r="M24" s="310">
        <v>0</v>
      </c>
      <c r="N24" s="310">
        <v>0</v>
      </c>
      <c r="O24" s="310">
        <v>0</v>
      </c>
      <c r="P24" s="310">
        <v>0</v>
      </c>
      <c r="Q24" s="310">
        <v>0</v>
      </c>
      <c r="R24" s="298"/>
    </row>
    <row r="25" spans="1:18" ht="169.5" customHeight="1">
      <c r="A25" s="376" t="s">
        <v>281</v>
      </c>
      <c r="B25" s="311">
        <v>55.441760000000002</v>
      </c>
      <c r="C25" s="311">
        <v>0</v>
      </c>
      <c r="D25" s="311">
        <v>0</v>
      </c>
      <c r="E25" s="311">
        <v>0</v>
      </c>
      <c r="F25" s="311">
        <v>0</v>
      </c>
      <c r="G25" s="311">
        <v>0</v>
      </c>
      <c r="H25" s="311">
        <v>0</v>
      </c>
      <c r="I25" s="311">
        <v>55.441760000000002</v>
      </c>
      <c r="J25" s="311">
        <v>0</v>
      </c>
      <c r="K25" s="311">
        <v>0</v>
      </c>
      <c r="L25" s="310">
        <v>0</v>
      </c>
      <c r="M25" s="310">
        <v>0</v>
      </c>
      <c r="N25" s="310">
        <v>0</v>
      </c>
      <c r="O25" s="310">
        <v>0</v>
      </c>
      <c r="P25" s="310">
        <v>0</v>
      </c>
      <c r="Q25" s="310">
        <v>0</v>
      </c>
      <c r="R25" s="298"/>
    </row>
    <row r="26" spans="1:18" ht="169.5" customHeight="1">
      <c r="A26" s="376" t="s">
        <v>32</v>
      </c>
      <c r="B26" s="311">
        <v>0</v>
      </c>
      <c r="C26" s="311">
        <v>0</v>
      </c>
      <c r="D26" s="311">
        <v>0</v>
      </c>
      <c r="E26" s="311">
        <v>0</v>
      </c>
      <c r="F26" s="311">
        <v>0</v>
      </c>
      <c r="G26" s="311">
        <v>0</v>
      </c>
      <c r="H26" s="311">
        <v>0</v>
      </c>
      <c r="I26" s="311">
        <v>0</v>
      </c>
      <c r="J26" s="311">
        <v>0</v>
      </c>
      <c r="K26" s="311">
        <v>0</v>
      </c>
      <c r="L26" s="310">
        <v>0</v>
      </c>
      <c r="M26" s="310">
        <v>0</v>
      </c>
      <c r="N26" s="310">
        <v>0</v>
      </c>
      <c r="O26" s="310">
        <v>0</v>
      </c>
      <c r="P26" s="310">
        <v>0</v>
      </c>
      <c r="Q26" s="310">
        <v>0</v>
      </c>
      <c r="R26" s="298"/>
    </row>
    <row r="27" spans="1:18" ht="169.5" customHeight="1">
      <c r="A27" s="376" t="s">
        <v>33</v>
      </c>
      <c r="B27" s="311">
        <v>646786.91848999995</v>
      </c>
      <c r="C27" s="311">
        <v>407.96107000000001</v>
      </c>
      <c r="D27" s="311">
        <v>8209.1936000000005</v>
      </c>
      <c r="E27" s="311">
        <v>29.3843</v>
      </c>
      <c r="F27" s="311">
        <v>9651.8654800000004</v>
      </c>
      <c r="G27" s="311">
        <v>53.163080000000001</v>
      </c>
      <c r="H27" s="311">
        <v>126770.93026000001</v>
      </c>
      <c r="I27" s="311">
        <v>791909.41628</v>
      </c>
      <c r="J27" s="311">
        <v>94194.554700000008</v>
      </c>
      <c r="K27" s="311">
        <v>95.477440000000001</v>
      </c>
      <c r="L27" s="310">
        <v>988.12525000000005</v>
      </c>
      <c r="M27" s="310">
        <v>0</v>
      </c>
      <c r="N27" s="310">
        <v>3180.24856</v>
      </c>
      <c r="O27" s="310">
        <v>2.6580900000000001</v>
      </c>
      <c r="P27" s="310">
        <v>78086.541680000009</v>
      </c>
      <c r="Q27" s="310">
        <v>176547.60571999999</v>
      </c>
      <c r="R27" s="298"/>
    </row>
    <row r="28" spans="1:18" ht="169.5" customHeight="1">
      <c r="A28" s="376" t="s">
        <v>34</v>
      </c>
      <c r="B28" s="311">
        <v>241.40586999999999</v>
      </c>
      <c r="C28" s="311">
        <v>0</v>
      </c>
      <c r="D28" s="311">
        <v>0</v>
      </c>
      <c r="E28" s="311">
        <v>0</v>
      </c>
      <c r="F28" s="311">
        <v>0</v>
      </c>
      <c r="G28" s="311">
        <v>0</v>
      </c>
      <c r="H28" s="311">
        <v>0</v>
      </c>
      <c r="I28" s="311">
        <v>241.40586999999999</v>
      </c>
      <c r="J28" s="311">
        <v>0</v>
      </c>
      <c r="K28" s="311">
        <v>0</v>
      </c>
      <c r="L28" s="310">
        <v>0</v>
      </c>
      <c r="M28" s="310">
        <v>0</v>
      </c>
      <c r="N28" s="310">
        <v>0</v>
      </c>
      <c r="O28" s="310">
        <v>0</v>
      </c>
      <c r="P28" s="310">
        <v>0</v>
      </c>
      <c r="Q28" s="310">
        <v>0</v>
      </c>
      <c r="R28" s="298"/>
    </row>
    <row r="29" spans="1:18" ht="169.5" customHeight="1">
      <c r="A29" s="376" t="s">
        <v>35</v>
      </c>
      <c r="B29" s="311">
        <v>92660.387390000004</v>
      </c>
      <c r="C29" s="311">
        <v>0</v>
      </c>
      <c r="D29" s="311">
        <v>447.48859999999996</v>
      </c>
      <c r="E29" s="311">
        <v>0</v>
      </c>
      <c r="F29" s="311">
        <v>502.82036999999997</v>
      </c>
      <c r="G29" s="311">
        <v>0</v>
      </c>
      <c r="H29" s="311">
        <v>0</v>
      </c>
      <c r="I29" s="311">
        <v>93610.696360000002</v>
      </c>
      <c r="J29" s="311">
        <v>235729.49750999999</v>
      </c>
      <c r="K29" s="311">
        <v>1.9614100000000001</v>
      </c>
      <c r="L29" s="310">
        <v>782.82693000000006</v>
      </c>
      <c r="M29" s="310">
        <v>0</v>
      </c>
      <c r="N29" s="310">
        <v>1050.5582199999999</v>
      </c>
      <c r="O29" s="310">
        <v>4.4643100000000002</v>
      </c>
      <c r="P29" s="310">
        <v>4325.3385199999993</v>
      </c>
      <c r="Q29" s="310">
        <v>241894.64689999999</v>
      </c>
      <c r="R29" s="298"/>
    </row>
    <row r="30" spans="1:18" ht="169.5" customHeight="1">
      <c r="A30" s="376" t="s">
        <v>36</v>
      </c>
      <c r="B30" s="310">
        <v>861876.22029999993</v>
      </c>
      <c r="C30" s="310">
        <v>11526.492029999999</v>
      </c>
      <c r="D30" s="310">
        <v>59.381410000000002</v>
      </c>
      <c r="E30" s="310">
        <v>1198.1485299999999</v>
      </c>
      <c r="F30" s="310">
        <v>5452.4060899999995</v>
      </c>
      <c r="G30" s="310">
        <v>0</v>
      </c>
      <c r="H30" s="310">
        <v>172905.96897999998</v>
      </c>
      <c r="I30" s="310">
        <v>1053018.6173400001</v>
      </c>
      <c r="J30" s="310">
        <v>909775.6801</v>
      </c>
      <c r="K30" s="310">
        <v>26220.848989999999</v>
      </c>
      <c r="L30" s="310">
        <v>5955.4759699999995</v>
      </c>
      <c r="M30" s="310">
        <v>8829.6474799999996</v>
      </c>
      <c r="N30" s="310">
        <v>4023.5830599999999</v>
      </c>
      <c r="O30" s="310">
        <v>8854.4403199999997</v>
      </c>
      <c r="P30" s="310">
        <v>145476.68388999999</v>
      </c>
      <c r="Q30" s="310">
        <v>1109136.3598100001</v>
      </c>
      <c r="R30" s="298"/>
    </row>
    <row r="31" spans="1:18" ht="164.25" customHeight="1">
      <c r="A31" s="376" t="s">
        <v>37</v>
      </c>
      <c r="B31" s="310">
        <v>354093.43693000003</v>
      </c>
      <c r="C31" s="310">
        <v>184.28129999999999</v>
      </c>
      <c r="D31" s="310">
        <v>2638.9412599999996</v>
      </c>
      <c r="E31" s="310">
        <v>51.30594</v>
      </c>
      <c r="F31" s="310">
        <v>5445.3149999999996</v>
      </c>
      <c r="G31" s="310">
        <v>117.65785000000001</v>
      </c>
      <c r="H31" s="310">
        <v>21298.312879999998</v>
      </c>
      <c r="I31" s="310">
        <v>383829.25116000004</v>
      </c>
      <c r="J31" s="310">
        <v>60596.297140000002</v>
      </c>
      <c r="K31" s="310">
        <v>1454.3145900000002</v>
      </c>
      <c r="L31" s="310">
        <v>1241.6292599999999</v>
      </c>
      <c r="M31" s="310">
        <v>0</v>
      </c>
      <c r="N31" s="310">
        <v>911.54683</v>
      </c>
      <c r="O31" s="310">
        <v>648.89687000000004</v>
      </c>
      <c r="P31" s="310">
        <v>9200.7460600000013</v>
      </c>
      <c r="Q31" s="310">
        <v>74053.43075</v>
      </c>
      <c r="R31" s="298"/>
    </row>
    <row r="32" spans="1:18" ht="164.25" customHeight="1">
      <c r="A32" s="376" t="s">
        <v>38</v>
      </c>
      <c r="B32" s="310">
        <v>400.59853999999996</v>
      </c>
      <c r="C32" s="310">
        <v>0</v>
      </c>
      <c r="D32" s="310">
        <v>0</v>
      </c>
      <c r="E32" s="310">
        <v>0</v>
      </c>
      <c r="F32" s="310">
        <v>0</v>
      </c>
      <c r="G32" s="310">
        <v>0</v>
      </c>
      <c r="H32" s="310">
        <v>0</v>
      </c>
      <c r="I32" s="310">
        <v>400.59853999999996</v>
      </c>
      <c r="J32" s="310">
        <v>0</v>
      </c>
      <c r="K32" s="310">
        <v>0</v>
      </c>
      <c r="L32" s="310">
        <v>0</v>
      </c>
      <c r="M32" s="310">
        <v>0</v>
      </c>
      <c r="N32" s="310">
        <v>0</v>
      </c>
      <c r="O32" s="310">
        <v>0</v>
      </c>
      <c r="P32" s="310">
        <v>0</v>
      </c>
      <c r="Q32" s="310">
        <v>0</v>
      </c>
      <c r="R32" s="298"/>
    </row>
    <row r="33" spans="1:18" ht="164.25" customHeight="1">
      <c r="A33" s="376" t="s">
        <v>280</v>
      </c>
      <c r="B33" s="310">
        <v>1114.6569399999998</v>
      </c>
      <c r="C33" s="310">
        <v>0</v>
      </c>
      <c r="D33" s="310">
        <v>0</v>
      </c>
      <c r="E33" s="310">
        <v>0</v>
      </c>
      <c r="F33" s="310">
        <v>0</v>
      </c>
      <c r="G33" s="310">
        <v>0</v>
      </c>
      <c r="H33" s="310">
        <v>0</v>
      </c>
      <c r="I33" s="310">
        <v>1114.6569399999998</v>
      </c>
      <c r="J33" s="310">
        <v>0</v>
      </c>
      <c r="K33" s="310">
        <v>0</v>
      </c>
      <c r="L33" s="310">
        <v>0</v>
      </c>
      <c r="M33" s="310">
        <v>0</v>
      </c>
      <c r="N33" s="310">
        <v>0</v>
      </c>
      <c r="O33" s="310">
        <v>0</v>
      </c>
      <c r="P33" s="310">
        <v>0</v>
      </c>
      <c r="Q33" s="310">
        <v>0</v>
      </c>
      <c r="R33" s="298"/>
    </row>
    <row r="34" spans="1:18" ht="164.25" customHeight="1">
      <c r="A34" s="376" t="s">
        <v>40</v>
      </c>
      <c r="B34" s="310">
        <v>0</v>
      </c>
      <c r="C34" s="310">
        <v>0</v>
      </c>
      <c r="D34" s="310">
        <v>0</v>
      </c>
      <c r="E34" s="310">
        <v>0</v>
      </c>
      <c r="F34" s="310">
        <v>0</v>
      </c>
      <c r="G34" s="310">
        <v>0</v>
      </c>
      <c r="H34" s="310">
        <v>0</v>
      </c>
      <c r="I34" s="310">
        <v>0</v>
      </c>
      <c r="J34" s="310">
        <v>0</v>
      </c>
      <c r="K34" s="310">
        <v>0</v>
      </c>
      <c r="L34" s="310">
        <v>0</v>
      </c>
      <c r="M34" s="310">
        <v>0</v>
      </c>
      <c r="N34" s="310">
        <v>0</v>
      </c>
      <c r="O34" s="310">
        <v>0</v>
      </c>
      <c r="P34" s="310">
        <v>0</v>
      </c>
      <c r="Q34" s="310">
        <v>0</v>
      </c>
      <c r="R34" s="298"/>
    </row>
    <row r="35" spans="1:18" ht="164.25" customHeight="1">
      <c r="A35" s="376" t="s">
        <v>41</v>
      </c>
      <c r="B35" s="310">
        <v>0</v>
      </c>
      <c r="C35" s="310">
        <v>0</v>
      </c>
      <c r="D35" s="310">
        <v>0</v>
      </c>
      <c r="E35" s="310">
        <v>0</v>
      </c>
      <c r="F35" s="310">
        <v>0</v>
      </c>
      <c r="G35" s="310">
        <v>0</v>
      </c>
      <c r="H35" s="310">
        <v>0</v>
      </c>
      <c r="I35" s="310">
        <v>0</v>
      </c>
      <c r="J35" s="310">
        <v>0</v>
      </c>
      <c r="K35" s="310">
        <v>0</v>
      </c>
      <c r="L35" s="310">
        <v>0</v>
      </c>
      <c r="M35" s="310">
        <v>0</v>
      </c>
      <c r="N35" s="310">
        <v>0</v>
      </c>
      <c r="O35" s="310">
        <v>0</v>
      </c>
      <c r="P35" s="310">
        <v>0</v>
      </c>
      <c r="Q35" s="310">
        <v>0</v>
      </c>
      <c r="R35" s="298"/>
    </row>
    <row r="36" spans="1:18" ht="164.25" customHeight="1">
      <c r="A36" s="376" t="s">
        <v>42</v>
      </c>
      <c r="B36" s="310">
        <v>7526.0091299999995</v>
      </c>
      <c r="C36" s="310">
        <v>0</v>
      </c>
      <c r="D36" s="310">
        <v>0</v>
      </c>
      <c r="E36" s="310">
        <v>0</v>
      </c>
      <c r="F36" s="310">
        <v>0</v>
      </c>
      <c r="G36" s="310">
        <v>0</v>
      </c>
      <c r="H36" s="310">
        <v>0</v>
      </c>
      <c r="I36" s="310">
        <v>7526.0091299999995</v>
      </c>
      <c r="J36" s="310">
        <v>0</v>
      </c>
      <c r="K36" s="310">
        <v>0</v>
      </c>
      <c r="L36" s="310">
        <v>0</v>
      </c>
      <c r="M36" s="310">
        <v>0</v>
      </c>
      <c r="N36" s="310">
        <v>0</v>
      </c>
      <c r="O36" s="310">
        <v>0</v>
      </c>
      <c r="P36" s="310">
        <v>0</v>
      </c>
      <c r="Q36" s="310">
        <v>0</v>
      </c>
      <c r="R36" s="298"/>
    </row>
    <row r="37" spans="1:18" s="230" customFormat="1" ht="83.25" customHeight="1">
      <c r="A37" s="377" t="s">
        <v>257</v>
      </c>
      <c r="B37" s="378">
        <f>SUM(B10:B36)</f>
        <v>6036153.5259299995</v>
      </c>
      <c r="C37" s="378">
        <f t="shared" ref="C37:Q37" si="0">SUM(C10:C36)</f>
        <v>41392.669589999998</v>
      </c>
      <c r="D37" s="378">
        <f t="shared" si="0"/>
        <v>32330.294570000002</v>
      </c>
      <c r="E37" s="378">
        <f t="shared" si="0"/>
        <v>1595.5649699999999</v>
      </c>
      <c r="F37" s="378">
        <f t="shared" si="0"/>
        <v>53467.71905</v>
      </c>
      <c r="G37" s="378">
        <f t="shared" si="0"/>
        <v>1068.1896300000001</v>
      </c>
      <c r="H37" s="378">
        <f t="shared" si="0"/>
        <v>1104663.5795700001</v>
      </c>
      <c r="I37" s="378">
        <f t="shared" si="0"/>
        <v>7270671.5433099996</v>
      </c>
      <c r="J37" s="378">
        <f t="shared" si="0"/>
        <v>3205450.4439299996</v>
      </c>
      <c r="K37" s="378">
        <f t="shared" si="0"/>
        <v>67979.145099999994</v>
      </c>
      <c r="L37" s="378">
        <f t="shared" si="0"/>
        <v>12506.127619999999</v>
      </c>
      <c r="M37" s="378">
        <f t="shared" si="0"/>
        <v>8856.6147600000004</v>
      </c>
      <c r="N37" s="378">
        <f t="shared" si="0"/>
        <v>16732.116119999999</v>
      </c>
      <c r="O37" s="378">
        <f t="shared" si="0"/>
        <v>10475.7595</v>
      </c>
      <c r="P37" s="378">
        <f t="shared" si="0"/>
        <v>551457.27246000001</v>
      </c>
      <c r="Q37" s="378">
        <f t="shared" si="0"/>
        <v>3873457.4794899994</v>
      </c>
      <c r="R37" s="314"/>
    </row>
    <row r="38" spans="1:18" ht="27.75" customHeight="1" thickBot="1">
      <c r="A38" s="281"/>
      <c r="B38" s="282"/>
      <c r="C38" s="379"/>
      <c r="D38" s="283"/>
      <c r="E38" s="283"/>
      <c r="F38" s="283"/>
      <c r="G38" s="283"/>
      <c r="H38" s="283"/>
      <c r="I38" s="283"/>
      <c r="J38" s="283"/>
      <c r="K38" s="283"/>
      <c r="L38" s="282"/>
      <c r="M38" s="282"/>
      <c r="N38" s="282"/>
      <c r="O38" s="282"/>
      <c r="P38" s="282"/>
      <c r="Q38" s="282"/>
      <c r="R38" s="298"/>
    </row>
    <row r="39" spans="1:18" ht="91.5" customHeight="1" thickTop="1">
      <c r="A39" s="295" t="s">
        <v>267</v>
      </c>
      <c r="B39" s="204"/>
      <c r="C39" s="321"/>
      <c r="D39" s="241"/>
      <c r="E39" s="241"/>
      <c r="F39" s="241"/>
      <c r="G39" s="241"/>
      <c r="H39" s="241"/>
      <c r="I39" s="241"/>
      <c r="J39" s="241"/>
      <c r="K39" s="241"/>
      <c r="L39" s="242"/>
      <c r="M39" s="242"/>
      <c r="N39" s="39"/>
      <c r="O39" s="39"/>
      <c r="P39" s="39"/>
      <c r="Q39" s="39"/>
    </row>
    <row r="40" spans="1:18" ht="53.25" customHeight="1">
      <c r="A40" s="295" t="s">
        <v>258</v>
      </c>
      <c r="B40" s="96"/>
      <c r="C40" s="322"/>
      <c r="D40" s="40"/>
      <c r="E40" s="40"/>
      <c r="F40" s="40"/>
      <c r="G40" s="40"/>
      <c r="H40" s="40"/>
      <c r="I40" s="40"/>
      <c r="J40" s="40"/>
      <c r="K40" s="40"/>
      <c r="L40" s="40"/>
      <c r="M40" s="178"/>
      <c r="N40" s="39"/>
      <c r="O40" s="39"/>
      <c r="P40" s="39"/>
      <c r="Q40" s="39"/>
    </row>
    <row r="41" spans="1:18" ht="48.75" customHeight="1">
      <c r="A41" s="295" t="s">
        <v>247</v>
      </c>
      <c r="B41" s="96"/>
      <c r="C41" s="322"/>
      <c r="D41" s="40"/>
      <c r="E41" s="40"/>
      <c r="F41" s="40"/>
      <c r="G41" s="40"/>
      <c r="H41" s="40"/>
      <c r="I41" s="40"/>
      <c r="J41" s="40"/>
      <c r="K41" s="40"/>
      <c r="L41" s="40"/>
      <c r="M41" s="178"/>
      <c r="N41" s="39"/>
      <c r="O41" s="39"/>
      <c r="P41" s="39"/>
      <c r="Q41" s="39"/>
    </row>
    <row r="42" spans="1:18" ht="13.5" customHeight="1">
      <c r="A42" s="38"/>
      <c r="B42" s="96"/>
      <c r="C42" s="322"/>
      <c r="D42" s="40"/>
      <c r="E42" s="40"/>
      <c r="F42" s="40"/>
      <c r="G42" s="40"/>
      <c r="H42" s="40"/>
      <c r="I42" s="40"/>
      <c r="J42" s="40"/>
      <c r="K42" s="40"/>
      <c r="L42" s="40"/>
      <c r="M42" s="178"/>
      <c r="N42" s="39"/>
      <c r="O42" s="39"/>
      <c r="P42" s="39"/>
      <c r="Q42" s="39"/>
    </row>
    <row r="43" spans="1:18" ht="13.5" hidden="1" customHeight="1">
      <c r="A43" s="38"/>
      <c r="B43" s="96"/>
      <c r="C43" s="322"/>
      <c r="D43" s="40"/>
      <c r="E43" s="40"/>
      <c r="F43" s="40"/>
      <c r="G43" s="40"/>
      <c r="H43" s="40"/>
      <c r="I43" s="40"/>
      <c r="J43" s="40"/>
      <c r="K43" s="40"/>
      <c r="L43" s="40"/>
      <c r="M43" s="178"/>
      <c r="N43" s="39"/>
      <c r="O43" s="39"/>
      <c r="P43" s="39"/>
      <c r="Q43" s="39"/>
    </row>
    <row r="44" spans="1:18" ht="13.5" hidden="1" customHeight="1">
      <c r="A44" s="38"/>
      <c r="B44" s="96"/>
      <c r="C44" s="322"/>
      <c r="D44" s="40"/>
      <c r="E44" s="40"/>
      <c r="F44" s="40"/>
      <c r="G44" s="40"/>
      <c r="H44" s="40"/>
      <c r="I44" s="40"/>
      <c r="J44" s="40"/>
      <c r="K44" s="40"/>
      <c r="L44" s="40"/>
      <c r="M44" s="178"/>
      <c r="N44" s="39"/>
      <c r="O44" s="39"/>
      <c r="P44" s="39"/>
      <c r="Q44" s="39"/>
    </row>
    <row r="45" spans="1:18" ht="13.5" hidden="1" customHeight="1">
      <c r="A45" s="38"/>
      <c r="B45" s="96"/>
      <c r="C45" s="322"/>
      <c r="D45" s="40"/>
      <c r="E45" s="40"/>
      <c r="F45" s="40"/>
      <c r="G45" s="40"/>
      <c r="H45" s="40"/>
      <c r="I45" s="40"/>
      <c r="J45" s="40"/>
      <c r="K45" s="40"/>
      <c r="L45" s="40"/>
      <c r="M45" s="178"/>
      <c r="N45" s="39"/>
      <c r="O45" s="39"/>
      <c r="P45" s="39"/>
      <c r="Q45" s="39"/>
    </row>
    <row r="46" spans="1:18" ht="13.5" hidden="1" customHeight="1">
      <c r="A46" s="216"/>
      <c r="B46" s="289"/>
      <c r="C46" s="322"/>
      <c r="D46" s="40"/>
      <c r="E46" s="40"/>
      <c r="F46" s="40"/>
      <c r="G46" s="40"/>
      <c r="H46" s="40"/>
      <c r="I46" s="40"/>
      <c r="J46" s="40"/>
      <c r="K46" s="40"/>
      <c r="L46" s="40"/>
      <c r="M46" s="178"/>
      <c r="N46" s="39"/>
      <c r="O46" s="39"/>
      <c r="P46" s="39"/>
      <c r="Q46" s="39"/>
    </row>
    <row r="47" spans="1:18" ht="13.5" hidden="1" customHeight="1">
      <c r="A47" s="38"/>
      <c r="B47" s="289"/>
      <c r="C47" s="322"/>
      <c r="D47" s="40"/>
      <c r="E47" s="40"/>
      <c r="F47" s="40"/>
      <c r="G47" s="40"/>
      <c r="H47" s="40"/>
      <c r="I47" s="40"/>
      <c r="J47" s="40"/>
      <c r="K47" s="40"/>
      <c r="L47" s="40"/>
      <c r="M47" s="178"/>
      <c r="N47" s="39"/>
      <c r="O47" s="39"/>
      <c r="P47" s="39"/>
      <c r="Q47" s="39"/>
    </row>
    <row r="48" spans="1:18" ht="13.5" hidden="1" customHeight="1">
      <c r="A48" s="38"/>
      <c r="B48" s="289"/>
      <c r="C48" s="322"/>
      <c r="D48" s="40"/>
      <c r="E48" s="40"/>
      <c r="F48" s="40"/>
      <c r="G48" s="40"/>
      <c r="H48" s="40"/>
      <c r="I48" s="40"/>
      <c r="J48" s="40"/>
      <c r="K48" s="40"/>
      <c r="L48" s="40"/>
      <c r="M48" s="178"/>
      <c r="N48" s="39"/>
      <c r="O48" s="39"/>
      <c r="P48" s="39"/>
      <c r="Q48" s="39"/>
    </row>
    <row r="49" spans="1:17" ht="13.5" hidden="1" customHeight="1">
      <c r="A49" s="38"/>
      <c r="B49" s="289"/>
      <c r="C49" s="322"/>
      <c r="D49" s="40"/>
      <c r="E49" s="40"/>
      <c r="F49" s="40"/>
      <c r="G49" s="40"/>
      <c r="H49" s="40"/>
      <c r="I49" s="40"/>
      <c r="J49" s="40"/>
      <c r="K49" s="40"/>
      <c r="L49" s="40"/>
      <c r="M49" s="178"/>
      <c r="N49" s="39"/>
      <c r="O49" s="39"/>
      <c r="P49" s="39"/>
      <c r="Q49" s="39"/>
    </row>
    <row r="50" spans="1:17" ht="13.5" hidden="1" customHeight="1">
      <c r="A50" s="38"/>
      <c r="B50" s="289"/>
      <c r="C50" s="322"/>
      <c r="D50" s="40"/>
      <c r="E50" s="40"/>
      <c r="F50" s="40"/>
      <c r="G50" s="40"/>
      <c r="H50" s="40"/>
      <c r="I50" s="40"/>
      <c r="J50" s="40"/>
      <c r="K50" s="40"/>
      <c r="L50" s="40"/>
      <c r="M50" s="178"/>
      <c r="N50" s="39"/>
      <c r="O50" s="39"/>
      <c r="P50" s="39"/>
      <c r="Q50" s="39"/>
    </row>
    <row r="51" spans="1:17" ht="13.5" hidden="1" customHeight="1">
      <c r="A51" s="38"/>
      <c r="B51" s="289"/>
      <c r="C51" s="322"/>
      <c r="D51" s="40"/>
      <c r="E51" s="40"/>
      <c r="F51" s="40"/>
      <c r="G51" s="40"/>
      <c r="H51" s="40"/>
      <c r="I51" s="40"/>
      <c r="J51" s="40"/>
      <c r="K51" s="40"/>
      <c r="L51" s="40"/>
      <c r="M51" s="178"/>
      <c r="N51" s="39"/>
      <c r="O51" s="39"/>
      <c r="P51" s="39"/>
      <c r="Q51" s="39"/>
    </row>
    <row r="52" spans="1:17" ht="13.5" hidden="1" customHeight="1">
      <c r="A52" s="216"/>
      <c r="B52" s="289"/>
      <c r="C52" s="322"/>
      <c r="D52" s="40"/>
      <c r="E52" s="40"/>
      <c r="F52" s="40"/>
      <c r="G52" s="40"/>
      <c r="H52" s="40"/>
      <c r="I52" s="40"/>
      <c r="J52" s="40"/>
      <c r="K52" s="40"/>
      <c r="L52" s="40"/>
      <c r="M52" s="178"/>
      <c r="N52" s="39"/>
      <c r="O52" s="39"/>
      <c r="P52" s="39"/>
      <c r="Q52" s="39"/>
    </row>
    <row r="53" spans="1:17" ht="13.5" hidden="1" customHeight="1">
      <c r="A53" s="38"/>
      <c r="B53" s="96"/>
      <c r="C53" s="322"/>
      <c r="D53" s="40"/>
      <c r="E53" s="40"/>
      <c r="F53" s="40"/>
      <c r="G53" s="40"/>
      <c r="H53" s="40"/>
      <c r="I53" s="40"/>
      <c r="J53" s="40"/>
      <c r="K53" s="40"/>
      <c r="L53" s="40"/>
      <c r="M53" s="178"/>
      <c r="N53" s="39"/>
      <c r="O53" s="39"/>
      <c r="P53" s="39"/>
      <c r="Q53" s="39"/>
    </row>
    <row r="54" spans="1:17" ht="13.5" hidden="1" customHeight="1">
      <c r="A54" s="38"/>
      <c r="B54" s="96"/>
      <c r="C54" s="322"/>
      <c r="D54" s="40"/>
      <c r="E54" s="40"/>
      <c r="F54" s="40"/>
      <c r="G54" s="40"/>
      <c r="H54" s="40"/>
      <c r="I54" s="40"/>
      <c r="J54" s="40"/>
      <c r="K54" s="40"/>
      <c r="L54" s="40"/>
      <c r="M54" s="178"/>
      <c r="N54" s="39"/>
      <c r="O54" s="39"/>
      <c r="P54" s="39"/>
      <c r="Q54" s="39"/>
    </row>
    <row r="55" spans="1:17" ht="13.5" hidden="1" customHeight="1">
      <c r="A55" s="38"/>
      <c r="B55" s="96"/>
      <c r="C55" s="322"/>
      <c r="D55" s="40"/>
      <c r="E55" s="40"/>
      <c r="F55" s="40"/>
      <c r="G55" s="40"/>
      <c r="H55" s="40"/>
      <c r="I55" s="40"/>
      <c r="J55" s="40"/>
      <c r="K55" s="40"/>
      <c r="L55" s="40"/>
      <c r="M55" s="178"/>
      <c r="N55" s="39"/>
      <c r="O55" s="39"/>
      <c r="P55" s="39"/>
      <c r="Q55" s="39"/>
    </row>
    <row r="56" spans="1:17" ht="13.5" hidden="1" customHeight="1">
      <c r="A56" s="216"/>
      <c r="B56" s="96"/>
      <c r="C56" s="322"/>
      <c r="D56" s="40"/>
      <c r="E56" s="40"/>
      <c r="F56" s="40"/>
      <c r="G56" s="40"/>
      <c r="H56" s="40"/>
      <c r="I56" s="40"/>
      <c r="J56" s="40"/>
      <c r="K56" s="40"/>
      <c r="L56" s="40"/>
      <c r="M56" s="178"/>
      <c r="N56" s="39"/>
      <c r="O56" s="39"/>
      <c r="P56" s="39"/>
      <c r="Q56" s="39"/>
    </row>
    <row r="57" spans="1:17" ht="13.5" hidden="1" customHeight="1">
      <c r="A57" s="38"/>
      <c r="B57" s="96"/>
      <c r="C57" s="322"/>
      <c r="D57" s="40"/>
      <c r="E57" s="40"/>
      <c r="F57" s="40"/>
      <c r="G57" s="40"/>
      <c r="H57" s="40"/>
      <c r="I57" s="40"/>
      <c r="J57" s="40"/>
      <c r="K57" s="40"/>
      <c r="L57" s="40"/>
      <c r="M57" s="178"/>
      <c r="N57" s="39"/>
      <c r="O57" s="39"/>
      <c r="P57" s="39"/>
      <c r="Q57" s="39"/>
    </row>
    <row r="58" spans="1:17" ht="13.5" hidden="1" customHeight="1">
      <c r="A58" s="38"/>
      <c r="B58" s="96"/>
      <c r="C58" s="322"/>
      <c r="D58" s="40"/>
      <c r="E58" s="40"/>
      <c r="F58" s="40"/>
      <c r="G58" s="40"/>
      <c r="H58" s="40"/>
      <c r="I58" s="40"/>
      <c r="J58" s="40"/>
      <c r="K58" s="40"/>
      <c r="L58" s="40"/>
      <c r="M58" s="178"/>
      <c r="N58" s="39"/>
      <c r="O58" s="39"/>
      <c r="P58" s="39"/>
      <c r="Q58" s="39"/>
    </row>
    <row r="59" spans="1:17" ht="13.5" hidden="1" customHeight="1">
      <c r="A59" s="38"/>
      <c r="B59" s="96"/>
      <c r="C59" s="322"/>
      <c r="D59" s="40"/>
      <c r="E59" s="40"/>
      <c r="F59" s="40"/>
      <c r="G59" s="40"/>
      <c r="H59" s="40"/>
      <c r="I59" s="40"/>
      <c r="J59" s="40"/>
      <c r="K59" s="40"/>
      <c r="L59" s="40"/>
      <c r="M59" s="178"/>
      <c r="N59" s="39"/>
      <c r="O59" s="39"/>
      <c r="P59" s="39"/>
      <c r="Q59" s="39"/>
    </row>
    <row r="60" spans="1:17" ht="13.5" hidden="1" customHeight="1">
      <c r="A60" s="38"/>
      <c r="B60" s="96"/>
      <c r="C60" s="322"/>
      <c r="D60" s="40"/>
      <c r="E60" s="40"/>
      <c r="F60" s="40"/>
      <c r="G60" s="40"/>
      <c r="H60" s="40"/>
      <c r="I60" s="40"/>
      <c r="J60" s="40"/>
      <c r="K60" s="40"/>
      <c r="L60" s="40"/>
      <c r="M60" s="178"/>
      <c r="N60" s="39"/>
      <c r="O60" s="39"/>
      <c r="P60" s="39"/>
      <c r="Q60" s="39"/>
    </row>
    <row r="61" spans="1:17" ht="13.5" hidden="1" customHeight="1">
      <c r="A61" s="216"/>
      <c r="B61" s="96"/>
      <c r="C61" s="322"/>
      <c r="D61" s="40"/>
      <c r="E61" s="40"/>
      <c r="F61" s="40"/>
      <c r="G61" s="40"/>
      <c r="H61" s="40"/>
      <c r="I61" s="40"/>
      <c r="J61" s="40"/>
      <c r="K61" s="40"/>
      <c r="L61" s="40"/>
      <c r="M61" s="178"/>
      <c r="N61" s="39"/>
      <c r="O61" s="39"/>
      <c r="P61" s="39"/>
      <c r="Q61" s="39"/>
    </row>
    <row r="62" spans="1:17" ht="13.5" hidden="1" customHeight="1">
      <c r="A62" s="38"/>
      <c r="B62" s="96"/>
      <c r="C62" s="322"/>
      <c r="D62" s="40"/>
      <c r="E62" s="40"/>
      <c r="F62" s="40"/>
      <c r="G62" s="40"/>
      <c r="H62" s="40"/>
      <c r="I62" s="40"/>
      <c r="J62" s="40"/>
      <c r="K62" s="40"/>
      <c r="L62" s="40"/>
      <c r="M62" s="178"/>
      <c r="N62" s="39"/>
      <c r="O62" s="39"/>
      <c r="P62" s="39"/>
      <c r="Q62" s="39"/>
    </row>
    <row r="63" spans="1:17" ht="13.5" hidden="1" customHeight="1">
      <c r="A63" s="38"/>
      <c r="B63" s="96"/>
      <c r="C63" s="322"/>
      <c r="D63" s="40"/>
      <c r="E63" s="40"/>
      <c r="F63" s="40"/>
      <c r="G63" s="40"/>
      <c r="H63" s="40"/>
      <c r="I63" s="40"/>
      <c r="J63" s="40"/>
      <c r="K63" s="40"/>
      <c r="L63" s="40"/>
      <c r="M63" s="178"/>
      <c r="N63" s="39"/>
      <c r="O63" s="39"/>
      <c r="P63" s="39"/>
      <c r="Q63" s="39"/>
    </row>
    <row r="64" spans="1:17" ht="13.5" hidden="1" customHeight="1">
      <c r="A64" s="38"/>
      <c r="B64" s="96"/>
      <c r="C64" s="322"/>
      <c r="D64" s="40"/>
      <c r="E64" s="40"/>
      <c r="F64" s="40"/>
      <c r="G64" s="40"/>
      <c r="H64" s="40"/>
      <c r="I64" s="40"/>
      <c r="J64" s="40"/>
      <c r="K64" s="40"/>
      <c r="L64" s="40"/>
      <c r="M64" s="178"/>
      <c r="N64" s="39"/>
      <c r="O64" s="39"/>
      <c r="P64" s="39"/>
      <c r="Q64" s="39"/>
    </row>
    <row r="65" spans="1:17" ht="9" hidden="1" customHeight="1">
      <c r="A65" s="214"/>
      <c r="B65" s="96"/>
      <c r="C65" s="322"/>
      <c r="D65" s="40"/>
      <c r="E65" s="40"/>
      <c r="F65" s="40"/>
      <c r="G65" s="40"/>
      <c r="H65" s="40"/>
      <c r="I65" s="40"/>
      <c r="J65" s="40"/>
      <c r="K65" s="40"/>
      <c r="L65" s="40"/>
      <c r="M65" s="178"/>
      <c r="N65" s="39"/>
      <c r="O65" s="39"/>
      <c r="P65" s="39"/>
      <c r="Q65" s="39"/>
    </row>
    <row r="66" spans="1:17" ht="9" hidden="1" customHeight="1">
      <c r="A66" s="214"/>
      <c r="B66" s="96"/>
      <c r="C66" s="322"/>
      <c r="D66" s="40"/>
      <c r="E66" s="40"/>
      <c r="F66" s="40"/>
      <c r="G66" s="40"/>
      <c r="H66" s="40"/>
      <c r="I66" s="40"/>
      <c r="J66" s="40"/>
      <c r="K66" s="40"/>
      <c r="L66" s="40"/>
      <c r="M66" s="178"/>
      <c r="N66" s="39"/>
      <c r="O66" s="39"/>
      <c r="P66" s="39"/>
      <c r="Q66" s="39"/>
    </row>
    <row r="67" spans="1:17" ht="9" hidden="1" customHeight="1">
      <c r="A67" s="214"/>
      <c r="B67" s="96"/>
      <c r="C67" s="322"/>
      <c r="D67" s="40"/>
      <c r="E67" s="40"/>
      <c r="F67" s="40"/>
      <c r="G67" s="40"/>
      <c r="H67" s="40"/>
      <c r="I67" s="40"/>
      <c r="J67" s="40"/>
      <c r="K67" s="40"/>
      <c r="L67" s="40"/>
      <c r="M67" s="178"/>
      <c r="N67" s="39"/>
      <c r="O67" s="39"/>
      <c r="P67" s="39"/>
      <c r="Q67" s="39"/>
    </row>
    <row r="68" spans="1:17" ht="9" hidden="1" customHeight="1">
      <c r="A68" s="214"/>
      <c r="B68" s="96"/>
      <c r="C68" s="322"/>
      <c r="D68" s="40"/>
      <c r="E68" s="40"/>
      <c r="F68" s="40"/>
      <c r="G68" s="40"/>
      <c r="H68" s="40"/>
      <c r="I68" s="40"/>
      <c r="J68" s="40"/>
      <c r="K68" s="40"/>
      <c r="L68" s="40"/>
      <c r="M68" s="178"/>
      <c r="N68" s="39"/>
      <c r="O68" s="39"/>
      <c r="P68" s="39"/>
      <c r="Q68" s="39"/>
    </row>
    <row r="69" spans="1:17" ht="9" hidden="1" customHeight="1">
      <c r="A69" s="215"/>
      <c r="B69" s="96"/>
      <c r="C69" s="322"/>
      <c r="D69" s="40"/>
      <c r="E69" s="40"/>
      <c r="F69" s="40"/>
      <c r="G69" s="40"/>
      <c r="H69" s="40"/>
      <c r="I69" s="40"/>
      <c r="J69" s="40"/>
      <c r="K69" s="40"/>
      <c r="L69" s="40"/>
      <c r="M69" s="178"/>
      <c r="N69" s="39"/>
      <c r="O69" s="39"/>
      <c r="P69" s="39"/>
      <c r="Q69" s="39"/>
    </row>
    <row r="70" spans="1:17" ht="9" hidden="1" customHeight="1">
      <c r="A70" s="215"/>
      <c r="C70" s="322"/>
      <c r="D70" s="40"/>
      <c r="E70" s="40"/>
      <c r="F70" s="40"/>
      <c r="G70" s="40"/>
      <c r="H70" s="40"/>
      <c r="I70" s="40"/>
      <c r="J70" s="40"/>
      <c r="K70" s="40"/>
      <c r="L70" s="40"/>
      <c r="M70" s="39"/>
      <c r="N70" s="39"/>
      <c r="O70" s="39"/>
      <c r="P70" s="39"/>
      <c r="Q70" s="39"/>
    </row>
    <row r="71" spans="1:17" ht="9" hidden="1" customHeight="1">
      <c r="A71" s="216"/>
      <c r="C71" s="322"/>
      <c r="D71" s="40"/>
      <c r="E71" s="40"/>
      <c r="F71" s="40"/>
      <c r="G71" s="40"/>
      <c r="H71" s="40"/>
      <c r="I71" s="40"/>
      <c r="J71" s="40"/>
      <c r="K71" s="40"/>
      <c r="L71" s="40"/>
      <c r="M71" s="39"/>
      <c r="N71" s="39"/>
      <c r="O71" s="39"/>
      <c r="P71" s="39"/>
      <c r="Q71" s="39"/>
    </row>
    <row r="72" spans="1:17" ht="9" hidden="1" customHeight="1">
      <c r="A72" s="38"/>
      <c r="C72" s="322"/>
      <c r="D72" s="40"/>
      <c r="E72" s="40"/>
      <c r="F72" s="40"/>
      <c r="G72" s="40"/>
      <c r="H72" s="40"/>
      <c r="I72" s="40"/>
      <c r="J72" s="40"/>
      <c r="K72" s="40"/>
      <c r="L72" s="40"/>
      <c r="M72" s="39"/>
      <c r="N72" s="39"/>
      <c r="O72" s="39"/>
      <c r="P72" s="39"/>
      <c r="Q72" s="39"/>
    </row>
    <row r="73" spans="1:17" ht="9" hidden="1" customHeight="1">
      <c r="A73" s="38"/>
      <c r="C73" s="322"/>
      <c r="D73" s="40"/>
      <c r="E73" s="40"/>
      <c r="F73" s="40"/>
      <c r="G73" s="40"/>
      <c r="H73" s="40"/>
      <c r="I73" s="40"/>
      <c r="J73" s="40"/>
      <c r="K73" s="40"/>
      <c r="L73" s="40"/>
      <c r="M73" s="39"/>
      <c r="N73" s="39"/>
      <c r="O73" s="39"/>
      <c r="P73" s="39"/>
      <c r="Q73" s="39"/>
    </row>
    <row r="74" spans="1:17" ht="9" hidden="1" customHeight="1">
      <c r="A74" s="38"/>
      <c r="C74" s="322"/>
      <c r="D74" s="40"/>
      <c r="E74" s="40"/>
      <c r="F74" s="40"/>
      <c r="G74" s="40"/>
      <c r="H74" s="40"/>
      <c r="I74" s="40"/>
      <c r="J74" s="40"/>
      <c r="K74" s="40"/>
      <c r="L74" s="40"/>
      <c r="M74" s="39"/>
      <c r="N74" s="39"/>
      <c r="O74" s="39"/>
      <c r="P74" s="39"/>
      <c r="Q74" s="39"/>
    </row>
    <row r="75" spans="1:17" ht="9" hidden="1" customHeight="1">
      <c r="A75" s="38"/>
      <c r="C75" s="322"/>
      <c r="D75" s="40"/>
      <c r="E75" s="40"/>
      <c r="F75" s="40"/>
      <c r="G75" s="40"/>
      <c r="H75" s="40"/>
      <c r="I75" s="40"/>
      <c r="J75" s="40"/>
      <c r="K75" s="40"/>
      <c r="L75" s="40"/>
      <c r="M75" s="39"/>
      <c r="N75" s="39"/>
      <c r="O75" s="39"/>
      <c r="P75" s="39"/>
      <c r="Q75" s="39"/>
    </row>
    <row r="76" spans="1:17" ht="9" hidden="1" customHeight="1">
      <c r="A76" s="214"/>
      <c r="C76" s="322"/>
      <c r="D76" s="40"/>
      <c r="E76" s="40"/>
      <c r="F76" s="40"/>
      <c r="G76" s="40"/>
      <c r="H76" s="40"/>
      <c r="I76" s="40"/>
      <c r="J76" s="40"/>
      <c r="K76" s="40"/>
      <c r="L76" s="40"/>
      <c r="M76" s="39"/>
      <c r="N76" s="39"/>
      <c r="O76" s="39"/>
      <c r="P76" s="39"/>
      <c r="Q76" s="39"/>
    </row>
    <row r="77" spans="1:17" ht="9" hidden="1" customHeight="1">
      <c r="A77" s="216"/>
      <c r="C77" s="322"/>
      <c r="D77" s="40"/>
      <c r="E77" s="40"/>
      <c r="F77" s="40"/>
      <c r="G77" s="40"/>
      <c r="H77" s="40"/>
      <c r="I77" s="40"/>
      <c r="J77" s="40"/>
      <c r="K77" s="40"/>
      <c r="L77" s="40"/>
      <c r="M77" s="39"/>
      <c r="N77" s="39"/>
      <c r="O77" s="39"/>
      <c r="P77" s="39"/>
      <c r="Q77" s="39"/>
    </row>
    <row r="78" spans="1:17" ht="9" hidden="1" customHeight="1">
      <c r="A78" s="38"/>
      <c r="C78" s="322"/>
      <c r="D78" s="40"/>
      <c r="E78" s="40"/>
      <c r="F78" s="40"/>
      <c r="G78" s="40"/>
      <c r="H78" s="40"/>
      <c r="I78" s="40"/>
      <c r="J78" s="40"/>
      <c r="K78" s="40"/>
      <c r="L78" s="40"/>
      <c r="M78" s="39"/>
      <c r="N78" s="39"/>
      <c r="O78" s="39"/>
      <c r="P78" s="39"/>
      <c r="Q78" s="39"/>
    </row>
    <row r="79" spans="1:17" ht="9" hidden="1" customHeight="1">
      <c r="A79" s="38"/>
      <c r="C79" s="322"/>
      <c r="D79" s="40"/>
      <c r="E79" s="40"/>
      <c r="F79" s="40"/>
      <c r="G79" s="40"/>
      <c r="H79" s="40"/>
      <c r="I79" s="40"/>
      <c r="J79" s="40"/>
      <c r="K79" s="40"/>
      <c r="L79" s="40"/>
      <c r="M79" s="39"/>
      <c r="N79" s="39"/>
      <c r="O79" s="39"/>
      <c r="P79" s="39"/>
      <c r="Q79" s="39"/>
    </row>
    <row r="80" spans="1:17" ht="9" hidden="1" customHeight="1">
      <c r="A80" s="38"/>
      <c r="C80" s="322"/>
      <c r="D80" s="40"/>
      <c r="E80" s="40"/>
      <c r="F80" s="40"/>
      <c r="G80" s="40"/>
      <c r="H80" s="40"/>
      <c r="I80" s="40"/>
      <c r="J80" s="40"/>
      <c r="K80" s="40"/>
      <c r="L80" s="40"/>
      <c r="M80" s="39"/>
      <c r="N80" s="39"/>
      <c r="O80" s="39"/>
      <c r="P80" s="39"/>
      <c r="Q80" s="39"/>
    </row>
    <row r="81" spans="1:17" ht="9" hidden="1" customHeight="1">
      <c r="A81" s="38"/>
      <c r="C81" s="322"/>
      <c r="D81" s="40"/>
      <c r="E81" s="40"/>
      <c r="F81" s="40"/>
      <c r="G81" s="40"/>
      <c r="H81" s="40"/>
      <c r="I81" s="40"/>
      <c r="J81" s="40"/>
      <c r="K81" s="40"/>
      <c r="L81" s="40"/>
      <c r="M81" s="39"/>
      <c r="N81" s="39"/>
      <c r="O81" s="39"/>
      <c r="P81" s="39"/>
      <c r="Q81" s="39"/>
    </row>
    <row r="82" spans="1:17" ht="9" hidden="1" customHeight="1">
      <c r="A82" s="214"/>
      <c r="C82" s="322"/>
      <c r="D82" s="40"/>
      <c r="E82" s="40"/>
      <c r="F82" s="40"/>
      <c r="G82" s="40"/>
      <c r="H82" s="40"/>
      <c r="I82" s="40"/>
      <c r="J82" s="40"/>
      <c r="K82" s="40"/>
      <c r="L82" s="40"/>
      <c r="M82" s="39"/>
      <c r="N82" s="39"/>
      <c r="O82" s="39"/>
      <c r="P82" s="39"/>
      <c r="Q82" s="39"/>
    </row>
    <row r="83" spans="1:17" ht="9" hidden="1" customHeight="1">
      <c r="A83" s="216"/>
      <c r="C83" s="322"/>
      <c r="D83" s="40"/>
      <c r="E83" s="40"/>
      <c r="F83" s="40"/>
      <c r="G83" s="40"/>
      <c r="H83" s="40"/>
      <c r="I83" s="40"/>
      <c r="J83" s="40"/>
      <c r="K83" s="40"/>
      <c r="L83" s="40"/>
      <c r="M83" s="39"/>
      <c r="N83" s="39"/>
      <c r="O83" s="39"/>
      <c r="P83" s="39"/>
      <c r="Q83" s="39"/>
    </row>
    <row r="84" spans="1:17" ht="9" hidden="1" customHeight="1">
      <c r="A84" s="38"/>
      <c r="C84" s="322"/>
      <c r="D84" s="40"/>
      <c r="E84" s="40"/>
      <c r="F84" s="40"/>
      <c r="G84" s="40"/>
      <c r="H84" s="40"/>
      <c r="I84" s="40"/>
      <c r="J84" s="40"/>
      <c r="K84" s="40"/>
      <c r="L84" s="40"/>
      <c r="M84" s="39"/>
      <c r="N84" s="39"/>
      <c r="O84" s="39"/>
      <c r="P84" s="39"/>
      <c r="Q84" s="39"/>
    </row>
    <row r="85" spans="1:17" ht="9" hidden="1" customHeight="1">
      <c r="A85" s="38"/>
      <c r="C85" s="322"/>
      <c r="D85" s="40"/>
      <c r="E85" s="40"/>
      <c r="F85" s="40"/>
      <c r="G85" s="40"/>
      <c r="H85" s="40"/>
      <c r="I85" s="40"/>
      <c r="J85" s="40"/>
      <c r="K85" s="40"/>
      <c r="L85" s="40"/>
      <c r="M85" s="39"/>
      <c r="N85" s="39"/>
      <c r="O85" s="39"/>
      <c r="P85" s="39"/>
      <c r="Q85" s="39"/>
    </row>
    <row r="86" spans="1:17" ht="9" hidden="1" customHeight="1">
      <c r="A86" s="38"/>
      <c r="C86" s="322"/>
      <c r="D86" s="40"/>
      <c r="E86" s="40"/>
      <c r="F86" s="40"/>
      <c r="G86" s="40"/>
      <c r="H86" s="40"/>
      <c r="I86" s="40"/>
      <c r="J86" s="40"/>
      <c r="K86" s="40"/>
      <c r="L86" s="40"/>
      <c r="M86" s="39"/>
      <c r="N86" s="39"/>
      <c r="O86" s="39"/>
      <c r="P86" s="39"/>
      <c r="Q86" s="39"/>
    </row>
    <row r="87" spans="1:17" ht="9" hidden="1" customHeight="1">
      <c r="A87" s="38"/>
      <c r="C87" s="322"/>
      <c r="D87" s="40"/>
      <c r="E87" s="40"/>
      <c r="F87" s="40"/>
      <c r="G87" s="40"/>
      <c r="H87" s="40"/>
      <c r="I87" s="40"/>
      <c r="J87" s="40"/>
      <c r="K87" s="40"/>
      <c r="L87" s="40"/>
      <c r="M87" s="39"/>
      <c r="N87" s="39"/>
      <c r="O87" s="39"/>
      <c r="P87" s="39"/>
      <c r="Q87" s="39"/>
    </row>
    <row r="88" spans="1:17" hidden="1">
      <c r="A88" s="38"/>
      <c r="C88" s="323"/>
      <c r="D88" s="96"/>
      <c r="E88" s="96"/>
      <c r="F88" s="96"/>
      <c r="G88" s="96"/>
      <c r="H88" s="96"/>
      <c r="I88" s="96"/>
      <c r="J88" s="96"/>
      <c r="K88" s="96"/>
      <c r="L88" s="96"/>
    </row>
    <row r="89" spans="1:17" hidden="1">
      <c r="A89" s="38"/>
      <c r="C89" s="323"/>
      <c r="D89" s="96"/>
      <c r="E89" s="96"/>
      <c r="F89" s="96"/>
      <c r="G89" s="96"/>
      <c r="H89" s="96"/>
      <c r="I89" s="96"/>
      <c r="J89" s="96"/>
      <c r="K89" s="96"/>
      <c r="L89" s="96"/>
    </row>
    <row r="90" spans="1:17" hidden="1">
      <c r="A90" s="38"/>
      <c r="C90" s="323"/>
      <c r="D90" s="96"/>
      <c r="E90" s="96"/>
      <c r="F90" s="96"/>
      <c r="G90" s="96"/>
      <c r="H90" s="96"/>
      <c r="I90" s="96"/>
      <c r="J90" s="96"/>
      <c r="K90" s="96"/>
      <c r="L90" s="96"/>
    </row>
    <row r="91" spans="1:17" hidden="1">
      <c r="A91" s="38"/>
      <c r="C91" s="323"/>
      <c r="D91" s="96"/>
      <c r="E91" s="96"/>
      <c r="F91" s="96"/>
      <c r="G91" s="96"/>
      <c r="H91" s="96"/>
      <c r="I91" s="96"/>
      <c r="J91" s="96"/>
      <c r="K91" s="96"/>
      <c r="L91" s="96"/>
    </row>
    <row r="92" spans="1:17" hidden="1">
      <c r="A92" s="214"/>
      <c r="C92" s="323"/>
      <c r="D92" s="96"/>
      <c r="E92" s="96"/>
      <c r="F92" s="96"/>
      <c r="G92" s="96"/>
      <c r="H92" s="96"/>
      <c r="I92" s="96"/>
      <c r="J92" s="96"/>
      <c r="K92" s="96"/>
      <c r="L92" s="96"/>
    </row>
    <row r="93" spans="1:17" hidden="1">
      <c r="A93" s="216"/>
      <c r="C93" s="323"/>
      <c r="D93" s="96"/>
      <c r="E93" s="96"/>
      <c r="F93" s="96"/>
      <c r="G93" s="96"/>
      <c r="H93" s="96"/>
      <c r="I93" s="96"/>
      <c r="J93" s="96"/>
      <c r="K93" s="96"/>
      <c r="L93" s="96"/>
    </row>
    <row r="94" spans="1:17" hidden="1">
      <c r="A94" s="38"/>
      <c r="C94" s="323"/>
      <c r="D94" s="96"/>
      <c r="E94" s="96"/>
      <c r="F94" s="96"/>
      <c r="G94" s="96"/>
      <c r="H94" s="96"/>
      <c r="I94" s="96"/>
      <c r="J94" s="96"/>
      <c r="K94" s="96"/>
      <c r="L94" s="96"/>
    </row>
    <row r="95" spans="1:17" hidden="1">
      <c r="A95" s="38"/>
      <c r="C95" s="323"/>
      <c r="D95" s="96"/>
      <c r="E95" s="96"/>
      <c r="F95" s="96"/>
      <c r="G95" s="96"/>
      <c r="H95" s="96"/>
      <c r="I95" s="96"/>
      <c r="J95" s="96"/>
      <c r="K95" s="96"/>
      <c r="L95" s="96"/>
    </row>
    <row r="96" spans="1:17" hidden="1">
      <c r="A96" s="38"/>
      <c r="C96" s="323"/>
      <c r="D96" s="96"/>
      <c r="E96" s="96"/>
      <c r="F96" s="96"/>
      <c r="G96" s="96"/>
      <c r="H96" s="96"/>
      <c r="I96" s="96"/>
      <c r="J96" s="96"/>
      <c r="K96" s="96"/>
      <c r="L96" s="96"/>
    </row>
    <row r="97" spans="1:12" hidden="1">
      <c r="A97" s="38"/>
      <c r="C97" s="323"/>
      <c r="D97" s="96"/>
      <c r="E97" s="96"/>
      <c r="F97" s="96"/>
      <c r="G97" s="96"/>
      <c r="H97" s="96"/>
      <c r="I97" s="96"/>
      <c r="J97" s="96"/>
      <c r="K97" s="96"/>
      <c r="L97" s="96"/>
    </row>
    <row r="98" spans="1:12" hidden="1">
      <c r="A98" s="38"/>
      <c r="C98" s="323"/>
      <c r="D98" s="96"/>
      <c r="E98" s="96"/>
      <c r="F98" s="96"/>
      <c r="G98" s="96"/>
      <c r="H98" s="96"/>
      <c r="I98" s="96"/>
      <c r="J98" s="96"/>
      <c r="K98" s="96"/>
      <c r="L98" s="96"/>
    </row>
    <row r="99" spans="1:12" hidden="1">
      <c r="A99" s="38"/>
      <c r="C99" s="323"/>
      <c r="D99" s="96"/>
      <c r="E99" s="96"/>
      <c r="F99" s="96"/>
      <c r="G99" s="96"/>
      <c r="H99" s="96"/>
      <c r="I99" s="96"/>
      <c r="J99" s="96"/>
      <c r="K99" s="96"/>
      <c r="L99" s="96"/>
    </row>
    <row r="100" spans="1:12" hidden="1">
      <c r="A100" s="38"/>
      <c r="C100" s="323"/>
      <c r="D100" s="96"/>
      <c r="E100" s="96"/>
      <c r="F100" s="96"/>
      <c r="G100" s="96"/>
      <c r="H100" s="96"/>
      <c r="I100" s="96"/>
      <c r="J100" s="96"/>
      <c r="K100" s="96"/>
      <c r="L100" s="96"/>
    </row>
    <row r="101" spans="1:12" hidden="1">
      <c r="A101" s="38"/>
      <c r="C101" s="323"/>
      <c r="D101" s="96"/>
      <c r="E101" s="96"/>
      <c r="F101" s="96"/>
      <c r="G101" s="96"/>
      <c r="H101" s="96"/>
      <c r="I101" s="96"/>
      <c r="J101" s="96"/>
      <c r="K101" s="96"/>
      <c r="L101" s="96"/>
    </row>
    <row r="102" spans="1:12" hidden="1">
      <c r="A102" s="38"/>
      <c r="C102" s="323"/>
      <c r="D102" s="96"/>
      <c r="E102" s="96"/>
      <c r="F102" s="96"/>
      <c r="G102" s="96"/>
      <c r="H102" s="96"/>
      <c r="I102" s="96"/>
      <c r="J102" s="96"/>
      <c r="K102" s="96"/>
      <c r="L102" s="96"/>
    </row>
    <row r="103" spans="1:12" hidden="1">
      <c r="A103" s="216"/>
      <c r="C103" s="323"/>
      <c r="D103" s="96"/>
      <c r="E103" s="96"/>
      <c r="F103" s="96"/>
      <c r="G103" s="96"/>
      <c r="H103" s="96"/>
      <c r="I103" s="96"/>
      <c r="J103" s="96"/>
      <c r="K103" s="96"/>
      <c r="L103" s="96"/>
    </row>
    <row r="104" spans="1:12" hidden="1">
      <c r="A104" s="38"/>
      <c r="C104" s="323"/>
      <c r="D104" s="96"/>
      <c r="E104" s="96"/>
      <c r="F104" s="96"/>
      <c r="G104" s="96"/>
      <c r="H104" s="96"/>
      <c r="I104" s="96"/>
      <c r="J104" s="96"/>
      <c r="K104" s="96"/>
      <c r="L104" s="96"/>
    </row>
    <row r="105" spans="1:12" hidden="1">
      <c r="A105" s="38"/>
      <c r="C105" s="323"/>
      <c r="D105" s="96"/>
      <c r="E105" s="96"/>
      <c r="F105" s="96"/>
      <c r="G105" s="96"/>
      <c r="H105" s="96"/>
      <c r="I105" s="96"/>
      <c r="J105" s="96"/>
      <c r="K105" s="96"/>
      <c r="L105" s="96"/>
    </row>
    <row r="106" spans="1:12" hidden="1">
      <c r="A106" s="38"/>
      <c r="C106" s="323"/>
      <c r="D106" s="96"/>
      <c r="E106" s="96"/>
      <c r="F106" s="96"/>
      <c r="G106" s="96"/>
      <c r="H106" s="96"/>
      <c r="I106" s="96"/>
      <c r="J106" s="96"/>
      <c r="K106" s="96"/>
      <c r="L106" s="96"/>
    </row>
    <row r="107" spans="1:12" hidden="1">
      <c r="A107" s="217"/>
      <c r="C107" s="323"/>
      <c r="D107" s="96"/>
      <c r="E107" s="96"/>
      <c r="F107" s="96"/>
      <c r="G107" s="96"/>
      <c r="H107" s="96"/>
      <c r="I107" s="96"/>
      <c r="J107" s="96"/>
      <c r="K107" s="96"/>
      <c r="L107" s="96"/>
    </row>
    <row r="108" spans="1:12" hidden="1">
      <c r="A108" s="217"/>
      <c r="C108" s="323"/>
      <c r="D108" s="96"/>
      <c r="E108" s="96"/>
      <c r="F108" s="96"/>
      <c r="G108" s="96"/>
      <c r="H108" s="96"/>
      <c r="I108" s="96"/>
      <c r="J108" s="96"/>
      <c r="K108" s="96"/>
      <c r="L108" s="96"/>
    </row>
    <row r="109" spans="1:12" hidden="1">
      <c r="A109" s="217"/>
      <c r="C109" s="323"/>
      <c r="D109" s="96"/>
      <c r="E109" s="96"/>
      <c r="F109" s="96"/>
      <c r="G109" s="96"/>
      <c r="H109" s="96"/>
      <c r="I109" s="96"/>
      <c r="J109" s="96"/>
      <c r="K109" s="96"/>
      <c r="L109" s="96"/>
    </row>
    <row r="110" spans="1:12" hidden="1">
      <c r="A110" s="217"/>
      <c r="C110" s="323"/>
      <c r="D110" s="96"/>
      <c r="E110" s="96"/>
      <c r="F110" s="96"/>
      <c r="G110" s="96"/>
      <c r="H110" s="96"/>
      <c r="I110" s="96"/>
      <c r="J110" s="96"/>
      <c r="K110" s="96"/>
      <c r="L110" s="96"/>
    </row>
    <row r="111" spans="1:12" hidden="1">
      <c r="A111" s="217"/>
      <c r="C111" s="323"/>
      <c r="D111" s="96"/>
      <c r="E111" s="96"/>
      <c r="F111" s="96"/>
      <c r="G111" s="96"/>
      <c r="H111" s="96"/>
      <c r="I111" s="96"/>
      <c r="J111" s="96"/>
      <c r="K111" s="96"/>
      <c r="L111" s="96"/>
    </row>
    <row r="112" spans="1:12" hidden="1">
      <c r="A112" s="217"/>
      <c r="C112" s="323"/>
      <c r="D112" s="96"/>
      <c r="E112" s="96"/>
      <c r="F112" s="96"/>
      <c r="G112" s="96"/>
      <c r="H112" s="96"/>
      <c r="I112" s="96"/>
      <c r="J112" s="96"/>
      <c r="K112" s="96"/>
      <c r="L112" s="96"/>
    </row>
    <row r="113" spans="1:12" hidden="1">
      <c r="A113" s="217"/>
      <c r="C113" s="323"/>
      <c r="D113" s="96"/>
      <c r="E113" s="96"/>
      <c r="F113" s="96"/>
      <c r="G113" s="96"/>
      <c r="H113" s="96"/>
      <c r="I113" s="96"/>
      <c r="J113" s="96"/>
      <c r="K113" s="96"/>
      <c r="L113" s="96"/>
    </row>
    <row r="114" spans="1:12" hidden="1">
      <c r="A114" s="217"/>
      <c r="C114" s="323"/>
      <c r="D114" s="96"/>
      <c r="E114" s="96"/>
      <c r="F114" s="96"/>
      <c r="G114" s="96"/>
      <c r="H114" s="96"/>
      <c r="I114" s="96"/>
      <c r="J114" s="96"/>
      <c r="K114" s="96"/>
      <c r="L114" s="96"/>
    </row>
    <row r="115" spans="1:12" hidden="1">
      <c r="A115" s="217"/>
      <c r="C115" s="323"/>
      <c r="D115" s="96"/>
      <c r="E115" s="96"/>
      <c r="F115" s="96"/>
      <c r="G115" s="96"/>
      <c r="H115" s="96"/>
      <c r="I115" s="96"/>
      <c r="J115" s="96"/>
      <c r="K115" s="96"/>
      <c r="L115" s="96"/>
    </row>
    <row r="116" spans="1:12" hidden="1">
      <c r="A116" s="218"/>
      <c r="C116" s="323"/>
      <c r="D116" s="96"/>
      <c r="E116" s="96"/>
      <c r="F116" s="96"/>
      <c r="G116" s="96"/>
      <c r="H116" s="96"/>
      <c r="I116" s="96"/>
      <c r="J116" s="96"/>
      <c r="K116" s="96"/>
      <c r="L116" s="96"/>
    </row>
    <row r="117" spans="1:12" hidden="1">
      <c r="A117" s="218"/>
      <c r="C117" s="323"/>
      <c r="D117" s="96"/>
      <c r="E117" s="96"/>
      <c r="F117" s="96"/>
      <c r="G117" s="96"/>
      <c r="H117" s="96"/>
      <c r="I117" s="96"/>
      <c r="J117" s="96"/>
      <c r="K117" s="96"/>
      <c r="L117" s="96"/>
    </row>
    <row r="118" spans="1:12" hidden="1">
      <c r="A118" s="218"/>
      <c r="C118" s="323"/>
      <c r="D118" s="96"/>
      <c r="E118" s="96"/>
      <c r="F118" s="96"/>
      <c r="G118" s="96"/>
      <c r="H118" s="96"/>
      <c r="I118" s="96"/>
      <c r="J118" s="96"/>
      <c r="K118" s="96"/>
      <c r="L118" s="96"/>
    </row>
    <row r="119" spans="1:12" hidden="1">
      <c r="A119" s="218"/>
      <c r="C119" s="323"/>
      <c r="D119" s="96"/>
      <c r="E119" s="96"/>
      <c r="F119" s="96"/>
      <c r="G119" s="96"/>
      <c r="H119" s="96"/>
      <c r="I119" s="96"/>
      <c r="J119" s="96"/>
      <c r="K119" s="96"/>
      <c r="L119" s="96"/>
    </row>
    <row r="120" spans="1:12" hidden="1">
      <c r="A120" s="218"/>
      <c r="C120" s="323"/>
      <c r="D120" s="96"/>
      <c r="E120" s="96"/>
      <c r="F120" s="96"/>
      <c r="G120" s="96"/>
      <c r="H120" s="96"/>
      <c r="I120" s="96"/>
      <c r="J120" s="96"/>
      <c r="K120" s="96"/>
      <c r="L120" s="96"/>
    </row>
    <row r="121" spans="1:12" hidden="1">
      <c r="A121" s="218"/>
      <c r="C121" s="323"/>
      <c r="D121" s="96"/>
      <c r="E121" s="96"/>
      <c r="F121" s="96"/>
      <c r="G121" s="96"/>
      <c r="H121" s="96"/>
      <c r="I121" s="96"/>
      <c r="J121" s="96"/>
      <c r="K121" s="96"/>
      <c r="L121" s="96"/>
    </row>
    <row r="122" spans="1:12" hidden="1">
      <c r="A122" s="218"/>
      <c r="C122" s="323"/>
      <c r="D122" s="96"/>
      <c r="E122" s="96"/>
      <c r="F122" s="96"/>
      <c r="G122" s="96"/>
      <c r="H122" s="96"/>
      <c r="I122" s="96"/>
      <c r="J122" s="96"/>
      <c r="K122" s="96"/>
      <c r="L122" s="96"/>
    </row>
    <row r="123" spans="1:12" hidden="1">
      <c r="A123" s="218"/>
      <c r="C123" s="323"/>
      <c r="D123" s="96"/>
      <c r="E123" s="96"/>
      <c r="F123" s="96"/>
      <c r="G123" s="96"/>
      <c r="H123" s="96"/>
      <c r="I123" s="96"/>
      <c r="J123" s="96"/>
      <c r="K123" s="96"/>
      <c r="L123" s="96"/>
    </row>
    <row r="124" spans="1:12" hidden="1">
      <c r="A124" s="218"/>
      <c r="C124" s="323"/>
      <c r="D124" s="96"/>
      <c r="E124" s="96"/>
      <c r="F124" s="96"/>
      <c r="G124" s="96"/>
      <c r="H124" s="96"/>
      <c r="I124" s="96"/>
      <c r="J124" s="96"/>
      <c r="K124" s="96"/>
      <c r="L124" s="96"/>
    </row>
    <row r="125" spans="1:12" hidden="1">
      <c r="A125" s="218"/>
      <c r="C125" s="323"/>
      <c r="D125" s="96"/>
      <c r="E125" s="96"/>
      <c r="F125" s="96"/>
      <c r="G125" s="96"/>
      <c r="H125" s="96"/>
      <c r="I125" s="96"/>
      <c r="J125" s="96"/>
      <c r="K125" s="96"/>
      <c r="L125" s="96"/>
    </row>
    <row r="126" spans="1:12" hidden="1">
      <c r="A126" s="218"/>
      <c r="C126" s="323"/>
      <c r="D126" s="96"/>
      <c r="E126" s="96"/>
      <c r="F126" s="96"/>
      <c r="G126" s="96"/>
      <c r="H126" s="96"/>
      <c r="I126" s="96"/>
      <c r="J126" s="96"/>
      <c r="K126" s="96"/>
      <c r="L126" s="96"/>
    </row>
    <row r="127" spans="1:12" hidden="1">
      <c r="A127" s="218"/>
      <c r="C127" s="323"/>
      <c r="D127" s="96"/>
      <c r="E127" s="96"/>
      <c r="F127" s="96"/>
      <c r="G127" s="96"/>
      <c r="H127" s="96"/>
      <c r="I127" s="96"/>
      <c r="J127" s="96"/>
      <c r="K127" s="96"/>
      <c r="L127" s="96"/>
    </row>
    <row r="128" spans="1:12" hidden="1">
      <c r="A128" s="218"/>
      <c r="C128" s="323"/>
      <c r="D128" s="96"/>
      <c r="E128" s="96"/>
      <c r="F128" s="96"/>
      <c r="G128" s="96"/>
      <c r="H128" s="96"/>
      <c r="I128" s="96"/>
      <c r="J128" s="96"/>
      <c r="K128" s="96"/>
      <c r="L128" s="96"/>
    </row>
    <row r="129" spans="1:1" hidden="1">
      <c r="A129" s="218"/>
    </row>
    <row r="130" spans="1:1" hidden="1">
      <c r="A130" s="218"/>
    </row>
    <row r="131" spans="1:1" hidden="1">
      <c r="A131" s="218"/>
    </row>
    <row r="132" spans="1:1" hidden="1">
      <c r="A132" s="218"/>
    </row>
    <row r="133" spans="1:1" hidden="1">
      <c r="A133" s="218"/>
    </row>
    <row r="134" spans="1:1" hidden="1">
      <c r="A134" s="218"/>
    </row>
    <row r="135" spans="1:1" hidden="1">
      <c r="A135" s="218"/>
    </row>
    <row r="136" spans="1:1" hidden="1">
      <c r="A136" s="218"/>
    </row>
    <row r="137" spans="1:1" hidden="1">
      <c r="A137" s="218"/>
    </row>
    <row r="138" spans="1:1" hidden="1">
      <c r="A138" s="218"/>
    </row>
    <row r="139" spans="1:1" hidden="1">
      <c r="A139" s="218"/>
    </row>
    <row r="140" spans="1:1" hidden="1">
      <c r="A140" s="218"/>
    </row>
    <row r="141" spans="1:1" hidden="1">
      <c r="A141" s="218"/>
    </row>
    <row r="142" spans="1:1" hidden="1">
      <c r="A142" s="218"/>
    </row>
    <row r="143" spans="1:1" hidden="1">
      <c r="A143" s="218"/>
    </row>
    <row r="144" spans="1:1" hidden="1">
      <c r="A144" s="218"/>
    </row>
    <row r="145" spans="1:1" hidden="1">
      <c r="A145" s="218"/>
    </row>
    <row r="146" spans="1:1" hidden="1">
      <c r="A146" s="218"/>
    </row>
    <row r="147" spans="1:1" hidden="1">
      <c r="A147" s="218"/>
    </row>
    <row r="148" spans="1:1" hidden="1">
      <c r="A148" s="218"/>
    </row>
    <row r="149" spans="1:1" hidden="1">
      <c r="A149" s="218"/>
    </row>
    <row r="150" spans="1:1" hidden="1">
      <c r="A150" s="218"/>
    </row>
    <row r="151" spans="1:1" hidden="1">
      <c r="A151" s="218"/>
    </row>
    <row r="152" spans="1:1" hidden="1">
      <c r="A152" s="218"/>
    </row>
    <row r="153" spans="1:1" hidden="1">
      <c r="A153" s="218"/>
    </row>
    <row r="154" spans="1:1" hidden="1">
      <c r="A154" s="218"/>
    </row>
    <row r="155" spans="1:1" hidden="1">
      <c r="A155" s="218"/>
    </row>
    <row r="156" spans="1:1" hidden="1">
      <c r="A156" s="218"/>
    </row>
    <row r="157" spans="1:1" hidden="1">
      <c r="A157" s="218"/>
    </row>
    <row r="158" spans="1:1" hidden="1">
      <c r="A158" s="218"/>
    </row>
    <row r="159" spans="1:1" hidden="1">
      <c r="A159" s="218"/>
    </row>
    <row r="160" spans="1:1" hidden="1">
      <c r="A160" s="218"/>
    </row>
    <row r="161" spans="1:1" hidden="1">
      <c r="A161" s="218"/>
    </row>
    <row r="162" spans="1:1" hidden="1">
      <c r="A162" s="218"/>
    </row>
    <row r="163" spans="1:1" hidden="1">
      <c r="A163" s="218"/>
    </row>
    <row r="164" spans="1:1" hidden="1">
      <c r="A164" s="218"/>
    </row>
    <row r="165" spans="1:1" hidden="1">
      <c r="A165" s="218"/>
    </row>
    <row r="166" spans="1:1" hidden="1">
      <c r="A166" s="218"/>
    </row>
    <row r="167" spans="1:1" hidden="1">
      <c r="A167" s="218"/>
    </row>
    <row r="168" spans="1:1" hidden="1">
      <c r="A168" s="218"/>
    </row>
    <row r="169" spans="1:1" hidden="1">
      <c r="A169" s="218"/>
    </row>
    <row r="170" spans="1:1" hidden="1">
      <c r="A170" s="218"/>
    </row>
    <row r="171" spans="1:1" hidden="1">
      <c r="A171" s="218"/>
    </row>
    <row r="172" spans="1:1" hidden="1">
      <c r="A172" s="218"/>
    </row>
    <row r="173" spans="1:1" hidden="1">
      <c r="A173" s="218"/>
    </row>
    <row r="174" spans="1:1" hidden="1">
      <c r="A174" s="218"/>
    </row>
    <row r="175" spans="1:1" hidden="1">
      <c r="A175" s="218"/>
    </row>
    <row r="176" spans="1:1" hidden="1">
      <c r="A176" s="218"/>
    </row>
    <row r="177" spans="1:1" hidden="1">
      <c r="A177" s="218"/>
    </row>
    <row r="178" spans="1:1" hidden="1">
      <c r="A178" s="218"/>
    </row>
    <row r="179" spans="1:1" hidden="1">
      <c r="A179" s="218"/>
    </row>
    <row r="180" spans="1:1" hidden="1">
      <c r="A180" s="218"/>
    </row>
    <row r="181" spans="1:1" hidden="1">
      <c r="A181" s="218"/>
    </row>
    <row r="182" spans="1:1" hidden="1">
      <c r="A182" s="218"/>
    </row>
    <row r="183" spans="1:1" hidden="1">
      <c r="A183" s="218"/>
    </row>
    <row r="184" spans="1:1" hidden="1">
      <c r="A184" s="218"/>
    </row>
    <row r="185" spans="1:1" hidden="1">
      <c r="A185" s="218"/>
    </row>
    <row r="186" spans="1:1" hidden="1">
      <c r="A186" s="218"/>
    </row>
    <row r="187" spans="1:1" hidden="1">
      <c r="A187" s="218"/>
    </row>
    <row r="188" spans="1:1" hidden="1">
      <c r="A188" s="218"/>
    </row>
    <row r="189" spans="1:1" hidden="1">
      <c r="A189" s="218"/>
    </row>
    <row r="190" spans="1:1" hidden="1">
      <c r="A190" s="218"/>
    </row>
    <row r="191" spans="1:1" hidden="1">
      <c r="A191" s="218"/>
    </row>
    <row r="192" spans="1:1" hidden="1">
      <c r="A192" s="218"/>
    </row>
    <row r="193" spans="1:1" hidden="1">
      <c r="A193" s="218"/>
    </row>
    <row r="194" spans="1:1" hidden="1">
      <c r="A194" s="218"/>
    </row>
    <row r="195" spans="1:1" hidden="1">
      <c r="A195" s="218"/>
    </row>
    <row r="196" spans="1:1" hidden="1">
      <c r="A196" s="218"/>
    </row>
    <row r="197" spans="1:1" hidden="1">
      <c r="A197" s="218"/>
    </row>
    <row r="198" spans="1:1" hidden="1">
      <c r="A198" s="218"/>
    </row>
    <row r="199" spans="1:1" hidden="1">
      <c r="A199" s="218"/>
    </row>
    <row r="200" spans="1:1" hidden="1">
      <c r="A200" s="218"/>
    </row>
    <row r="201" spans="1:1" hidden="1">
      <c r="A201" s="218"/>
    </row>
    <row r="202" spans="1:1" hidden="1">
      <c r="A202" s="218"/>
    </row>
    <row r="203" spans="1:1" hidden="1">
      <c r="A203" s="218"/>
    </row>
    <row r="204" spans="1:1" hidden="1">
      <c r="A204" s="218"/>
    </row>
    <row r="205" spans="1:1" hidden="1">
      <c r="A205" s="218"/>
    </row>
    <row r="206" spans="1:1" hidden="1">
      <c r="A206" s="218"/>
    </row>
    <row r="207" spans="1:1" hidden="1">
      <c r="A207" s="218"/>
    </row>
    <row r="208" spans="1:1" hidden="1">
      <c r="A208" s="218"/>
    </row>
    <row r="209" spans="1:1" hidden="1">
      <c r="A209" s="218"/>
    </row>
    <row r="210" spans="1:1" hidden="1">
      <c r="A210" s="218"/>
    </row>
    <row r="211" spans="1:1" hidden="1">
      <c r="A211" s="218"/>
    </row>
    <row r="212" spans="1:1" hidden="1">
      <c r="A212" s="218"/>
    </row>
    <row r="213" spans="1:1" hidden="1">
      <c r="A213" s="218"/>
    </row>
    <row r="214" spans="1:1" hidden="1">
      <c r="A214" s="218"/>
    </row>
    <row r="215" spans="1:1" hidden="1">
      <c r="A215" s="218"/>
    </row>
    <row r="216" spans="1:1" hidden="1">
      <c r="A216" s="218"/>
    </row>
    <row r="217" spans="1:1" hidden="1">
      <c r="A217" s="218"/>
    </row>
    <row r="218" spans="1:1" hidden="1">
      <c r="A218" s="218"/>
    </row>
    <row r="219" spans="1:1" hidden="1">
      <c r="A219" s="218"/>
    </row>
    <row r="220" spans="1:1" hidden="1">
      <c r="A220" s="218"/>
    </row>
    <row r="221" spans="1:1" hidden="1">
      <c r="A221" s="218"/>
    </row>
    <row r="222" spans="1:1" hidden="1">
      <c r="A222" s="218"/>
    </row>
    <row r="223" spans="1:1" hidden="1">
      <c r="A223" s="218"/>
    </row>
    <row r="224" spans="1:1" hidden="1">
      <c r="A224" s="218"/>
    </row>
    <row r="225" spans="1:1" hidden="1">
      <c r="A225" s="218"/>
    </row>
    <row r="226" spans="1:1" hidden="1">
      <c r="A226" s="218"/>
    </row>
    <row r="227" spans="1:1" hidden="1">
      <c r="A227" s="218"/>
    </row>
    <row r="228" spans="1:1" hidden="1">
      <c r="A228" s="218"/>
    </row>
    <row r="229" spans="1:1" hidden="1">
      <c r="A229" s="42"/>
    </row>
    <row r="230" spans="1:1" hidden="1">
      <c r="A230" s="42"/>
    </row>
    <row r="231" spans="1:1" hidden="1">
      <c r="A231" s="42"/>
    </row>
    <row r="232" spans="1:1" hidden="1">
      <c r="A232" s="42"/>
    </row>
    <row r="233" spans="1:1" hidden="1">
      <c r="A233" s="42"/>
    </row>
    <row r="234" spans="1:1" hidden="1">
      <c r="A234" s="42"/>
    </row>
    <row r="235" spans="1:1" hidden="1">
      <c r="A235" s="42"/>
    </row>
    <row r="236" spans="1:1" hidden="1">
      <c r="A236" s="42"/>
    </row>
    <row r="237" spans="1:1" hidden="1">
      <c r="A237" s="42"/>
    </row>
    <row r="238" spans="1:1" hidden="1">
      <c r="A238" s="42"/>
    </row>
    <row r="239" spans="1:1" hidden="1">
      <c r="A239" s="42"/>
    </row>
    <row r="240" spans="1:1" hidden="1">
      <c r="A240" s="42"/>
    </row>
    <row r="241" spans="1:1" hidden="1">
      <c r="A241" s="42"/>
    </row>
    <row r="242" spans="1:1" hidden="1">
      <c r="A242" s="42"/>
    </row>
    <row r="243" spans="1:1" hidden="1">
      <c r="A243" s="42"/>
    </row>
    <row r="244" spans="1:1" hidden="1">
      <c r="A244" s="42"/>
    </row>
    <row r="245" spans="1:1" hidden="1">
      <c r="A245" s="42"/>
    </row>
    <row r="246" spans="1:1" hidden="1">
      <c r="A246" s="42"/>
    </row>
    <row r="247" spans="1:1" hidden="1">
      <c r="A247" s="42"/>
    </row>
    <row r="248" spans="1:1" hidden="1">
      <c r="A248" s="42"/>
    </row>
    <row r="249" spans="1:1" hidden="1">
      <c r="A249" s="42"/>
    </row>
    <row r="250" spans="1:1" hidden="1">
      <c r="A250" s="42"/>
    </row>
    <row r="251" spans="1:1" hidden="1">
      <c r="A251" s="42"/>
    </row>
    <row r="252" spans="1:1" hidden="1">
      <c r="A252" s="42"/>
    </row>
    <row r="253" spans="1:1" hidden="1">
      <c r="A253" s="42"/>
    </row>
    <row r="254" spans="1:1" hidden="1">
      <c r="A254" s="42"/>
    </row>
    <row r="255" spans="1:1" hidden="1">
      <c r="A255" s="42"/>
    </row>
    <row r="256" spans="1:1" hidden="1">
      <c r="A256" s="42"/>
    </row>
    <row r="257" spans="1:1" hidden="1">
      <c r="A257" s="42"/>
    </row>
    <row r="258" spans="1:1" hidden="1">
      <c r="A258" s="42"/>
    </row>
    <row r="259" spans="1:1" hidden="1">
      <c r="A259" s="42"/>
    </row>
    <row r="260" spans="1:1" hidden="1">
      <c r="A260" s="42"/>
    </row>
    <row r="261" spans="1:1" hidden="1">
      <c r="A261" s="42"/>
    </row>
    <row r="262" spans="1:1" hidden="1">
      <c r="A262" s="42"/>
    </row>
    <row r="263" spans="1:1" hidden="1">
      <c r="A263" s="42"/>
    </row>
    <row r="264" spans="1:1" hidden="1">
      <c r="A264" s="42"/>
    </row>
    <row r="265" spans="1:1" hidden="1">
      <c r="A265" s="42"/>
    </row>
    <row r="266" spans="1:1" hidden="1">
      <c r="A266" s="42"/>
    </row>
    <row r="267" spans="1:1" hidden="1">
      <c r="A267" s="42"/>
    </row>
    <row r="268" spans="1:1" hidden="1">
      <c r="A268" s="42"/>
    </row>
    <row r="269" spans="1:1" hidden="1">
      <c r="A269" s="42"/>
    </row>
    <row r="270" spans="1:1" hidden="1">
      <c r="A270" s="42"/>
    </row>
    <row r="271" spans="1:1" hidden="1">
      <c r="A271" s="42"/>
    </row>
    <row r="272" spans="1:1" hidden="1">
      <c r="A272" s="42"/>
    </row>
    <row r="273" spans="1:1" hidden="1">
      <c r="A273" s="42"/>
    </row>
    <row r="274" spans="1:1" hidden="1">
      <c r="A274" s="42"/>
    </row>
    <row r="275" spans="1:1" hidden="1">
      <c r="A275" s="42"/>
    </row>
    <row r="276" spans="1:1" hidden="1">
      <c r="A276" s="42"/>
    </row>
    <row r="277" spans="1:1" hidden="1">
      <c r="A277" s="42"/>
    </row>
    <row r="278" spans="1:1" hidden="1">
      <c r="A278" s="42"/>
    </row>
    <row r="279" spans="1:1" hidden="1">
      <c r="A279" s="42"/>
    </row>
    <row r="280" spans="1:1" hidden="1">
      <c r="A280" s="42"/>
    </row>
    <row r="281" spans="1:1" hidden="1">
      <c r="A281" s="42"/>
    </row>
    <row r="282" spans="1:1" hidden="1">
      <c r="A282" s="42"/>
    </row>
    <row r="283" spans="1:1" hidden="1">
      <c r="A283" s="42"/>
    </row>
    <row r="284" spans="1:1" hidden="1">
      <c r="A284" s="42"/>
    </row>
    <row r="285" spans="1:1" hidden="1">
      <c r="A285" s="42"/>
    </row>
    <row r="286" spans="1:1" hidden="1">
      <c r="A286" s="42"/>
    </row>
    <row r="287" spans="1:1" hidden="1">
      <c r="A287" s="42"/>
    </row>
    <row r="288" spans="1:1" hidden="1">
      <c r="A288" s="42"/>
    </row>
    <row r="289" spans="1:1" hidden="1">
      <c r="A289" s="42"/>
    </row>
    <row r="290" spans="1:1" hidden="1">
      <c r="A290" s="42"/>
    </row>
    <row r="291" spans="1:1" hidden="1">
      <c r="A291" s="42"/>
    </row>
    <row r="292" spans="1:1" hidden="1">
      <c r="A292" s="42"/>
    </row>
    <row r="293" spans="1:1" hidden="1">
      <c r="A293" s="42"/>
    </row>
    <row r="294" spans="1:1" hidden="1">
      <c r="A294" s="42"/>
    </row>
    <row r="295" spans="1:1" hidden="1">
      <c r="A295" s="42"/>
    </row>
    <row r="296" spans="1:1" hidden="1">
      <c r="A296" s="42"/>
    </row>
    <row r="297" spans="1:1" hidden="1">
      <c r="A297" s="42"/>
    </row>
    <row r="298" spans="1:1" hidden="1">
      <c r="A298" s="42"/>
    </row>
    <row r="299" spans="1:1" hidden="1">
      <c r="A299" s="42"/>
    </row>
    <row r="300" spans="1:1" hidden="1">
      <c r="A300" s="42"/>
    </row>
    <row r="301" spans="1:1" hidden="1">
      <c r="A301" s="42"/>
    </row>
    <row r="302" spans="1:1" hidden="1">
      <c r="A302" s="42"/>
    </row>
    <row r="303" spans="1:1" hidden="1">
      <c r="A303" s="42"/>
    </row>
    <row r="304" spans="1:1" hidden="1">
      <c r="A304" s="42"/>
    </row>
    <row r="305" spans="1:1" hidden="1">
      <c r="A305" s="42"/>
    </row>
    <row r="306" spans="1:1" hidden="1">
      <c r="A306" s="42"/>
    </row>
    <row r="307" spans="1:1" hidden="1">
      <c r="A307" s="42"/>
    </row>
    <row r="308" spans="1:1" hidden="1">
      <c r="A308" s="42"/>
    </row>
    <row r="309" spans="1:1" hidden="1">
      <c r="A309" s="42"/>
    </row>
    <row r="310" spans="1:1" hidden="1">
      <c r="A310" s="42"/>
    </row>
    <row r="311" spans="1:1" hidden="1">
      <c r="A311" s="42"/>
    </row>
    <row r="312" spans="1:1" hidden="1">
      <c r="A312" s="42"/>
    </row>
    <row r="313" spans="1:1" hidden="1">
      <c r="A313" s="42"/>
    </row>
    <row r="314" spans="1:1" hidden="1">
      <c r="A314" s="42"/>
    </row>
    <row r="315" spans="1:1" hidden="1">
      <c r="A315" s="42"/>
    </row>
    <row r="316" spans="1:1" hidden="1">
      <c r="A316" s="42"/>
    </row>
    <row r="317" spans="1:1" hidden="1">
      <c r="A317" s="42"/>
    </row>
    <row r="318" spans="1:1" hidden="1">
      <c r="A318" s="42"/>
    </row>
    <row r="319" spans="1:1" hidden="1">
      <c r="A319" s="42"/>
    </row>
    <row r="320" spans="1:1" hidden="1">
      <c r="A320" s="42"/>
    </row>
    <row r="321" spans="1:1" hidden="1">
      <c r="A321" s="42"/>
    </row>
    <row r="322" spans="1:1" hidden="1">
      <c r="A322" s="42"/>
    </row>
    <row r="323" spans="1:1" hidden="1">
      <c r="A323" s="42"/>
    </row>
    <row r="324" spans="1:1" hidden="1">
      <c r="A324" s="42"/>
    </row>
    <row r="325" spans="1:1" hidden="1">
      <c r="A325" s="42"/>
    </row>
    <row r="326" spans="1:1" hidden="1">
      <c r="A326" s="42"/>
    </row>
    <row r="327" spans="1:1" hidden="1">
      <c r="A327" s="42"/>
    </row>
    <row r="328" spans="1:1" hidden="1">
      <c r="A328" s="42"/>
    </row>
    <row r="329" spans="1:1" hidden="1">
      <c r="A329" s="42"/>
    </row>
    <row r="330" spans="1:1" hidden="1">
      <c r="A330" s="42"/>
    </row>
    <row r="331" spans="1:1" hidden="1">
      <c r="A331" s="42"/>
    </row>
    <row r="332" spans="1:1" hidden="1">
      <c r="A332" s="42"/>
    </row>
    <row r="333" spans="1:1" hidden="1">
      <c r="A333" s="42"/>
    </row>
    <row r="334" spans="1:1" hidden="1">
      <c r="A334" s="42"/>
    </row>
    <row r="335" spans="1:1" hidden="1">
      <c r="A335" s="42"/>
    </row>
    <row r="336" spans="1:1" hidden="1">
      <c r="A336" s="42"/>
    </row>
    <row r="337" spans="1:1" hidden="1">
      <c r="A337" s="42"/>
    </row>
    <row r="338" spans="1:1" hidden="1">
      <c r="A338" s="42"/>
    </row>
    <row r="339" spans="1:1" hidden="1">
      <c r="A339" s="42"/>
    </row>
    <row r="340" spans="1:1" hidden="1">
      <c r="A340" s="42"/>
    </row>
    <row r="341" spans="1:1" hidden="1">
      <c r="A341" s="42"/>
    </row>
    <row r="342" spans="1:1" hidden="1">
      <c r="A342" s="42"/>
    </row>
    <row r="343" spans="1:1" hidden="1">
      <c r="A343" s="42"/>
    </row>
    <row r="344" spans="1:1" hidden="1">
      <c r="A344" s="42"/>
    </row>
    <row r="345" spans="1:1" hidden="1">
      <c r="A345" s="42"/>
    </row>
    <row r="346" spans="1:1" hidden="1">
      <c r="A346" s="42"/>
    </row>
    <row r="347" spans="1:1" hidden="1">
      <c r="A347" s="42"/>
    </row>
    <row r="348" spans="1:1" hidden="1">
      <c r="A348" s="42"/>
    </row>
    <row r="349" spans="1:1" hidden="1">
      <c r="A349" s="42"/>
    </row>
    <row r="350" spans="1:1" hidden="1">
      <c r="A350" s="42"/>
    </row>
    <row r="351" spans="1:1" hidden="1">
      <c r="A351" s="42"/>
    </row>
    <row r="352" spans="1:1" hidden="1">
      <c r="A352" s="42"/>
    </row>
    <row r="353" spans="1:1" hidden="1">
      <c r="A353" s="42"/>
    </row>
    <row r="354" spans="1:1" hidden="1">
      <c r="A354" s="42"/>
    </row>
    <row r="355" spans="1:1" hidden="1">
      <c r="A355" s="42"/>
    </row>
    <row r="356" spans="1:1" hidden="1">
      <c r="A356" s="42"/>
    </row>
    <row r="357" spans="1:1" hidden="1">
      <c r="A357" s="42"/>
    </row>
    <row r="358" spans="1:1" hidden="1">
      <c r="A358" s="42"/>
    </row>
    <row r="359" spans="1:1" hidden="1">
      <c r="A359" s="42"/>
    </row>
    <row r="360" spans="1:1" hidden="1">
      <c r="A360" s="42"/>
    </row>
    <row r="361" spans="1:1" hidden="1">
      <c r="A361" s="42"/>
    </row>
    <row r="362" spans="1:1" hidden="1">
      <c r="A362" s="42"/>
    </row>
    <row r="363" spans="1:1" hidden="1">
      <c r="A363" s="42"/>
    </row>
    <row r="364" spans="1:1" hidden="1">
      <c r="A364" s="42"/>
    </row>
    <row r="365" spans="1:1" hidden="1">
      <c r="A365" s="42"/>
    </row>
    <row r="366" spans="1:1" hidden="1">
      <c r="A366" s="42"/>
    </row>
    <row r="367" spans="1:1" hidden="1">
      <c r="A367" s="42"/>
    </row>
    <row r="368" spans="1:1" hidden="1">
      <c r="A368" s="42"/>
    </row>
    <row r="369" spans="1:1" hidden="1">
      <c r="A369" s="42"/>
    </row>
    <row r="370" spans="1:1" hidden="1">
      <c r="A370" s="42"/>
    </row>
    <row r="371" spans="1:1" hidden="1">
      <c r="A371" s="42"/>
    </row>
    <row r="372" spans="1:1" hidden="1">
      <c r="A372" s="42"/>
    </row>
    <row r="373" spans="1:1" hidden="1">
      <c r="A373" s="42"/>
    </row>
    <row r="374" spans="1:1" hidden="1">
      <c r="A374" s="42"/>
    </row>
    <row r="375" spans="1:1" hidden="1">
      <c r="A375" s="42"/>
    </row>
    <row r="376" spans="1:1" hidden="1">
      <c r="A376" s="42"/>
    </row>
    <row r="377" spans="1:1" hidden="1">
      <c r="A377" s="42"/>
    </row>
    <row r="378" spans="1:1" hidden="1">
      <c r="A378" s="42"/>
    </row>
    <row r="379" spans="1:1" hidden="1">
      <c r="A379" s="42"/>
    </row>
    <row r="380" spans="1:1" hidden="1">
      <c r="A380" s="42"/>
    </row>
    <row r="381" spans="1:1" hidden="1">
      <c r="A381" s="42"/>
    </row>
    <row r="382" spans="1:1" hidden="1">
      <c r="A382" s="42"/>
    </row>
    <row r="383" spans="1:1" hidden="1">
      <c r="A383" s="42"/>
    </row>
    <row r="384" spans="1:1" hidden="1">
      <c r="A384" s="42"/>
    </row>
    <row r="385" spans="1:1" hidden="1">
      <c r="A385" s="42"/>
    </row>
    <row r="386" spans="1:1" hidden="1">
      <c r="A386" s="42"/>
    </row>
    <row r="387" spans="1:1" hidden="1">
      <c r="A387" s="42"/>
    </row>
    <row r="388" spans="1:1" hidden="1">
      <c r="A388" s="42"/>
    </row>
    <row r="389" spans="1:1" hidden="1">
      <c r="A389" s="42"/>
    </row>
    <row r="390" spans="1:1" hidden="1">
      <c r="A390" s="42"/>
    </row>
    <row r="391" spans="1:1" hidden="1">
      <c r="A391" s="42"/>
    </row>
    <row r="392" spans="1:1" hidden="1">
      <c r="A392" s="42"/>
    </row>
    <row r="393" spans="1:1" hidden="1">
      <c r="A393" s="42"/>
    </row>
    <row r="394" spans="1:1" hidden="1">
      <c r="A394" s="42"/>
    </row>
    <row r="395" spans="1:1" hidden="1">
      <c r="A395" s="42"/>
    </row>
    <row r="396" spans="1:1" hidden="1">
      <c r="A396" s="42"/>
    </row>
    <row r="397" spans="1:1" hidden="1">
      <c r="A397" s="42"/>
    </row>
    <row r="398" spans="1:1" hidden="1">
      <c r="A398" s="42"/>
    </row>
    <row r="399" spans="1:1" hidden="1">
      <c r="A399" s="42"/>
    </row>
    <row r="400" spans="1:1" hidden="1">
      <c r="A400" s="42"/>
    </row>
    <row r="401" spans="1:1" hidden="1">
      <c r="A401" s="42"/>
    </row>
    <row r="402" spans="1:1" hidden="1">
      <c r="A402" s="42"/>
    </row>
    <row r="403" spans="1:1" hidden="1">
      <c r="A403" s="42"/>
    </row>
    <row r="404" spans="1:1" hidden="1">
      <c r="A404" s="42"/>
    </row>
    <row r="405" spans="1:1" hidden="1">
      <c r="A405" s="42"/>
    </row>
    <row r="406" spans="1:1" hidden="1">
      <c r="A406" s="42"/>
    </row>
    <row r="407" spans="1:1" hidden="1">
      <c r="A407" s="42"/>
    </row>
    <row r="408" spans="1:1" hidden="1">
      <c r="A408" s="42"/>
    </row>
    <row r="409" spans="1:1" hidden="1">
      <c r="A409" s="42"/>
    </row>
    <row r="410" spans="1:1" hidden="1">
      <c r="A410" s="42"/>
    </row>
    <row r="411" spans="1:1" hidden="1">
      <c r="A411" s="42"/>
    </row>
    <row r="412" spans="1:1" hidden="1">
      <c r="A412" s="42"/>
    </row>
    <row r="413" spans="1:1" hidden="1">
      <c r="A413" s="42"/>
    </row>
    <row r="414" spans="1:1" hidden="1">
      <c r="A414" s="42"/>
    </row>
    <row r="415" spans="1:1" hidden="1">
      <c r="A415" s="42"/>
    </row>
    <row r="416" spans="1:1" hidden="1">
      <c r="A416" s="42"/>
    </row>
    <row r="417" spans="1:1" hidden="1">
      <c r="A417" s="42"/>
    </row>
    <row r="418" spans="1:1" hidden="1">
      <c r="A418" s="42"/>
    </row>
    <row r="419" spans="1:1" hidden="1">
      <c r="A419" s="42"/>
    </row>
    <row r="420" spans="1:1" hidden="1">
      <c r="A420" s="42"/>
    </row>
    <row r="421" spans="1:1" hidden="1">
      <c r="A421" s="42"/>
    </row>
    <row r="422" spans="1:1" hidden="1">
      <c r="A422" s="42"/>
    </row>
    <row r="423" spans="1:1" hidden="1">
      <c r="A423" s="42"/>
    </row>
    <row r="424" spans="1:1" hidden="1">
      <c r="A424" s="42"/>
    </row>
    <row r="425" spans="1:1" hidden="1">
      <c r="A425" s="42"/>
    </row>
    <row r="426" spans="1:1" hidden="1">
      <c r="A426" s="42"/>
    </row>
    <row r="427" spans="1:1" hidden="1">
      <c r="A427" s="42"/>
    </row>
    <row r="428" spans="1:1" hidden="1">
      <c r="A428" s="42"/>
    </row>
    <row r="429" spans="1:1" hidden="1">
      <c r="A429" s="42"/>
    </row>
    <row r="430" spans="1:1" hidden="1">
      <c r="A430" s="42"/>
    </row>
    <row r="431" spans="1:1" hidden="1">
      <c r="A431" s="42"/>
    </row>
    <row r="432" spans="1:1" hidden="1">
      <c r="A432" s="42"/>
    </row>
    <row r="433" spans="1:1" hidden="1">
      <c r="A433" s="42"/>
    </row>
    <row r="434" spans="1:1" hidden="1">
      <c r="A434" s="42"/>
    </row>
    <row r="435" spans="1:1" hidden="1">
      <c r="A435" s="42"/>
    </row>
    <row r="436" spans="1:1" hidden="1">
      <c r="A436" s="42"/>
    </row>
    <row r="437" spans="1:1" hidden="1">
      <c r="A437" s="42"/>
    </row>
    <row r="438" spans="1:1" hidden="1">
      <c r="A438" s="42"/>
    </row>
    <row r="439" spans="1:1" hidden="1">
      <c r="A439" s="42"/>
    </row>
    <row r="440" spans="1:1" hidden="1">
      <c r="A440" s="42"/>
    </row>
    <row r="441" spans="1:1" hidden="1">
      <c r="A441" s="42"/>
    </row>
    <row r="442" spans="1:1" hidden="1">
      <c r="A442" s="42"/>
    </row>
    <row r="443" spans="1:1" hidden="1">
      <c r="A443" s="42"/>
    </row>
    <row r="444" spans="1:1" hidden="1">
      <c r="A444" s="42"/>
    </row>
    <row r="445" spans="1:1" hidden="1">
      <c r="A445" s="42"/>
    </row>
    <row r="446" spans="1:1" hidden="1">
      <c r="A446" s="42"/>
    </row>
    <row r="447" spans="1:1" hidden="1">
      <c r="A447" s="42"/>
    </row>
    <row r="448" spans="1:1" hidden="1">
      <c r="A448" s="42"/>
    </row>
    <row r="449" spans="1:1" hidden="1">
      <c r="A449" s="42"/>
    </row>
    <row r="450" spans="1:1" hidden="1">
      <c r="A450" s="42"/>
    </row>
    <row r="451" spans="1:1" hidden="1">
      <c r="A451" s="42"/>
    </row>
    <row r="452" spans="1:1" hidden="1">
      <c r="A452" s="42"/>
    </row>
    <row r="453" spans="1:1" hidden="1">
      <c r="A453" s="42"/>
    </row>
    <row r="454" spans="1:1" hidden="1">
      <c r="A454" s="42"/>
    </row>
    <row r="455" spans="1:1" hidden="1">
      <c r="A455" s="42"/>
    </row>
    <row r="456" spans="1:1" hidden="1">
      <c r="A456" s="42"/>
    </row>
    <row r="457" spans="1:1" hidden="1">
      <c r="A457" s="42"/>
    </row>
    <row r="458" spans="1:1" hidden="1">
      <c r="A458" s="42"/>
    </row>
    <row r="459" spans="1:1" hidden="1">
      <c r="A459" s="42"/>
    </row>
    <row r="460" spans="1:1" hidden="1">
      <c r="A460" s="42"/>
    </row>
    <row r="461" spans="1:1" hidden="1">
      <c r="A461" s="42"/>
    </row>
    <row r="462" spans="1:1" hidden="1">
      <c r="A462" s="42"/>
    </row>
    <row r="463" spans="1:1" hidden="1">
      <c r="A463" s="42"/>
    </row>
    <row r="464" spans="1:1" hidden="1">
      <c r="A464" s="42"/>
    </row>
    <row r="465" spans="1:1" hidden="1">
      <c r="A465" s="42"/>
    </row>
    <row r="466" spans="1:1" hidden="1">
      <c r="A466" s="42"/>
    </row>
    <row r="467" spans="1:1" hidden="1">
      <c r="A467" s="42"/>
    </row>
    <row r="468" spans="1:1" hidden="1">
      <c r="A468" s="42"/>
    </row>
    <row r="469" spans="1:1" hidden="1">
      <c r="A469" s="42"/>
    </row>
    <row r="470" spans="1:1" hidden="1">
      <c r="A470" s="42"/>
    </row>
    <row r="471" spans="1:1" hidden="1">
      <c r="A471" s="42"/>
    </row>
    <row r="472" spans="1:1" hidden="1">
      <c r="A472" s="42"/>
    </row>
    <row r="473" spans="1:1" hidden="1">
      <c r="A473" s="42"/>
    </row>
    <row r="474" spans="1:1" hidden="1">
      <c r="A474" s="42"/>
    </row>
    <row r="475" spans="1:1" hidden="1">
      <c r="A475" s="42"/>
    </row>
    <row r="476" spans="1:1" hidden="1">
      <c r="A476" s="42"/>
    </row>
    <row r="477" spans="1:1" hidden="1">
      <c r="A477" s="42"/>
    </row>
    <row r="478" spans="1:1" hidden="1">
      <c r="A478" s="42"/>
    </row>
    <row r="479" spans="1:1" hidden="1">
      <c r="A479" s="42"/>
    </row>
    <row r="480" spans="1:1" hidden="1">
      <c r="A480" s="42"/>
    </row>
    <row r="481" spans="1:1" hidden="1">
      <c r="A481" s="42"/>
    </row>
    <row r="482" spans="1:1" hidden="1">
      <c r="A482" s="42"/>
    </row>
    <row r="483" spans="1:1" hidden="1">
      <c r="A483" s="42"/>
    </row>
    <row r="484" spans="1:1" hidden="1">
      <c r="A484" s="42"/>
    </row>
    <row r="485" spans="1:1" hidden="1">
      <c r="A485" s="42"/>
    </row>
    <row r="486" spans="1:1" hidden="1">
      <c r="A486" s="42"/>
    </row>
    <row r="487" spans="1:1" hidden="1">
      <c r="A487" s="42"/>
    </row>
    <row r="488" spans="1:1" hidden="1">
      <c r="A488" s="42"/>
    </row>
    <row r="489" spans="1:1" hidden="1">
      <c r="A489" s="42"/>
    </row>
    <row r="490" spans="1:1" hidden="1">
      <c r="A490" s="42"/>
    </row>
    <row r="491" spans="1:1" hidden="1">
      <c r="A491" s="42"/>
    </row>
    <row r="492" spans="1:1" hidden="1">
      <c r="A492" s="42"/>
    </row>
    <row r="493" spans="1:1" hidden="1">
      <c r="A493" s="42"/>
    </row>
    <row r="494" spans="1:1" hidden="1">
      <c r="A494" s="42"/>
    </row>
    <row r="495" spans="1:1" hidden="1">
      <c r="A495" s="42"/>
    </row>
    <row r="496" spans="1:1" hidden="1">
      <c r="A496" s="42"/>
    </row>
    <row r="497" spans="1:1" hidden="1">
      <c r="A497" s="42"/>
    </row>
    <row r="498" spans="1:1" hidden="1">
      <c r="A498" s="42"/>
    </row>
    <row r="499" spans="1:1" hidden="1">
      <c r="A499" s="42"/>
    </row>
    <row r="500" spans="1:1" hidden="1">
      <c r="A500" s="42"/>
    </row>
    <row r="501" spans="1:1" hidden="1">
      <c r="A501" s="42"/>
    </row>
    <row r="502" spans="1:1" hidden="1">
      <c r="A502" s="42"/>
    </row>
    <row r="503" spans="1:1" hidden="1">
      <c r="A503" s="42"/>
    </row>
    <row r="504" spans="1:1" hidden="1">
      <c r="A504" s="42"/>
    </row>
    <row r="505" spans="1:1" hidden="1">
      <c r="A505" s="42"/>
    </row>
    <row r="506" spans="1:1" hidden="1">
      <c r="A506" s="42"/>
    </row>
    <row r="507" spans="1:1" hidden="1">
      <c r="A507" s="42"/>
    </row>
    <row r="508" spans="1:1" hidden="1">
      <c r="A508" s="42"/>
    </row>
    <row r="509" spans="1:1" hidden="1">
      <c r="A509" s="42"/>
    </row>
    <row r="510" spans="1:1" hidden="1">
      <c r="A510" s="42"/>
    </row>
    <row r="511" spans="1:1" hidden="1">
      <c r="A511" s="42"/>
    </row>
    <row r="512" spans="1:1" hidden="1">
      <c r="A512" s="42"/>
    </row>
    <row r="513" spans="1:1" hidden="1">
      <c r="A513" s="42"/>
    </row>
    <row r="514" spans="1:1" hidden="1">
      <c r="A514" s="42"/>
    </row>
    <row r="515" spans="1:1" hidden="1">
      <c r="A515" s="42"/>
    </row>
    <row r="516" spans="1:1" hidden="1">
      <c r="A516" s="42"/>
    </row>
    <row r="517" spans="1:1" hidden="1">
      <c r="A517" s="42"/>
    </row>
    <row r="518" spans="1:1" hidden="1">
      <c r="A518" s="42"/>
    </row>
    <row r="519" spans="1:1" hidden="1">
      <c r="A519" s="42"/>
    </row>
    <row r="520" spans="1:1" hidden="1">
      <c r="A520" s="42"/>
    </row>
    <row r="521" spans="1:1" hidden="1">
      <c r="A521" s="42"/>
    </row>
    <row r="522" spans="1:1" hidden="1">
      <c r="A522" s="42"/>
    </row>
    <row r="523" spans="1:1" hidden="1">
      <c r="A523" s="42"/>
    </row>
    <row r="524" spans="1:1" hidden="1">
      <c r="A524" s="42"/>
    </row>
    <row r="525" spans="1:1" hidden="1">
      <c r="A525" s="42"/>
    </row>
    <row r="526" spans="1:1" hidden="1">
      <c r="A526" s="42"/>
    </row>
    <row r="527" spans="1:1" hidden="1">
      <c r="A527" s="42"/>
    </row>
    <row r="528" spans="1:1" hidden="1">
      <c r="A528" s="42"/>
    </row>
    <row r="529" spans="1:1" hidden="1">
      <c r="A529" s="42"/>
    </row>
    <row r="530" spans="1:1" hidden="1">
      <c r="A530" s="42"/>
    </row>
    <row r="531" spans="1:1" hidden="1">
      <c r="A531" s="42"/>
    </row>
    <row r="532" spans="1:1" hidden="1">
      <c r="A532" s="42"/>
    </row>
    <row r="533" spans="1:1" hidden="1">
      <c r="A533" s="42"/>
    </row>
    <row r="534" spans="1:1" hidden="1">
      <c r="A534" s="42"/>
    </row>
    <row r="535" spans="1:1" hidden="1">
      <c r="A535" s="42"/>
    </row>
    <row r="536" spans="1:1" hidden="1">
      <c r="A536" s="42"/>
    </row>
    <row r="537" spans="1:1" hidden="1">
      <c r="A537" s="42"/>
    </row>
    <row r="538" spans="1:1" hidden="1">
      <c r="A538" s="42"/>
    </row>
    <row r="539" spans="1:1" hidden="1">
      <c r="A539" s="42"/>
    </row>
    <row r="540" spans="1:1" hidden="1">
      <c r="A540" s="42"/>
    </row>
    <row r="541" spans="1:1" hidden="1">
      <c r="A541" s="42"/>
    </row>
    <row r="542" spans="1:1" hidden="1">
      <c r="A542" s="42"/>
    </row>
    <row r="543" spans="1:1" hidden="1">
      <c r="A543" s="42"/>
    </row>
    <row r="544" spans="1:1" hidden="1">
      <c r="A544" s="42"/>
    </row>
    <row r="545" spans="1:1" hidden="1">
      <c r="A545" s="42"/>
    </row>
    <row r="546" spans="1:1" hidden="1">
      <c r="A546" s="42"/>
    </row>
    <row r="547" spans="1:1" hidden="1">
      <c r="A547" s="42"/>
    </row>
    <row r="548" spans="1:1" hidden="1">
      <c r="A548" s="42"/>
    </row>
    <row r="549" spans="1:1" hidden="1">
      <c r="A549" s="42"/>
    </row>
    <row r="550" spans="1:1" hidden="1">
      <c r="A550" s="42"/>
    </row>
    <row r="551" spans="1:1" hidden="1">
      <c r="A551" s="42"/>
    </row>
    <row r="552" spans="1:1" hidden="1">
      <c r="A552" s="42"/>
    </row>
    <row r="553" spans="1:1" hidden="1">
      <c r="A553" s="42"/>
    </row>
    <row r="554" spans="1:1" hidden="1">
      <c r="A554" s="42"/>
    </row>
    <row r="555" spans="1:1" hidden="1">
      <c r="A555" s="42"/>
    </row>
    <row r="556" spans="1:1" hidden="1">
      <c r="A556" s="42"/>
    </row>
    <row r="557" spans="1:1" hidden="1">
      <c r="A557" s="42"/>
    </row>
    <row r="558" spans="1:1" hidden="1">
      <c r="A558" s="42"/>
    </row>
    <row r="559" spans="1:1" hidden="1">
      <c r="A559" s="42"/>
    </row>
    <row r="560" spans="1:1" hidden="1">
      <c r="A560" s="42"/>
    </row>
    <row r="561" spans="1:1" hidden="1">
      <c r="A561" s="42"/>
    </row>
    <row r="562" spans="1:1" hidden="1">
      <c r="A562" s="42"/>
    </row>
    <row r="563" spans="1:1" hidden="1">
      <c r="A563" s="42"/>
    </row>
    <row r="564" spans="1:1" hidden="1">
      <c r="A564" s="42"/>
    </row>
    <row r="565" spans="1:1" hidden="1">
      <c r="A565" s="42"/>
    </row>
    <row r="566" spans="1:1" hidden="1">
      <c r="A566" s="42"/>
    </row>
    <row r="567" spans="1:1" hidden="1">
      <c r="A567" s="42"/>
    </row>
    <row r="568" spans="1:1" hidden="1">
      <c r="A568" s="42"/>
    </row>
    <row r="569" spans="1:1" hidden="1">
      <c r="A569" s="42"/>
    </row>
    <row r="570" spans="1:1" hidden="1">
      <c r="A570" s="42"/>
    </row>
    <row r="571" spans="1:1" hidden="1">
      <c r="A571" s="42"/>
    </row>
    <row r="572" spans="1:1" hidden="1">
      <c r="A572" s="42"/>
    </row>
    <row r="573" spans="1:1" hidden="1">
      <c r="A573" s="42"/>
    </row>
    <row r="574" spans="1:1" hidden="1">
      <c r="A574" s="42"/>
    </row>
    <row r="575" spans="1:1" hidden="1">
      <c r="A575" s="42"/>
    </row>
    <row r="576" spans="1:1" hidden="1">
      <c r="A576" s="42"/>
    </row>
    <row r="577" spans="1:1" hidden="1">
      <c r="A577" s="42"/>
    </row>
    <row r="578" spans="1:1" hidden="1">
      <c r="A578" s="42"/>
    </row>
    <row r="579" spans="1:1" hidden="1">
      <c r="A579" s="42"/>
    </row>
    <row r="580" spans="1:1" hidden="1">
      <c r="A580" s="42"/>
    </row>
    <row r="581" spans="1:1" hidden="1">
      <c r="A581" s="42"/>
    </row>
    <row r="582" spans="1:1" hidden="1">
      <c r="A582" s="42"/>
    </row>
    <row r="583" spans="1:1" hidden="1">
      <c r="A583" s="42"/>
    </row>
    <row r="584" spans="1:1" hidden="1">
      <c r="A584" s="42"/>
    </row>
    <row r="585" spans="1:1" hidden="1">
      <c r="A585" s="42"/>
    </row>
    <row r="586" spans="1:1" hidden="1">
      <c r="A586" s="42"/>
    </row>
    <row r="587" spans="1:1" hidden="1">
      <c r="A587" s="42"/>
    </row>
    <row r="588" spans="1:1" hidden="1">
      <c r="A588" s="42"/>
    </row>
    <row r="589" spans="1:1" hidden="1">
      <c r="A589" s="42"/>
    </row>
    <row r="590" spans="1:1" hidden="1">
      <c r="A590" s="42"/>
    </row>
    <row r="591" spans="1:1" hidden="1">
      <c r="A591" s="42"/>
    </row>
    <row r="592" spans="1:1" hidden="1">
      <c r="A592" s="42"/>
    </row>
    <row r="593" spans="1:1" hidden="1">
      <c r="A593" s="42"/>
    </row>
    <row r="594" spans="1:1" hidden="1">
      <c r="A594" s="42"/>
    </row>
    <row r="595" spans="1:1" hidden="1">
      <c r="A595" s="42"/>
    </row>
    <row r="596" spans="1:1" hidden="1">
      <c r="A596" s="42"/>
    </row>
    <row r="597" spans="1:1" hidden="1">
      <c r="A597" s="42"/>
    </row>
    <row r="598" spans="1:1" hidden="1">
      <c r="A598" s="42"/>
    </row>
    <row r="599" spans="1:1" hidden="1">
      <c r="A599" s="42"/>
    </row>
    <row r="600" spans="1:1" hidden="1">
      <c r="A600" s="42"/>
    </row>
    <row r="601" spans="1:1" hidden="1">
      <c r="A601" s="42"/>
    </row>
    <row r="602" spans="1:1" hidden="1">
      <c r="A602" s="42"/>
    </row>
    <row r="603" spans="1:1" hidden="1">
      <c r="A603" s="42"/>
    </row>
    <row r="604" spans="1:1" hidden="1">
      <c r="A604" s="42"/>
    </row>
    <row r="605" spans="1:1" hidden="1">
      <c r="A605" s="42"/>
    </row>
    <row r="606" spans="1:1" hidden="1">
      <c r="A606" s="42"/>
    </row>
    <row r="607" spans="1:1" hidden="1">
      <c r="A607" s="42"/>
    </row>
    <row r="608" spans="1:1" hidden="1">
      <c r="A608" s="42"/>
    </row>
    <row r="609" spans="1:1" hidden="1">
      <c r="A609" s="42"/>
    </row>
    <row r="610" spans="1:1" hidden="1">
      <c r="A610" s="42"/>
    </row>
    <row r="611" spans="1:1" hidden="1">
      <c r="A611" s="42"/>
    </row>
    <row r="612" spans="1:1" hidden="1">
      <c r="A612" s="42"/>
    </row>
    <row r="613" spans="1:1" hidden="1">
      <c r="A613" s="42"/>
    </row>
    <row r="614" spans="1:1" hidden="1">
      <c r="A614" s="42"/>
    </row>
    <row r="615" spans="1:1" hidden="1">
      <c r="A615" s="42"/>
    </row>
    <row r="616" spans="1:1" hidden="1">
      <c r="A616" s="42"/>
    </row>
    <row r="617" spans="1:1" hidden="1">
      <c r="A617" s="42"/>
    </row>
    <row r="618" spans="1:1" hidden="1">
      <c r="A618" s="42"/>
    </row>
    <row r="619" spans="1:1" hidden="1">
      <c r="A619" s="42"/>
    </row>
    <row r="620" spans="1:1" hidden="1">
      <c r="A620" s="42"/>
    </row>
    <row r="621" spans="1:1" hidden="1">
      <c r="A621" s="42"/>
    </row>
    <row r="622" spans="1:1" hidden="1">
      <c r="A622" s="42"/>
    </row>
    <row r="623" spans="1:1" hidden="1">
      <c r="A623" s="42"/>
    </row>
    <row r="624" spans="1:1" hidden="1">
      <c r="A624" s="42"/>
    </row>
    <row r="625" spans="1:1" hidden="1">
      <c r="A625" s="42"/>
    </row>
    <row r="626" spans="1:1" hidden="1">
      <c r="A626" s="42"/>
    </row>
    <row r="627" spans="1:1" hidden="1">
      <c r="A627" s="42"/>
    </row>
    <row r="628" spans="1:1" hidden="1">
      <c r="A628" s="42"/>
    </row>
    <row r="629" spans="1:1" hidden="1">
      <c r="A629" s="42"/>
    </row>
    <row r="630" spans="1:1" hidden="1">
      <c r="A630" s="42"/>
    </row>
    <row r="631" spans="1:1" hidden="1">
      <c r="A631" s="42"/>
    </row>
    <row r="632" spans="1:1" hidden="1">
      <c r="A632" s="42"/>
    </row>
    <row r="633" spans="1:1" hidden="1">
      <c r="A633" s="42"/>
    </row>
    <row r="634" spans="1:1" hidden="1">
      <c r="A634" s="42"/>
    </row>
    <row r="635" spans="1:1" hidden="1">
      <c r="A635" s="42"/>
    </row>
    <row r="636" spans="1:1" hidden="1">
      <c r="A636" s="42"/>
    </row>
    <row r="637" spans="1:1" hidden="1">
      <c r="A637" s="42"/>
    </row>
    <row r="638" spans="1:1" hidden="1">
      <c r="A638" s="42"/>
    </row>
    <row r="639" spans="1:1" hidden="1">
      <c r="A639" s="42"/>
    </row>
    <row r="640" spans="1:1" hidden="1">
      <c r="A640" s="42"/>
    </row>
    <row r="641" spans="1:1" hidden="1">
      <c r="A641" s="42"/>
    </row>
    <row r="642" spans="1:1" hidden="1">
      <c r="A642" s="42"/>
    </row>
    <row r="643" spans="1:1" hidden="1">
      <c r="A643" s="42"/>
    </row>
    <row r="644" spans="1:1" hidden="1">
      <c r="A644" s="42"/>
    </row>
    <row r="645" spans="1:1" hidden="1">
      <c r="A645" s="42"/>
    </row>
    <row r="646" spans="1:1" hidden="1">
      <c r="A646" s="42"/>
    </row>
    <row r="647" spans="1:1" hidden="1">
      <c r="A647" s="42"/>
    </row>
    <row r="648" spans="1:1" hidden="1">
      <c r="A648" s="42"/>
    </row>
    <row r="649" spans="1:1" hidden="1">
      <c r="A649" s="42"/>
    </row>
    <row r="650" spans="1:1" hidden="1">
      <c r="A650" s="42"/>
    </row>
    <row r="651" spans="1:1" hidden="1">
      <c r="A651" s="42"/>
    </row>
    <row r="652" spans="1:1" hidden="1">
      <c r="A652" s="42"/>
    </row>
    <row r="653" spans="1:1" hidden="1">
      <c r="A653" s="42"/>
    </row>
    <row r="654" spans="1:1" hidden="1">
      <c r="A654" s="42"/>
    </row>
    <row r="655" spans="1:1" hidden="1">
      <c r="A655" s="42"/>
    </row>
    <row r="656" spans="1:1" hidden="1">
      <c r="A656" s="42"/>
    </row>
    <row r="657" spans="1:1" hidden="1">
      <c r="A657" s="42"/>
    </row>
    <row r="658" spans="1:1" hidden="1">
      <c r="A658" s="42"/>
    </row>
    <row r="659" spans="1:1" hidden="1">
      <c r="A659" s="42"/>
    </row>
    <row r="660" spans="1:1" hidden="1">
      <c r="A660" s="42"/>
    </row>
    <row r="661" spans="1:1" hidden="1">
      <c r="A661" s="42"/>
    </row>
    <row r="662" spans="1:1" hidden="1">
      <c r="A662" s="4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WVZ662"/>
  <sheetViews>
    <sheetView topLeftCell="A2" zoomScale="15" workbookViewId="0">
      <selection activeCell="E16" sqref="E16"/>
    </sheetView>
  </sheetViews>
  <sheetFormatPr defaultColWidth="0" defaultRowHeight="60" zeroHeight="1"/>
  <cols>
    <col min="1" max="1" width="143.5703125" style="43" customWidth="1"/>
    <col min="2" max="2" width="53.7109375" style="24" customWidth="1"/>
    <col min="3" max="3" width="53.7109375" style="295" customWidth="1"/>
    <col min="4" max="17" width="53.7109375" style="24" customWidth="1"/>
    <col min="18" max="18" width="6.5703125" style="296" hidden="1"/>
    <col min="19" max="256" width="9.140625" style="24" hidden="1"/>
    <col min="257" max="257" width="143.5703125" style="24" hidden="1"/>
    <col min="258" max="273" width="53.7109375" style="24" hidden="1"/>
    <col min="274" max="274" width="6.5703125" style="24" hidden="1"/>
    <col min="275" max="512" width="9.140625" style="24" hidden="1"/>
    <col min="513" max="513" width="143.5703125" style="24" hidden="1"/>
    <col min="514" max="529" width="53.7109375" style="24" hidden="1"/>
    <col min="530" max="530" width="6.5703125" style="24" hidden="1"/>
    <col min="531" max="768" width="9.140625" style="24" hidden="1"/>
    <col min="769" max="769" width="143.5703125" style="24" hidden="1"/>
    <col min="770" max="785" width="53.7109375" style="24" hidden="1"/>
    <col min="786" max="786" width="6.5703125" style="24" hidden="1"/>
    <col min="787" max="1024" width="9.140625" style="24" hidden="1"/>
    <col min="1025" max="1025" width="143.5703125" style="24" hidden="1"/>
    <col min="1026" max="1041" width="53.7109375" style="24" hidden="1"/>
    <col min="1042" max="1042" width="6.5703125" style="24" hidden="1"/>
    <col min="1043" max="1280" width="9.140625" style="24" hidden="1"/>
    <col min="1281" max="1281" width="143.5703125" style="24" hidden="1"/>
    <col min="1282" max="1297" width="53.7109375" style="24" hidden="1"/>
    <col min="1298" max="1298" width="6.5703125" style="24" hidden="1"/>
    <col min="1299" max="1536" width="9.140625" style="24" hidden="1"/>
    <col min="1537" max="1537" width="143.5703125" style="24" hidden="1"/>
    <col min="1538" max="1553" width="53.7109375" style="24" hidden="1"/>
    <col min="1554" max="1554" width="6.5703125" style="24" hidden="1"/>
    <col min="1555" max="1792" width="9.140625" style="24" hidden="1"/>
    <col min="1793" max="1793" width="143.5703125" style="24" hidden="1"/>
    <col min="1794" max="1809" width="53.7109375" style="24" hidden="1"/>
    <col min="1810" max="1810" width="6.5703125" style="24" hidden="1"/>
    <col min="1811" max="2048" width="9.140625" style="24" hidden="1"/>
    <col min="2049" max="2049" width="143.5703125" style="24" hidden="1"/>
    <col min="2050" max="2065" width="53.7109375" style="24" hidden="1"/>
    <col min="2066" max="2066" width="6.5703125" style="24" hidden="1"/>
    <col min="2067" max="2304" width="9.140625" style="24" hidden="1"/>
    <col min="2305" max="2305" width="143.5703125" style="24" hidden="1"/>
    <col min="2306" max="2321" width="53.7109375" style="24" hidden="1"/>
    <col min="2322" max="2322" width="6.5703125" style="24" hidden="1"/>
    <col min="2323" max="2560" width="9.140625" style="24" hidden="1"/>
    <col min="2561" max="2561" width="143.5703125" style="24" hidden="1"/>
    <col min="2562" max="2577" width="53.7109375" style="24" hidden="1"/>
    <col min="2578" max="2578" width="6.5703125" style="24" hidden="1"/>
    <col min="2579" max="2816" width="9.140625" style="24" hidden="1"/>
    <col min="2817" max="2817" width="143.5703125" style="24" hidden="1"/>
    <col min="2818" max="2833" width="53.7109375" style="24" hidden="1"/>
    <col min="2834" max="2834" width="6.5703125" style="24" hidden="1"/>
    <col min="2835" max="3072" width="9.140625" style="24" hidden="1"/>
    <col min="3073" max="3073" width="143.5703125" style="24" hidden="1"/>
    <col min="3074" max="3089" width="53.7109375" style="24" hidden="1"/>
    <col min="3090" max="3090" width="6.5703125" style="24" hidden="1"/>
    <col min="3091" max="3328" width="9.140625" style="24" hidden="1"/>
    <col min="3329" max="3329" width="143.5703125" style="24" hidden="1"/>
    <col min="3330" max="3345" width="53.7109375" style="24" hidden="1"/>
    <col min="3346" max="3346" width="6.5703125" style="24" hidden="1"/>
    <col min="3347" max="3584" width="9.140625" style="24" hidden="1"/>
    <col min="3585" max="3585" width="143.5703125" style="24" hidden="1"/>
    <col min="3586" max="3601" width="53.7109375" style="24" hidden="1"/>
    <col min="3602" max="3602" width="6.5703125" style="24" hidden="1"/>
    <col min="3603" max="3840" width="9.140625" style="24" hidden="1"/>
    <col min="3841" max="3841" width="143.5703125" style="24" hidden="1"/>
    <col min="3842" max="3857" width="53.7109375" style="24" hidden="1"/>
    <col min="3858" max="3858" width="6.5703125" style="24" hidden="1"/>
    <col min="3859" max="4096" width="9.140625" style="24" hidden="1"/>
    <col min="4097" max="4097" width="143.5703125" style="24" hidden="1"/>
    <col min="4098" max="4113" width="53.7109375" style="24" hidden="1"/>
    <col min="4114" max="4114" width="6.5703125" style="24" hidden="1"/>
    <col min="4115" max="4352" width="9.140625" style="24" hidden="1"/>
    <col min="4353" max="4353" width="143.5703125" style="24" hidden="1"/>
    <col min="4354" max="4369" width="53.7109375" style="24" hidden="1"/>
    <col min="4370" max="4370" width="6.5703125" style="24" hidden="1"/>
    <col min="4371" max="4608" width="9.140625" style="24" hidden="1"/>
    <col min="4609" max="4609" width="143.5703125" style="24" hidden="1"/>
    <col min="4610" max="4625" width="53.7109375" style="24" hidden="1"/>
    <col min="4626" max="4626" width="6.5703125" style="24" hidden="1"/>
    <col min="4627" max="4864" width="9.140625" style="24" hidden="1"/>
    <col min="4865" max="4865" width="143.5703125" style="24" hidden="1"/>
    <col min="4866" max="4881" width="53.7109375" style="24" hidden="1"/>
    <col min="4882" max="4882" width="6.5703125" style="24" hidden="1"/>
    <col min="4883" max="5120" width="9.140625" style="24" hidden="1"/>
    <col min="5121" max="5121" width="143.5703125" style="24" hidden="1"/>
    <col min="5122" max="5137" width="53.7109375" style="24" hidden="1"/>
    <col min="5138" max="5138" width="6.5703125" style="24" hidden="1"/>
    <col min="5139" max="5376" width="9.140625" style="24" hidden="1"/>
    <col min="5377" max="5377" width="143.5703125" style="24" hidden="1"/>
    <col min="5378" max="5393" width="53.7109375" style="24" hidden="1"/>
    <col min="5394" max="5394" width="6.5703125" style="24" hidden="1"/>
    <col min="5395" max="5632" width="9.140625" style="24" hidden="1"/>
    <col min="5633" max="5633" width="143.5703125" style="24" hidden="1"/>
    <col min="5634" max="5649" width="53.7109375" style="24" hidden="1"/>
    <col min="5650" max="5650" width="6.5703125" style="24" hidden="1"/>
    <col min="5651" max="5888" width="9.140625" style="24" hidden="1"/>
    <col min="5889" max="5889" width="143.5703125" style="24" hidden="1"/>
    <col min="5890" max="5905" width="53.7109375" style="24" hidden="1"/>
    <col min="5906" max="5906" width="6.5703125" style="24" hidden="1"/>
    <col min="5907" max="6144" width="9.140625" style="24" hidden="1"/>
    <col min="6145" max="6145" width="143.5703125" style="24" hidden="1"/>
    <col min="6146" max="6161" width="53.7109375" style="24" hidden="1"/>
    <col min="6162" max="6162" width="6.5703125" style="24" hidden="1"/>
    <col min="6163" max="6400" width="9.140625" style="24" hidden="1"/>
    <col min="6401" max="6401" width="143.5703125" style="24" hidden="1"/>
    <col min="6402" max="6417" width="53.7109375" style="24" hidden="1"/>
    <col min="6418" max="6418" width="6.5703125" style="24" hidden="1"/>
    <col min="6419" max="6656" width="9.140625" style="24" hidden="1"/>
    <col min="6657" max="6657" width="143.5703125" style="24" hidden="1"/>
    <col min="6658" max="6673" width="53.7109375" style="24" hidden="1"/>
    <col min="6674" max="6674" width="6.5703125" style="24" hidden="1"/>
    <col min="6675" max="6912" width="9.140625" style="24" hidden="1"/>
    <col min="6913" max="6913" width="143.5703125" style="24" hidden="1"/>
    <col min="6914" max="6929" width="53.7109375" style="24" hidden="1"/>
    <col min="6930" max="6930" width="6.5703125" style="24" hidden="1"/>
    <col min="6931" max="7168" width="9.140625" style="24" hidden="1"/>
    <col min="7169" max="7169" width="143.5703125" style="24" hidden="1"/>
    <col min="7170" max="7185" width="53.7109375" style="24" hidden="1"/>
    <col min="7186" max="7186" width="6.5703125" style="24" hidden="1"/>
    <col min="7187" max="7424" width="9.140625" style="24" hidden="1"/>
    <col min="7425" max="7425" width="143.5703125" style="24" hidden="1"/>
    <col min="7426" max="7441" width="53.7109375" style="24" hidden="1"/>
    <col min="7442" max="7442" width="6.5703125" style="24" hidden="1"/>
    <col min="7443" max="7680" width="9.140625" style="24" hidden="1"/>
    <col min="7681" max="7681" width="143.5703125" style="24" hidden="1"/>
    <col min="7682" max="7697" width="53.7109375" style="24" hidden="1"/>
    <col min="7698" max="7698" width="6.5703125" style="24" hidden="1"/>
    <col min="7699" max="7936" width="9.140625" style="24" hidden="1"/>
    <col min="7937" max="7937" width="143.5703125" style="24" hidden="1"/>
    <col min="7938" max="7953" width="53.7109375" style="24" hidden="1"/>
    <col min="7954" max="7954" width="6.5703125" style="24" hidden="1"/>
    <col min="7955" max="8192" width="9.140625" style="24" hidden="1"/>
    <col min="8193" max="8193" width="143.5703125" style="24" hidden="1"/>
    <col min="8194" max="8209" width="53.7109375" style="24" hidden="1"/>
    <col min="8210" max="8210" width="6.5703125" style="24" hidden="1"/>
    <col min="8211" max="8448" width="9.140625" style="24" hidden="1"/>
    <col min="8449" max="8449" width="143.5703125" style="24" hidden="1"/>
    <col min="8450" max="8465" width="53.7109375" style="24" hidden="1"/>
    <col min="8466" max="8466" width="6.5703125" style="24" hidden="1"/>
    <col min="8467" max="8704" width="9.140625" style="24" hidden="1"/>
    <col min="8705" max="8705" width="143.5703125" style="24" hidden="1"/>
    <col min="8706" max="8721" width="53.7109375" style="24" hidden="1"/>
    <col min="8722" max="8722" width="6.5703125" style="24" hidden="1"/>
    <col min="8723" max="8960" width="9.140625" style="24" hidden="1"/>
    <col min="8961" max="8961" width="143.5703125" style="24" hidden="1"/>
    <col min="8962" max="8977" width="53.7109375" style="24" hidden="1"/>
    <col min="8978" max="8978" width="6.5703125" style="24" hidden="1"/>
    <col min="8979" max="9216" width="9.140625" style="24" hidden="1"/>
    <col min="9217" max="9217" width="143.5703125" style="24" hidden="1"/>
    <col min="9218" max="9233" width="53.7109375" style="24" hidden="1"/>
    <col min="9234" max="9234" width="6.5703125" style="24" hidden="1"/>
    <col min="9235" max="9472" width="9.140625" style="24" hidden="1"/>
    <col min="9473" max="9473" width="143.5703125" style="24" hidden="1"/>
    <col min="9474" max="9489" width="53.7109375" style="24" hidden="1"/>
    <col min="9490" max="9490" width="6.5703125" style="24" hidden="1"/>
    <col min="9491" max="9728" width="9.140625" style="24" hidden="1"/>
    <col min="9729" max="9729" width="143.5703125" style="24" hidden="1"/>
    <col min="9730" max="9745" width="53.7109375" style="24" hidden="1"/>
    <col min="9746" max="9746" width="6.5703125" style="24" hidden="1"/>
    <col min="9747" max="9984" width="9.140625" style="24" hidden="1"/>
    <col min="9985" max="9985" width="143.5703125" style="24" hidden="1"/>
    <col min="9986" max="10001" width="53.7109375" style="24" hidden="1"/>
    <col min="10002" max="10002" width="6.5703125" style="24" hidden="1"/>
    <col min="10003" max="10240" width="9.140625" style="24" hidden="1"/>
    <col min="10241" max="10241" width="143.5703125" style="24" hidden="1"/>
    <col min="10242" max="10257" width="53.7109375" style="24" hidden="1"/>
    <col min="10258" max="10258" width="6.5703125" style="24" hidden="1"/>
    <col min="10259" max="10496" width="9.140625" style="24" hidden="1"/>
    <col min="10497" max="10497" width="143.5703125" style="24" hidden="1"/>
    <col min="10498" max="10513" width="53.7109375" style="24" hidden="1"/>
    <col min="10514" max="10514" width="6.5703125" style="24" hidden="1"/>
    <col min="10515" max="10752" width="9.140625" style="24" hidden="1"/>
    <col min="10753" max="10753" width="143.5703125" style="24" hidden="1"/>
    <col min="10754" max="10769" width="53.7109375" style="24" hidden="1"/>
    <col min="10770" max="10770" width="6.5703125" style="24" hidden="1"/>
    <col min="10771" max="11008" width="9.140625" style="24" hidden="1"/>
    <col min="11009" max="11009" width="143.5703125" style="24" hidden="1"/>
    <col min="11010" max="11025" width="53.7109375" style="24" hidden="1"/>
    <col min="11026" max="11026" width="6.5703125" style="24" hidden="1"/>
    <col min="11027" max="11264" width="9.140625" style="24" hidden="1"/>
    <col min="11265" max="11265" width="143.5703125" style="24" hidden="1"/>
    <col min="11266" max="11281" width="53.7109375" style="24" hidden="1"/>
    <col min="11282" max="11282" width="6.5703125" style="24" hidden="1"/>
    <col min="11283" max="11520" width="9.140625" style="24" hidden="1"/>
    <col min="11521" max="11521" width="143.5703125" style="24" hidden="1"/>
    <col min="11522" max="11537" width="53.7109375" style="24" hidden="1"/>
    <col min="11538" max="11538" width="6.5703125" style="24" hidden="1"/>
    <col min="11539" max="11776" width="9.140625" style="24" hidden="1"/>
    <col min="11777" max="11777" width="143.5703125" style="24" hidden="1"/>
    <col min="11778" max="11793" width="53.7109375" style="24" hidden="1"/>
    <col min="11794" max="11794" width="6.5703125" style="24" hidden="1"/>
    <col min="11795" max="12032" width="9.140625" style="24" hidden="1"/>
    <col min="12033" max="12033" width="143.5703125" style="24" hidden="1"/>
    <col min="12034" max="12049" width="53.7109375" style="24" hidden="1"/>
    <col min="12050" max="12050" width="6.5703125" style="24" hidden="1"/>
    <col min="12051" max="12288" width="9.140625" style="24" hidden="1"/>
    <col min="12289" max="12289" width="143.5703125" style="24" hidden="1"/>
    <col min="12290" max="12305" width="53.7109375" style="24" hidden="1"/>
    <col min="12306" max="12306" width="6.5703125" style="24" hidden="1"/>
    <col min="12307" max="12544" width="9.140625" style="24" hidden="1"/>
    <col min="12545" max="12545" width="143.5703125" style="24" hidden="1"/>
    <col min="12546" max="12561" width="53.7109375" style="24" hidden="1"/>
    <col min="12562" max="12562" width="6.5703125" style="24" hidden="1"/>
    <col min="12563" max="12800" width="9.140625" style="24" hidden="1"/>
    <col min="12801" max="12801" width="143.5703125" style="24" hidden="1"/>
    <col min="12802" max="12817" width="53.7109375" style="24" hidden="1"/>
    <col min="12818" max="12818" width="6.5703125" style="24" hidden="1"/>
    <col min="12819" max="13056" width="9.140625" style="24" hidden="1"/>
    <col min="13057" max="13057" width="143.5703125" style="24" hidden="1"/>
    <col min="13058" max="13073" width="53.7109375" style="24" hidden="1"/>
    <col min="13074" max="13074" width="6.5703125" style="24" hidden="1"/>
    <col min="13075" max="13312" width="9.140625" style="24" hidden="1"/>
    <col min="13313" max="13313" width="143.5703125" style="24" hidden="1"/>
    <col min="13314" max="13329" width="53.7109375" style="24" hidden="1"/>
    <col min="13330" max="13330" width="6.5703125" style="24" hidden="1"/>
    <col min="13331" max="13568" width="9.140625" style="24" hidden="1"/>
    <col min="13569" max="13569" width="143.5703125" style="24" hidden="1"/>
    <col min="13570" max="13585" width="53.7109375" style="24" hidden="1"/>
    <col min="13586" max="13586" width="6.5703125" style="24" hidden="1"/>
    <col min="13587" max="13824" width="9.140625" style="24" hidden="1"/>
    <col min="13825" max="13825" width="143.5703125" style="24" hidden="1"/>
    <col min="13826" max="13841" width="53.7109375" style="24" hidden="1"/>
    <col min="13842" max="13842" width="6.5703125" style="24" hidden="1"/>
    <col min="13843" max="14080" width="9.140625" style="24" hidden="1"/>
    <col min="14081" max="14081" width="143.5703125" style="24" hidden="1"/>
    <col min="14082" max="14097" width="53.7109375" style="24" hidden="1"/>
    <col min="14098" max="14098" width="6.5703125" style="24" hidden="1"/>
    <col min="14099" max="14336" width="9.140625" style="24" hidden="1"/>
    <col min="14337" max="14337" width="143.5703125" style="24" hidden="1"/>
    <col min="14338" max="14353" width="53.7109375" style="24" hidden="1"/>
    <col min="14354" max="14354" width="6.5703125" style="24" hidden="1"/>
    <col min="14355" max="14592" width="9.140625" style="24" hidden="1"/>
    <col min="14593" max="14593" width="143.5703125" style="24" hidden="1"/>
    <col min="14594" max="14609" width="53.7109375" style="24" hidden="1"/>
    <col min="14610" max="14610" width="6.5703125" style="24" hidden="1"/>
    <col min="14611" max="14848" width="9.140625" style="24" hidden="1"/>
    <col min="14849" max="14849" width="143.5703125" style="24" hidden="1"/>
    <col min="14850" max="14865" width="53.7109375" style="24" hidden="1"/>
    <col min="14866" max="14866" width="6.5703125" style="24" hidden="1"/>
    <col min="14867" max="15104" width="9.140625" style="24" hidden="1"/>
    <col min="15105" max="15105" width="143.5703125" style="24" hidden="1"/>
    <col min="15106" max="15121" width="53.7109375" style="24" hidden="1"/>
    <col min="15122" max="15122" width="6.5703125" style="24" hidden="1"/>
    <col min="15123" max="15360" width="9.140625" style="24" hidden="1"/>
    <col min="15361" max="15361" width="143.5703125" style="24" hidden="1"/>
    <col min="15362" max="15377" width="53.7109375" style="24" hidden="1"/>
    <col min="15378" max="15378" width="6.5703125" style="24" hidden="1"/>
    <col min="15379" max="15616" width="9.140625" style="24" hidden="1"/>
    <col min="15617" max="15617" width="143.5703125" style="24" hidden="1"/>
    <col min="15618" max="15633" width="53.7109375" style="24" hidden="1"/>
    <col min="15634" max="15634" width="6.5703125" style="24" hidden="1"/>
    <col min="15635" max="15872" width="9.140625" style="24" hidden="1"/>
    <col min="15873" max="15873" width="143.5703125" style="24" hidden="1"/>
    <col min="15874" max="15889" width="53.7109375" style="24" hidden="1"/>
    <col min="15890" max="15890" width="6.5703125" style="24" hidden="1"/>
    <col min="15891" max="16128" width="9.140625" style="24" hidden="1"/>
    <col min="16129" max="16129" width="143.5703125" style="24" hidden="1"/>
    <col min="16130" max="16145" width="53.7109375" style="24" hidden="1"/>
    <col min="16146" max="16146" width="6.5703125" style="24" hidden="1"/>
    <col min="16147" max="16384" width="9.140625" style="24" hidden="1"/>
  </cols>
  <sheetData>
    <row r="1" spans="1:26" s="4" customFormat="1" ht="5.25" hidden="1" customHeight="1">
      <c r="A1" s="148"/>
      <c r="B1" s="149"/>
      <c r="C1" s="290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291"/>
    </row>
    <row r="2" spans="1:26" s="6" customFormat="1" ht="145.5" customHeight="1">
      <c r="A2" s="292" t="s">
        <v>0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1"/>
    </row>
    <row r="3" spans="1:26" s="6" customFormat="1" ht="75" customHeight="1">
      <c r="A3" s="292" t="s">
        <v>285</v>
      </c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  <c r="P3" s="292"/>
      <c r="Q3" s="292"/>
      <c r="R3" s="291"/>
    </row>
    <row r="4" spans="1:26" s="6" customFormat="1" ht="63" customHeight="1">
      <c r="A4" s="292" t="s">
        <v>2</v>
      </c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  <c r="N4" s="292"/>
      <c r="O4" s="292"/>
      <c r="P4" s="292"/>
      <c r="Q4" s="292"/>
      <c r="R4" s="291"/>
    </row>
    <row r="5" spans="1:26" s="9" customFormat="1" ht="144.75" customHeight="1">
      <c r="A5" s="293" t="s">
        <v>3</v>
      </c>
      <c r="B5" s="293"/>
      <c r="C5" s="293"/>
      <c r="D5" s="293"/>
      <c r="E5" s="293"/>
      <c r="F5" s="293"/>
      <c r="G5" s="293"/>
      <c r="H5" s="293"/>
      <c r="I5" s="293"/>
      <c r="J5" s="293"/>
      <c r="K5" s="293"/>
      <c r="L5" s="293"/>
      <c r="M5" s="293"/>
      <c r="N5" s="293"/>
      <c r="O5" s="293"/>
      <c r="P5" s="293"/>
      <c r="Q5" s="293"/>
      <c r="R5" s="294"/>
    </row>
    <row r="6" spans="1:26" ht="6" customHeight="1">
      <c r="A6" s="369"/>
      <c r="B6" s="36"/>
      <c r="C6" s="370"/>
      <c r="D6" s="36"/>
      <c r="E6" s="36"/>
      <c r="F6" s="36"/>
      <c r="G6" s="36"/>
      <c r="H6" s="36"/>
      <c r="I6" s="36"/>
      <c r="J6" s="36"/>
      <c r="K6" s="36"/>
      <c r="L6" s="36"/>
      <c r="M6" s="36"/>
      <c r="N6" s="36"/>
      <c r="O6" s="36"/>
      <c r="P6" s="36"/>
      <c r="Q6" s="36"/>
    </row>
    <row r="7" spans="1:26" ht="54" customHeight="1">
      <c r="A7" s="371"/>
      <c r="B7" s="372"/>
      <c r="C7" s="373"/>
      <c r="D7" s="374"/>
      <c r="E7" s="374"/>
      <c r="F7" s="372"/>
      <c r="G7" s="372"/>
      <c r="H7" s="372"/>
      <c r="I7" s="372"/>
      <c r="J7" s="372"/>
      <c r="K7" s="374"/>
      <c r="L7" s="372"/>
      <c r="M7" s="372"/>
      <c r="N7" s="374"/>
      <c r="O7" s="374"/>
      <c r="P7" s="372"/>
      <c r="Q7" s="374"/>
      <c r="R7" s="298"/>
    </row>
    <row r="8" spans="1:26" s="301" customFormat="1" ht="92.25" customHeight="1">
      <c r="A8" s="299"/>
      <c r="B8" s="375" t="s">
        <v>64</v>
      </c>
      <c r="C8" s="375"/>
      <c r="D8" s="375"/>
      <c r="E8" s="375"/>
      <c r="F8" s="375"/>
      <c r="G8" s="375"/>
      <c r="H8" s="375"/>
      <c r="I8" s="375"/>
      <c r="J8" s="375" t="s">
        <v>65</v>
      </c>
      <c r="K8" s="375"/>
      <c r="L8" s="375"/>
      <c r="M8" s="375"/>
      <c r="N8" s="375"/>
      <c r="O8" s="375"/>
      <c r="P8" s="375"/>
      <c r="Q8" s="375"/>
      <c r="R8" s="298"/>
      <c r="Y8" s="301">
        <v>1</v>
      </c>
      <c r="Z8" s="301">
        <v>1</v>
      </c>
    </row>
    <row r="9" spans="1:26" s="308" customFormat="1" ht="227.25" customHeight="1">
      <c r="A9" s="302"/>
      <c r="B9" s="302" t="s">
        <v>260</v>
      </c>
      <c r="C9" s="303" t="s">
        <v>261</v>
      </c>
      <c r="D9" s="302" t="s">
        <v>262</v>
      </c>
      <c r="E9" s="304" t="s">
        <v>263</v>
      </c>
      <c r="F9" s="305" t="s">
        <v>264</v>
      </c>
      <c r="G9" s="304" t="s">
        <v>265</v>
      </c>
      <c r="H9" s="302" t="s">
        <v>266</v>
      </c>
      <c r="I9" s="305" t="s">
        <v>115</v>
      </c>
      <c r="J9" s="302" t="s">
        <v>260</v>
      </c>
      <c r="K9" s="304" t="s">
        <v>261</v>
      </c>
      <c r="L9" s="305" t="s">
        <v>262</v>
      </c>
      <c r="M9" s="304" t="s">
        <v>263</v>
      </c>
      <c r="N9" s="302" t="s">
        <v>264</v>
      </c>
      <c r="O9" s="304" t="s">
        <v>265</v>
      </c>
      <c r="P9" s="302" t="s">
        <v>266</v>
      </c>
      <c r="Q9" s="302" t="s">
        <v>115</v>
      </c>
      <c r="R9" s="306"/>
      <c r="S9" s="307"/>
      <c r="T9" s="307"/>
      <c r="U9" s="306"/>
      <c r="V9" s="307"/>
      <c r="W9" s="307"/>
      <c r="X9" s="306"/>
      <c r="Y9" s="307">
        <v>1</v>
      </c>
      <c r="Z9" s="308">
        <v>1</v>
      </c>
    </row>
    <row r="10" spans="1:26" ht="164.25" customHeight="1">
      <c r="A10" s="376" t="s">
        <v>17</v>
      </c>
      <c r="B10" s="310">
        <v>399033.01461000001</v>
      </c>
      <c r="C10" s="310">
        <v>178.43476999999999</v>
      </c>
      <c r="D10" s="310">
        <v>0</v>
      </c>
      <c r="E10" s="310">
        <v>0</v>
      </c>
      <c r="F10" s="310">
        <v>437.52499999999998</v>
      </c>
      <c r="G10" s="310">
        <v>0</v>
      </c>
      <c r="H10" s="310">
        <v>265050.31497999997</v>
      </c>
      <c r="I10" s="310">
        <v>664699.28936000005</v>
      </c>
      <c r="J10" s="310">
        <v>0</v>
      </c>
      <c r="K10" s="310">
        <v>0</v>
      </c>
      <c r="L10" s="310">
        <v>0</v>
      </c>
      <c r="M10" s="310">
        <v>0</v>
      </c>
      <c r="N10" s="310">
        <v>0</v>
      </c>
      <c r="O10" s="310">
        <v>0</v>
      </c>
      <c r="P10" s="310">
        <v>976.72706999999991</v>
      </c>
      <c r="Q10" s="310">
        <v>976.72706999999991</v>
      </c>
      <c r="R10" s="298"/>
    </row>
    <row r="11" spans="1:26" ht="164.25" customHeight="1">
      <c r="A11" s="376" t="s">
        <v>18</v>
      </c>
      <c r="B11" s="310">
        <v>2467.6520399999999</v>
      </c>
      <c r="C11" s="310">
        <v>0</v>
      </c>
      <c r="D11" s="310">
        <v>0</v>
      </c>
      <c r="E11" s="310">
        <v>0</v>
      </c>
      <c r="F11" s="310">
        <v>0</v>
      </c>
      <c r="G11" s="310">
        <v>0</v>
      </c>
      <c r="H11" s="310">
        <v>2152.0464200000001</v>
      </c>
      <c r="I11" s="310">
        <v>4619.6984599999996</v>
      </c>
      <c r="J11" s="310">
        <v>0</v>
      </c>
      <c r="K11" s="310">
        <v>0</v>
      </c>
      <c r="L11" s="310">
        <v>0</v>
      </c>
      <c r="M11" s="310">
        <v>0</v>
      </c>
      <c r="N11" s="310">
        <v>0</v>
      </c>
      <c r="O11" s="310">
        <v>0</v>
      </c>
      <c r="P11" s="310">
        <v>0</v>
      </c>
      <c r="Q11" s="310">
        <v>0</v>
      </c>
      <c r="R11" s="298"/>
    </row>
    <row r="12" spans="1:26" ht="164.25" customHeight="1">
      <c r="A12" s="376" t="s">
        <v>19</v>
      </c>
      <c r="B12" s="310">
        <v>0</v>
      </c>
      <c r="C12" s="310">
        <v>0</v>
      </c>
      <c r="D12" s="310">
        <v>0</v>
      </c>
      <c r="E12" s="310">
        <v>0</v>
      </c>
      <c r="F12" s="310">
        <v>0</v>
      </c>
      <c r="G12" s="310">
        <v>0</v>
      </c>
      <c r="H12" s="310">
        <v>0</v>
      </c>
      <c r="I12" s="310">
        <v>0</v>
      </c>
      <c r="J12" s="310">
        <v>0</v>
      </c>
      <c r="K12" s="310">
        <v>0</v>
      </c>
      <c r="L12" s="310">
        <v>0</v>
      </c>
      <c r="M12" s="310">
        <v>0</v>
      </c>
      <c r="N12" s="310">
        <v>0</v>
      </c>
      <c r="O12" s="310">
        <v>0</v>
      </c>
      <c r="P12" s="310">
        <v>0</v>
      </c>
      <c r="Q12" s="310">
        <v>0</v>
      </c>
      <c r="R12" s="298"/>
    </row>
    <row r="13" spans="1:26" ht="164.25" customHeight="1">
      <c r="A13" s="376" t="s">
        <v>20</v>
      </c>
      <c r="B13" s="310">
        <v>0</v>
      </c>
      <c r="C13" s="310">
        <v>0</v>
      </c>
      <c r="D13" s="310">
        <v>0</v>
      </c>
      <c r="E13" s="310">
        <v>0</v>
      </c>
      <c r="F13" s="310">
        <v>0</v>
      </c>
      <c r="G13" s="310">
        <v>0</v>
      </c>
      <c r="H13" s="310">
        <v>0</v>
      </c>
      <c r="I13" s="310">
        <v>0</v>
      </c>
      <c r="J13" s="310">
        <v>0</v>
      </c>
      <c r="K13" s="310">
        <v>0</v>
      </c>
      <c r="L13" s="310">
        <v>0</v>
      </c>
      <c r="M13" s="310">
        <v>0</v>
      </c>
      <c r="N13" s="310">
        <v>0</v>
      </c>
      <c r="O13" s="310">
        <v>0</v>
      </c>
      <c r="P13" s="310">
        <v>0</v>
      </c>
      <c r="Q13" s="310">
        <v>0</v>
      </c>
      <c r="R13" s="298"/>
    </row>
    <row r="14" spans="1:26" ht="164.25" customHeight="1">
      <c r="A14" s="376" t="s">
        <v>21</v>
      </c>
      <c r="B14" s="310">
        <v>597029.77166999993</v>
      </c>
      <c r="C14" s="310">
        <v>1408.6520500000001</v>
      </c>
      <c r="D14" s="310">
        <v>2472.0909500000002</v>
      </c>
      <c r="E14" s="310">
        <v>28.20757</v>
      </c>
      <c r="F14" s="310">
        <v>2127.45829</v>
      </c>
      <c r="G14" s="310">
        <v>14.51679</v>
      </c>
      <c r="H14" s="310">
        <v>0</v>
      </c>
      <c r="I14" s="310">
        <v>603080.69732000004</v>
      </c>
      <c r="J14" s="310">
        <v>189980.19681999998</v>
      </c>
      <c r="K14" s="310">
        <v>78.335160000000002</v>
      </c>
      <c r="L14" s="310">
        <v>86.135259999999988</v>
      </c>
      <c r="M14" s="310">
        <v>0</v>
      </c>
      <c r="N14" s="310">
        <v>8.9535300000000007</v>
      </c>
      <c r="O14" s="310">
        <v>0</v>
      </c>
      <c r="P14" s="310">
        <v>0</v>
      </c>
      <c r="Q14" s="310">
        <v>190153.62077000001</v>
      </c>
      <c r="R14" s="298"/>
    </row>
    <row r="15" spans="1:26" ht="164.25" customHeight="1">
      <c r="A15" s="376" t="s">
        <v>22</v>
      </c>
      <c r="B15" s="310">
        <v>75.154610000000005</v>
      </c>
      <c r="C15" s="310">
        <v>2568.2316099999998</v>
      </c>
      <c r="D15" s="310">
        <v>0</v>
      </c>
      <c r="E15" s="310">
        <v>0</v>
      </c>
      <c r="F15" s="310">
        <v>0</v>
      </c>
      <c r="G15" s="310">
        <v>0</v>
      </c>
      <c r="H15" s="310">
        <v>0</v>
      </c>
      <c r="I15" s="310">
        <v>2643.3862200000003</v>
      </c>
      <c r="J15" s="310">
        <v>0</v>
      </c>
      <c r="K15" s="310">
        <v>217301.77827000001</v>
      </c>
      <c r="L15" s="310">
        <v>0</v>
      </c>
      <c r="M15" s="310">
        <v>46.580660000000002</v>
      </c>
      <c r="N15" s="310">
        <v>0</v>
      </c>
      <c r="O15" s="310">
        <v>669.34749999999997</v>
      </c>
      <c r="P15" s="310">
        <v>0</v>
      </c>
      <c r="Q15" s="310">
        <v>218017.70643000002</v>
      </c>
      <c r="R15" s="298"/>
    </row>
    <row r="16" spans="1:26" ht="164.25" customHeight="1">
      <c r="A16" s="376" t="s">
        <v>282</v>
      </c>
      <c r="B16" s="310">
        <v>0</v>
      </c>
      <c r="C16" s="310">
        <v>0</v>
      </c>
      <c r="D16" s="310">
        <v>0</v>
      </c>
      <c r="E16" s="310">
        <v>0</v>
      </c>
      <c r="F16" s="310">
        <v>0</v>
      </c>
      <c r="G16" s="310">
        <v>0</v>
      </c>
      <c r="H16" s="310">
        <v>0</v>
      </c>
      <c r="I16" s="310">
        <v>0</v>
      </c>
      <c r="J16" s="310">
        <v>0</v>
      </c>
      <c r="K16" s="310">
        <v>4575.9384600000003</v>
      </c>
      <c r="L16" s="310">
        <v>0</v>
      </c>
      <c r="M16" s="310">
        <v>0</v>
      </c>
      <c r="N16" s="310">
        <v>0</v>
      </c>
      <c r="O16" s="310">
        <v>0</v>
      </c>
      <c r="P16" s="310">
        <v>0</v>
      </c>
      <c r="Q16" s="310">
        <v>4575.9384600000003</v>
      </c>
      <c r="R16" s="298"/>
    </row>
    <row r="17" spans="1:18" ht="164.25" customHeight="1">
      <c r="A17" s="376" t="s">
        <v>23</v>
      </c>
      <c r="B17" s="310">
        <v>313335.22104000003</v>
      </c>
      <c r="C17" s="310">
        <v>229.35695000000001</v>
      </c>
      <c r="D17" s="310">
        <v>1400.85088</v>
      </c>
      <c r="E17" s="310">
        <v>32.284729999999996</v>
      </c>
      <c r="F17" s="310">
        <v>5217.0888099999993</v>
      </c>
      <c r="G17" s="310">
        <v>128.83454</v>
      </c>
      <c r="H17" s="310">
        <v>422.94157000000001</v>
      </c>
      <c r="I17" s="310">
        <v>320766.57851999998</v>
      </c>
      <c r="J17" s="310">
        <v>941034.01744000008</v>
      </c>
      <c r="K17" s="310">
        <v>191.63320000000002</v>
      </c>
      <c r="L17" s="310">
        <v>863.57812999999999</v>
      </c>
      <c r="M17" s="310">
        <v>18.09497</v>
      </c>
      <c r="N17" s="310">
        <v>940.42196999999999</v>
      </c>
      <c r="O17" s="310">
        <v>55.142050000000005</v>
      </c>
      <c r="P17" s="310">
        <v>103.3</v>
      </c>
      <c r="Q17" s="310">
        <v>943206.18776</v>
      </c>
      <c r="R17" s="298"/>
    </row>
    <row r="18" spans="1:18" ht="164.25" customHeight="1">
      <c r="A18" s="376" t="s">
        <v>24</v>
      </c>
      <c r="B18" s="310">
        <v>0</v>
      </c>
      <c r="C18" s="310">
        <v>0</v>
      </c>
      <c r="D18" s="310">
        <v>0</v>
      </c>
      <c r="E18" s="310">
        <v>0</v>
      </c>
      <c r="F18" s="310">
        <v>0</v>
      </c>
      <c r="G18" s="310">
        <v>0</v>
      </c>
      <c r="H18" s="310">
        <v>0</v>
      </c>
      <c r="I18" s="310">
        <v>0</v>
      </c>
      <c r="J18" s="310">
        <v>2524273.3074099999</v>
      </c>
      <c r="K18" s="310">
        <v>1091.25584</v>
      </c>
      <c r="L18" s="310">
        <v>19641.491730000002</v>
      </c>
      <c r="M18" s="310">
        <v>128.96946</v>
      </c>
      <c r="N18" s="310">
        <v>11508.123460000001</v>
      </c>
      <c r="O18" s="310">
        <v>74.581960000000009</v>
      </c>
      <c r="P18" s="310">
        <v>162.98335</v>
      </c>
      <c r="Q18" s="310">
        <v>2556880.7132100002</v>
      </c>
      <c r="R18" s="298"/>
    </row>
    <row r="19" spans="1:18" ht="164.25" customHeight="1">
      <c r="A19" s="376" t="s">
        <v>25</v>
      </c>
      <c r="B19" s="310">
        <v>362368.88647000003</v>
      </c>
      <c r="C19" s="310">
        <v>4676.4739800000007</v>
      </c>
      <c r="D19" s="310">
        <v>2431.7194100000002</v>
      </c>
      <c r="E19" s="310">
        <v>108.84289</v>
      </c>
      <c r="F19" s="310">
        <v>3903.5348300000001</v>
      </c>
      <c r="G19" s="310">
        <v>2738.1852599999997</v>
      </c>
      <c r="H19" s="310">
        <v>6884.4666200000001</v>
      </c>
      <c r="I19" s="310">
        <v>383112.10946000001</v>
      </c>
      <c r="J19" s="310">
        <v>256006.93119</v>
      </c>
      <c r="K19" s="310">
        <v>0</v>
      </c>
      <c r="L19" s="310">
        <v>71.064570000000003</v>
      </c>
      <c r="M19" s="310">
        <v>0</v>
      </c>
      <c r="N19" s="310">
        <v>179.85004000000001</v>
      </c>
      <c r="O19" s="310">
        <v>0</v>
      </c>
      <c r="P19" s="310">
        <v>147.63109</v>
      </c>
      <c r="Q19" s="310">
        <v>256405.47688999999</v>
      </c>
      <c r="R19" s="298"/>
    </row>
    <row r="20" spans="1:18" ht="164.25" customHeight="1">
      <c r="A20" s="376" t="s">
        <v>26</v>
      </c>
      <c r="B20" s="310">
        <v>0</v>
      </c>
      <c r="C20" s="310">
        <v>0</v>
      </c>
      <c r="D20" s="310">
        <v>0</v>
      </c>
      <c r="E20" s="310">
        <v>0</v>
      </c>
      <c r="F20" s="310">
        <v>0</v>
      </c>
      <c r="G20" s="310">
        <v>0</v>
      </c>
      <c r="H20" s="310">
        <v>0</v>
      </c>
      <c r="I20" s="310">
        <v>0</v>
      </c>
      <c r="J20" s="310">
        <v>0</v>
      </c>
      <c r="K20" s="310">
        <v>0</v>
      </c>
      <c r="L20" s="310">
        <v>0</v>
      </c>
      <c r="M20" s="310">
        <v>0</v>
      </c>
      <c r="N20" s="310">
        <v>0</v>
      </c>
      <c r="O20" s="310">
        <v>0</v>
      </c>
      <c r="P20" s="310">
        <v>0</v>
      </c>
      <c r="Q20" s="310">
        <v>0</v>
      </c>
      <c r="R20" s="298"/>
    </row>
    <row r="21" spans="1:18" ht="164.25" customHeight="1">
      <c r="A21" s="376" t="s">
        <v>27</v>
      </c>
      <c r="B21" s="310">
        <v>0</v>
      </c>
      <c r="C21" s="310">
        <v>0</v>
      </c>
      <c r="D21" s="310">
        <v>0</v>
      </c>
      <c r="E21" s="310">
        <v>0</v>
      </c>
      <c r="F21" s="310">
        <v>0</v>
      </c>
      <c r="G21" s="310">
        <v>0</v>
      </c>
      <c r="H21" s="310">
        <v>0</v>
      </c>
      <c r="I21" s="310">
        <v>0</v>
      </c>
      <c r="J21" s="310">
        <v>0</v>
      </c>
      <c r="K21" s="310">
        <v>0</v>
      </c>
      <c r="L21" s="310">
        <v>0</v>
      </c>
      <c r="M21" s="310">
        <v>0</v>
      </c>
      <c r="N21" s="310">
        <v>0</v>
      </c>
      <c r="O21" s="310">
        <v>0</v>
      </c>
      <c r="P21" s="310">
        <v>0</v>
      </c>
      <c r="Q21" s="310">
        <v>0</v>
      </c>
      <c r="R21" s="298"/>
    </row>
    <row r="22" spans="1:18" ht="164.25" customHeight="1">
      <c r="A22" s="376" t="s">
        <v>28</v>
      </c>
      <c r="B22" s="311">
        <v>0</v>
      </c>
      <c r="C22" s="311">
        <v>0</v>
      </c>
      <c r="D22" s="311">
        <v>0</v>
      </c>
      <c r="E22" s="311">
        <v>0</v>
      </c>
      <c r="F22" s="311">
        <v>0</v>
      </c>
      <c r="G22" s="311">
        <v>0</v>
      </c>
      <c r="H22" s="311">
        <v>0</v>
      </c>
      <c r="I22" s="311">
        <v>0</v>
      </c>
      <c r="J22" s="311">
        <v>0</v>
      </c>
      <c r="K22" s="311">
        <v>0</v>
      </c>
      <c r="L22" s="310">
        <v>0</v>
      </c>
      <c r="M22" s="310">
        <v>0</v>
      </c>
      <c r="N22" s="310">
        <v>0</v>
      </c>
      <c r="O22" s="310">
        <v>0</v>
      </c>
      <c r="P22" s="310">
        <v>0</v>
      </c>
      <c r="Q22" s="310">
        <v>0</v>
      </c>
      <c r="R22" s="298"/>
    </row>
    <row r="23" spans="1:18" ht="164.25" customHeight="1">
      <c r="A23" s="376" t="s">
        <v>29</v>
      </c>
      <c r="B23" s="311">
        <v>0</v>
      </c>
      <c r="C23" s="311">
        <v>0</v>
      </c>
      <c r="D23" s="311">
        <v>0</v>
      </c>
      <c r="E23" s="311">
        <v>0</v>
      </c>
      <c r="F23" s="311">
        <v>0</v>
      </c>
      <c r="G23" s="311">
        <v>0</v>
      </c>
      <c r="H23" s="311">
        <v>0</v>
      </c>
      <c r="I23" s="311">
        <v>0</v>
      </c>
      <c r="J23" s="311">
        <v>0</v>
      </c>
      <c r="K23" s="311">
        <v>0</v>
      </c>
      <c r="L23" s="310">
        <v>0</v>
      </c>
      <c r="M23" s="310">
        <v>0</v>
      </c>
      <c r="N23" s="310">
        <v>0</v>
      </c>
      <c r="O23" s="310">
        <v>0</v>
      </c>
      <c r="P23" s="310">
        <v>0</v>
      </c>
      <c r="Q23" s="310">
        <v>0</v>
      </c>
      <c r="R23" s="298"/>
    </row>
    <row r="24" spans="1:18" ht="164.25" customHeight="1">
      <c r="A24" s="376" t="s">
        <v>30</v>
      </c>
      <c r="B24" s="311">
        <v>2477.3725199999999</v>
      </c>
      <c r="C24" s="311">
        <v>283.05553000000003</v>
      </c>
      <c r="D24" s="311">
        <v>0</v>
      </c>
      <c r="E24" s="311">
        <v>0</v>
      </c>
      <c r="F24" s="311">
        <v>0</v>
      </c>
      <c r="G24" s="311">
        <v>0</v>
      </c>
      <c r="H24" s="311">
        <v>0</v>
      </c>
      <c r="I24" s="311">
        <v>2760.42805</v>
      </c>
      <c r="J24" s="311">
        <v>240230.35618</v>
      </c>
      <c r="K24" s="311">
        <v>0</v>
      </c>
      <c r="L24" s="310">
        <v>842.53581000000008</v>
      </c>
      <c r="M24" s="310">
        <v>0</v>
      </c>
      <c r="N24" s="310">
        <v>251.64087000000001</v>
      </c>
      <c r="O24" s="310">
        <v>0</v>
      </c>
      <c r="P24" s="310">
        <v>0</v>
      </c>
      <c r="Q24" s="310">
        <v>241324.53286000001</v>
      </c>
      <c r="R24" s="298"/>
    </row>
    <row r="25" spans="1:18" ht="164.25" customHeight="1">
      <c r="A25" s="376" t="s">
        <v>281</v>
      </c>
      <c r="B25" s="311">
        <v>0</v>
      </c>
      <c r="C25" s="311">
        <v>0</v>
      </c>
      <c r="D25" s="311">
        <v>0</v>
      </c>
      <c r="E25" s="311">
        <v>0</v>
      </c>
      <c r="F25" s="311">
        <v>0</v>
      </c>
      <c r="G25" s="311">
        <v>0</v>
      </c>
      <c r="H25" s="311">
        <v>0</v>
      </c>
      <c r="I25" s="311">
        <v>0</v>
      </c>
      <c r="J25" s="311">
        <v>10993.752369999998</v>
      </c>
      <c r="K25" s="311">
        <v>0</v>
      </c>
      <c r="L25" s="310">
        <v>0</v>
      </c>
      <c r="M25" s="310">
        <v>0</v>
      </c>
      <c r="N25" s="310">
        <v>0</v>
      </c>
      <c r="O25" s="310">
        <v>0</v>
      </c>
      <c r="P25" s="310">
        <v>0</v>
      </c>
      <c r="Q25" s="310">
        <v>10993.752369999998</v>
      </c>
      <c r="R25" s="298"/>
    </row>
    <row r="26" spans="1:18" ht="164.25" customHeight="1">
      <c r="A26" s="376" t="s">
        <v>32</v>
      </c>
      <c r="B26" s="311">
        <v>0</v>
      </c>
      <c r="C26" s="311">
        <v>0</v>
      </c>
      <c r="D26" s="311">
        <v>0</v>
      </c>
      <c r="E26" s="311">
        <v>0</v>
      </c>
      <c r="F26" s="311">
        <v>0</v>
      </c>
      <c r="G26" s="311">
        <v>0</v>
      </c>
      <c r="H26" s="311">
        <v>0</v>
      </c>
      <c r="I26" s="311">
        <v>0</v>
      </c>
      <c r="J26" s="311">
        <v>0</v>
      </c>
      <c r="K26" s="311">
        <v>0</v>
      </c>
      <c r="L26" s="310">
        <v>0</v>
      </c>
      <c r="M26" s="310">
        <v>0</v>
      </c>
      <c r="N26" s="310">
        <v>0</v>
      </c>
      <c r="O26" s="310">
        <v>0</v>
      </c>
      <c r="P26" s="310">
        <v>0</v>
      </c>
      <c r="Q26" s="310">
        <v>0</v>
      </c>
      <c r="R26" s="298"/>
    </row>
    <row r="27" spans="1:18" ht="164.25" customHeight="1">
      <c r="A27" s="376" t="s">
        <v>33</v>
      </c>
      <c r="B27" s="311">
        <v>69937.731010000003</v>
      </c>
      <c r="C27" s="311">
        <v>52.639679999999998</v>
      </c>
      <c r="D27" s="311">
        <v>566.85451999999998</v>
      </c>
      <c r="E27" s="311">
        <v>11.57931</v>
      </c>
      <c r="F27" s="311">
        <v>389.63072</v>
      </c>
      <c r="G27" s="311">
        <v>85.998820000000009</v>
      </c>
      <c r="H27" s="311">
        <v>20064.76021</v>
      </c>
      <c r="I27" s="311">
        <v>91109.194269999993</v>
      </c>
      <c r="J27" s="311">
        <v>260349.74003000002</v>
      </c>
      <c r="K27" s="311">
        <v>66.91283</v>
      </c>
      <c r="L27" s="310">
        <v>311.73265000000004</v>
      </c>
      <c r="M27" s="310">
        <v>0</v>
      </c>
      <c r="N27" s="310">
        <v>173.57181</v>
      </c>
      <c r="O27" s="310">
        <v>0</v>
      </c>
      <c r="P27" s="310">
        <v>0</v>
      </c>
      <c r="Q27" s="310">
        <v>260901.95731999999</v>
      </c>
      <c r="R27" s="298"/>
    </row>
    <row r="28" spans="1:18" ht="164.25" customHeight="1">
      <c r="A28" s="376" t="s">
        <v>34</v>
      </c>
      <c r="B28" s="311">
        <v>0</v>
      </c>
      <c r="C28" s="311">
        <v>0</v>
      </c>
      <c r="D28" s="311">
        <v>0</v>
      </c>
      <c r="E28" s="311">
        <v>0</v>
      </c>
      <c r="F28" s="311">
        <v>0</v>
      </c>
      <c r="G28" s="311">
        <v>0</v>
      </c>
      <c r="H28" s="311">
        <v>0</v>
      </c>
      <c r="I28" s="311">
        <v>0</v>
      </c>
      <c r="J28" s="311">
        <v>457526.31026</v>
      </c>
      <c r="K28" s="311">
        <v>126.68846000000001</v>
      </c>
      <c r="L28" s="310">
        <v>1906.8907099999999</v>
      </c>
      <c r="M28" s="310">
        <v>0</v>
      </c>
      <c r="N28" s="310">
        <v>1431.9366200000002</v>
      </c>
      <c r="O28" s="310">
        <v>0</v>
      </c>
      <c r="P28" s="310">
        <v>0</v>
      </c>
      <c r="Q28" s="310">
        <v>460991.82605000003</v>
      </c>
      <c r="R28" s="298"/>
    </row>
    <row r="29" spans="1:18" ht="164.25" customHeight="1">
      <c r="A29" s="376" t="s">
        <v>35</v>
      </c>
      <c r="B29" s="311">
        <v>80826.864669999995</v>
      </c>
      <c r="C29" s="311">
        <v>64.048730000000006</v>
      </c>
      <c r="D29" s="311">
        <v>70.593809999999991</v>
      </c>
      <c r="E29" s="311">
        <v>11.8466</v>
      </c>
      <c r="F29" s="311">
        <v>441.72495000000004</v>
      </c>
      <c r="G29" s="311">
        <v>0</v>
      </c>
      <c r="H29" s="311">
        <v>3964.3816400000001</v>
      </c>
      <c r="I29" s="311">
        <v>85379.460400000011</v>
      </c>
      <c r="J29" s="311">
        <v>50047.78918</v>
      </c>
      <c r="K29" s="311">
        <v>39.99136</v>
      </c>
      <c r="L29" s="310">
        <v>12.480639999999999</v>
      </c>
      <c r="M29" s="310">
        <v>0</v>
      </c>
      <c r="N29" s="310">
        <v>0</v>
      </c>
      <c r="O29" s="310">
        <v>0</v>
      </c>
      <c r="P29" s="310">
        <v>0</v>
      </c>
      <c r="Q29" s="310">
        <v>50100.261180000001</v>
      </c>
      <c r="R29" s="298"/>
    </row>
    <row r="30" spans="1:18" ht="164.25" customHeight="1">
      <c r="A30" s="376" t="s">
        <v>36</v>
      </c>
      <c r="B30" s="310">
        <v>988495.63624000002</v>
      </c>
      <c r="C30" s="310">
        <v>17010.320949999998</v>
      </c>
      <c r="D30" s="310">
        <v>799.96018000000004</v>
      </c>
      <c r="E30" s="310">
        <v>1367.5163700000001</v>
      </c>
      <c r="F30" s="310">
        <v>10420.77342</v>
      </c>
      <c r="G30" s="310">
        <v>6406.7561799999994</v>
      </c>
      <c r="H30" s="310">
        <v>42409.413529999998</v>
      </c>
      <c r="I30" s="310">
        <v>1066910.37687</v>
      </c>
      <c r="J30" s="310">
        <v>0</v>
      </c>
      <c r="K30" s="310">
        <v>0</v>
      </c>
      <c r="L30" s="310">
        <v>0</v>
      </c>
      <c r="M30" s="310">
        <v>0</v>
      </c>
      <c r="N30" s="310">
        <v>0</v>
      </c>
      <c r="O30" s="310">
        <v>0</v>
      </c>
      <c r="P30" s="310">
        <v>0</v>
      </c>
      <c r="Q30" s="310">
        <v>0</v>
      </c>
      <c r="R30" s="298"/>
    </row>
    <row r="31" spans="1:18" ht="164.25" customHeight="1">
      <c r="A31" s="376" t="s">
        <v>37</v>
      </c>
      <c r="B31" s="310">
        <v>625143.71854999999</v>
      </c>
      <c r="C31" s="310">
        <v>4179.4687400000003</v>
      </c>
      <c r="D31" s="310">
        <v>1567.704</v>
      </c>
      <c r="E31" s="310">
        <v>0</v>
      </c>
      <c r="F31" s="310">
        <v>0</v>
      </c>
      <c r="G31" s="310">
        <v>0</v>
      </c>
      <c r="H31" s="310">
        <v>13796.008390000001</v>
      </c>
      <c r="I31" s="310">
        <v>644686.89967999991</v>
      </c>
      <c r="J31" s="310">
        <v>153035.50791999997</v>
      </c>
      <c r="K31" s="310">
        <v>0</v>
      </c>
      <c r="L31" s="310">
        <v>142.01076999999998</v>
      </c>
      <c r="M31" s="310">
        <v>0</v>
      </c>
      <c r="N31" s="310">
        <v>264.93689000000001</v>
      </c>
      <c r="O31" s="310">
        <v>0</v>
      </c>
      <c r="P31" s="310">
        <v>204.01523</v>
      </c>
      <c r="Q31" s="310">
        <v>153646.47081</v>
      </c>
      <c r="R31" s="298"/>
    </row>
    <row r="32" spans="1:18" ht="164.25" customHeight="1">
      <c r="A32" s="376" t="s">
        <v>38</v>
      </c>
      <c r="B32" s="310">
        <v>7476.2425400000002</v>
      </c>
      <c r="C32" s="310">
        <v>927.71567000000005</v>
      </c>
      <c r="D32" s="310">
        <v>0</v>
      </c>
      <c r="E32" s="310">
        <v>0</v>
      </c>
      <c r="F32" s="310">
        <v>0</v>
      </c>
      <c r="G32" s="310">
        <v>0</v>
      </c>
      <c r="H32" s="310">
        <v>0</v>
      </c>
      <c r="I32" s="310">
        <v>8403.9582100000007</v>
      </c>
      <c r="J32" s="310">
        <v>3766.3964900000001</v>
      </c>
      <c r="K32" s="310">
        <v>0</v>
      </c>
      <c r="L32" s="310">
        <v>0</v>
      </c>
      <c r="M32" s="310">
        <v>0</v>
      </c>
      <c r="N32" s="310">
        <v>0</v>
      </c>
      <c r="O32" s="310">
        <v>0</v>
      </c>
      <c r="P32" s="310">
        <v>0</v>
      </c>
      <c r="Q32" s="310">
        <v>3766.3964900000001</v>
      </c>
      <c r="R32" s="298"/>
    </row>
    <row r="33" spans="1:18" ht="164.25" customHeight="1">
      <c r="A33" s="376" t="s">
        <v>280</v>
      </c>
      <c r="B33" s="310">
        <v>453.4425</v>
      </c>
      <c r="C33" s="310">
        <v>0</v>
      </c>
      <c r="D33" s="310">
        <v>0</v>
      </c>
      <c r="E33" s="310">
        <v>0</v>
      </c>
      <c r="F33" s="310">
        <v>0</v>
      </c>
      <c r="G33" s="310">
        <v>0</v>
      </c>
      <c r="H33" s="310">
        <v>0</v>
      </c>
      <c r="I33" s="310">
        <v>453.4425</v>
      </c>
      <c r="J33" s="310">
        <v>1654.49107</v>
      </c>
      <c r="K33" s="310">
        <v>0</v>
      </c>
      <c r="L33" s="310">
        <v>0</v>
      </c>
      <c r="M33" s="310">
        <v>0</v>
      </c>
      <c r="N33" s="310">
        <v>0</v>
      </c>
      <c r="O33" s="310">
        <v>0</v>
      </c>
      <c r="P33" s="310">
        <v>0</v>
      </c>
      <c r="Q33" s="310">
        <v>1654.49107</v>
      </c>
      <c r="R33" s="298"/>
    </row>
    <row r="34" spans="1:18" ht="164.25" customHeight="1">
      <c r="A34" s="376" t="s">
        <v>40</v>
      </c>
      <c r="B34" s="310">
        <v>0</v>
      </c>
      <c r="C34" s="310">
        <v>0</v>
      </c>
      <c r="D34" s="310">
        <v>0</v>
      </c>
      <c r="E34" s="310">
        <v>0</v>
      </c>
      <c r="F34" s="310">
        <v>0</v>
      </c>
      <c r="G34" s="310">
        <v>0</v>
      </c>
      <c r="H34" s="310">
        <v>0</v>
      </c>
      <c r="I34" s="310">
        <v>0</v>
      </c>
      <c r="J34" s="310">
        <v>0</v>
      </c>
      <c r="K34" s="310">
        <v>0</v>
      </c>
      <c r="L34" s="310">
        <v>0</v>
      </c>
      <c r="M34" s="310">
        <v>0</v>
      </c>
      <c r="N34" s="310">
        <v>0</v>
      </c>
      <c r="O34" s="310">
        <v>0</v>
      </c>
      <c r="P34" s="310">
        <v>0</v>
      </c>
      <c r="Q34" s="310">
        <v>0</v>
      </c>
      <c r="R34" s="298"/>
    </row>
    <row r="35" spans="1:18" ht="164.25" customHeight="1">
      <c r="A35" s="376" t="s">
        <v>41</v>
      </c>
      <c r="B35" s="310">
        <v>57162.394469999999</v>
      </c>
      <c r="C35" s="310">
        <v>0</v>
      </c>
      <c r="D35" s="310">
        <v>0</v>
      </c>
      <c r="E35" s="310">
        <v>0</v>
      </c>
      <c r="F35" s="310">
        <v>0</v>
      </c>
      <c r="G35" s="310">
        <v>0</v>
      </c>
      <c r="H35" s="310">
        <v>0</v>
      </c>
      <c r="I35" s="310">
        <v>57162.394469999999</v>
      </c>
      <c r="J35" s="310">
        <v>0</v>
      </c>
      <c r="K35" s="310">
        <v>0</v>
      </c>
      <c r="L35" s="310">
        <v>0</v>
      </c>
      <c r="M35" s="310">
        <v>0</v>
      </c>
      <c r="N35" s="310">
        <v>0</v>
      </c>
      <c r="O35" s="310">
        <v>0</v>
      </c>
      <c r="P35" s="310">
        <v>0</v>
      </c>
      <c r="Q35" s="310">
        <v>0</v>
      </c>
      <c r="R35" s="298"/>
    </row>
    <row r="36" spans="1:18" ht="164.25" customHeight="1">
      <c r="A36" s="376" t="s">
        <v>42</v>
      </c>
      <c r="B36" s="310">
        <v>8862.9</v>
      </c>
      <c r="C36" s="310">
        <v>0</v>
      </c>
      <c r="D36" s="310">
        <v>0</v>
      </c>
      <c r="E36" s="310">
        <v>0</v>
      </c>
      <c r="F36" s="310">
        <v>0</v>
      </c>
      <c r="G36" s="310">
        <v>0</v>
      </c>
      <c r="H36" s="310">
        <v>0</v>
      </c>
      <c r="I36" s="310">
        <v>8862.9</v>
      </c>
      <c r="J36" s="310">
        <v>0</v>
      </c>
      <c r="K36" s="310">
        <v>0</v>
      </c>
      <c r="L36" s="310">
        <v>0</v>
      </c>
      <c r="M36" s="310">
        <v>0</v>
      </c>
      <c r="N36" s="310">
        <v>0</v>
      </c>
      <c r="O36" s="310">
        <v>0</v>
      </c>
      <c r="P36" s="310">
        <v>0</v>
      </c>
      <c r="Q36" s="310">
        <v>0</v>
      </c>
      <c r="R36" s="298"/>
    </row>
    <row r="37" spans="1:18" s="230" customFormat="1" ht="83.25" customHeight="1">
      <c r="A37" s="377" t="s">
        <v>257</v>
      </c>
      <c r="B37" s="378">
        <f>SUM(B10:B36)</f>
        <v>3515146.00294</v>
      </c>
      <c r="C37" s="378">
        <f t="shared" ref="C37:Q37" si="0">SUM(C10:C36)</f>
        <v>31578.398659999999</v>
      </c>
      <c r="D37" s="378">
        <f t="shared" si="0"/>
        <v>9309.7737500000003</v>
      </c>
      <c r="E37" s="378">
        <f t="shared" si="0"/>
        <v>1560.27747</v>
      </c>
      <c r="F37" s="378">
        <f t="shared" si="0"/>
        <v>22937.736019999997</v>
      </c>
      <c r="G37" s="378">
        <f t="shared" si="0"/>
        <v>9374.2915899999989</v>
      </c>
      <c r="H37" s="378">
        <f t="shared" si="0"/>
        <v>354744.33335999999</v>
      </c>
      <c r="I37" s="378">
        <f t="shared" si="0"/>
        <v>3944650.81379</v>
      </c>
      <c r="J37" s="378">
        <f t="shared" si="0"/>
        <v>5088898.79636</v>
      </c>
      <c r="K37" s="378">
        <f t="shared" si="0"/>
        <v>223472.53358000002</v>
      </c>
      <c r="L37" s="378">
        <f t="shared" si="0"/>
        <v>23877.920270000006</v>
      </c>
      <c r="M37" s="378">
        <f t="shared" si="0"/>
        <v>193.64508999999998</v>
      </c>
      <c r="N37" s="378">
        <f t="shared" si="0"/>
        <v>14759.43519</v>
      </c>
      <c r="O37" s="378">
        <f t="shared" si="0"/>
        <v>799.07150999999999</v>
      </c>
      <c r="P37" s="378">
        <f t="shared" si="0"/>
        <v>1594.6567399999999</v>
      </c>
      <c r="Q37" s="378">
        <f t="shared" si="0"/>
        <v>5353596.0587400012</v>
      </c>
      <c r="R37" s="314"/>
    </row>
    <row r="38" spans="1:18" ht="27.75" customHeight="1" thickBot="1">
      <c r="A38" s="281"/>
      <c r="B38" s="282"/>
      <c r="C38" s="379"/>
      <c r="D38" s="283"/>
      <c r="E38" s="283"/>
      <c r="F38" s="283"/>
      <c r="G38" s="283"/>
      <c r="H38" s="283"/>
      <c r="I38" s="283"/>
      <c r="J38" s="283"/>
      <c r="K38" s="283"/>
      <c r="L38" s="282"/>
      <c r="M38" s="282"/>
      <c r="N38" s="282"/>
      <c r="O38" s="282"/>
      <c r="P38" s="282"/>
      <c r="Q38" s="282"/>
      <c r="R38" s="298"/>
    </row>
    <row r="39" spans="1:18" ht="57" customHeight="1" thickTop="1">
      <c r="A39" s="295" t="s">
        <v>267</v>
      </c>
      <c r="B39" s="204"/>
      <c r="C39" s="321"/>
      <c r="D39" s="241"/>
      <c r="E39" s="241"/>
      <c r="F39" s="241"/>
      <c r="G39" s="241"/>
      <c r="H39" s="241"/>
      <c r="I39" s="241"/>
      <c r="J39" s="241"/>
      <c r="K39" s="241"/>
      <c r="L39" s="242"/>
      <c r="M39" s="242"/>
      <c r="N39" s="39"/>
      <c r="O39" s="39"/>
      <c r="P39" s="39"/>
      <c r="Q39" s="39"/>
    </row>
    <row r="40" spans="1:18" ht="13.5" customHeight="1">
      <c r="A40" s="38"/>
      <c r="B40" s="96"/>
      <c r="C40" s="322"/>
      <c r="D40" s="40"/>
      <c r="E40" s="40"/>
      <c r="F40" s="40"/>
      <c r="G40" s="40"/>
      <c r="H40" s="40"/>
      <c r="I40" s="40"/>
      <c r="J40" s="40"/>
      <c r="K40" s="40"/>
      <c r="L40" s="40"/>
      <c r="M40" s="178"/>
      <c r="N40" s="39"/>
      <c r="O40" s="39"/>
      <c r="P40" s="39"/>
      <c r="Q40" s="39"/>
    </row>
    <row r="41" spans="1:18" ht="13.5" customHeight="1">
      <c r="A41" s="38"/>
      <c r="B41" s="96"/>
      <c r="C41" s="322"/>
      <c r="D41" s="40"/>
      <c r="E41" s="40"/>
      <c r="F41" s="40"/>
      <c r="G41" s="40"/>
      <c r="H41" s="40"/>
      <c r="I41" s="40"/>
      <c r="J41" s="40"/>
      <c r="K41" s="40"/>
      <c r="L41" s="40"/>
      <c r="M41" s="178"/>
      <c r="N41" s="39"/>
      <c r="O41" s="39"/>
      <c r="P41" s="39"/>
      <c r="Q41" s="39"/>
    </row>
    <row r="42" spans="1:18" ht="13.5" hidden="1" customHeight="1">
      <c r="A42" s="38"/>
      <c r="B42" s="96"/>
      <c r="C42" s="322"/>
      <c r="D42" s="40"/>
      <c r="E42" s="40"/>
      <c r="F42" s="40"/>
      <c r="G42" s="40"/>
      <c r="H42" s="40"/>
      <c r="I42" s="40"/>
      <c r="J42" s="40"/>
      <c r="K42" s="40"/>
      <c r="L42" s="40"/>
      <c r="M42" s="178"/>
      <c r="N42" s="39"/>
      <c r="O42" s="39"/>
      <c r="P42" s="39"/>
      <c r="Q42" s="39"/>
    </row>
    <row r="43" spans="1:18" ht="13.5" hidden="1" customHeight="1">
      <c r="A43" s="38"/>
      <c r="B43" s="96"/>
      <c r="C43" s="322"/>
      <c r="D43" s="40"/>
      <c r="E43" s="40"/>
      <c r="F43" s="40"/>
      <c r="G43" s="40"/>
      <c r="H43" s="40"/>
      <c r="I43" s="40"/>
      <c r="J43" s="40"/>
      <c r="K43" s="40"/>
      <c r="L43" s="40"/>
      <c r="M43" s="178"/>
      <c r="N43" s="39"/>
      <c r="O43" s="39"/>
      <c r="P43" s="39"/>
      <c r="Q43" s="39"/>
    </row>
    <row r="44" spans="1:18" ht="13.5" hidden="1" customHeight="1">
      <c r="A44" s="38"/>
      <c r="B44" s="96"/>
      <c r="C44" s="322"/>
      <c r="D44" s="40"/>
      <c r="E44" s="40"/>
      <c r="F44" s="40"/>
      <c r="G44" s="40"/>
      <c r="H44" s="40"/>
      <c r="I44" s="40"/>
      <c r="J44" s="40"/>
      <c r="K44" s="40"/>
      <c r="L44" s="40"/>
      <c r="M44" s="178"/>
      <c r="N44" s="39"/>
      <c r="O44" s="39"/>
      <c r="P44" s="39"/>
      <c r="Q44" s="39"/>
    </row>
    <row r="45" spans="1:18" ht="13.5" hidden="1" customHeight="1">
      <c r="A45" s="38"/>
      <c r="B45" s="96"/>
      <c r="C45" s="322"/>
      <c r="D45" s="40"/>
      <c r="E45" s="40"/>
      <c r="F45" s="40"/>
      <c r="G45" s="40"/>
      <c r="H45" s="40"/>
      <c r="I45" s="40"/>
      <c r="J45" s="40"/>
      <c r="K45" s="40"/>
      <c r="L45" s="40"/>
      <c r="M45" s="178"/>
      <c r="N45" s="39"/>
      <c r="O45" s="39"/>
      <c r="P45" s="39"/>
      <c r="Q45" s="39"/>
    </row>
    <row r="46" spans="1:18" ht="13.5" hidden="1" customHeight="1">
      <c r="A46" s="216"/>
      <c r="B46" s="289"/>
      <c r="C46" s="322"/>
      <c r="D46" s="40"/>
      <c r="E46" s="40"/>
      <c r="F46" s="40"/>
      <c r="G46" s="40"/>
      <c r="H46" s="40"/>
      <c r="I46" s="40"/>
      <c r="J46" s="40"/>
      <c r="K46" s="40"/>
      <c r="L46" s="40"/>
      <c r="M46" s="178"/>
      <c r="N46" s="39"/>
      <c r="O46" s="39"/>
      <c r="P46" s="39"/>
      <c r="Q46" s="39"/>
    </row>
    <row r="47" spans="1:18" ht="13.5" hidden="1" customHeight="1">
      <c r="A47" s="38"/>
      <c r="B47" s="289"/>
      <c r="C47" s="322"/>
      <c r="D47" s="40"/>
      <c r="E47" s="40"/>
      <c r="F47" s="40"/>
      <c r="G47" s="40"/>
      <c r="H47" s="40"/>
      <c r="I47" s="40"/>
      <c r="J47" s="40"/>
      <c r="K47" s="40"/>
      <c r="L47" s="40"/>
      <c r="M47" s="178"/>
      <c r="N47" s="39"/>
      <c r="O47" s="39"/>
      <c r="P47" s="39"/>
      <c r="Q47" s="39"/>
    </row>
    <row r="48" spans="1:18" ht="13.5" hidden="1" customHeight="1">
      <c r="A48" s="38"/>
      <c r="B48" s="289"/>
      <c r="C48" s="322"/>
      <c r="D48" s="40"/>
      <c r="E48" s="40"/>
      <c r="F48" s="40"/>
      <c r="G48" s="40"/>
      <c r="H48" s="40"/>
      <c r="I48" s="40"/>
      <c r="J48" s="40"/>
      <c r="K48" s="40"/>
      <c r="L48" s="40"/>
      <c r="M48" s="178"/>
      <c r="N48" s="39"/>
      <c r="O48" s="39"/>
      <c r="P48" s="39"/>
      <c r="Q48" s="39"/>
    </row>
    <row r="49" spans="1:17" ht="13.5" hidden="1" customHeight="1">
      <c r="A49" s="38"/>
      <c r="B49" s="289"/>
      <c r="C49" s="322"/>
      <c r="D49" s="40"/>
      <c r="E49" s="40"/>
      <c r="F49" s="40"/>
      <c r="G49" s="40"/>
      <c r="H49" s="40"/>
      <c r="I49" s="40"/>
      <c r="J49" s="40"/>
      <c r="K49" s="40"/>
      <c r="L49" s="40"/>
      <c r="M49" s="178"/>
      <c r="N49" s="39"/>
      <c r="O49" s="39"/>
      <c r="P49" s="39"/>
      <c r="Q49" s="39"/>
    </row>
    <row r="50" spans="1:17" ht="13.5" hidden="1" customHeight="1">
      <c r="A50" s="38"/>
      <c r="B50" s="289"/>
      <c r="C50" s="322"/>
      <c r="D50" s="40"/>
      <c r="E50" s="40"/>
      <c r="F50" s="40"/>
      <c r="G50" s="40"/>
      <c r="H50" s="40"/>
      <c r="I50" s="40"/>
      <c r="J50" s="40"/>
      <c r="K50" s="40"/>
      <c r="L50" s="40"/>
      <c r="M50" s="178"/>
      <c r="N50" s="39"/>
      <c r="O50" s="39"/>
      <c r="P50" s="39"/>
      <c r="Q50" s="39"/>
    </row>
    <row r="51" spans="1:17" ht="13.5" hidden="1" customHeight="1">
      <c r="A51" s="38"/>
      <c r="B51" s="289"/>
      <c r="C51" s="322"/>
      <c r="D51" s="40"/>
      <c r="E51" s="40"/>
      <c r="F51" s="40"/>
      <c r="G51" s="40"/>
      <c r="H51" s="40"/>
      <c r="I51" s="40"/>
      <c r="J51" s="40"/>
      <c r="K51" s="40"/>
      <c r="L51" s="40"/>
      <c r="M51" s="178"/>
      <c r="N51" s="39"/>
      <c r="O51" s="39"/>
      <c r="P51" s="39"/>
      <c r="Q51" s="39"/>
    </row>
    <row r="52" spans="1:17" ht="13.5" hidden="1" customHeight="1">
      <c r="A52" s="216"/>
      <c r="B52" s="289"/>
      <c r="C52" s="322"/>
      <c r="D52" s="40"/>
      <c r="E52" s="40"/>
      <c r="F52" s="40"/>
      <c r="G52" s="40"/>
      <c r="H52" s="40"/>
      <c r="I52" s="40"/>
      <c r="J52" s="40"/>
      <c r="K52" s="40"/>
      <c r="L52" s="40"/>
      <c r="M52" s="178"/>
      <c r="N52" s="39"/>
      <c r="O52" s="39"/>
      <c r="P52" s="39"/>
      <c r="Q52" s="39"/>
    </row>
    <row r="53" spans="1:17" ht="13.5" hidden="1" customHeight="1">
      <c r="A53" s="38"/>
      <c r="B53" s="96"/>
      <c r="C53" s="322"/>
      <c r="D53" s="40"/>
      <c r="E53" s="40"/>
      <c r="F53" s="40"/>
      <c r="G53" s="40"/>
      <c r="H53" s="40"/>
      <c r="I53" s="40"/>
      <c r="J53" s="40"/>
      <c r="K53" s="40"/>
      <c r="L53" s="40"/>
      <c r="M53" s="178"/>
      <c r="N53" s="39"/>
      <c r="O53" s="39"/>
      <c r="P53" s="39"/>
      <c r="Q53" s="39"/>
    </row>
    <row r="54" spans="1:17" ht="13.5" hidden="1" customHeight="1">
      <c r="A54" s="38"/>
      <c r="B54" s="96"/>
      <c r="C54" s="322"/>
      <c r="D54" s="40"/>
      <c r="E54" s="40"/>
      <c r="F54" s="40"/>
      <c r="G54" s="40"/>
      <c r="H54" s="40"/>
      <c r="I54" s="40"/>
      <c r="J54" s="40"/>
      <c r="K54" s="40"/>
      <c r="L54" s="40"/>
      <c r="M54" s="178"/>
      <c r="N54" s="39"/>
      <c r="O54" s="39"/>
      <c r="P54" s="39"/>
      <c r="Q54" s="39"/>
    </row>
    <row r="55" spans="1:17" ht="13.5" hidden="1" customHeight="1">
      <c r="A55" s="38"/>
      <c r="B55" s="96"/>
      <c r="C55" s="322"/>
      <c r="D55" s="40"/>
      <c r="E55" s="40"/>
      <c r="F55" s="40"/>
      <c r="G55" s="40"/>
      <c r="H55" s="40"/>
      <c r="I55" s="40"/>
      <c r="J55" s="40"/>
      <c r="K55" s="40"/>
      <c r="L55" s="40"/>
      <c r="M55" s="178"/>
      <c r="N55" s="39"/>
      <c r="O55" s="39"/>
      <c r="P55" s="39"/>
      <c r="Q55" s="39"/>
    </row>
    <row r="56" spans="1:17" ht="13.5" hidden="1" customHeight="1">
      <c r="A56" s="216"/>
      <c r="B56" s="96"/>
      <c r="C56" s="322"/>
      <c r="D56" s="40"/>
      <c r="E56" s="40"/>
      <c r="F56" s="40"/>
      <c r="G56" s="40"/>
      <c r="H56" s="40"/>
      <c r="I56" s="40"/>
      <c r="J56" s="40"/>
      <c r="K56" s="40"/>
      <c r="L56" s="40"/>
      <c r="M56" s="178"/>
      <c r="N56" s="39"/>
      <c r="O56" s="39"/>
      <c r="P56" s="39"/>
      <c r="Q56" s="39"/>
    </row>
    <row r="57" spans="1:17" ht="13.5" hidden="1" customHeight="1">
      <c r="A57" s="38"/>
      <c r="B57" s="96"/>
      <c r="C57" s="322"/>
      <c r="D57" s="40"/>
      <c r="E57" s="40"/>
      <c r="F57" s="40"/>
      <c r="G57" s="40"/>
      <c r="H57" s="40"/>
      <c r="I57" s="40"/>
      <c r="J57" s="40"/>
      <c r="K57" s="40"/>
      <c r="L57" s="40"/>
      <c r="M57" s="178"/>
      <c r="N57" s="39"/>
      <c r="O57" s="39"/>
      <c r="P57" s="39"/>
      <c r="Q57" s="39"/>
    </row>
    <row r="58" spans="1:17" ht="13.5" hidden="1" customHeight="1">
      <c r="A58" s="38"/>
      <c r="B58" s="96"/>
      <c r="C58" s="322"/>
      <c r="D58" s="40"/>
      <c r="E58" s="40"/>
      <c r="F58" s="40"/>
      <c r="G58" s="40"/>
      <c r="H58" s="40"/>
      <c r="I58" s="40"/>
      <c r="J58" s="40"/>
      <c r="K58" s="40"/>
      <c r="L58" s="40"/>
      <c r="M58" s="178"/>
      <c r="N58" s="39"/>
      <c r="O58" s="39"/>
      <c r="P58" s="39"/>
      <c r="Q58" s="39"/>
    </row>
    <row r="59" spans="1:17" ht="13.5" hidden="1" customHeight="1">
      <c r="A59" s="38"/>
      <c r="B59" s="96"/>
      <c r="C59" s="322"/>
      <c r="D59" s="40"/>
      <c r="E59" s="40"/>
      <c r="F59" s="40"/>
      <c r="G59" s="40"/>
      <c r="H59" s="40"/>
      <c r="I59" s="40"/>
      <c r="J59" s="40"/>
      <c r="K59" s="40"/>
      <c r="L59" s="40"/>
      <c r="M59" s="178"/>
      <c r="N59" s="39"/>
      <c r="O59" s="39"/>
      <c r="P59" s="39"/>
      <c r="Q59" s="39"/>
    </row>
    <row r="60" spans="1:17" ht="13.5" hidden="1" customHeight="1">
      <c r="A60" s="38"/>
      <c r="B60" s="96"/>
      <c r="C60" s="322"/>
      <c r="D60" s="40"/>
      <c r="E60" s="40"/>
      <c r="F60" s="40"/>
      <c r="G60" s="40"/>
      <c r="H60" s="40"/>
      <c r="I60" s="40"/>
      <c r="J60" s="40"/>
      <c r="K60" s="40"/>
      <c r="L60" s="40"/>
      <c r="M60" s="178"/>
      <c r="N60" s="39"/>
      <c r="O60" s="39"/>
      <c r="P60" s="39"/>
      <c r="Q60" s="39"/>
    </row>
    <row r="61" spans="1:17" ht="13.5" hidden="1" customHeight="1">
      <c r="A61" s="216"/>
      <c r="B61" s="96"/>
      <c r="C61" s="322"/>
      <c r="D61" s="40"/>
      <c r="E61" s="40"/>
      <c r="F61" s="40"/>
      <c r="G61" s="40"/>
      <c r="H61" s="40"/>
      <c r="I61" s="40"/>
      <c r="J61" s="40"/>
      <c r="K61" s="40"/>
      <c r="L61" s="40"/>
      <c r="M61" s="178"/>
      <c r="N61" s="39"/>
      <c r="O61" s="39"/>
      <c r="P61" s="39"/>
      <c r="Q61" s="39"/>
    </row>
    <row r="62" spans="1:17" ht="13.5" hidden="1" customHeight="1">
      <c r="A62" s="38"/>
      <c r="B62" s="96"/>
      <c r="C62" s="322"/>
      <c r="D62" s="40"/>
      <c r="E62" s="40"/>
      <c r="F62" s="40"/>
      <c r="G62" s="40"/>
      <c r="H62" s="40"/>
      <c r="I62" s="40"/>
      <c r="J62" s="40"/>
      <c r="K62" s="40"/>
      <c r="L62" s="40"/>
      <c r="M62" s="178"/>
      <c r="N62" s="39"/>
      <c r="O62" s="39"/>
      <c r="P62" s="39"/>
      <c r="Q62" s="39"/>
    </row>
    <row r="63" spans="1:17" ht="13.5" hidden="1" customHeight="1">
      <c r="A63" s="38"/>
      <c r="B63" s="96"/>
      <c r="C63" s="322"/>
      <c r="D63" s="40"/>
      <c r="E63" s="40"/>
      <c r="F63" s="40"/>
      <c r="G63" s="40"/>
      <c r="H63" s="40"/>
      <c r="I63" s="40"/>
      <c r="J63" s="40"/>
      <c r="K63" s="40"/>
      <c r="L63" s="40"/>
      <c r="M63" s="178"/>
      <c r="N63" s="39"/>
      <c r="O63" s="39"/>
      <c r="P63" s="39"/>
      <c r="Q63" s="39"/>
    </row>
    <row r="64" spans="1:17" ht="13.5" hidden="1" customHeight="1">
      <c r="A64" s="38"/>
      <c r="B64" s="96"/>
      <c r="C64" s="322"/>
      <c r="D64" s="40"/>
      <c r="E64" s="40"/>
      <c r="F64" s="40"/>
      <c r="G64" s="40"/>
      <c r="H64" s="40"/>
      <c r="I64" s="40"/>
      <c r="J64" s="40"/>
      <c r="K64" s="40"/>
      <c r="L64" s="40"/>
      <c r="M64" s="178"/>
      <c r="N64" s="39"/>
      <c r="O64" s="39"/>
      <c r="P64" s="39"/>
      <c r="Q64" s="39"/>
    </row>
    <row r="65" spans="1:17" ht="9" hidden="1" customHeight="1">
      <c r="A65" s="214"/>
      <c r="B65" s="96"/>
      <c r="C65" s="322"/>
      <c r="D65" s="40"/>
      <c r="E65" s="40"/>
      <c r="F65" s="40"/>
      <c r="G65" s="40"/>
      <c r="H65" s="40"/>
      <c r="I65" s="40"/>
      <c r="J65" s="40"/>
      <c r="K65" s="40"/>
      <c r="L65" s="40"/>
      <c r="M65" s="178"/>
      <c r="N65" s="39"/>
      <c r="O65" s="39"/>
      <c r="P65" s="39"/>
      <c r="Q65" s="39"/>
    </row>
    <row r="66" spans="1:17" ht="9" hidden="1" customHeight="1">
      <c r="A66" s="214"/>
      <c r="B66" s="96"/>
      <c r="C66" s="322"/>
      <c r="D66" s="40"/>
      <c r="E66" s="40"/>
      <c r="F66" s="40"/>
      <c r="G66" s="40"/>
      <c r="H66" s="40"/>
      <c r="I66" s="40"/>
      <c r="J66" s="40"/>
      <c r="K66" s="40"/>
      <c r="L66" s="40"/>
      <c r="M66" s="178"/>
      <c r="N66" s="39"/>
      <c r="O66" s="39"/>
      <c r="P66" s="39"/>
      <c r="Q66" s="39"/>
    </row>
    <row r="67" spans="1:17" ht="9" hidden="1" customHeight="1">
      <c r="A67" s="214"/>
      <c r="B67" s="96"/>
      <c r="C67" s="322"/>
      <c r="D67" s="40"/>
      <c r="E67" s="40"/>
      <c r="F67" s="40"/>
      <c r="G67" s="40"/>
      <c r="H67" s="40"/>
      <c r="I67" s="40"/>
      <c r="J67" s="40"/>
      <c r="K67" s="40"/>
      <c r="L67" s="40"/>
      <c r="M67" s="178"/>
      <c r="N67" s="39"/>
      <c r="O67" s="39"/>
      <c r="P67" s="39"/>
      <c r="Q67" s="39"/>
    </row>
    <row r="68" spans="1:17" ht="9" hidden="1" customHeight="1">
      <c r="A68" s="214"/>
      <c r="B68" s="96"/>
      <c r="C68" s="322"/>
      <c r="D68" s="40"/>
      <c r="E68" s="40"/>
      <c r="F68" s="40"/>
      <c r="G68" s="40"/>
      <c r="H68" s="40"/>
      <c r="I68" s="40"/>
      <c r="J68" s="40"/>
      <c r="K68" s="40"/>
      <c r="L68" s="40"/>
      <c r="M68" s="178"/>
      <c r="N68" s="39"/>
      <c r="O68" s="39"/>
      <c r="P68" s="39"/>
      <c r="Q68" s="39"/>
    </row>
    <row r="69" spans="1:17" ht="9" hidden="1" customHeight="1">
      <c r="A69" s="215"/>
      <c r="B69" s="96"/>
      <c r="C69" s="322"/>
      <c r="D69" s="40"/>
      <c r="E69" s="40"/>
      <c r="F69" s="40"/>
      <c r="G69" s="40"/>
      <c r="H69" s="40"/>
      <c r="I69" s="40"/>
      <c r="J69" s="40"/>
      <c r="K69" s="40"/>
      <c r="L69" s="40"/>
      <c r="M69" s="178"/>
      <c r="N69" s="39"/>
      <c r="O69" s="39"/>
      <c r="P69" s="39"/>
      <c r="Q69" s="39"/>
    </row>
    <row r="70" spans="1:17" ht="9" hidden="1" customHeight="1">
      <c r="A70" s="215"/>
      <c r="C70" s="322"/>
      <c r="D70" s="40"/>
      <c r="E70" s="40"/>
      <c r="F70" s="40"/>
      <c r="G70" s="40"/>
      <c r="H70" s="40"/>
      <c r="I70" s="40"/>
      <c r="J70" s="40"/>
      <c r="K70" s="40"/>
      <c r="L70" s="40"/>
      <c r="M70" s="39"/>
      <c r="N70" s="39"/>
      <c r="O70" s="39"/>
      <c r="P70" s="39"/>
      <c r="Q70" s="39"/>
    </row>
    <row r="71" spans="1:17" ht="9" hidden="1" customHeight="1">
      <c r="A71" s="216"/>
      <c r="C71" s="322"/>
      <c r="D71" s="40"/>
      <c r="E71" s="40"/>
      <c r="F71" s="40"/>
      <c r="G71" s="40"/>
      <c r="H71" s="40"/>
      <c r="I71" s="40"/>
      <c r="J71" s="40"/>
      <c r="K71" s="40"/>
      <c r="L71" s="40"/>
      <c r="M71" s="39"/>
      <c r="N71" s="39"/>
      <c r="O71" s="39"/>
      <c r="P71" s="39"/>
      <c r="Q71" s="39"/>
    </row>
    <row r="72" spans="1:17" ht="9" hidden="1" customHeight="1">
      <c r="A72" s="38"/>
      <c r="C72" s="322"/>
      <c r="D72" s="40"/>
      <c r="E72" s="40"/>
      <c r="F72" s="40"/>
      <c r="G72" s="40"/>
      <c r="H72" s="40"/>
      <c r="I72" s="40"/>
      <c r="J72" s="40"/>
      <c r="K72" s="40"/>
      <c r="L72" s="40"/>
      <c r="M72" s="39"/>
      <c r="N72" s="39"/>
      <c r="O72" s="39"/>
      <c r="P72" s="39"/>
      <c r="Q72" s="39"/>
    </row>
    <row r="73" spans="1:17" ht="9" hidden="1" customHeight="1">
      <c r="A73" s="38"/>
      <c r="C73" s="322"/>
      <c r="D73" s="40"/>
      <c r="E73" s="40"/>
      <c r="F73" s="40"/>
      <c r="G73" s="40"/>
      <c r="H73" s="40"/>
      <c r="I73" s="40"/>
      <c r="J73" s="40"/>
      <c r="K73" s="40"/>
      <c r="L73" s="40"/>
      <c r="M73" s="39"/>
      <c r="N73" s="39"/>
      <c r="O73" s="39"/>
      <c r="P73" s="39"/>
      <c r="Q73" s="39"/>
    </row>
    <row r="74" spans="1:17" ht="9" hidden="1" customHeight="1">
      <c r="A74" s="38"/>
      <c r="C74" s="322"/>
      <c r="D74" s="40"/>
      <c r="E74" s="40"/>
      <c r="F74" s="40"/>
      <c r="G74" s="40"/>
      <c r="H74" s="40"/>
      <c r="I74" s="40"/>
      <c r="J74" s="40"/>
      <c r="K74" s="40"/>
      <c r="L74" s="40"/>
      <c r="M74" s="39"/>
      <c r="N74" s="39"/>
      <c r="O74" s="39"/>
      <c r="P74" s="39"/>
      <c r="Q74" s="39"/>
    </row>
    <row r="75" spans="1:17" ht="9" hidden="1" customHeight="1">
      <c r="A75" s="38"/>
      <c r="C75" s="322"/>
      <c r="D75" s="40"/>
      <c r="E75" s="40"/>
      <c r="F75" s="40"/>
      <c r="G75" s="40"/>
      <c r="H75" s="40"/>
      <c r="I75" s="40"/>
      <c r="J75" s="40"/>
      <c r="K75" s="40"/>
      <c r="L75" s="40"/>
      <c r="M75" s="39"/>
      <c r="N75" s="39"/>
      <c r="O75" s="39"/>
      <c r="P75" s="39"/>
      <c r="Q75" s="39"/>
    </row>
    <row r="76" spans="1:17" ht="9" hidden="1" customHeight="1">
      <c r="A76" s="214"/>
      <c r="C76" s="322"/>
      <c r="D76" s="40"/>
      <c r="E76" s="40"/>
      <c r="F76" s="40"/>
      <c r="G76" s="40"/>
      <c r="H76" s="40"/>
      <c r="I76" s="40"/>
      <c r="J76" s="40"/>
      <c r="K76" s="40"/>
      <c r="L76" s="40"/>
      <c r="M76" s="39"/>
      <c r="N76" s="39"/>
      <c r="O76" s="39"/>
      <c r="P76" s="39"/>
      <c r="Q76" s="39"/>
    </row>
    <row r="77" spans="1:17" ht="9" hidden="1" customHeight="1">
      <c r="A77" s="216"/>
      <c r="C77" s="322"/>
      <c r="D77" s="40"/>
      <c r="E77" s="40"/>
      <c r="F77" s="40"/>
      <c r="G77" s="40"/>
      <c r="H77" s="40"/>
      <c r="I77" s="40"/>
      <c r="J77" s="40"/>
      <c r="K77" s="40"/>
      <c r="L77" s="40"/>
      <c r="M77" s="39"/>
      <c r="N77" s="39"/>
      <c r="O77" s="39"/>
      <c r="P77" s="39"/>
      <c r="Q77" s="39"/>
    </row>
    <row r="78" spans="1:17" ht="9" hidden="1" customHeight="1">
      <c r="A78" s="38"/>
      <c r="C78" s="322"/>
      <c r="D78" s="40"/>
      <c r="E78" s="40"/>
      <c r="F78" s="40"/>
      <c r="G78" s="40"/>
      <c r="H78" s="40"/>
      <c r="I78" s="40"/>
      <c r="J78" s="40"/>
      <c r="K78" s="40"/>
      <c r="L78" s="40"/>
      <c r="M78" s="39"/>
      <c r="N78" s="39"/>
      <c r="O78" s="39"/>
      <c r="P78" s="39"/>
      <c r="Q78" s="39"/>
    </row>
    <row r="79" spans="1:17" ht="9" hidden="1" customHeight="1">
      <c r="A79" s="38"/>
      <c r="C79" s="322"/>
      <c r="D79" s="40"/>
      <c r="E79" s="40"/>
      <c r="F79" s="40"/>
      <c r="G79" s="40"/>
      <c r="H79" s="40"/>
      <c r="I79" s="40"/>
      <c r="J79" s="40"/>
      <c r="K79" s="40"/>
      <c r="L79" s="40"/>
      <c r="M79" s="39"/>
      <c r="N79" s="39"/>
      <c r="O79" s="39"/>
      <c r="P79" s="39"/>
      <c r="Q79" s="39"/>
    </row>
    <row r="80" spans="1:17" ht="9" hidden="1" customHeight="1">
      <c r="A80" s="38"/>
      <c r="C80" s="322"/>
      <c r="D80" s="40"/>
      <c r="E80" s="40"/>
      <c r="F80" s="40"/>
      <c r="G80" s="40"/>
      <c r="H80" s="40"/>
      <c r="I80" s="40"/>
      <c r="J80" s="40"/>
      <c r="K80" s="40"/>
      <c r="L80" s="40"/>
      <c r="M80" s="39"/>
      <c r="N80" s="39"/>
      <c r="O80" s="39"/>
      <c r="P80" s="39"/>
      <c r="Q80" s="39"/>
    </row>
    <row r="81" spans="1:17" ht="9" hidden="1" customHeight="1">
      <c r="A81" s="38"/>
      <c r="C81" s="322"/>
      <c r="D81" s="40"/>
      <c r="E81" s="40"/>
      <c r="F81" s="40"/>
      <c r="G81" s="40"/>
      <c r="H81" s="40"/>
      <c r="I81" s="40"/>
      <c r="J81" s="40"/>
      <c r="K81" s="40"/>
      <c r="L81" s="40"/>
      <c r="M81" s="39"/>
      <c r="N81" s="39"/>
      <c r="O81" s="39"/>
      <c r="P81" s="39"/>
      <c r="Q81" s="39"/>
    </row>
    <row r="82" spans="1:17" ht="9" hidden="1" customHeight="1">
      <c r="A82" s="214"/>
      <c r="C82" s="322"/>
      <c r="D82" s="40"/>
      <c r="E82" s="40"/>
      <c r="F82" s="40"/>
      <c r="G82" s="40"/>
      <c r="H82" s="40"/>
      <c r="I82" s="40"/>
      <c r="J82" s="40"/>
      <c r="K82" s="40"/>
      <c r="L82" s="40"/>
      <c r="M82" s="39"/>
      <c r="N82" s="39"/>
      <c r="O82" s="39"/>
      <c r="P82" s="39"/>
      <c r="Q82" s="39"/>
    </row>
    <row r="83" spans="1:17" ht="9" hidden="1" customHeight="1">
      <c r="A83" s="216"/>
      <c r="C83" s="322"/>
      <c r="D83" s="40"/>
      <c r="E83" s="40"/>
      <c r="F83" s="40"/>
      <c r="G83" s="40"/>
      <c r="H83" s="40"/>
      <c r="I83" s="40"/>
      <c r="J83" s="40"/>
      <c r="K83" s="40"/>
      <c r="L83" s="40"/>
      <c r="M83" s="39"/>
      <c r="N83" s="39"/>
      <c r="O83" s="39"/>
      <c r="P83" s="39"/>
      <c r="Q83" s="39"/>
    </row>
    <row r="84" spans="1:17" ht="9" hidden="1" customHeight="1">
      <c r="A84" s="38"/>
      <c r="C84" s="322"/>
      <c r="D84" s="40"/>
      <c r="E84" s="40"/>
      <c r="F84" s="40"/>
      <c r="G84" s="40"/>
      <c r="H84" s="40"/>
      <c r="I84" s="40"/>
      <c r="J84" s="40"/>
      <c r="K84" s="40"/>
      <c r="L84" s="40"/>
      <c r="M84" s="39"/>
      <c r="N84" s="39"/>
      <c r="O84" s="39"/>
      <c r="P84" s="39"/>
      <c r="Q84" s="39"/>
    </row>
    <row r="85" spans="1:17" ht="9" hidden="1" customHeight="1">
      <c r="A85" s="38"/>
      <c r="C85" s="322"/>
      <c r="D85" s="40"/>
      <c r="E85" s="40"/>
      <c r="F85" s="40"/>
      <c r="G85" s="40"/>
      <c r="H85" s="40"/>
      <c r="I85" s="40"/>
      <c r="J85" s="40"/>
      <c r="K85" s="40"/>
      <c r="L85" s="40"/>
      <c r="M85" s="39"/>
      <c r="N85" s="39"/>
      <c r="O85" s="39"/>
      <c r="P85" s="39"/>
      <c r="Q85" s="39"/>
    </row>
    <row r="86" spans="1:17" ht="9" hidden="1" customHeight="1">
      <c r="A86" s="38"/>
      <c r="C86" s="322"/>
      <c r="D86" s="40"/>
      <c r="E86" s="40"/>
      <c r="F86" s="40"/>
      <c r="G86" s="40"/>
      <c r="H86" s="40"/>
      <c r="I86" s="40"/>
      <c r="J86" s="40"/>
      <c r="K86" s="40"/>
      <c r="L86" s="40"/>
      <c r="M86" s="39"/>
      <c r="N86" s="39"/>
      <c r="O86" s="39"/>
      <c r="P86" s="39"/>
      <c r="Q86" s="39"/>
    </row>
    <row r="87" spans="1:17" ht="9" hidden="1" customHeight="1">
      <c r="A87" s="38"/>
      <c r="C87" s="322"/>
      <c r="D87" s="40"/>
      <c r="E87" s="40"/>
      <c r="F87" s="40"/>
      <c r="G87" s="40"/>
      <c r="H87" s="40"/>
      <c r="I87" s="40"/>
      <c r="J87" s="40"/>
      <c r="K87" s="40"/>
      <c r="L87" s="40"/>
      <c r="M87" s="39"/>
      <c r="N87" s="39"/>
      <c r="O87" s="39"/>
      <c r="P87" s="39"/>
      <c r="Q87" s="39"/>
    </row>
    <row r="88" spans="1:17" hidden="1">
      <c r="A88" s="38"/>
      <c r="C88" s="323"/>
      <c r="D88" s="96"/>
      <c r="E88" s="96"/>
      <c r="F88" s="96"/>
      <c r="G88" s="96"/>
      <c r="H88" s="96"/>
      <c r="I88" s="96"/>
      <c r="J88" s="96"/>
      <c r="K88" s="96"/>
      <c r="L88" s="96"/>
    </row>
    <row r="89" spans="1:17" hidden="1">
      <c r="A89" s="38"/>
      <c r="C89" s="323"/>
      <c r="D89" s="96"/>
      <c r="E89" s="96"/>
      <c r="F89" s="96"/>
      <c r="G89" s="96"/>
      <c r="H89" s="96"/>
      <c r="I89" s="96"/>
      <c r="J89" s="96"/>
      <c r="K89" s="96"/>
      <c r="L89" s="96"/>
    </row>
    <row r="90" spans="1:17" hidden="1">
      <c r="A90" s="38"/>
      <c r="C90" s="323"/>
      <c r="D90" s="96"/>
      <c r="E90" s="96"/>
      <c r="F90" s="96"/>
      <c r="G90" s="96"/>
      <c r="H90" s="96"/>
      <c r="I90" s="96"/>
      <c r="J90" s="96"/>
      <c r="K90" s="96"/>
      <c r="L90" s="96"/>
    </row>
    <row r="91" spans="1:17" hidden="1">
      <c r="A91" s="38"/>
      <c r="C91" s="323"/>
      <c r="D91" s="96"/>
      <c r="E91" s="96"/>
      <c r="F91" s="96"/>
      <c r="G91" s="96"/>
      <c r="H91" s="96"/>
      <c r="I91" s="96"/>
      <c r="J91" s="96"/>
      <c r="K91" s="96"/>
      <c r="L91" s="96"/>
    </row>
    <row r="92" spans="1:17" hidden="1">
      <c r="A92" s="214"/>
      <c r="C92" s="323"/>
      <c r="D92" s="96"/>
      <c r="E92" s="96"/>
      <c r="F92" s="96"/>
      <c r="G92" s="96"/>
      <c r="H92" s="96"/>
      <c r="I92" s="96"/>
      <c r="J92" s="96"/>
      <c r="K92" s="96"/>
      <c r="L92" s="96"/>
    </row>
    <row r="93" spans="1:17" hidden="1">
      <c r="A93" s="216"/>
      <c r="C93" s="323"/>
      <c r="D93" s="96"/>
      <c r="E93" s="96"/>
      <c r="F93" s="96"/>
      <c r="G93" s="96"/>
      <c r="H93" s="96"/>
      <c r="I93" s="96"/>
      <c r="J93" s="96"/>
      <c r="K93" s="96"/>
      <c r="L93" s="96"/>
    </row>
    <row r="94" spans="1:17" hidden="1">
      <c r="A94" s="38"/>
      <c r="C94" s="323"/>
      <c r="D94" s="96"/>
      <c r="E94" s="96"/>
      <c r="F94" s="96"/>
      <c r="G94" s="96"/>
      <c r="H94" s="96"/>
      <c r="I94" s="96"/>
      <c r="J94" s="96"/>
      <c r="K94" s="96"/>
      <c r="L94" s="96"/>
    </row>
    <row r="95" spans="1:17" hidden="1">
      <c r="A95" s="38"/>
      <c r="C95" s="323"/>
      <c r="D95" s="96"/>
      <c r="E95" s="96"/>
      <c r="F95" s="96"/>
      <c r="G95" s="96"/>
      <c r="H95" s="96"/>
      <c r="I95" s="96"/>
      <c r="J95" s="96"/>
      <c r="K95" s="96"/>
      <c r="L95" s="96"/>
    </row>
    <row r="96" spans="1:17" hidden="1">
      <c r="A96" s="38"/>
      <c r="C96" s="323"/>
      <c r="D96" s="96"/>
      <c r="E96" s="96"/>
      <c r="F96" s="96"/>
      <c r="G96" s="96"/>
      <c r="H96" s="96"/>
      <c r="I96" s="96"/>
      <c r="J96" s="96"/>
      <c r="K96" s="96"/>
      <c r="L96" s="96"/>
    </row>
    <row r="97" spans="1:12" hidden="1">
      <c r="A97" s="38"/>
      <c r="C97" s="323"/>
      <c r="D97" s="96"/>
      <c r="E97" s="96"/>
      <c r="F97" s="96"/>
      <c r="G97" s="96"/>
      <c r="H97" s="96"/>
      <c r="I97" s="96"/>
      <c r="J97" s="96"/>
      <c r="K97" s="96"/>
      <c r="L97" s="96"/>
    </row>
    <row r="98" spans="1:12" hidden="1">
      <c r="A98" s="38"/>
      <c r="C98" s="323"/>
      <c r="D98" s="96"/>
      <c r="E98" s="96"/>
      <c r="F98" s="96"/>
      <c r="G98" s="96"/>
      <c r="H98" s="96"/>
      <c r="I98" s="96"/>
      <c r="J98" s="96"/>
      <c r="K98" s="96"/>
      <c r="L98" s="96"/>
    </row>
    <row r="99" spans="1:12" hidden="1">
      <c r="A99" s="38"/>
      <c r="C99" s="323"/>
      <c r="D99" s="96"/>
      <c r="E99" s="96"/>
      <c r="F99" s="96"/>
      <c r="G99" s="96"/>
      <c r="H99" s="96"/>
      <c r="I99" s="96"/>
      <c r="J99" s="96"/>
      <c r="K99" s="96"/>
      <c r="L99" s="96"/>
    </row>
    <row r="100" spans="1:12" hidden="1">
      <c r="A100" s="38"/>
      <c r="C100" s="323"/>
      <c r="D100" s="96"/>
      <c r="E100" s="96"/>
      <c r="F100" s="96"/>
      <c r="G100" s="96"/>
      <c r="H100" s="96"/>
      <c r="I100" s="96"/>
      <c r="J100" s="96"/>
      <c r="K100" s="96"/>
      <c r="L100" s="96"/>
    </row>
    <row r="101" spans="1:12" hidden="1">
      <c r="A101" s="38"/>
      <c r="C101" s="323"/>
      <c r="D101" s="96"/>
      <c r="E101" s="96"/>
      <c r="F101" s="96"/>
      <c r="G101" s="96"/>
      <c r="H101" s="96"/>
      <c r="I101" s="96"/>
      <c r="J101" s="96"/>
      <c r="K101" s="96"/>
      <c r="L101" s="96"/>
    </row>
    <row r="102" spans="1:12" hidden="1">
      <c r="A102" s="38"/>
      <c r="C102" s="323"/>
      <c r="D102" s="96"/>
      <c r="E102" s="96"/>
      <c r="F102" s="96"/>
      <c r="G102" s="96"/>
      <c r="H102" s="96"/>
      <c r="I102" s="96"/>
      <c r="J102" s="96"/>
      <c r="K102" s="96"/>
      <c r="L102" s="96"/>
    </row>
    <row r="103" spans="1:12" hidden="1">
      <c r="A103" s="216"/>
      <c r="C103" s="323"/>
      <c r="D103" s="96"/>
      <c r="E103" s="96"/>
      <c r="F103" s="96"/>
      <c r="G103" s="96"/>
      <c r="H103" s="96"/>
      <c r="I103" s="96"/>
      <c r="J103" s="96"/>
      <c r="K103" s="96"/>
      <c r="L103" s="96"/>
    </row>
    <row r="104" spans="1:12" hidden="1">
      <c r="A104" s="38"/>
      <c r="C104" s="323"/>
      <c r="D104" s="96"/>
      <c r="E104" s="96"/>
      <c r="F104" s="96"/>
      <c r="G104" s="96"/>
      <c r="H104" s="96"/>
      <c r="I104" s="96"/>
      <c r="J104" s="96"/>
      <c r="K104" s="96"/>
      <c r="L104" s="96"/>
    </row>
    <row r="105" spans="1:12" hidden="1">
      <c r="A105" s="38"/>
      <c r="C105" s="323"/>
      <c r="D105" s="96"/>
      <c r="E105" s="96"/>
      <c r="F105" s="96"/>
      <c r="G105" s="96"/>
      <c r="H105" s="96"/>
      <c r="I105" s="96"/>
      <c r="J105" s="96"/>
      <c r="K105" s="96"/>
      <c r="L105" s="96"/>
    </row>
    <row r="106" spans="1:12" hidden="1">
      <c r="A106" s="38"/>
      <c r="C106" s="323"/>
      <c r="D106" s="96"/>
      <c r="E106" s="96"/>
      <c r="F106" s="96"/>
      <c r="G106" s="96"/>
      <c r="H106" s="96"/>
      <c r="I106" s="96"/>
      <c r="J106" s="96"/>
      <c r="K106" s="96"/>
      <c r="L106" s="96"/>
    </row>
    <row r="107" spans="1:12" hidden="1">
      <c r="A107" s="217"/>
      <c r="C107" s="323"/>
      <c r="D107" s="96"/>
      <c r="E107" s="96"/>
      <c r="F107" s="96"/>
      <c r="G107" s="96"/>
      <c r="H107" s="96"/>
      <c r="I107" s="96"/>
      <c r="J107" s="96"/>
      <c r="K107" s="96"/>
      <c r="L107" s="96"/>
    </row>
    <row r="108" spans="1:12" hidden="1">
      <c r="A108" s="217"/>
      <c r="C108" s="323"/>
      <c r="D108" s="96"/>
      <c r="E108" s="96"/>
      <c r="F108" s="96"/>
      <c r="G108" s="96"/>
      <c r="H108" s="96"/>
      <c r="I108" s="96"/>
      <c r="J108" s="96"/>
      <c r="K108" s="96"/>
      <c r="L108" s="96"/>
    </row>
    <row r="109" spans="1:12" hidden="1">
      <c r="A109" s="217"/>
      <c r="C109" s="323"/>
      <c r="D109" s="96"/>
      <c r="E109" s="96"/>
      <c r="F109" s="96"/>
      <c r="G109" s="96"/>
      <c r="H109" s="96"/>
      <c r="I109" s="96"/>
      <c r="J109" s="96"/>
      <c r="K109" s="96"/>
      <c r="L109" s="96"/>
    </row>
    <row r="110" spans="1:12" hidden="1">
      <c r="A110" s="217"/>
      <c r="C110" s="323"/>
      <c r="D110" s="96"/>
      <c r="E110" s="96"/>
      <c r="F110" s="96"/>
      <c r="G110" s="96"/>
      <c r="H110" s="96"/>
      <c r="I110" s="96"/>
      <c r="J110" s="96"/>
      <c r="K110" s="96"/>
      <c r="L110" s="96"/>
    </row>
    <row r="111" spans="1:12" hidden="1">
      <c r="A111" s="217"/>
      <c r="C111" s="323"/>
      <c r="D111" s="96"/>
      <c r="E111" s="96"/>
      <c r="F111" s="96"/>
      <c r="G111" s="96"/>
      <c r="H111" s="96"/>
      <c r="I111" s="96"/>
      <c r="J111" s="96"/>
      <c r="K111" s="96"/>
      <c r="L111" s="96"/>
    </row>
    <row r="112" spans="1:12" hidden="1">
      <c r="A112" s="217"/>
      <c r="C112" s="323"/>
      <c r="D112" s="96"/>
      <c r="E112" s="96"/>
      <c r="F112" s="96"/>
      <c r="G112" s="96"/>
      <c r="H112" s="96"/>
      <c r="I112" s="96"/>
      <c r="J112" s="96"/>
      <c r="K112" s="96"/>
      <c r="L112" s="96"/>
    </row>
    <row r="113" spans="1:12" hidden="1">
      <c r="A113" s="217"/>
      <c r="C113" s="323"/>
      <c r="D113" s="96"/>
      <c r="E113" s="96"/>
      <c r="F113" s="96"/>
      <c r="G113" s="96"/>
      <c r="H113" s="96"/>
      <c r="I113" s="96"/>
      <c r="J113" s="96"/>
      <c r="K113" s="96"/>
      <c r="L113" s="96"/>
    </row>
    <row r="114" spans="1:12" hidden="1">
      <c r="A114" s="217"/>
      <c r="C114" s="323"/>
      <c r="D114" s="96"/>
      <c r="E114" s="96"/>
      <c r="F114" s="96"/>
      <c r="G114" s="96"/>
      <c r="H114" s="96"/>
      <c r="I114" s="96"/>
      <c r="J114" s="96"/>
      <c r="K114" s="96"/>
      <c r="L114" s="96"/>
    </row>
    <row r="115" spans="1:12" hidden="1">
      <c r="A115" s="217"/>
      <c r="C115" s="323"/>
      <c r="D115" s="96"/>
      <c r="E115" s="96"/>
      <c r="F115" s="96"/>
      <c r="G115" s="96"/>
      <c r="H115" s="96"/>
      <c r="I115" s="96"/>
      <c r="J115" s="96"/>
      <c r="K115" s="96"/>
      <c r="L115" s="96"/>
    </row>
    <row r="116" spans="1:12" hidden="1">
      <c r="A116" s="218"/>
      <c r="C116" s="323"/>
      <c r="D116" s="96"/>
      <c r="E116" s="96"/>
      <c r="F116" s="96"/>
      <c r="G116" s="96"/>
      <c r="H116" s="96"/>
      <c r="I116" s="96"/>
      <c r="J116" s="96"/>
      <c r="K116" s="96"/>
      <c r="L116" s="96"/>
    </row>
    <row r="117" spans="1:12" hidden="1">
      <c r="A117" s="218"/>
      <c r="C117" s="323"/>
      <c r="D117" s="96"/>
      <c r="E117" s="96"/>
      <c r="F117" s="96"/>
      <c r="G117" s="96"/>
      <c r="H117" s="96"/>
      <c r="I117" s="96"/>
      <c r="J117" s="96"/>
      <c r="K117" s="96"/>
      <c r="L117" s="96"/>
    </row>
    <row r="118" spans="1:12" hidden="1">
      <c r="A118" s="218"/>
      <c r="C118" s="323"/>
      <c r="D118" s="96"/>
      <c r="E118" s="96"/>
      <c r="F118" s="96"/>
      <c r="G118" s="96"/>
      <c r="H118" s="96"/>
      <c r="I118" s="96"/>
      <c r="J118" s="96"/>
      <c r="K118" s="96"/>
      <c r="L118" s="96"/>
    </row>
    <row r="119" spans="1:12" hidden="1">
      <c r="A119" s="218"/>
      <c r="C119" s="323"/>
      <c r="D119" s="96"/>
      <c r="E119" s="96"/>
      <c r="F119" s="96"/>
      <c r="G119" s="96"/>
      <c r="H119" s="96"/>
      <c r="I119" s="96"/>
      <c r="J119" s="96"/>
      <c r="K119" s="96"/>
      <c r="L119" s="96"/>
    </row>
    <row r="120" spans="1:12" hidden="1">
      <c r="A120" s="218"/>
      <c r="C120" s="323"/>
      <c r="D120" s="96"/>
      <c r="E120" s="96"/>
      <c r="F120" s="96"/>
      <c r="G120" s="96"/>
      <c r="H120" s="96"/>
      <c r="I120" s="96"/>
      <c r="J120" s="96"/>
      <c r="K120" s="96"/>
      <c r="L120" s="96"/>
    </row>
    <row r="121" spans="1:12" hidden="1">
      <c r="A121" s="218"/>
      <c r="C121" s="323"/>
      <c r="D121" s="96"/>
      <c r="E121" s="96"/>
      <c r="F121" s="96"/>
      <c r="G121" s="96"/>
      <c r="H121" s="96"/>
      <c r="I121" s="96"/>
      <c r="J121" s="96"/>
      <c r="K121" s="96"/>
      <c r="L121" s="96"/>
    </row>
    <row r="122" spans="1:12" hidden="1">
      <c r="A122" s="218"/>
      <c r="C122" s="323"/>
      <c r="D122" s="96"/>
      <c r="E122" s="96"/>
      <c r="F122" s="96"/>
      <c r="G122" s="96"/>
      <c r="H122" s="96"/>
      <c r="I122" s="96"/>
      <c r="J122" s="96"/>
      <c r="K122" s="96"/>
      <c r="L122" s="96"/>
    </row>
    <row r="123" spans="1:12" hidden="1">
      <c r="A123" s="218"/>
      <c r="C123" s="323"/>
      <c r="D123" s="96"/>
      <c r="E123" s="96"/>
      <c r="F123" s="96"/>
      <c r="G123" s="96"/>
      <c r="H123" s="96"/>
      <c r="I123" s="96"/>
      <c r="J123" s="96"/>
      <c r="K123" s="96"/>
      <c r="L123" s="96"/>
    </row>
    <row r="124" spans="1:12" hidden="1">
      <c r="A124" s="218"/>
      <c r="C124" s="323"/>
      <c r="D124" s="96"/>
      <c r="E124" s="96"/>
      <c r="F124" s="96"/>
      <c r="G124" s="96"/>
      <c r="H124" s="96"/>
      <c r="I124" s="96"/>
      <c r="J124" s="96"/>
      <c r="K124" s="96"/>
      <c r="L124" s="96"/>
    </row>
    <row r="125" spans="1:12" hidden="1">
      <c r="A125" s="218"/>
      <c r="C125" s="323"/>
      <c r="D125" s="96"/>
      <c r="E125" s="96"/>
      <c r="F125" s="96"/>
      <c r="G125" s="96"/>
      <c r="H125" s="96"/>
      <c r="I125" s="96"/>
      <c r="J125" s="96"/>
      <c r="K125" s="96"/>
      <c r="L125" s="96"/>
    </row>
    <row r="126" spans="1:12" hidden="1">
      <c r="A126" s="218"/>
      <c r="C126" s="323"/>
      <c r="D126" s="96"/>
      <c r="E126" s="96"/>
      <c r="F126" s="96"/>
      <c r="G126" s="96"/>
      <c r="H126" s="96"/>
      <c r="I126" s="96"/>
      <c r="J126" s="96"/>
      <c r="K126" s="96"/>
      <c r="L126" s="96"/>
    </row>
    <row r="127" spans="1:12" hidden="1">
      <c r="A127" s="218"/>
      <c r="C127" s="323"/>
      <c r="D127" s="96"/>
      <c r="E127" s="96"/>
      <c r="F127" s="96"/>
      <c r="G127" s="96"/>
      <c r="H127" s="96"/>
      <c r="I127" s="96"/>
      <c r="J127" s="96"/>
      <c r="K127" s="96"/>
      <c r="L127" s="96"/>
    </row>
    <row r="128" spans="1:12" hidden="1">
      <c r="A128" s="218"/>
      <c r="C128" s="323"/>
      <c r="D128" s="96"/>
      <c r="E128" s="96"/>
      <c r="F128" s="96"/>
      <c r="G128" s="96"/>
      <c r="H128" s="96"/>
      <c r="I128" s="96"/>
      <c r="J128" s="96"/>
      <c r="K128" s="96"/>
      <c r="L128" s="96"/>
    </row>
    <row r="129" spans="1:1" hidden="1">
      <c r="A129" s="218"/>
    </row>
    <row r="130" spans="1:1" hidden="1">
      <c r="A130" s="218"/>
    </row>
    <row r="131" spans="1:1" hidden="1">
      <c r="A131" s="218"/>
    </row>
    <row r="132" spans="1:1" hidden="1">
      <c r="A132" s="218"/>
    </row>
    <row r="133" spans="1:1" hidden="1">
      <c r="A133" s="218"/>
    </row>
    <row r="134" spans="1:1" hidden="1">
      <c r="A134" s="218"/>
    </row>
    <row r="135" spans="1:1" hidden="1">
      <c r="A135" s="218"/>
    </row>
    <row r="136" spans="1:1" hidden="1">
      <c r="A136" s="218"/>
    </row>
    <row r="137" spans="1:1" hidden="1">
      <c r="A137" s="218"/>
    </row>
    <row r="138" spans="1:1" hidden="1">
      <c r="A138" s="218"/>
    </row>
    <row r="139" spans="1:1" hidden="1">
      <c r="A139" s="218"/>
    </row>
    <row r="140" spans="1:1" hidden="1">
      <c r="A140" s="218"/>
    </row>
    <row r="141" spans="1:1" hidden="1">
      <c r="A141" s="218"/>
    </row>
    <row r="142" spans="1:1" hidden="1">
      <c r="A142" s="218"/>
    </row>
    <row r="143" spans="1:1" hidden="1">
      <c r="A143" s="218"/>
    </row>
    <row r="144" spans="1:1" hidden="1">
      <c r="A144" s="218"/>
    </row>
    <row r="145" spans="1:1" hidden="1">
      <c r="A145" s="218"/>
    </row>
    <row r="146" spans="1:1" hidden="1">
      <c r="A146" s="218"/>
    </row>
    <row r="147" spans="1:1" hidden="1">
      <c r="A147" s="218"/>
    </row>
    <row r="148" spans="1:1" hidden="1">
      <c r="A148" s="218"/>
    </row>
    <row r="149" spans="1:1" hidden="1">
      <c r="A149" s="218"/>
    </row>
    <row r="150" spans="1:1" hidden="1">
      <c r="A150" s="218"/>
    </row>
    <row r="151" spans="1:1" hidden="1">
      <c r="A151" s="218"/>
    </row>
    <row r="152" spans="1:1" hidden="1">
      <c r="A152" s="218"/>
    </row>
    <row r="153" spans="1:1" hidden="1">
      <c r="A153" s="218"/>
    </row>
    <row r="154" spans="1:1" hidden="1">
      <c r="A154" s="218"/>
    </row>
    <row r="155" spans="1:1" hidden="1">
      <c r="A155" s="218"/>
    </row>
    <row r="156" spans="1:1" hidden="1">
      <c r="A156" s="218"/>
    </row>
    <row r="157" spans="1:1" hidden="1">
      <c r="A157" s="218"/>
    </row>
    <row r="158" spans="1:1" hidden="1">
      <c r="A158" s="218"/>
    </row>
    <row r="159" spans="1:1" hidden="1">
      <c r="A159" s="218"/>
    </row>
    <row r="160" spans="1:1" hidden="1">
      <c r="A160" s="218"/>
    </row>
    <row r="161" spans="1:1" hidden="1">
      <c r="A161" s="218"/>
    </row>
    <row r="162" spans="1:1" hidden="1">
      <c r="A162" s="218"/>
    </row>
    <row r="163" spans="1:1" hidden="1">
      <c r="A163" s="218"/>
    </row>
    <row r="164" spans="1:1" hidden="1">
      <c r="A164" s="218"/>
    </row>
    <row r="165" spans="1:1" hidden="1">
      <c r="A165" s="218"/>
    </row>
    <row r="166" spans="1:1" hidden="1">
      <c r="A166" s="218"/>
    </row>
    <row r="167" spans="1:1" hidden="1">
      <c r="A167" s="218"/>
    </row>
    <row r="168" spans="1:1" hidden="1">
      <c r="A168" s="218"/>
    </row>
    <row r="169" spans="1:1" hidden="1">
      <c r="A169" s="218"/>
    </row>
    <row r="170" spans="1:1" hidden="1">
      <c r="A170" s="218"/>
    </row>
    <row r="171" spans="1:1" hidden="1">
      <c r="A171" s="218"/>
    </row>
    <row r="172" spans="1:1" hidden="1">
      <c r="A172" s="218"/>
    </row>
    <row r="173" spans="1:1" hidden="1">
      <c r="A173" s="218"/>
    </row>
    <row r="174" spans="1:1" hidden="1">
      <c r="A174" s="218"/>
    </row>
    <row r="175" spans="1:1" hidden="1">
      <c r="A175" s="218"/>
    </row>
    <row r="176" spans="1:1" hidden="1">
      <c r="A176" s="218"/>
    </row>
    <row r="177" spans="1:1" hidden="1">
      <c r="A177" s="218"/>
    </row>
    <row r="178" spans="1:1" hidden="1">
      <c r="A178" s="218"/>
    </row>
    <row r="179" spans="1:1" hidden="1">
      <c r="A179" s="218"/>
    </row>
    <row r="180" spans="1:1" hidden="1">
      <c r="A180" s="218"/>
    </row>
    <row r="181" spans="1:1" hidden="1">
      <c r="A181" s="218"/>
    </row>
    <row r="182" spans="1:1" hidden="1">
      <c r="A182" s="218"/>
    </row>
    <row r="183" spans="1:1" hidden="1">
      <c r="A183" s="218"/>
    </row>
    <row r="184" spans="1:1" hidden="1">
      <c r="A184" s="218"/>
    </row>
    <row r="185" spans="1:1" hidden="1">
      <c r="A185" s="218"/>
    </row>
    <row r="186" spans="1:1" hidden="1">
      <c r="A186" s="218"/>
    </row>
    <row r="187" spans="1:1" hidden="1">
      <c r="A187" s="218"/>
    </row>
    <row r="188" spans="1:1" hidden="1">
      <c r="A188" s="218"/>
    </row>
    <row r="189" spans="1:1" hidden="1">
      <c r="A189" s="218"/>
    </row>
    <row r="190" spans="1:1" hidden="1">
      <c r="A190" s="218"/>
    </row>
    <row r="191" spans="1:1" hidden="1">
      <c r="A191" s="218"/>
    </row>
    <row r="192" spans="1:1" hidden="1">
      <c r="A192" s="218"/>
    </row>
    <row r="193" spans="1:1" hidden="1">
      <c r="A193" s="218"/>
    </row>
    <row r="194" spans="1:1" hidden="1">
      <c r="A194" s="218"/>
    </row>
    <row r="195" spans="1:1" hidden="1">
      <c r="A195" s="218"/>
    </row>
    <row r="196" spans="1:1" hidden="1">
      <c r="A196" s="218"/>
    </row>
    <row r="197" spans="1:1" hidden="1">
      <c r="A197" s="218"/>
    </row>
    <row r="198" spans="1:1" hidden="1">
      <c r="A198" s="218"/>
    </row>
    <row r="199" spans="1:1" hidden="1">
      <c r="A199" s="218"/>
    </row>
    <row r="200" spans="1:1" hidden="1">
      <c r="A200" s="218"/>
    </row>
    <row r="201" spans="1:1" hidden="1">
      <c r="A201" s="218"/>
    </row>
    <row r="202" spans="1:1" hidden="1">
      <c r="A202" s="218"/>
    </row>
    <row r="203" spans="1:1" hidden="1">
      <c r="A203" s="218"/>
    </row>
    <row r="204" spans="1:1" hidden="1">
      <c r="A204" s="218"/>
    </row>
    <row r="205" spans="1:1" hidden="1">
      <c r="A205" s="218"/>
    </row>
    <row r="206" spans="1:1" hidden="1">
      <c r="A206" s="218"/>
    </row>
    <row r="207" spans="1:1" hidden="1">
      <c r="A207" s="218"/>
    </row>
    <row r="208" spans="1:1" hidden="1">
      <c r="A208" s="218"/>
    </row>
    <row r="209" spans="1:1" hidden="1">
      <c r="A209" s="218"/>
    </row>
    <row r="210" spans="1:1" hidden="1">
      <c r="A210" s="218"/>
    </row>
    <row r="211" spans="1:1" hidden="1">
      <c r="A211" s="218"/>
    </row>
    <row r="212" spans="1:1" hidden="1">
      <c r="A212" s="218"/>
    </row>
    <row r="213" spans="1:1" hidden="1">
      <c r="A213" s="218"/>
    </row>
    <row r="214" spans="1:1" hidden="1">
      <c r="A214" s="218"/>
    </row>
    <row r="215" spans="1:1" hidden="1">
      <c r="A215" s="218"/>
    </row>
    <row r="216" spans="1:1" hidden="1">
      <c r="A216" s="218"/>
    </row>
    <row r="217" spans="1:1" hidden="1">
      <c r="A217" s="218"/>
    </row>
    <row r="218" spans="1:1" hidden="1">
      <c r="A218" s="218"/>
    </row>
    <row r="219" spans="1:1" hidden="1">
      <c r="A219" s="218"/>
    </row>
    <row r="220" spans="1:1" hidden="1">
      <c r="A220" s="218"/>
    </row>
    <row r="221" spans="1:1" hidden="1">
      <c r="A221" s="218"/>
    </row>
    <row r="222" spans="1:1" hidden="1">
      <c r="A222" s="218"/>
    </row>
    <row r="223" spans="1:1" hidden="1">
      <c r="A223" s="218"/>
    </row>
    <row r="224" spans="1:1" hidden="1">
      <c r="A224" s="218"/>
    </row>
    <row r="225" spans="1:1" hidden="1">
      <c r="A225" s="218"/>
    </row>
    <row r="226" spans="1:1" hidden="1">
      <c r="A226" s="218"/>
    </row>
    <row r="227" spans="1:1" hidden="1">
      <c r="A227" s="218"/>
    </row>
    <row r="228" spans="1:1" hidden="1">
      <c r="A228" s="218"/>
    </row>
    <row r="229" spans="1:1" hidden="1">
      <c r="A229" s="42"/>
    </row>
    <row r="230" spans="1:1" hidden="1">
      <c r="A230" s="42"/>
    </row>
    <row r="231" spans="1:1" hidden="1">
      <c r="A231" s="42"/>
    </row>
    <row r="232" spans="1:1" hidden="1">
      <c r="A232" s="42"/>
    </row>
    <row r="233" spans="1:1" hidden="1">
      <c r="A233" s="42"/>
    </row>
    <row r="234" spans="1:1" hidden="1">
      <c r="A234" s="42"/>
    </row>
    <row r="235" spans="1:1" hidden="1">
      <c r="A235" s="42"/>
    </row>
    <row r="236" spans="1:1" hidden="1">
      <c r="A236" s="42"/>
    </row>
    <row r="237" spans="1:1" hidden="1">
      <c r="A237" s="42"/>
    </row>
    <row r="238" spans="1:1" hidden="1">
      <c r="A238" s="42"/>
    </row>
    <row r="239" spans="1:1" hidden="1">
      <c r="A239" s="42"/>
    </row>
    <row r="240" spans="1:1" hidden="1">
      <c r="A240" s="42"/>
    </row>
    <row r="241" spans="1:1" hidden="1">
      <c r="A241" s="42"/>
    </row>
    <row r="242" spans="1:1" hidden="1">
      <c r="A242" s="42"/>
    </row>
    <row r="243" spans="1:1" hidden="1">
      <c r="A243" s="42"/>
    </row>
    <row r="244" spans="1:1" hidden="1">
      <c r="A244" s="42"/>
    </row>
    <row r="245" spans="1:1" hidden="1">
      <c r="A245" s="42"/>
    </row>
    <row r="246" spans="1:1" hidden="1">
      <c r="A246" s="42"/>
    </row>
    <row r="247" spans="1:1" hidden="1">
      <c r="A247" s="42"/>
    </row>
    <row r="248" spans="1:1" hidden="1">
      <c r="A248" s="42"/>
    </row>
    <row r="249" spans="1:1" hidden="1">
      <c r="A249" s="42"/>
    </row>
    <row r="250" spans="1:1" hidden="1">
      <c r="A250" s="42"/>
    </row>
    <row r="251" spans="1:1" hidden="1">
      <c r="A251" s="42"/>
    </row>
    <row r="252" spans="1:1" hidden="1">
      <c r="A252" s="42"/>
    </row>
    <row r="253" spans="1:1" hidden="1">
      <c r="A253" s="42"/>
    </row>
    <row r="254" spans="1:1" hidden="1">
      <c r="A254" s="42"/>
    </row>
    <row r="255" spans="1:1" hidden="1">
      <c r="A255" s="42"/>
    </row>
    <row r="256" spans="1:1" hidden="1">
      <c r="A256" s="42"/>
    </row>
    <row r="257" spans="1:1" hidden="1">
      <c r="A257" s="42"/>
    </row>
    <row r="258" spans="1:1" hidden="1">
      <c r="A258" s="42"/>
    </row>
    <row r="259" spans="1:1" hidden="1">
      <c r="A259" s="42"/>
    </row>
    <row r="260" spans="1:1" hidden="1">
      <c r="A260" s="42"/>
    </row>
    <row r="261" spans="1:1" hidden="1">
      <c r="A261" s="42"/>
    </row>
    <row r="262" spans="1:1" hidden="1">
      <c r="A262" s="42"/>
    </row>
    <row r="263" spans="1:1" hidden="1">
      <c r="A263" s="42"/>
    </row>
    <row r="264" spans="1:1" hidden="1">
      <c r="A264" s="42"/>
    </row>
    <row r="265" spans="1:1" hidden="1">
      <c r="A265" s="42"/>
    </row>
    <row r="266" spans="1:1" hidden="1">
      <c r="A266" s="42"/>
    </row>
    <row r="267" spans="1:1" hidden="1">
      <c r="A267" s="42"/>
    </row>
    <row r="268" spans="1:1" hidden="1">
      <c r="A268" s="42"/>
    </row>
    <row r="269" spans="1:1" hidden="1">
      <c r="A269" s="42"/>
    </row>
    <row r="270" spans="1:1" hidden="1">
      <c r="A270" s="42"/>
    </row>
    <row r="271" spans="1:1" hidden="1">
      <c r="A271" s="42"/>
    </row>
    <row r="272" spans="1:1" hidden="1">
      <c r="A272" s="42"/>
    </row>
    <row r="273" spans="1:1" hidden="1">
      <c r="A273" s="42"/>
    </row>
    <row r="274" spans="1:1" hidden="1">
      <c r="A274" s="42"/>
    </row>
    <row r="275" spans="1:1" hidden="1">
      <c r="A275" s="42"/>
    </row>
    <row r="276" spans="1:1" hidden="1">
      <c r="A276" s="42"/>
    </row>
    <row r="277" spans="1:1" hidden="1">
      <c r="A277" s="42"/>
    </row>
    <row r="278" spans="1:1" hidden="1">
      <c r="A278" s="42"/>
    </row>
    <row r="279" spans="1:1" hidden="1">
      <c r="A279" s="42"/>
    </row>
    <row r="280" spans="1:1" hidden="1">
      <c r="A280" s="42"/>
    </row>
    <row r="281" spans="1:1" hidden="1">
      <c r="A281" s="42"/>
    </row>
    <row r="282" spans="1:1" hidden="1">
      <c r="A282" s="42"/>
    </row>
    <row r="283" spans="1:1" hidden="1">
      <c r="A283" s="42"/>
    </row>
    <row r="284" spans="1:1" hidden="1">
      <c r="A284" s="42"/>
    </row>
    <row r="285" spans="1:1" hidden="1">
      <c r="A285" s="42"/>
    </row>
    <row r="286" spans="1:1" hidden="1">
      <c r="A286" s="42"/>
    </row>
    <row r="287" spans="1:1" hidden="1">
      <c r="A287" s="42"/>
    </row>
    <row r="288" spans="1:1" hidden="1">
      <c r="A288" s="42"/>
    </row>
    <row r="289" spans="1:1" hidden="1">
      <c r="A289" s="42"/>
    </row>
    <row r="290" spans="1:1" hidden="1">
      <c r="A290" s="42"/>
    </row>
    <row r="291" spans="1:1" hidden="1">
      <c r="A291" s="42"/>
    </row>
    <row r="292" spans="1:1" hidden="1">
      <c r="A292" s="42"/>
    </row>
    <row r="293" spans="1:1" hidden="1">
      <c r="A293" s="42"/>
    </row>
    <row r="294" spans="1:1" hidden="1">
      <c r="A294" s="42"/>
    </row>
    <row r="295" spans="1:1" hidden="1">
      <c r="A295" s="42"/>
    </row>
    <row r="296" spans="1:1" hidden="1">
      <c r="A296" s="42"/>
    </row>
    <row r="297" spans="1:1" hidden="1">
      <c r="A297" s="42"/>
    </row>
    <row r="298" spans="1:1" hidden="1">
      <c r="A298" s="42"/>
    </row>
    <row r="299" spans="1:1" hidden="1">
      <c r="A299" s="42"/>
    </row>
    <row r="300" spans="1:1" hidden="1">
      <c r="A300" s="42"/>
    </row>
    <row r="301" spans="1:1" hidden="1">
      <c r="A301" s="42"/>
    </row>
    <row r="302" spans="1:1" hidden="1">
      <c r="A302" s="42"/>
    </row>
    <row r="303" spans="1:1" hidden="1">
      <c r="A303" s="42"/>
    </row>
    <row r="304" spans="1:1" hidden="1">
      <c r="A304" s="42"/>
    </row>
    <row r="305" spans="1:1" hidden="1">
      <c r="A305" s="42"/>
    </row>
    <row r="306" spans="1:1" hidden="1">
      <c r="A306" s="42"/>
    </row>
    <row r="307" spans="1:1" hidden="1">
      <c r="A307" s="42"/>
    </row>
    <row r="308" spans="1:1" hidden="1">
      <c r="A308" s="42"/>
    </row>
    <row r="309" spans="1:1" hidden="1">
      <c r="A309" s="42"/>
    </row>
    <row r="310" spans="1:1" hidden="1">
      <c r="A310" s="42"/>
    </row>
    <row r="311" spans="1:1" hidden="1">
      <c r="A311" s="42"/>
    </row>
    <row r="312" spans="1:1" hidden="1">
      <c r="A312" s="42"/>
    </row>
    <row r="313" spans="1:1" hidden="1">
      <c r="A313" s="42"/>
    </row>
    <row r="314" spans="1:1" hidden="1">
      <c r="A314" s="42"/>
    </row>
    <row r="315" spans="1:1" hidden="1">
      <c r="A315" s="42"/>
    </row>
    <row r="316" spans="1:1" hidden="1">
      <c r="A316" s="42"/>
    </row>
    <row r="317" spans="1:1" hidden="1">
      <c r="A317" s="42"/>
    </row>
    <row r="318" spans="1:1" hidden="1">
      <c r="A318" s="42"/>
    </row>
    <row r="319" spans="1:1" hidden="1">
      <c r="A319" s="42"/>
    </row>
    <row r="320" spans="1:1" hidden="1">
      <c r="A320" s="42"/>
    </row>
    <row r="321" spans="1:1" hidden="1">
      <c r="A321" s="42"/>
    </row>
    <row r="322" spans="1:1" hidden="1">
      <c r="A322" s="42"/>
    </row>
    <row r="323" spans="1:1" hidden="1">
      <c r="A323" s="42"/>
    </row>
    <row r="324" spans="1:1" hidden="1">
      <c r="A324" s="42"/>
    </row>
    <row r="325" spans="1:1" hidden="1">
      <c r="A325" s="42"/>
    </row>
    <row r="326" spans="1:1" hidden="1">
      <c r="A326" s="42"/>
    </row>
    <row r="327" spans="1:1" hidden="1">
      <c r="A327" s="42"/>
    </row>
    <row r="328" spans="1:1" hidden="1">
      <c r="A328" s="42"/>
    </row>
    <row r="329" spans="1:1" hidden="1">
      <c r="A329" s="42"/>
    </row>
    <row r="330" spans="1:1" hidden="1">
      <c r="A330" s="42"/>
    </row>
    <row r="331" spans="1:1" hidden="1">
      <c r="A331" s="42"/>
    </row>
    <row r="332" spans="1:1" hidden="1">
      <c r="A332" s="42"/>
    </row>
    <row r="333" spans="1:1" hidden="1">
      <c r="A333" s="42"/>
    </row>
    <row r="334" spans="1:1" hidden="1">
      <c r="A334" s="42"/>
    </row>
    <row r="335" spans="1:1" hidden="1">
      <c r="A335" s="42"/>
    </row>
    <row r="336" spans="1:1" hidden="1">
      <c r="A336" s="42"/>
    </row>
    <row r="337" spans="1:1" hidden="1">
      <c r="A337" s="42"/>
    </row>
    <row r="338" spans="1:1" hidden="1">
      <c r="A338" s="42"/>
    </row>
    <row r="339" spans="1:1" hidden="1">
      <c r="A339" s="42"/>
    </row>
    <row r="340" spans="1:1" hidden="1">
      <c r="A340" s="42"/>
    </row>
    <row r="341" spans="1:1" hidden="1">
      <c r="A341" s="42"/>
    </row>
    <row r="342" spans="1:1" hidden="1">
      <c r="A342" s="42"/>
    </row>
    <row r="343" spans="1:1" hidden="1">
      <c r="A343" s="42"/>
    </row>
    <row r="344" spans="1:1" hidden="1">
      <c r="A344" s="42"/>
    </row>
    <row r="345" spans="1:1" hidden="1">
      <c r="A345" s="42"/>
    </row>
    <row r="346" spans="1:1" hidden="1">
      <c r="A346" s="42"/>
    </row>
    <row r="347" spans="1:1" hidden="1">
      <c r="A347" s="42"/>
    </row>
    <row r="348" spans="1:1" hidden="1">
      <c r="A348" s="42"/>
    </row>
    <row r="349" spans="1:1" hidden="1">
      <c r="A349" s="42"/>
    </row>
    <row r="350" spans="1:1" hidden="1">
      <c r="A350" s="42"/>
    </row>
    <row r="351" spans="1:1" hidden="1">
      <c r="A351" s="42"/>
    </row>
    <row r="352" spans="1:1" hidden="1">
      <c r="A352" s="42"/>
    </row>
    <row r="353" spans="1:1" hidden="1">
      <c r="A353" s="42"/>
    </row>
    <row r="354" spans="1:1" hidden="1">
      <c r="A354" s="42"/>
    </row>
    <row r="355" spans="1:1" hidden="1">
      <c r="A355" s="42"/>
    </row>
    <row r="356" spans="1:1" hidden="1">
      <c r="A356" s="42"/>
    </row>
    <row r="357" spans="1:1" hidden="1">
      <c r="A357" s="42"/>
    </row>
    <row r="358" spans="1:1" hidden="1">
      <c r="A358" s="42"/>
    </row>
    <row r="359" spans="1:1" hidden="1">
      <c r="A359" s="42"/>
    </row>
    <row r="360" spans="1:1" hidden="1">
      <c r="A360" s="42"/>
    </row>
    <row r="361" spans="1:1" hidden="1">
      <c r="A361" s="42"/>
    </row>
    <row r="362" spans="1:1" hidden="1">
      <c r="A362" s="42"/>
    </row>
    <row r="363" spans="1:1" hidden="1">
      <c r="A363" s="42"/>
    </row>
    <row r="364" spans="1:1" hidden="1">
      <c r="A364" s="42"/>
    </row>
    <row r="365" spans="1:1" hidden="1">
      <c r="A365" s="42"/>
    </row>
    <row r="366" spans="1:1" hidden="1">
      <c r="A366" s="42"/>
    </row>
    <row r="367" spans="1:1" hidden="1">
      <c r="A367" s="42"/>
    </row>
    <row r="368" spans="1:1" hidden="1">
      <c r="A368" s="42"/>
    </row>
    <row r="369" spans="1:1" hidden="1">
      <c r="A369" s="42"/>
    </row>
    <row r="370" spans="1:1" hidden="1">
      <c r="A370" s="42"/>
    </row>
    <row r="371" spans="1:1" hidden="1">
      <c r="A371" s="42"/>
    </row>
    <row r="372" spans="1:1" hidden="1">
      <c r="A372" s="42"/>
    </row>
    <row r="373" spans="1:1" hidden="1">
      <c r="A373" s="42"/>
    </row>
    <row r="374" spans="1:1" hidden="1">
      <c r="A374" s="42"/>
    </row>
    <row r="375" spans="1:1" hidden="1">
      <c r="A375" s="42"/>
    </row>
    <row r="376" spans="1:1" hidden="1">
      <c r="A376" s="42"/>
    </row>
    <row r="377" spans="1:1" hidden="1">
      <c r="A377" s="42"/>
    </row>
    <row r="378" spans="1:1" hidden="1">
      <c r="A378" s="42"/>
    </row>
    <row r="379" spans="1:1" hidden="1">
      <c r="A379" s="42"/>
    </row>
    <row r="380" spans="1:1" hidden="1">
      <c r="A380" s="42"/>
    </row>
    <row r="381" spans="1:1" hidden="1">
      <c r="A381" s="42"/>
    </row>
    <row r="382" spans="1:1" hidden="1">
      <c r="A382" s="42"/>
    </row>
    <row r="383" spans="1:1" hidden="1">
      <c r="A383" s="42"/>
    </row>
    <row r="384" spans="1:1" hidden="1">
      <c r="A384" s="42"/>
    </row>
    <row r="385" spans="1:1" hidden="1">
      <c r="A385" s="42"/>
    </row>
    <row r="386" spans="1:1" hidden="1">
      <c r="A386" s="42"/>
    </row>
    <row r="387" spans="1:1" hidden="1">
      <c r="A387" s="42"/>
    </row>
    <row r="388" spans="1:1" hidden="1">
      <c r="A388" s="42"/>
    </row>
    <row r="389" spans="1:1" hidden="1">
      <c r="A389" s="42"/>
    </row>
    <row r="390" spans="1:1" hidden="1">
      <c r="A390" s="42"/>
    </row>
    <row r="391" spans="1:1" hidden="1">
      <c r="A391" s="42"/>
    </row>
    <row r="392" spans="1:1" hidden="1">
      <c r="A392" s="42"/>
    </row>
    <row r="393" spans="1:1" hidden="1">
      <c r="A393" s="42"/>
    </row>
    <row r="394" spans="1:1" hidden="1">
      <c r="A394" s="42"/>
    </row>
    <row r="395" spans="1:1" hidden="1">
      <c r="A395" s="42"/>
    </row>
    <row r="396" spans="1:1" hidden="1">
      <c r="A396" s="42"/>
    </row>
    <row r="397" spans="1:1" hidden="1">
      <c r="A397" s="42"/>
    </row>
    <row r="398" spans="1:1" hidden="1">
      <c r="A398" s="42"/>
    </row>
    <row r="399" spans="1:1" hidden="1">
      <c r="A399" s="42"/>
    </row>
    <row r="400" spans="1:1" hidden="1">
      <c r="A400" s="42"/>
    </row>
    <row r="401" spans="1:1" hidden="1">
      <c r="A401" s="42"/>
    </row>
    <row r="402" spans="1:1" hidden="1">
      <c r="A402" s="42"/>
    </row>
    <row r="403" spans="1:1" hidden="1">
      <c r="A403" s="42"/>
    </row>
    <row r="404" spans="1:1" hidden="1">
      <c r="A404" s="42"/>
    </row>
    <row r="405" spans="1:1" hidden="1">
      <c r="A405" s="42"/>
    </row>
    <row r="406" spans="1:1" hidden="1">
      <c r="A406" s="42"/>
    </row>
    <row r="407" spans="1:1" hidden="1">
      <c r="A407" s="42"/>
    </row>
    <row r="408" spans="1:1" hidden="1">
      <c r="A408" s="42"/>
    </row>
    <row r="409" spans="1:1" hidden="1">
      <c r="A409" s="42"/>
    </row>
    <row r="410" spans="1:1" hidden="1">
      <c r="A410" s="42"/>
    </row>
    <row r="411" spans="1:1" hidden="1">
      <c r="A411" s="42"/>
    </row>
    <row r="412" spans="1:1" hidden="1">
      <c r="A412" s="42"/>
    </row>
    <row r="413" spans="1:1" hidden="1">
      <c r="A413" s="42"/>
    </row>
    <row r="414" spans="1:1" hidden="1">
      <c r="A414" s="42"/>
    </row>
    <row r="415" spans="1:1" hidden="1">
      <c r="A415" s="42"/>
    </row>
    <row r="416" spans="1:1" hidden="1">
      <c r="A416" s="42"/>
    </row>
    <row r="417" spans="1:1" hidden="1">
      <c r="A417" s="42"/>
    </row>
    <row r="418" spans="1:1" hidden="1">
      <c r="A418" s="42"/>
    </row>
    <row r="419" spans="1:1" hidden="1">
      <c r="A419" s="42"/>
    </row>
    <row r="420" spans="1:1" hidden="1">
      <c r="A420" s="42"/>
    </row>
    <row r="421" spans="1:1" hidden="1">
      <c r="A421" s="42"/>
    </row>
    <row r="422" spans="1:1" hidden="1">
      <c r="A422" s="42"/>
    </row>
    <row r="423" spans="1:1" hidden="1">
      <c r="A423" s="42"/>
    </row>
    <row r="424" spans="1:1" hidden="1">
      <c r="A424" s="42"/>
    </row>
    <row r="425" spans="1:1" hidden="1">
      <c r="A425" s="42"/>
    </row>
    <row r="426" spans="1:1" hidden="1">
      <c r="A426" s="42"/>
    </row>
    <row r="427" spans="1:1" hidden="1">
      <c r="A427" s="42"/>
    </row>
    <row r="428" spans="1:1" hidden="1">
      <c r="A428" s="42"/>
    </row>
    <row r="429" spans="1:1" hidden="1">
      <c r="A429" s="42"/>
    </row>
    <row r="430" spans="1:1" hidden="1">
      <c r="A430" s="42"/>
    </row>
    <row r="431" spans="1:1" hidden="1">
      <c r="A431" s="42"/>
    </row>
    <row r="432" spans="1:1" hidden="1">
      <c r="A432" s="42"/>
    </row>
    <row r="433" spans="1:1" hidden="1">
      <c r="A433" s="42"/>
    </row>
    <row r="434" spans="1:1" hidden="1">
      <c r="A434" s="42"/>
    </row>
    <row r="435" spans="1:1" hidden="1">
      <c r="A435" s="42"/>
    </row>
    <row r="436" spans="1:1" hidden="1">
      <c r="A436" s="42"/>
    </row>
    <row r="437" spans="1:1" hidden="1">
      <c r="A437" s="42"/>
    </row>
    <row r="438" spans="1:1" hidden="1">
      <c r="A438" s="42"/>
    </row>
    <row r="439" spans="1:1" hidden="1">
      <c r="A439" s="42"/>
    </row>
    <row r="440" spans="1:1" hidden="1">
      <c r="A440" s="42"/>
    </row>
    <row r="441" spans="1:1" hidden="1">
      <c r="A441" s="42"/>
    </row>
    <row r="442" spans="1:1" hidden="1">
      <c r="A442" s="42"/>
    </row>
    <row r="443" spans="1:1" hidden="1">
      <c r="A443" s="42"/>
    </row>
    <row r="444" spans="1:1" hidden="1">
      <c r="A444" s="42"/>
    </row>
    <row r="445" spans="1:1" hidden="1">
      <c r="A445" s="42"/>
    </row>
    <row r="446" spans="1:1" hidden="1">
      <c r="A446" s="42"/>
    </row>
    <row r="447" spans="1:1" hidden="1">
      <c r="A447" s="42"/>
    </row>
    <row r="448" spans="1:1" hidden="1">
      <c r="A448" s="42"/>
    </row>
    <row r="449" spans="1:1" hidden="1">
      <c r="A449" s="42"/>
    </row>
    <row r="450" spans="1:1" hidden="1">
      <c r="A450" s="42"/>
    </row>
    <row r="451" spans="1:1" hidden="1">
      <c r="A451" s="42"/>
    </row>
    <row r="452" spans="1:1" hidden="1">
      <c r="A452" s="42"/>
    </row>
    <row r="453" spans="1:1" hidden="1">
      <c r="A453" s="42"/>
    </row>
    <row r="454" spans="1:1" hidden="1">
      <c r="A454" s="42"/>
    </row>
    <row r="455" spans="1:1" hidden="1">
      <c r="A455" s="42"/>
    </row>
    <row r="456" spans="1:1" hidden="1">
      <c r="A456" s="42"/>
    </row>
    <row r="457" spans="1:1" hidden="1">
      <c r="A457" s="42"/>
    </row>
    <row r="458" spans="1:1" hidden="1">
      <c r="A458" s="42"/>
    </row>
    <row r="459" spans="1:1" hidden="1">
      <c r="A459" s="42"/>
    </row>
    <row r="460" spans="1:1" hidden="1">
      <c r="A460" s="42"/>
    </row>
    <row r="461" spans="1:1" hidden="1">
      <c r="A461" s="42"/>
    </row>
    <row r="462" spans="1:1" hidden="1">
      <c r="A462" s="42"/>
    </row>
    <row r="463" spans="1:1" hidden="1">
      <c r="A463" s="42"/>
    </row>
    <row r="464" spans="1:1" hidden="1">
      <c r="A464" s="42"/>
    </row>
    <row r="465" spans="1:1" hidden="1">
      <c r="A465" s="42"/>
    </row>
    <row r="466" spans="1:1" hidden="1">
      <c r="A466" s="42"/>
    </row>
    <row r="467" spans="1:1" hidden="1">
      <c r="A467" s="42"/>
    </row>
    <row r="468" spans="1:1" hidden="1">
      <c r="A468" s="42"/>
    </row>
    <row r="469" spans="1:1" hidden="1">
      <c r="A469" s="42"/>
    </row>
    <row r="470" spans="1:1" hidden="1">
      <c r="A470" s="42"/>
    </row>
    <row r="471" spans="1:1" hidden="1">
      <c r="A471" s="42"/>
    </row>
    <row r="472" spans="1:1" hidden="1">
      <c r="A472" s="42"/>
    </row>
    <row r="473" spans="1:1" hidden="1">
      <c r="A473" s="42"/>
    </row>
    <row r="474" spans="1:1" hidden="1">
      <c r="A474" s="42"/>
    </row>
    <row r="475" spans="1:1" hidden="1">
      <c r="A475" s="42"/>
    </row>
    <row r="476" spans="1:1" hidden="1">
      <c r="A476" s="42"/>
    </row>
    <row r="477" spans="1:1" hidden="1">
      <c r="A477" s="42"/>
    </row>
    <row r="478" spans="1:1" hidden="1">
      <c r="A478" s="42"/>
    </row>
    <row r="479" spans="1:1" hidden="1">
      <c r="A479" s="42"/>
    </row>
    <row r="480" spans="1:1" hidden="1">
      <c r="A480" s="42"/>
    </row>
    <row r="481" spans="1:1" hidden="1">
      <c r="A481" s="42"/>
    </row>
    <row r="482" spans="1:1" hidden="1">
      <c r="A482" s="42"/>
    </row>
    <row r="483" spans="1:1" hidden="1">
      <c r="A483" s="42"/>
    </row>
    <row r="484" spans="1:1" hidden="1">
      <c r="A484" s="42"/>
    </row>
    <row r="485" spans="1:1" hidden="1">
      <c r="A485" s="42"/>
    </row>
    <row r="486" spans="1:1" hidden="1">
      <c r="A486" s="42"/>
    </row>
    <row r="487" spans="1:1" hidden="1">
      <c r="A487" s="42"/>
    </row>
    <row r="488" spans="1:1" hidden="1">
      <c r="A488" s="42"/>
    </row>
    <row r="489" spans="1:1" hidden="1">
      <c r="A489" s="42"/>
    </row>
    <row r="490" spans="1:1" hidden="1">
      <c r="A490" s="42"/>
    </row>
    <row r="491" spans="1:1" hidden="1">
      <c r="A491" s="42"/>
    </row>
    <row r="492" spans="1:1" hidden="1">
      <c r="A492" s="42"/>
    </row>
    <row r="493" spans="1:1" hidden="1">
      <c r="A493" s="42"/>
    </row>
    <row r="494" spans="1:1" hidden="1">
      <c r="A494" s="42"/>
    </row>
    <row r="495" spans="1:1" hidden="1">
      <c r="A495" s="42"/>
    </row>
    <row r="496" spans="1:1" hidden="1">
      <c r="A496" s="42"/>
    </row>
    <row r="497" spans="1:1" hidden="1">
      <c r="A497" s="42"/>
    </row>
    <row r="498" spans="1:1" hidden="1">
      <c r="A498" s="42"/>
    </row>
    <row r="499" spans="1:1" hidden="1">
      <c r="A499" s="42"/>
    </row>
    <row r="500" spans="1:1" hidden="1">
      <c r="A500" s="42"/>
    </row>
    <row r="501" spans="1:1" hidden="1">
      <c r="A501" s="42"/>
    </row>
    <row r="502" spans="1:1" hidden="1">
      <c r="A502" s="42"/>
    </row>
    <row r="503" spans="1:1" hidden="1">
      <c r="A503" s="42"/>
    </row>
    <row r="504" spans="1:1" hidden="1">
      <c r="A504" s="42"/>
    </row>
    <row r="505" spans="1:1" hidden="1">
      <c r="A505" s="42"/>
    </row>
    <row r="506" spans="1:1" hidden="1">
      <c r="A506" s="42"/>
    </row>
    <row r="507" spans="1:1" hidden="1">
      <c r="A507" s="42"/>
    </row>
    <row r="508" spans="1:1" hidden="1">
      <c r="A508" s="42"/>
    </row>
    <row r="509" spans="1:1" hidden="1">
      <c r="A509" s="42"/>
    </row>
    <row r="510" spans="1:1" hidden="1">
      <c r="A510" s="42"/>
    </row>
    <row r="511" spans="1:1" hidden="1">
      <c r="A511" s="42"/>
    </row>
    <row r="512" spans="1:1" hidden="1">
      <c r="A512" s="42"/>
    </row>
    <row r="513" spans="1:1" hidden="1">
      <c r="A513" s="42"/>
    </row>
    <row r="514" spans="1:1" hidden="1">
      <c r="A514" s="42"/>
    </row>
    <row r="515" spans="1:1" hidden="1">
      <c r="A515" s="42"/>
    </row>
    <row r="516" spans="1:1" hidden="1">
      <c r="A516" s="42"/>
    </row>
    <row r="517" spans="1:1" hidden="1">
      <c r="A517" s="42"/>
    </row>
    <row r="518" spans="1:1" hidden="1">
      <c r="A518" s="42"/>
    </row>
    <row r="519" spans="1:1" hidden="1">
      <c r="A519" s="42"/>
    </row>
    <row r="520" spans="1:1" hidden="1">
      <c r="A520" s="42"/>
    </row>
    <row r="521" spans="1:1" hidden="1">
      <c r="A521" s="42"/>
    </row>
    <row r="522" spans="1:1" hidden="1">
      <c r="A522" s="42"/>
    </row>
    <row r="523" spans="1:1" hidden="1">
      <c r="A523" s="42"/>
    </row>
    <row r="524" spans="1:1" hidden="1">
      <c r="A524" s="42"/>
    </row>
    <row r="525" spans="1:1" hidden="1">
      <c r="A525" s="42"/>
    </row>
    <row r="526" spans="1:1" hidden="1">
      <c r="A526" s="42"/>
    </row>
    <row r="527" spans="1:1" hidden="1">
      <c r="A527" s="42"/>
    </row>
    <row r="528" spans="1:1" hidden="1">
      <c r="A528" s="42"/>
    </row>
    <row r="529" spans="1:1" hidden="1">
      <c r="A529" s="42"/>
    </row>
    <row r="530" spans="1:1" hidden="1">
      <c r="A530" s="42"/>
    </row>
    <row r="531" spans="1:1" hidden="1">
      <c r="A531" s="42"/>
    </row>
    <row r="532" spans="1:1" hidden="1">
      <c r="A532" s="42"/>
    </row>
    <row r="533" spans="1:1" hidden="1">
      <c r="A533" s="42"/>
    </row>
    <row r="534" spans="1:1" hidden="1">
      <c r="A534" s="42"/>
    </row>
    <row r="535" spans="1:1" hidden="1">
      <c r="A535" s="42"/>
    </row>
    <row r="536" spans="1:1" hidden="1">
      <c r="A536" s="42"/>
    </row>
    <row r="537" spans="1:1" hidden="1">
      <c r="A537" s="42"/>
    </row>
    <row r="538" spans="1:1" hidden="1">
      <c r="A538" s="42"/>
    </row>
    <row r="539" spans="1:1" hidden="1">
      <c r="A539" s="42"/>
    </row>
    <row r="540" spans="1:1" hidden="1">
      <c r="A540" s="42"/>
    </row>
    <row r="541" spans="1:1" hidden="1">
      <c r="A541" s="42"/>
    </row>
    <row r="542" spans="1:1" hidden="1">
      <c r="A542" s="42"/>
    </row>
    <row r="543" spans="1:1" hidden="1">
      <c r="A543" s="42"/>
    </row>
    <row r="544" spans="1:1" hidden="1">
      <c r="A544" s="42"/>
    </row>
    <row r="545" spans="1:1" hidden="1">
      <c r="A545" s="42"/>
    </row>
    <row r="546" spans="1:1" hidden="1">
      <c r="A546" s="42"/>
    </row>
    <row r="547" spans="1:1" hidden="1">
      <c r="A547" s="42"/>
    </row>
    <row r="548" spans="1:1" hidden="1">
      <c r="A548" s="42"/>
    </row>
    <row r="549" spans="1:1" hidden="1">
      <c r="A549" s="42"/>
    </row>
    <row r="550" spans="1:1" hidden="1">
      <c r="A550" s="42"/>
    </row>
    <row r="551" spans="1:1" hidden="1">
      <c r="A551" s="42"/>
    </row>
    <row r="552" spans="1:1" hidden="1">
      <c r="A552" s="42"/>
    </row>
    <row r="553" spans="1:1" hidden="1">
      <c r="A553" s="42"/>
    </row>
    <row r="554" spans="1:1" hidden="1">
      <c r="A554" s="42"/>
    </row>
    <row r="555" spans="1:1" hidden="1">
      <c r="A555" s="42"/>
    </row>
    <row r="556" spans="1:1" hidden="1">
      <c r="A556" s="42"/>
    </row>
    <row r="557" spans="1:1" hidden="1">
      <c r="A557" s="42"/>
    </row>
    <row r="558" spans="1:1" hidden="1">
      <c r="A558" s="42"/>
    </row>
    <row r="559" spans="1:1" hidden="1">
      <c r="A559" s="42"/>
    </row>
    <row r="560" spans="1:1" hidden="1">
      <c r="A560" s="42"/>
    </row>
    <row r="561" spans="1:1" hidden="1">
      <c r="A561" s="42"/>
    </row>
    <row r="562" spans="1:1" hidden="1">
      <c r="A562" s="42"/>
    </row>
    <row r="563" spans="1:1" hidden="1">
      <c r="A563" s="42"/>
    </row>
    <row r="564" spans="1:1" hidden="1">
      <c r="A564" s="42"/>
    </row>
    <row r="565" spans="1:1" hidden="1">
      <c r="A565" s="42"/>
    </row>
    <row r="566" spans="1:1" hidden="1">
      <c r="A566" s="42"/>
    </row>
    <row r="567" spans="1:1" hidden="1">
      <c r="A567" s="42"/>
    </row>
    <row r="568" spans="1:1" hidden="1">
      <c r="A568" s="42"/>
    </row>
    <row r="569" spans="1:1" hidden="1">
      <c r="A569" s="42"/>
    </row>
    <row r="570" spans="1:1" hidden="1">
      <c r="A570" s="42"/>
    </row>
    <row r="571" spans="1:1" hidden="1">
      <c r="A571" s="42"/>
    </row>
    <row r="572" spans="1:1" hidden="1">
      <c r="A572" s="42"/>
    </row>
    <row r="573" spans="1:1" hidden="1">
      <c r="A573" s="42"/>
    </row>
    <row r="574" spans="1:1" hidden="1">
      <c r="A574" s="42"/>
    </row>
    <row r="575" spans="1:1" hidden="1">
      <c r="A575" s="42"/>
    </row>
    <row r="576" spans="1:1" hidden="1">
      <c r="A576" s="42"/>
    </row>
    <row r="577" spans="1:1" hidden="1">
      <c r="A577" s="42"/>
    </row>
    <row r="578" spans="1:1" hidden="1">
      <c r="A578" s="42"/>
    </row>
    <row r="579" spans="1:1" hidden="1">
      <c r="A579" s="42"/>
    </row>
    <row r="580" spans="1:1" hidden="1">
      <c r="A580" s="42"/>
    </row>
    <row r="581" spans="1:1" hidden="1">
      <c r="A581" s="42"/>
    </row>
    <row r="582" spans="1:1" hidden="1">
      <c r="A582" s="42"/>
    </row>
    <row r="583" spans="1:1" hidden="1">
      <c r="A583" s="42"/>
    </row>
    <row r="584" spans="1:1" hidden="1">
      <c r="A584" s="42"/>
    </row>
    <row r="585" spans="1:1" hidden="1">
      <c r="A585" s="42"/>
    </row>
    <row r="586" spans="1:1" hidden="1">
      <c r="A586" s="42"/>
    </row>
    <row r="587" spans="1:1" hidden="1">
      <c r="A587" s="42"/>
    </row>
    <row r="588" spans="1:1" hidden="1">
      <c r="A588" s="42"/>
    </row>
    <row r="589" spans="1:1" hidden="1">
      <c r="A589" s="42"/>
    </row>
    <row r="590" spans="1:1" hidden="1">
      <c r="A590" s="42"/>
    </row>
    <row r="591" spans="1:1" hidden="1">
      <c r="A591" s="42"/>
    </row>
    <row r="592" spans="1:1" hidden="1">
      <c r="A592" s="42"/>
    </row>
    <row r="593" spans="1:1" hidden="1">
      <c r="A593" s="42"/>
    </row>
    <row r="594" spans="1:1" hidden="1">
      <c r="A594" s="42"/>
    </row>
    <row r="595" spans="1:1" hidden="1">
      <c r="A595" s="42"/>
    </row>
    <row r="596" spans="1:1" hidden="1">
      <c r="A596" s="42"/>
    </row>
    <row r="597" spans="1:1" hidden="1">
      <c r="A597" s="42"/>
    </row>
    <row r="598" spans="1:1" hidden="1">
      <c r="A598" s="42"/>
    </row>
    <row r="599" spans="1:1" hidden="1">
      <c r="A599" s="42"/>
    </row>
    <row r="600" spans="1:1" hidden="1">
      <c r="A600" s="42"/>
    </row>
    <row r="601" spans="1:1" hidden="1">
      <c r="A601" s="42"/>
    </row>
    <row r="602" spans="1:1" hidden="1">
      <c r="A602" s="42"/>
    </row>
    <row r="603" spans="1:1" hidden="1">
      <c r="A603" s="42"/>
    </row>
    <row r="604" spans="1:1" hidden="1">
      <c r="A604" s="42"/>
    </row>
    <row r="605" spans="1:1" hidden="1">
      <c r="A605" s="42"/>
    </row>
    <row r="606" spans="1:1" hidden="1">
      <c r="A606" s="42"/>
    </row>
    <row r="607" spans="1:1" hidden="1">
      <c r="A607" s="42"/>
    </row>
    <row r="608" spans="1:1" hidden="1">
      <c r="A608" s="42"/>
    </row>
    <row r="609" spans="1:1" hidden="1">
      <c r="A609" s="42"/>
    </row>
    <row r="610" spans="1:1" hidden="1">
      <c r="A610" s="42"/>
    </row>
    <row r="611" spans="1:1" hidden="1">
      <c r="A611" s="42"/>
    </row>
    <row r="612" spans="1:1" hidden="1">
      <c r="A612" s="42"/>
    </row>
    <row r="613" spans="1:1" hidden="1">
      <c r="A613" s="42"/>
    </row>
    <row r="614" spans="1:1" hidden="1">
      <c r="A614" s="42"/>
    </row>
    <row r="615" spans="1:1" hidden="1">
      <c r="A615" s="42"/>
    </row>
    <row r="616" spans="1:1" hidden="1">
      <c r="A616" s="42"/>
    </row>
    <row r="617" spans="1:1" hidden="1">
      <c r="A617" s="42"/>
    </row>
    <row r="618" spans="1:1" hidden="1">
      <c r="A618" s="42"/>
    </row>
    <row r="619" spans="1:1" hidden="1">
      <c r="A619" s="42"/>
    </row>
    <row r="620" spans="1:1" hidden="1">
      <c r="A620" s="42"/>
    </row>
    <row r="621" spans="1:1" hidden="1">
      <c r="A621" s="42"/>
    </row>
    <row r="622" spans="1:1" hidden="1">
      <c r="A622" s="42"/>
    </row>
    <row r="623" spans="1:1" hidden="1">
      <c r="A623" s="42"/>
    </row>
    <row r="624" spans="1:1" hidden="1">
      <c r="A624" s="42"/>
    </row>
    <row r="625" spans="1:1" hidden="1">
      <c r="A625" s="42"/>
    </row>
    <row r="626" spans="1:1" hidden="1">
      <c r="A626" s="42"/>
    </row>
    <row r="627" spans="1:1" hidden="1">
      <c r="A627" s="42"/>
    </row>
    <row r="628" spans="1:1" hidden="1">
      <c r="A628" s="42"/>
    </row>
    <row r="629" spans="1:1" hidden="1">
      <c r="A629" s="42"/>
    </row>
    <row r="630" spans="1:1" hidden="1">
      <c r="A630" s="42"/>
    </row>
    <row r="631" spans="1:1" hidden="1">
      <c r="A631" s="42"/>
    </row>
    <row r="632" spans="1:1" hidden="1">
      <c r="A632" s="42"/>
    </row>
    <row r="633" spans="1:1" hidden="1">
      <c r="A633" s="42"/>
    </row>
    <row r="634" spans="1:1" hidden="1">
      <c r="A634" s="42"/>
    </row>
    <row r="635" spans="1:1" hidden="1">
      <c r="A635" s="42"/>
    </row>
    <row r="636" spans="1:1" hidden="1">
      <c r="A636" s="42"/>
    </row>
    <row r="637" spans="1:1" hidden="1">
      <c r="A637" s="42"/>
    </row>
    <row r="638" spans="1:1" hidden="1">
      <c r="A638" s="42"/>
    </row>
    <row r="639" spans="1:1" hidden="1">
      <c r="A639" s="42"/>
    </row>
    <row r="640" spans="1:1" hidden="1">
      <c r="A640" s="42"/>
    </row>
    <row r="641" spans="1:1" hidden="1">
      <c r="A641" s="42"/>
    </row>
    <row r="642" spans="1:1" hidden="1">
      <c r="A642" s="42"/>
    </row>
    <row r="643" spans="1:1" hidden="1">
      <c r="A643" s="42"/>
    </row>
    <row r="644" spans="1:1" hidden="1">
      <c r="A644" s="42"/>
    </row>
    <row r="645" spans="1:1" hidden="1">
      <c r="A645" s="42"/>
    </row>
    <row r="646" spans="1:1" hidden="1">
      <c r="A646" s="42"/>
    </row>
    <row r="647" spans="1:1" hidden="1">
      <c r="A647" s="42"/>
    </row>
    <row r="648" spans="1:1" hidden="1">
      <c r="A648" s="42"/>
    </row>
    <row r="649" spans="1:1" hidden="1">
      <c r="A649" s="42"/>
    </row>
    <row r="650" spans="1:1" hidden="1">
      <c r="A650" s="42"/>
    </row>
    <row r="651" spans="1:1" hidden="1">
      <c r="A651" s="42"/>
    </row>
    <row r="652" spans="1:1" hidden="1">
      <c r="A652" s="42"/>
    </row>
    <row r="653" spans="1:1" hidden="1">
      <c r="A653" s="42"/>
    </row>
    <row r="654" spans="1:1" hidden="1">
      <c r="A654" s="42"/>
    </row>
    <row r="655" spans="1:1" hidden="1">
      <c r="A655" s="42"/>
    </row>
    <row r="656" spans="1:1" hidden="1">
      <c r="A656" s="42"/>
    </row>
    <row r="657" spans="1:1" hidden="1">
      <c r="A657" s="42"/>
    </row>
    <row r="658" spans="1:1" hidden="1">
      <c r="A658" s="42"/>
    </row>
    <row r="659" spans="1:1" hidden="1">
      <c r="A659" s="42"/>
    </row>
    <row r="660" spans="1:1" hidden="1">
      <c r="A660" s="42"/>
    </row>
    <row r="661" spans="1:1" hidden="1">
      <c r="A661" s="42"/>
    </row>
    <row r="662" spans="1:1" hidden="1">
      <c r="A662" s="4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WVZ662"/>
  <sheetViews>
    <sheetView topLeftCell="A2" zoomScale="15" workbookViewId="0">
      <selection activeCell="A41" sqref="A41:XFD1048576"/>
    </sheetView>
  </sheetViews>
  <sheetFormatPr defaultColWidth="0" defaultRowHeight="60" zeroHeight="1"/>
  <cols>
    <col min="1" max="1" width="143.5703125" style="43" customWidth="1"/>
    <col min="2" max="2" width="53.7109375" style="24" customWidth="1"/>
    <col min="3" max="3" width="53.7109375" style="295" customWidth="1"/>
    <col min="4" max="17" width="53.7109375" style="24" customWidth="1"/>
    <col min="18" max="18" width="6.5703125" style="296" hidden="1"/>
    <col min="19" max="256" width="9.140625" style="24" hidden="1"/>
    <col min="257" max="257" width="143.5703125" style="24" hidden="1"/>
    <col min="258" max="273" width="53.7109375" style="24" hidden="1"/>
    <col min="274" max="274" width="6.5703125" style="24" hidden="1"/>
    <col min="275" max="512" width="9.140625" style="24" hidden="1"/>
    <col min="513" max="513" width="143.5703125" style="24" hidden="1"/>
    <col min="514" max="529" width="53.7109375" style="24" hidden="1"/>
    <col min="530" max="530" width="6.5703125" style="24" hidden="1"/>
    <col min="531" max="768" width="9.140625" style="24" hidden="1"/>
    <col min="769" max="769" width="143.5703125" style="24" hidden="1"/>
    <col min="770" max="785" width="53.7109375" style="24" hidden="1"/>
    <col min="786" max="786" width="6.5703125" style="24" hidden="1"/>
    <col min="787" max="1024" width="9.140625" style="24" hidden="1"/>
    <col min="1025" max="1025" width="143.5703125" style="24" hidden="1"/>
    <col min="1026" max="1041" width="53.7109375" style="24" hidden="1"/>
    <col min="1042" max="1042" width="6.5703125" style="24" hidden="1"/>
    <col min="1043" max="1280" width="9.140625" style="24" hidden="1"/>
    <col min="1281" max="1281" width="143.5703125" style="24" hidden="1"/>
    <col min="1282" max="1297" width="53.7109375" style="24" hidden="1"/>
    <col min="1298" max="1298" width="6.5703125" style="24" hidden="1"/>
    <col min="1299" max="1536" width="9.140625" style="24" hidden="1"/>
    <col min="1537" max="1537" width="143.5703125" style="24" hidden="1"/>
    <col min="1538" max="1553" width="53.7109375" style="24" hidden="1"/>
    <col min="1554" max="1554" width="6.5703125" style="24" hidden="1"/>
    <col min="1555" max="1792" width="9.140625" style="24" hidden="1"/>
    <col min="1793" max="1793" width="143.5703125" style="24" hidden="1"/>
    <col min="1794" max="1809" width="53.7109375" style="24" hidden="1"/>
    <col min="1810" max="1810" width="6.5703125" style="24" hidden="1"/>
    <col min="1811" max="2048" width="9.140625" style="24" hidden="1"/>
    <col min="2049" max="2049" width="143.5703125" style="24" hidden="1"/>
    <col min="2050" max="2065" width="53.7109375" style="24" hidden="1"/>
    <col min="2066" max="2066" width="6.5703125" style="24" hidden="1"/>
    <col min="2067" max="2304" width="9.140625" style="24" hidden="1"/>
    <col min="2305" max="2305" width="143.5703125" style="24" hidden="1"/>
    <col min="2306" max="2321" width="53.7109375" style="24" hidden="1"/>
    <col min="2322" max="2322" width="6.5703125" style="24" hidden="1"/>
    <col min="2323" max="2560" width="9.140625" style="24" hidden="1"/>
    <col min="2561" max="2561" width="143.5703125" style="24" hidden="1"/>
    <col min="2562" max="2577" width="53.7109375" style="24" hidden="1"/>
    <col min="2578" max="2578" width="6.5703125" style="24" hidden="1"/>
    <col min="2579" max="2816" width="9.140625" style="24" hidden="1"/>
    <col min="2817" max="2817" width="143.5703125" style="24" hidden="1"/>
    <col min="2818" max="2833" width="53.7109375" style="24" hidden="1"/>
    <col min="2834" max="2834" width="6.5703125" style="24" hidden="1"/>
    <col min="2835" max="3072" width="9.140625" style="24" hidden="1"/>
    <col min="3073" max="3073" width="143.5703125" style="24" hidden="1"/>
    <col min="3074" max="3089" width="53.7109375" style="24" hidden="1"/>
    <col min="3090" max="3090" width="6.5703125" style="24" hidden="1"/>
    <col min="3091" max="3328" width="9.140625" style="24" hidden="1"/>
    <col min="3329" max="3329" width="143.5703125" style="24" hidden="1"/>
    <col min="3330" max="3345" width="53.7109375" style="24" hidden="1"/>
    <col min="3346" max="3346" width="6.5703125" style="24" hidden="1"/>
    <col min="3347" max="3584" width="9.140625" style="24" hidden="1"/>
    <col min="3585" max="3585" width="143.5703125" style="24" hidden="1"/>
    <col min="3586" max="3601" width="53.7109375" style="24" hidden="1"/>
    <col min="3602" max="3602" width="6.5703125" style="24" hidden="1"/>
    <col min="3603" max="3840" width="9.140625" style="24" hidden="1"/>
    <col min="3841" max="3841" width="143.5703125" style="24" hidden="1"/>
    <col min="3842" max="3857" width="53.7109375" style="24" hidden="1"/>
    <col min="3858" max="3858" width="6.5703125" style="24" hidden="1"/>
    <col min="3859" max="4096" width="9.140625" style="24" hidden="1"/>
    <col min="4097" max="4097" width="143.5703125" style="24" hidden="1"/>
    <col min="4098" max="4113" width="53.7109375" style="24" hidden="1"/>
    <col min="4114" max="4114" width="6.5703125" style="24" hidden="1"/>
    <col min="4115" max="4352" width="9.140625" style="24" hidden="1"/>
    <col min="4353" max="4353" width="143.5703125" style="24" hidden="1"/>
    <col min="4354" max="4369" width="53.7109375" style="24" hidden="1"/>
    <col min="4370" max="4370" width="6.5703125" style="24" hidden="1"/>
    <col min="4371" max="4608" width="9.140625" style="24" hidden="1"/>
    <col min="4609" max="4609" width="143.5703125" style="24" hidden="1"/>
    <col min="4610" max="4625" width="53.7109375" style="24" hidden="1"/>
    <col min="4626" max="4626" width="6.5703125" style="24" hidden="1"/>
    <col min="4627" max="4864" width="9.140625" style="24" hidden="1"/>
    <col min="4865" max="4865" width="143.5703125" style="24" hidden="1"/>
    <col min="4866" max="4881" width="53.7109375" style="24" hidden="1"/>
    <col min="4882" max="4882" width="6.5703125" style="24" hidden="1"/>
    <col min="4883" max="5120" width="9.140625" style="24" hidden="1"/>
    <col min="5121" max="5121" width="143.5703125" style="24" hidden="1"/>
    <col min="5122" max="5137" width="53.7109375" style="24" hidden="1"/>
    <col min="5138" max="5138" width="6.5703125" style="24" hidden="1"/>
    <col min="5139" max="5376" width="9.140625" style="24" hidden="1"/>
    <col min="5377" max="5377" width="143.5703125" style="24" hidden="1"/>
    <col min="5378" max="5393" width="53.7109375" style="24" hidden="1"/>
    <col min="5394" max="5394" width="6.5703125" style="24" hidden="1"/>
    <col min="5395" max="5632" width="9.140625" style="24" hidden="1"/>
    <col min="5633" max="5633" width="143.5703125" style="24" hidden="1"/>
    <col min="5634" max="5649" width="53.7109375" style="24" hidden="1"/>
    <col min="5650" max="5650" width="6.5703125" style="24" hidden="1"/>
    <col min="5651" max="5888" width="9.140625" style="24" hidden="1"/>
    <col min="5889" max="5889" width="143.5703125" style="24" hidden="1"/>
    <col min="5890" max="5905" width="53.7109375" style="24" hidden="1"/>
    <col min="5906" max="5906" width="6.5703125" style="24" hidden="1"/>
    <col min="5907" max="6144" width="9.140625" style="24" hidden="1"/>
    <col min="6145" max="6145" width="143.5703125" style="24" hidden="1"/>
    <col min="6146" max="6161" width="53.7109375" style="24" hidden="1"/>
    <col min="6162" max="6162" width="6.5703125" style="24" hidden="1"/>
    <col min="6163" max="6400" width="9.140625" style="24" hidden="1"/>
    <col min="6401" max="6401" width="143.5703125" style="24" hidden="1"/>
    <col min="6402" max="6417" width="53.7109375" style="24" hidden="1"/>
    <col min="6418" max="6418" width="6.5703125" style="24" hidden="1"/>
    <col min="6419" max="6656" width="9.140625" style="24" hidden="1"/>
    <col min="6657" max="6657" width="143.5703125" style="24" hidden="1"/>
    <col min="6658" max="6673" width="53.7109375" style="24" hidden="1"/>
    <col min="6674" max="6674" width="6.5703125" style="24" hidden="1"/>
    <col min="6675" max="6912" width="9.140625" style="24" hidden="1"/>
    <col min="6913" max="6913" width="143.5703125" style="24" hidden="1"/>
    <col min="6914" max="6929" width="53.7109375" style="24" hidden="1"/>
    <col min="6930" max="6930" width="6.5703125" style="24" hidden="1"/>
    <col min="6931" max="7168" width="9.140625" style="24" hidden="1"/>
    <col min="7169" max="7169" width="143.5703125" style="24" hidden="1"/>
    <col min="7170" max="7185" width="53.7109375" style="24" hidden="1"/>
    <col min="7186" max="7186" width="6.5703125" style="24" hidden="1"/>
    <col min="7187" max="7424" width="9.140625" style="24" hidden="1"/>
    <col min="7425" max="7425" width="143.5703125" style="24" hidden="1"/>
    <col min="7426" max="7441" width="53.7109375" style="24" hidden="1"/>
    <col min="7442" max="7442" width="6.5703125" style="24" hidden="1"/>
    <col min="7443" max="7680" width="9.140625" style="24" hidden="1"/>
    <col min="7681" max="7681" width="143.5703125" style="24" hidden="1"/>
    <col min="7682" max="7697" width="53.7109375" style="24" hidden="1"/>
    <col min="7698" max="7698" width="6.5703125" style="24" hidden="1"/>
    <col min="7699" max="7936" width="9.140625" style="24" hidden="1"/>
    <col min="7937" max="7937" width="143.5703125" style="24" hidden="1"/>
    <col min="7938" max="7953" width="53.7109375" style="24" hidden="1"/>
    <col min="7954" max="7954" width="6.5703125" style="24" hidden="1"/>
    <col min="7955" max="8192" width="9.140625" style="24" hidden="1"/>
    <col min="8193" max="8193" width="143.5703125" style="24" hidden="1"/>
    <col min="8194" max="8209" width="53.7109375" style="24" hidden="1"/>
    <col min="8210" max="8210" width="6.5703125" style="24" hidden="1"/>
    <col min="8211" max="8448" width="9.140625" style="24" hidden="1"/>
    <col min="8449" max="8449" width="143.5703125" style="24" hidden="1"/>
    <col min="8450" max="8465" width="53.7109375" style="24" hidden="1"/>
    <col min="8466" max="8466" width="6.5703125" style="24" hidden="1"/>
    <col min="8467" max="8704" width="9.140625" style="24" hidden="1"/>
    <col min="8705" max="8705" width="143.5703125" style="24" hidden="1"/>
    <col min="8706" max="8721" width="53.7109375" style="24" hidden="1"/>
    <col min="8722" max="8722" width="6.5703125" style="24" hidden="1"/>
    <col min="8723" max="8960" width="9.140625" style="24" hidden="1"/>
    <col min="8961" max="8961" width="143.5703125" style="24" hidden="1"/>
    <col min="8962" max="8977" width="53.7109375" style="24" hidden="1"/>
    <col min="8978" max="8978" width="6.5703125" style="24" hidden="1"/>
    <col min="8979" max="9216" width="9.140625" style="24" hidden="1"/>
    <col min="9217" max="9217" width="143.5703125" style="24" hidden="1"/>
    <col min="9218" max="9233" width="53.7109375" style="24" hidden="1"/>
    <col min="9234" max="9234" width="6.5703125" style="24" hidden="1"/>
    <col min="9235" max="9472" width="9.140625" style="24" hidden="1"/>
    <col min="9473" max="9473" width="143.5703125" style="24" hidden="1"/>
    <col min="9474" max="9489" width="53.7109375" style="24" hidden="1"/>
    <col min="9490" max="9490" width="6.5703125" style="24" hidden="1"/>
    <col min="9491" max="9728" width="9.140625" style="24" hidden="1"/>
    <col min="9729" max="9729" width="143.5703125" style="24" hidden="1"/>
    <col min="9730" max="9745" width="53.7109375" style="24" hidden="1"/>
    <col min="9746" max="9746" width="6.5703125" style="24" hidden="1"/>
    <col min="9747" max="9984" width="9.140625" style="24" hidden="1"/>
    <col min="9985" max="9985" width="143.5703125" style="24" hidden="1"/>
    <col min="9986" max="10001" width="53.7109375" style="24" hidden="1"/>
    <col min="10002" max="10002" width="6.5703125" style="24" hidden="1"/>
    <col min="10003" max="10240" width="9.140625" style="24" hidden="1"/>
    <col min="10241" max="10241" width="143.5703125" style="24" hidden="1"/>
    <col min="10242" max="10257" width="53.7109375" style="24" hidden="1"/>
    <col min="10258" max="10258" width="6.5703125" style="24" hidden="1"/>
    <col min="10259" max="10496" width="9.140625" style="24" hidden="1"/>
    <col min="10497" max="10497" width="143.5703125" style="24" hidden="1"/>
    <col min="10498" max="10513" width="53.7109375" style="24" hidden="1"/>
    <col min="10514" max="10514" width="6.5703125" style="24" hidden="1"/>
    <col min="10515" max="10752" width="9.140625" style="24" hidden="1"/>
    <col min="10753" max="10753" width="143.5703125" style="24" hidden="1"/>
    <col min="10754" max="10769" width="53.7109375" style="24" hidden="1"/>
    <col min="10770" max="10770" width="6.5703125" style="24" hidden="1"/>
    <col min="10771" max="11008" width="9.140625" style="24" hidden="1"/>
    <col min="11009" max="11009" width="143.5703125" style="24" hidden="1"/>
    <col min="11010" max="11025" width="53.7109375" style="24" hidden="1"/>
    <col min="11026" max="11026" width="6.5703125" style="24" hidden="1"/>
    <col min="11027" max="11264" width="9.140625" style="24" hidden="1"/>
    <col min="11265" max="11265" width="143.5703125" style="24" hidden="1"/>
    <col min="11266" max="11281" width="53.7109375" style="24" hidden="1"/>
    <col min="11282" max="11282" width="6.5703125" style="24" hidden="1"/>
    <col min="11283" max="11520" width="9.140625" style="24" hidden="1"/>
    <col min="11521" max="11521" width="143.5703125" style="24" hidden="1"/>
    <col min="11522" max="11537" width="53.7109375" style="24" hidden="1"/>
    <col min="11538" max="11538" width="6.5703125" style="24" hidden="1"/>
    <col min="11539" max="11776" width="9.140625" style="24" hidden="1"/>
    <col min="11777" max="11777" width="143.5703125" style="24" hidden="1"/>
    <col min="11778" max="11793" width="53.7109375" style="24" hidden="1"/>
    <col min="11794" max="11794" width="6.5703125" style="24" hidden="1"/>
    <col min="11795" max="12032" width="9.140625" style="24" hidden="1"/>
    <col min="12033" max="12033" width="143.5703125" style="24" hidden="1"/>
    <col min="12034" max="12049" width="53.7109375" style="24" hidden="1"/>
    <col min="12050" max="12050" width="6.5703125" style="24" hidden="1"/>
    <col min="12051" max="12288" width="9.140625" style="24" hidden="1"/>
    <col min="12289" max="12289" width="143.5703125" style="24" hidden="1"/>
    <col min="12290" max="12305" width="53.7109375" style="24" hidden="1"/>
    <col min="12306" max="12306" width="6.5703125" style="24" hidden="1"/>
    <col min="12307" max="12544" width="9.140625" style="24" hidden="1"/>
    <col min="12545" max="12545" width="143.5703125" style="24" hidden="1"/>
    <col min="12546" max="12561" width="53.7109375" style="24" hidden="1"/>
    <col min="12562" max="12562" width="6.5703125" style="24" hidden="1"/>
    <col min="12563" max="12800" width="9.140625" style="24" hidden="1"/>
    <col min="12801" max="12801" width="143.5703125" style="24" hidden="1"/>
    <col min="12802" max="12817" width="53.7109375" style="24" hidden="1"/>
    <col min="12818" max="12818" width="6.5703125" style="24" hidden="1"/>
    <col min="12819" max="13056" width="9.140625" style="24" hidden="1"/>
    <col min="13057" max="13057" width="143.5703125" style="24" hidden="1"/>
    <col min="13058" max="13073" width="53.7109375" style="24" hidden="1"/>
    <col min="13074" max="13074" width="6.5703125" style="24" hidden="1"/>
    <col min="13075" max="13312" width="9.140625" style="24" hidden="1"/>
    <col min="13313" max="13313" width="143.5703125" style="24" hidden="1"/>
    <col min="13314" max="13329" width="53.7109375" style="24" hidden="1"/>
    <col min="13330" max="13330" width="6.5703125" style="24" hidden="1"/>
    <col min="13331" max="13568" width="9.140625" style="24" hidden="1"/>
    <col min="13569" max="13569" width="143.5703125" style="24" hidden="1"/>
    <col min="13570" max="13585" width="53.7109375" style="24" hidden="1"/>
    <col min="13586" max="13586" width="6.5703125" style="24" hidden="1"/>
    <col min="13587" max="13824" width="9.140625" style="24" hidden="1"/>
    <col min="13825" max="13825" width="143.5703125" style="24" hidden="1"/>
    <col min="13826" max="13841" width="53.7109375" style="24" hidden="1"/>
    <col min="13842" max="13842" width="6.5703125" style="24" hidden="1"/>
    <col min="13843" max="14080" width="9.140625" style="24" hidden="1"/>
    <col min="14081" max="14081" width="143.5703125" style="24" hidden="1"/>
    <col min="14082" max="14097" width="53.7109375" style="24" hidden="1"/>
    <col min="14098" max="14098" width="6.5703125" style="24" hidden="1"/>
    <col min="14099" max="14336" width="9.140625" style="24" hidden="1"/>
    <col min="14337" max="14337" width="143.5703125" style="24" hidden="1"/>
    <col min="14338" max="14353" width="53.7109375" style="24" hidden="1"/>
    <col min="14354" max="14354" width="6.5703125" style="24" hidden="1"/>
    <col min="14355" max="14592" width="9.140625" style="24" hidden="1"/>
    <col min="14593" max="14593" width="143.5703125" style="24" hidden="1"/>
    <col min="14594" max="14609" width="53.7109375" style="24" hidden="1"/>
    <col min="14610" max="14610" width="6.5703125" style="24" hidden="1"/>
    <col min="14611" max="14848" width="9.140625" style="24" hidden="1"/>
    <col min="14849" max="14849" width="143.5703125" style="24" hidden="1"/>
    <col min="14850" max="14865" width="53.7109375" style="24" hidden="1"/>
    <col min="14866" max="14866" width="6.5703125" style="24" hidden="1"/>
    <col min="14867" max="15104" width="9.140625" style="24" hidden="1"/>
    <col min="15105" max="15105" width="143.5703125" style="24" hidden="1"/>
    <col min="15106" max="15121" width="53.7109375" style="24" hidden="1"/>
    <col min="15122" max="15122" width="6.5703125" style="24" hidden="1"/>
    <col min="15123" max="15360" width="9.140625" style="24" hidden="1"/>
    <col min="15361" max="15361" width="143.5703125" style="24" hidden="1"/>
    <col min="15362" max="15377" width="53.7109375" style="24" hidden="1"/>
    <col min="15378" max="15378" width="6.5703125" style="24" hidden="1"/>
    <col min="15379" max="15616" width="9.140625" style="24" hidden="1"/>
    <col min="15617" max="15617" width="143.5703125" style="24" hidden="1"/>
    <col min="15618" max="15633" width="53.7109375" style="24" hidden="1"/>
    <col min="15634" max="15634" width="6.5703125" style="24" hidden="1"/>
    <col min="15635" max="15872" width="9.140625" style="24" hidden="1"/>
    <col min="15873" max="15873" width="143.5703125" style="24" hidden="1"/>
    <col min="15874" max="15889" width="53.7109375" style="24" hidden="1"/>
    <col min="15890" max="15890" width="6.5703125" style="24" hidden="1"/>
    <col min="15891" max="16128" width="9.140625" style="24" hidden="1"/>
    <col min="16129" max="16129" width="143.5703125" style="24" hidden="1"/>
    <col min="16130" max="16145" width="53.7109375" style="24" hidden="1"/>
    <col min="16146" max="16146" width="6.5703125" style="24" hidden="1"/>
    <col min="16147" max="16384" width="9.140625" style="24" hidden="1"/>
  </cols>
  <sheetData>
    <row r="1" spans="1:26" s="4" customFormat="1" ht="5.25" hidden="1" customHeight="1">
      <c r="A1" s="148"/>
      <c r="B1" s="149"/>
      <c r="C1" s="290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291"/>
    </row>
    <row r="2" spans="1:26" s="6" customFormat="1" ht="145.5" customHeight="1">
      <c r="A2" s="292" t="s">
        <v>0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1"/>
    </row>
    <row r="3" spans="1:26" s="6" customFormat="1" ht="75" customHeight="1">
      <c r="A3" s="292" t="s">
        <v>285</v>
      </c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  <c r="P3" s="292"/>
      <c r="Q3" s="292"/>
      <c r="R3" s="291"/>
    </row>
    <row r="4" spans="1:26" s="6" customFormat="1" ht="63" customHeight="1">
      <c r="A4" s="292" t="s">
        <v>2</v>
      </c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  <c r="N4" s="292"/>
      <c r="O4" s="292"/>
      <c r="P4" s="292"/>
      <c r="Q4" s="292"/>
      <c r="R4" s="291"/>
    </row>
    <row r="5" spans="1:26" s="9" customFormat="1" ht="144.75" customHeight="1">
      <c r="A5" s="293" t="s">
        <v>3</v>
      </c>
      <c r="B5" s="293"/>
      <c r="C5" s="293"/>
      <c r="D5" s="293"/>
      <c r="E5" s="293"/>
      <c r="F5" s="293"/>
      <c r="G5" s="293"/>
      <c r="H5" s="293"/>
      <c r="I5" s="293"/>
      <c r="J5" s="293"/>
      <c r="K5" s="293"/>
      <c r="L5" s="293"/>
      <c r="M5" s="293"/>
      <c r="N5" s="293"/>
      <c r="O5" s="293"/>
      <c r="P5" s="293"/>
      <c r="Q5" s="293"/>
      <c r="R5" s="294"/>
    </row>
    <row r="6" spans="1:26" ht="6" customHeight="1">
      <c r="A6" s="369"/>
      <c r="B6" s="36"/>
      <c r="C6" s="370"/>
      <c r="D6" s="36"/>
      <c r="E6" s="36"/>
      <c r="F6" s="36"/>
      <c r="G6" s="36"/>
      <c r="H6" s="36"/>
      <c r="I6" s="36"/>
      <c r="J6" s="36"/>
      <c r="K6" s="36"/>
      <c r="L6" s="36"/>
      <c r="M6" s="36"/>
      <c r="N6" s="36"/>
      <c r="O6" s="36"/>
      <c r="P6" s="36"/>
      <c r="Q6" s="36"/>
    </row>
    <row r="7" spans="1:26" ht="38.25" customHeight="1">
      <c r="A7" s="371"/>
      <c r="B7" s="372"/>
      <c r="C7" s="373"/>
      <c r="D7" s="374"/>
      <c r="E7" s="374"/>
      <c r="F7" s="372"/>
      <c r="G7" s="372"/>
      <c r="H7" s="372"/>
      <c r="I7" s="372"/>
      <c r="J7" s="372"/>
      <c r="K7" s="374"/>
      <c r="L7" s="372"/>
      <c r="M7" s="372"/>
      <c r="N7" s="374"/>
      <c r="O7" s="374"/>
      <c r="P7" s="372"/>
      <c r="Q7" s="374"/>
      <c r="R7" s="298"/>
    </row>
    <row r="8" spans="1:26" s="301" customFormat="1" ht="92.25" customHeight="1">
      <c r="A8" s="299"/>
      <c r="B8" s="375" t="s">
        <v>60</v>
      </c>
      <c r="C8" s="375"/>
      <c r="D8" s="375"/>
      <c r="E8" s="375"/>
      <c r="F8" s="375"/>
      <c r="G8" s="375"/>
      <c r="H8" s="375"/>
      <c r="I8" s="375"/>
      <c r="J8" s="375" t="s">
        <v>61</v>
      </c>
      <c r="K8" s="375"/>
      <c r="L8" s="375"/>
      <c r="M8" s="375"/>
      <c r="N8" s="375"/>
      <c r="O8" s="375"/>
      <c r="P8" s="375"/>
      <c r="Q8" s="375"/>
      <c r="R8" s="298"/>
      <c r="Y8" s="301">
        <v>1</v>
      </c>
      <c r="Z8" s="301">
        <v>1</v>
      </c>
    </row>
    <row r="9" spans="1:26" s="308" customFormat="1" ht="237.75" customHeight="1">
      <c r="A9" s="302"/>
      <c r="B9" s="302" t="s">
        <v>260</v>
      </c>
      <c r="C9" s="303" t="s">
        <v>261</v>
      </c>
      <c r="D9" s="302" t="s">
        <v>262</v>
      </c>
      <c r="E9" s="304" t="s">
        <v>263</v>
      </c>
      <c r="F9" s="305" t="s">
        <v>264</v>
      </c>
      <c r="G9" s="304" t="s">
        <v>265</v>
      </c>
      <c r="H9" s="302" t="s">
        <v>266</v>
      </c>
      <c r="I9" s="305" t="s">
        <v>115</v>
      </c>
      <c r="J9" s="302" t="s">
        <v>260</v>
      </c>
      <c r="K9" s="304" t="s">
        <v>261</v>
      </c>
      <c r="L9" s="305" t="s">
        <v>262</v>
      </c>
      <c r="M9" s="304" t="s">
        <v>263</v>
      </c>
      <c r="N9" s="302" t="s">
        <v>264</v>
      </c>
      <c r="O9" s="304" t="s">
        <v>265</v>
      </c>
      <c r="P9" s="302" t="s">
        <v>266</v>
      </c>
      <c r="Q9" s="302" t="s">
        <v>115</v>
      </c>
      <c r="R9" s="306"/>
      <c r="S9" s="307"/>
      <c r="T9" s="307"/>
      <c r="U9" s="306"/>
      <c r="V9" s="307"/>
      <c r="W9" s="307"/>
      <c r="X9" s="306"/>
      <c r="Y9" s="307">
        <v>1</v>
      </c>
      <c r="Z9" s="308">
        <v>1</v>
      </c>
    </row>
    <row r="10" spans="1:26" ht="164.25" customHeight="1">
      <c r="A10" s="376" t="s">
        <v>17</v>
      </c>
      <c r="B10" s="310">
        <v>63815.740399999995</v>
      </c>
      <c r="C10" s="310">
        <v>0</v>
      </c>
      <c r="D10" s="310">
        <v>0</v>
      </c>
      <c r="E10" s="310">
        <v>0</v>
      </c>
      <c r="F10" s="310">
        <v>0</v>
      </c>
      <c r="G10" s="310">
        <v>0</v>
      </c>
      <c r="H10" s="310">
        <v>26333.56366</v>
      </c>
      <c r="I10" s="310">
        <v>90149.304060000009</v>
      </c>
      <c r="J10" s="310">
        <v>172451.35638999997</v>
      </c>
      <c r="K10" s="310">
        <v>0</v>
      </c>
      <c r="L10" s="310">
        <v>0</v>
      </c>
      <c r="M10" s="310">
        <v>0</v>
      </c>
      <c r="N10" s="310">
        <v>0</v>
      </c>
      <c r="O10" s="310">
        <v>0</v>
      </c>
      <c r="P10" s="310">
        <v>146412.36505000002</v>
      </c>
      <c r="Q10" s="310">
        <v>318863.72143999999</v>
      </c>
      <c r="R10" s="298"/>
    </row>
    <row r="11" spans="1:26" ht="164.25" customHeight="1">
      <c r="A11" s="376" t="s">
        <v>18</v>
      </c>
      <c r="B11" s="310">
        <v>0</v>
      </c>
      <c r="C11" s="310">
        <v>0</v>
      </c>
      <c r="D11" s="310">
        <v>0</v>
      </c>
      <c r="E11" s="310">
        <v>0</v>
      </c>
      <c r="F11" s="310">
        <v>0</v>
      </c>
      <c r="G11" s="310">
        <v>0</v>
      </c>
      <c r="H11" s="310">
        <v>0</v>
      </c>
      <c r="I11" s="310">
        <v>0</v>
      </c>
      <c r="J11" s="310">
        <v>0</v>
      </c>
      <c r="K11" s="310">
        <v>0</v>
      </c>
      <c r="L11" s="310">
        <v>0</v>
      </c>
      <c r="M11" s="310">
        <v>0</v>
      </c>
      <c r="N11" s="310">
        <v>0</v>
      </c>
      <c r="O11" s="310">
        <v>0</v>
      </c>
      <c r="P11" s="310">
        <v>0</v>
      </c>
      <c r="Q11" s="310">
        <v>0</v>
      </c>
      <c r="R11" s="298"/>
    </row>
    <row r="12" spans="1:26" ht="164.25" customHeight="1">
      <c r="A12" s="376" t="s">
        <v>19</v>
      </c>
      <c r="B12" s="310">
        <v>0</v>
      </c>
      <c r="C12" s="310">
        <v>0</v>
      </c>
      <c r="D12" s="310">
        <v>0</v>
      </c>
      <c r="E12" s="310">
        <v>0</v>
      </c>
      <c r="F12" s="310">
        <v>0</v>
      </c>
      <c r="G12" s="310">
        <v>0</v>
      </c>
      <c r="H12" s="310">
        <v>0</v>
      </c>
      <c r="I12" s="310">
        <v>0</v>
      </c>
      <c r="J12" s="310">
        <v>0</v>
      </c>
      <c r="K12" s="310">
        <v>0</v>
      </c>
      <c r="L12" s="310">
        <v>0</v>
      </c>
      <c r="M12" s="310">
        <v>0</v>
      </c>
      <c r="N12" s="310">
        <v>0</v>
      </c>
      <c r="O12" s="310">
        <v>0</v>
      </c>
      <c r="P12" s="310">
        <v>0</v>
      </c>
      <c r="Q12" s="310">
        <v>0</v>
      </c>
      <c r="R12" s="298"/>
    </row>
    <row r="13" spans="1:26" ht="164.25" customHeight="1">
      <c r="A13" s="376" t="s">
        <v>20</v>
      </c>
      <c r="B13" s="310">
        <v>0</v>
      </c>
      <c r="C13" s="310">
        <v>0</v>
      </c>
      <c r="D13" s="310">
        <v>0</v>
      </c>
      <c r="E13" s="310">
        <v>0</v>
      </c>
      <c r="F13" s="310">
        <v>0</v>
      </c>
      <c r="G13" s="310">
        <v>0</v>
      </c>
      <c r="H13" s="310">
        <v>0</v>
      </c>
      <c r="I13" s="310">
        <v>0</v>
      </c>
      <c r="J13" s="310">
        <v>0</v>
      </c>
      <c r="K13" s="310">
        <v>0</v>
      </c>
      <c r="L13" s="310">
        <v>0</v>
      </c>
      <c r="M13" s="310">
        <v>0</v>
      </c>
      <c r="N13" s="310">
        <v>0</v>
      </c>
      <c r="O13" s="310">
        <v>0</v>
      </c>
      <c r="P13" s="310">
        <v>0</v>
      </c>
      <c r="Q13" s="310">
        <v>0</v>
      </c>
      <c r="R13" s="298"/>
    </row>
    <row r="14" spans="1:26" ht="164.25" customHeight="1">
      <c r="A14" s="376" t="s">
        <v>21</v>
      </c>
      <c r="B14" s="310">
        <v>0</v>
      </c>
      <c r="C14" s="310">
        <v>0</v>
      </c>
      <c r="D14" s="310">
        <v>0</v>
      </c>
      <c r="E14" s="310">
        <v>0</v>
      </c>
      <c r="F14" s="310">
        <v>0</v>
      </c>
      <c r="G14" s="310">
        <v>0</v>
      </c>
      <c r="H14" s="310">
        <v>0</v>
      </c>
      <c r="I14" s="310">
        <v>0</v>
      </c>
      <c r="J14" s="310">
        <v>0</v>
      </c>
      <c r="K14" s="310">
        <v>0</v>
      </c>
      <c r="L14" s="310">
        <v>0</v>
      </c>
      <c r="M14" s="310">
        <v>0</v>
      </c>
      <c r="N14" s="310">
        <v>0</v>
      </c>
      <c r="O14" s="310">
        <v>0</v>
      </c>
      <c r="P14" s="310">
        <v>0</v>
      </c>
      <c r="Q14" s="310">
        <v>0</v>
      </c>
      <c r="R14" s="298"/>
    </row>
    <row r="15" spans="1:26" ht="164.25" customHeight="1">
      <c r="A15" s="376" t="s">
        <v>22</v>
      </c>
      <c r="B15" s="310">
        <v>0</v>
      </c>
      <c r="C15" s="310">
        <v>0</v>
      </c>
      <c r="D15" s="310">
        <v>0</v>
      </c>
      <c r="E15" s="310">
        <v>0</v>
      </c>
      <c r="F15" s="310">
        <v>0</v>
      </c>
      <c r="G15" s="310">
        <v>0</v>
      </c>
      <c r="H15" s="310">
        <v>0</v>
      </c>
      <c r="I15" s="310">
        <v>0</v>
      </c>
      <c r="J15" s="310">
        <v>0</v>
      </c>
      <c r="K15" s="310">
        <v>0</v>
      </c>
      <c r="L15" s="310">
        <v>0</v>
      </c>
      <c r="M15" s="310">
        <v>0</v>
      </c>
      <c r="N15" s="310">
        <v>0</v>
      </c>
      <c r="O15" s="310">
        <v>0</v>
      </c>
      <c r="P15" s="310">
        <v>0</v>
      </c>
      <c r="Q15" s="310">
        <v>0</v>
      </c>
      <c r="R15" s="298"/>
    </row>
    <row r="16" spans="1:26" ht="164.25" customHeight="1">
      <c r="A16" s="376" t="s">
        <v>282</v>
      </c>
      <c r="B16" s="310">
        <v>0</v>
      </c>
      <c r="C16" s="310">
        <v>0</v>
      </c>
      <c r="D16" s="310">
        <v>0</v>
      </c>
      <c r="E16" s="310">
        <v>0</v>
      </c>
      <c r="F16" s="310">
        <v>0</v>
      </c>
      <c r="G16" s="310">
        <v>0</v>
      </c>
      <c r="H16" s="310">
        <v>0</v>
      </c>
      <c r="I16" s="310">
        <v>0</v>
      </c>
      <c r="J16" s="310">
        <v>0</v>
      </c>
      <c r="K16" s="310">
        <v>0</v>
      </c>
      <c r="L16" s="310">
        <v>0</v>
      </c>
      <c r="M16" s="310">
        <v>0</v>
      </c>
      <c r="N16" s="310">
        <v>0</v>
      </c>
      <c r="O16" s="310">
        <v>0</v>
      </c>
      <c r="P16" s="310">
        <v>0</v>
      </c>
      <c r="Q16" s="310">
        <v>0</v>
      </c>
      <c r="R16" s="298"/>
    </row>
    <row r="17" spans="1:18" ht="164.25" customHeight="1">
      <c r="A17" s="376" t="s">
        <v>23</v>
      </c>
      <c r="B17" s="310">
        <v>842.62416000000007</v>
      </c>
      <c r="C17" s="310">
        <v>104.7522</v>
      </c>
      <c r="D17" s="310">
        <v>0</v>
      </c>
      <c r="E17" s="310">
        <v>0</v>
      </c>
      <c r="F17" s="310">
        <v>0</v>
      </c>
      <c r="G17" s="310">
        <v>0</v>
      </c>
      <c r="H17" s="310">
        <v>12.471</v>
      </c>
      <c r="I17" s="310">
        <v>959.84735999999998</v>
      </c>
      <c r="J17" s="310">
        <v>0</v>
      </c>
      <c r="K17" s="310">
        <v>0</v>
      </c>
      <c r="L17" s="310">
        <v>0</v>
      </c>
      <c r="M17" s="310">
        <v>0</v>
      </c>
      <c r="N17" s="310">
        <v>0</v>
      </c>
      <c r="O17" s="310">
        <v>0</v>
      </c>
      <c r="P17" s="310">
        <v>0</v>
      </c>
      <c r="Q17" s="310">
        <v>0</v>
      </c>
      <c r="R17" s="298"/>
    </row>
    <row r="18" spans="1:18" ht="165" customHeight="1">
      <c r="A18" s="376" t="s">
        <v>24</v>
      </c>
      <c r="B18" s="310">
        <v>171.5</v>
      </c>
      <c r="C18" s="310">
        <v>0</v>
      </c>
      <c r="D18" s="310">
        <v>0</v>
      </c>
      <c r="E18" s="310">
        <v>0</v>
      </c>
      <c r="F18" s="310">
        <v>0</v>
      </c>
      <c r="G18" s="310">
        <v>0</v>
      </c>
      <c r="H18" s="310">
        <v>187.64699999999999</v>
      </c>
      <c r="I18" s="310">
        <v>359.14699999999999</v>
      </c>
      <c r="J18" s="310">
        <v>0</v>
      </c>
      <c r="K18" s="310">
        <v>0</v>
      </c>
      <c r="L18" s="310">
        <v>0</v>
      </c>
      <c r="M18" s="310">
        <v>0</v>
      </c>
      <c r="N18" s="310">
        <v>0</v>
      </c>
      <c r="O18" s="310">
        <v>0</v>
      </c>
      <c r="P18" s="310">
        <v>0</v>
      </c>
      <c r="Q18" s="310">
        <v>0</v>
      </c>
      <c r="R18" s="298"/>
    </row>
    <row r="19" spans="1:18" ht="164.25" customHeight="1">
      <c r="A19" s="376" t="s">
        <v>25</v>
      </c>
      <c r="B19" s="310">
        <v>0</v>
      </c>
      <c r="C19" s="310">
        <v>0</v>
      </c>
      <c r="D19" s="310">
        <v>0</v>
      </c>
      <c r="E19" s="310">
        <v>0</v>
      </c>
      <c r="F19" s="310">
        <v>0</v>
      </c>
      <c r="G19" s="310">
        <v>0</v>
      </c>
      <c r="H19" s="310">
        <v>0</v>
      </c>
      <c r="I19" s="310">
        <v>0</v>
      </c>
      <c r="J19" s="310">
        <v>0</v>
      </c>
      <c r="K19" s="310">
        <v>0</v>
      </c>
      <c r="L19" s="310">
        <v>0</v>
      </c>
      <c r="M19" s="310">
        <v>0</v>
      </c>
      <c r="N19" s="310">
        <v>0</v>
      </c>
      <c r="O19" s="310">
        <v>0</v>
      </c>
      <c r="P19" s="310">
        <v>0</v>
      </c>
      <c r="Q19" s="310">
        <v>0</v>
      </c>
      <c r="R19" s="298"/>
    </row>
    <row r="20" spans="1:18" ht="164.25" customHeight="1">
      <c r="A20" s="376" t="s">
        <v>26</v>
      </c>
      <c r="B20" s="310">
        <v>0</v>
      </c>
      <c r="C20" s="310">
        <v>0</v>
      </c>
      <c r="D20" s="310">
        <v>0</v>
      </c>
      <c r="E20" s="310">
        <v>0</v>
      </c>
      <c r="F20" s="310">
        <v>0</v>
      </c>
      <c r="G20" s="310">
        <v>0</v>
      </c>
      <c r="H20" s="310">
        <v>0</v>
      </c>
      <c r="I20" s="310">
        <v>0</v>
      </c>
      <c r="J20" s="310">
        <v>0</v>
      </c>
      <c r="K20" s="310">
        <v>0</v>
      </c>
      <c r="L20" s="310">
        <v>0</v>
      </c>
      <c r="M20" s="310">
        <v>0</v>
      </c>
      <c r="N20" s="310">
        <v>0</v>
      </c>
      <c r="O20" s="310">
        <v>0</v>
      </c>
      <c r="P20" s="310">
        <v>0</v>
      </c>
      <c r="Q20" s="310">
        <v>0</v>
      </c>
      <c r="R20" s="298"/>
    </row>
    <row r="21" spans="1:18" ht="164.25" customHeight="1">
      <c r="A21" s="376" t="s">
        <v>27</v>
      </c>
      <c r="B21" s="310">
        <v>0</v>
      </c>
      <c r="C21" s="310">
        <v>0</v>
      </c>
      <c r="D21" s="310">
        <v>0</v>
      </c>
      <c r="E21" s="310">
        <v>0</v>
      </c>
      <c r="F21" s="310">
        <v>0</v>
      </c>
      <c r="G21" s="310">
        <v>0</v>
      </c>
      <c r="H21" s="310">
        <v>0</v>
      </c>
      <c r="I21" s="310">
        <v>0</v>
      </c>
      <c r="J21" s="310">
        <v>0</v>
      </c>
      <c r="K21" s="310">
        <v>0</v>
      </c>
      <c r="L21" s="310">
        <v>0</v>
      </c>
      <c r="M21" s="310">
        <v>0</v>
      </c>
      <c r="N21" s="310">
        <v>0</v>
      </c>
      <c r="O21" s="310">
        <v>0</v>
      </c>
      <c r="P21" s="310">
        <v>0</v>
      </c>
      <c r="Q21" s="310">
        <v>0</v>
      </c>
      <c r="R21" s="298"/>
    </row>
    <row r="22" spans="1:18" ht="164.25" customHeight="1">
      <c r="A22" s="376" t="s">
        <v>28</v>
      </c>
      <c r="B22" s="311">
        <v>0</v>
      </c>
      <c r="C22" s="311">
        <v>0</v>
      </c>
      <c r="D22" s="311">
        <v>0</v>
      </c>
      <c r="E22" s="311">
        <v>0</v>
      </c>
      <c r="F22" s="311">
        <v>0</v>
      </c>
      <c r="G22" s="311">
        <v>0</v>
      </c>
      <c r="H22" s="311">
        <v>0</v>
      </c>
      <c r="I22" s="311">
        <v>0</v>
      </c>
      <c r="J22" s="311">
        <v>0</v>
      </c>
      <c r="K22" s="311">
        <v>0</v>
      </c>
      <c r="L22" s="310">
        <v>0</v>
      </c>
      <c r="M22" s="310">
        <v>0</v>
      </c>
      <c r="N22" s="310">
        <v>0</v>
      </c>
      <c r="O22" s="310">
        <v>0</v>
      </c>
      <c r="P22" s="310">
        <v>0</v>
      </c>
      <c r="Q22" s="310">
        <v>0</v>
      </c>
      <c r="R22" s="298"/>
    </row>
    <row r="23" spans="1:18" ht="164.25" customHeight="1">
      <c r="A23" s="376" t="s">
        <v>29</v>
      </c>
      <c r="B23" s="311">
        <v>0</v>
      </c>
      <c r="C23" s="311">
        <v>0</v>
      </c>
      <c r="D23" s="311">
        <v>0</v>
      </c>
      <c r="E23" s="311">
        <v>0</v>
      </c>
      <c r="F23" s="311">
        <v>0</v>
      </c>
      <c r="G23" s="311">
        <v>0</v>
      </c>
      <c r="H23" s="311">
        <v>0</v>
      </c>
      <c r="I23" s="311">
        <v>0</v>
      </c>
      <c r="J23" s="311">
        <v>0</v>
      </c>
      <c r="K23" s="311">
        <v>0</v>
      </c>
      <c r="L23" s="310">
        <v>0</v>
      </c>
      <c r="M23" s="310">
        <v>0</v>
      </c>
      <c r="N23" s="310">
        <v>0</v>
      </c>
      <c r="O23" s="310">
        <v>0</v>
      </c>
      <c r="P23" s="310">
        <v>0</v>
      </c>
      <c r="Q23" s="310">
        <v>0</v>
      </c>
      <c r="R23" s="298"/>
    </row>
    <row r="24" spans="1:18" ht="164.25" customHeight="1">
      <c r="A24" s="376" t="s">
        <v>30</v>
      </c>
      <c r="B24" s="311">
        <v>0</v>
      </c>
      <c r="C24" s="311">
        <v>0</v>
      </c>
      <c r="D24" s="311">
        <v>0</v>
      </c>
      <c r="E24" s="311">
        <v>0</v>
      </c>
      <c r="F24" s="311">
        <v>0</v>
      </c>
      <c r="G24" s="311">
        <v>0</v>
      </c>
      <c r="H24" s="311">
        <v>0</v>
      </c>
      <c r="I24" s="311">
        <v>0</v>
      </c>
      <c r="J24" s="311">
        <v>0</v>
      </c>
      <c r="K24" s="311">
        <v>0</v>
      </c>
      <c r="L24" s="310">
        <v>0</v>
      </c>
      <c r="M24" s="310">
        <v>0</v>
      </c>
      <c r="N24" s="310">
        <v>0</v>
      </c>
      <c r="O24" s="310">
        <v>0</v>
      </c>
      <c r="P24" s="310">
        <v>0</v>
      </c>
      <c r="Q24" s="310">
        <v>0</v>
      </c>
      <c r="R24" s="298"/>
    </row>
    <row r="25" spans="1:18" ht="164.25" customHeight="1">
      <c r="A25" s="376" t="s">
        <v>281</v>
      </c>
      <c r="B25" s="311">
        <v>0</v>
      </c>
      <c r="C25" s="311">
        <v>0</v>
      </c>
      <c r="D25" s="311">
        <v>0</v>
      </c>
      <c r="E25" s="311">
        <v>0</v>
      </c>
      <c r="F25" s="311">
        <v>0</v>
      </c>
      <c r="G25" s="311">
        <v>0</v>
      </c>
      <c r="H25" s="311">
        <v>0</v>
      </c>
      <c r="I25" s="311">
        <v>0</v>
      </c>
      <c r="J25" s="311">
        <v>0</v>
      </c>
      <c r="K25" s="311">
        <v>0</v>
      </c>
      <c r="L25" s="310">
        <v>0</v>
      </c>
      <c r="M25" s="310">
        <v>0</v>
      </c>
      <c r="N25" s="310">
        <v>0</v>
      </c>
      <c r="O25" s="310">
        <v>0</v>
      </c>
      <c r="P25" s="310">
        <v>0</v>
      </c>
      <c r="Q25" s="310">
        <v>0</v>
      </c>
      <c r="R25" s="298"/>
    </row>
    <row r="26" spans="1:18" ht="164.25" customHeight="1">
      <c r="A26" s="376" t="s">
        <v>32</v>
      </c>
      <c r="B26" s="311">
        <v>0</v>
      </c>
      <c r="C26" s="311">
        <v>0</v>
      </c>
      <c r="D26" s="311">
        <v>0</v>
      </c>
      <c r="E26" s="311">
        <v>0</v>
      </c>
      <c r="F26" s="311">
        <v>0</v>
      </c>
      <c r="G26" s="311">
        <v>0</v>
      </c>
      <c r="H26" s="311">
        <v>0</v>
      </c>
      <c r="I26" s="311">
        <v>0</v>
      </c>
      <c r="J26" s="311">
        <v>0</v>
      </c>
      <c r="K26" s="311">
        <v>0</v>
      </c>
      <c r="L26" s="310">
        <v>0</v>
      </c>
      <c r="M26" s="310">
        <v>0</v>
      </c>
      <c r="N26" s="310">
        <v>0</v>
      </c>
      <c r="O26" s="310">
        <v>0</v>
      </c>
      <c r="P26" s="310">
        <v>0</v>
      </c>
      <c r="Q26" s="310">
        <v>0</v>
      </c>
      <c r="R26" s="298"/>
    </row>
    <row r="27" spans="1:18" ht="164.25" customHeight="1">
      <c r="A27" s="376" t="s">
        <v>33</v>
      </c>
      <c r="B27" s="311">
        <v>1388.0610300000001</v>
      </c>
      <c r="C27" s="311">
        <v>0</v>
      </c>
      <c r="D27" s="311">
        <v>33.452649999999998</v>
      </c>
      <c r="E27" s="311">
        <v>0</v>
      </c>
      <c r="F27" s="311">
        <v>0</v>
      </c>
      <c r="G27" s="311">
        <v>0</v>
      </c>
      <c r="H27" s="311">
        <v>0</v>
      </c>
      <c r="I27" s="311">
        <v>1421.51368</v>
      </c>
      <c r="J27" s="311">
        <v>80.705119999999994</v>
      </c>
      <c r="K27" s="311">
        <v>0</v>
      </c>
      <c r="L27" s="310">
        <v>0</v>
      </c>
      <c r="M27" s="310">
        <v>0</v>
      </c>
      <c r="N27" s="310">
        <v>0</v>
      </c>
      <c r="O27" s="310">
        <v>0</v>
      </c>
      <c r="P27" s="310">
        <v>0</v>
      </c>
      <c r="Q27" s="310">
        <v>80.705119999999994</v>
      </c>
      <c r="R27" s="298"/>
    </row>
    <row r="28" spans="1:18" ht="164.25" customHeight="1">
      <c r="A28" s="376" t="s">
        <v>34</v>
      </c>
      <c r="B28" s="311">
        <v>0</v>
      </c>
      <c r="C28" s="311">
        <v>0</v>
      </c>
      <c r="D28" s="311">
        <v>0</v>
      </c>
      <c r="E28" s="311">
        <v>0</v>
      </c>
      <c r="F28" s="311">
        <v>0</v>
      </c>
      <c r="G28" s="311">
        <v>0</v>
      </c>
      <c r="H28" s="311">
        <v>0</v>
      </c>
      <c r="I28" s="311">
        <v>0</v>
      </c>
      <c r="J28" s="311">
        <v>0</v>
      </c>
      <c r="K28" s="311">
        <v>0</v>
      </c>
      <c r="L28" s="310">
        <v>0</v>
      </c>
      <c r="M28" s="310">
        <v>0</v>
      </c>
      <c r="N28" s="310">
        <v>0</v>
      </c>
      <c r="O28" s="310">
        <v>0</v>
      </c>
      <c r="P28" s="310">
        <v>0</v>
      </c>
      <c r="Q28" s="310">
        <v>0</v>
      </c>
      <c r="R28" s="298"/>
    </row>
    <row r="29" spans="1:18" ht="164.25" customHeight="1">
      <c r="A29" s="376" t="s">
        <v>35</v>
      </c>
      <c r="B29" s="311">
        <v>0</v>
      </c>
      <c r="C29" s="311">
        <v>0</v>
      </c>
      <c r="D29" s="311">
        <v>0</v>
      </c>
      <c r="E29" s="311">
        <v>0</v>
      </c>
      <c r="F29" s="311">
        <v>0</v>
      </c>
      <c r="G29" s="311">
        <v>0</v>
      </c>
      <c r="H29" s="311">
        <v>0</v>
      </c>
      <c r="I29" s="311">
        <v>0</v>
      </c>
      <c r="J29" s="311">
        <v>0</v>
      </c>
      <c r="K29" s="311">
        <v>0</v>
      </c>
      <c r="L29" s="310">
        <v>0</v>
      </c>
      <c r="M29" s="310">
        <v>0</v>
      </c>
      <c r="N29" s="310">
        <v>0</v>
      </c>
      <c r="O29" s="310">
        <v>0</v>
      </c>
      <c r="P29" s="310">
        <v>0</v>
      </c>
      <c r="Q29" s="310">
        <v>0</v>
      </c>
      <c r="R29" s="298"/>
    </row>
    <row r="30" spans="1:18" ht="164.25" customHeight="1">
      <c r="A30" s="376" t="s">
        <v>36</v>
      </c>
      <c r="B30" s="310">
        <v>25092.6302</v>
      </c>
      <c r="C30" s="310">
        <v>305.27</v>
      </c>
      <c r="D30" s="310">
        <v>0</v>
      </c>
      <c r="E30" s="310">
        <v>0</v>
      </c>
      <c r="F30" s="310">
        <v>0</v>
      </c>
      <c r="G30" s="310">
        <v>76.146000000000001</v>
      </c>
      <c r="H30" s="310">
        <v>3915.1522</v>
      </c>
      <c r="I30" s="310">
        <v>29389.198399999997</v>
      </c>
      <c r="J30" s="310">
        <v>10461.5</v>
      </c>
      <c r="K30" s="310">
        <v>0</v>
      </c>
      <c r="L30" s="310">
        <v>0</v>
      </c>
      <c r="M30" s="310">
        <v>0</v>
      </c>
      <c r="N30" s="310">
        <v>0</v>
      </c>
      <c r="O30" s="310">
        <v>0</v>
      </c>
      <c r="P30" s="310">
        <v>783.42571999999996</v>
      </c>
      <c r="Q30" s="310">
        <v>11244.925720000001</v>
      </c>
      <c r="R30" s="298"/>
    </row>
    <row r="31" spans="1:18" ht="164.25" customHeight="1">
      <c r="A31" s="376" t="s">
        <v>37</v>
      </c>
      <c r="B31" s="310">
        <v>0</v>
      </c>
      <c r="C31" s="310">
        <v>0</v>
      </c>
      <c r="D31" s="310">
        <v>0</v>
      </c>
      <c r="E31" s="310">
        <v>0</v>
      </c>
      <c r="F31" s="310">
        <v>0</v>
      </c>
      <c r="G31" s="310">
        <v>0</v>
      </c>
      <c r="H31" s="310">
        <v>0</v>
      </c>
      <c r="I31" s="310">
        <v>0</v>
      </c>
      <c r="J31" s="310">
        <v>0</v>
      </c>
      <c r="K31" s="310">
        <v>0</v>
      </c>
      <c r="L31" s="310">
        <v>0</v>
      </c>
      <c r="M31" s="310">
        <v>0</v>
      </c>
      <c r="N31" s="310">
        <v>0</v>
      </c>
      <c r="O31" s="310">
        <v>0</v>
      </c>
      <c r="P31" s="310">
        <v>0</v>
      </c>
      <c r="Q31" s="310">
        <v>0</v>
      </c>
      <c r="R31" s="298"/>
    </row>
    <row r="32" spans="1:18" ht="164.25" customHeight="1">
      <c r="A32" s="376" t="s">
        <v>38</v>
      </c>
      <c r="B32" s="310">
        <v>0</v>
      </c>
      <c r="C32" s="310">
        <v>0</v>
      </c>
      <c r="D32" s="310">
        <v>0</v>
      </c>
      <c r="E32" s="310">
        <v>0</v>
      </c>
      <c r="F32" s="310">
        <v>0</v>
      </c>
      <c r="G32" s="310">
        <v>0</v>
      </c>
      <c r="H32" s="310">
        <v>0</v>
      </c>
      <c r="I32" s="310">
        <v>0</v>
      </c>
      <c r="J32" s="310">
        <v>0</v>
      </c>
      <c r="K32" s="310">
        <v>0</v>
      </c>
      <c r="L32" s="310">
        <v>0</v>
      </c>
      <c r="M32" s="310">
        <v>0</v>
      </c>
      <c r="N32" s="310">
        <v>0</v>
      </c>
      <c r="O32" s="310">
        <v>0</v>
      </c>
      <c r="P32" s="310">
        <v>0</v>
      </c>
      <c r="Q32" s="310">
        <v>0</v>
      </c>
      <c r="R32" s="298"/>
    </row>
    <row r="33" spans="1:18" ht="164.25" customHeight="1">
      <c r="A33" s="376" t="s">
        <v>280</v>
      </c>
      <c r="B33" s="310">
        <v>0</v>
      </c>
      <c r="C33" s="310">
        <v>0</v>
      </c>
      <c r="D33" s="310">
        <v>0</v>
      </c>
      <c r="E33" s="310">
        <v>0</v>
      </c>
      <c r="F33" s="310">
        <v>0</v>
      </c>
      <c r="G33" s="310">
        <v>0</v>
      </c>
      <c r="H33" s="310">
        <v>0</v>
      </c>
      <c r="I33" s="310">
        <v>0</v>
      </c>
      <c r="J33" s="310">
        <v>0</v>
      </c>
      <c r="K33" s="310">
        <v>0</v>
      </c>
      <c r="L33" s="310">
        <v>0</v>
      </c>
      <c r="M33" s="310">
        <v>0</v>
      </c>
      <c r="N33" s="310">
        <v>0</v>
      </c>
      <c r="O33" s="310">
        <v>0</v>
      </c>
      <c r="P33" s="310">
        <v>0</v>
      </c>
      <c r="Q33" s="310">
        <v>0</v>
      </c>
      <c r="R33" s="298"/>
    </row>
    <row r="34" spans="1:18" ht="164.25" customHeight="1">
      <c r="A34" s="376" t="s">
        <v>40</v>
      </c>
      <c r="B34" s="310">
        <v>0</v>
      </c>
      <c r="C34" s="310">
        <v>0</v>
      </c>
      <c r="D34" s="310">
        <v>0</v>
      </c>
      <c r="E34" s="310">
        <v>0</v>
      </c>
      <c r="F34" s="310">
        <v>0</v>
      </c>
      <c r="G34" s="310">
        <v>0</v>
      </c>
      <c r="H34" s="310">
        <v>0</v>
      </c>
      <c r="I34" s="310">
        <v>0</v>
      </c>
      <c r="J34" s="310">
        <v>0</v>
      </c>
      <c r="K34" s="310">
        <v>0</v>
      </c>
      <c r="L34" s="310">
        <v>0</v>
      </c>
      <c r="M34" s="310">
        <v>0</v>
      </c>
      <c r="N34" s="310">
        <v>0</v>
      </c>
      <c r="O34" s="310">
        <v>0</v>
      </c>
      <c r="P34" s="310">
        <v>0</v>
      </c>
      <c r="Q34" s="310">
        <v>0</v>
      </c>
      <c r="R34" s="298"/>
    </row>
    <row r="35" spans="1:18" ht="164.25" customHeight="1">
      <c r="A35" s="376" t="s">
        <v>41</v>
      </c>
      <c r="B35" s="310">
        <v>0</v>
      </c>
      <c r="C35" s="310">
        <v>0</v>
      </c>
      <c r="D35" s="310">
        <v>0</v>
      </c>
      <c r="E35" s="310">
        <v>0</v>
      </c>
      <c r="F35" s="310">
        <v>0</v>
      </c>
      <c r="G35" s="310">
        <v>0</v>
      </c>
      <c r="H35" s="310">
        <v>0</v>
      </c>
      <c r="I35" s="310">
        <v>0</v>
      </c>
      <c r="J35" s="310">
        <v>0</v>
      </c>
      <c r="K35" s="310">
        <v>0</v>
      </c>
      <c r="L35" s="310">
        <v>0</v>
      </c>
      <c r="M35" s="310">
        <v>0</v>
      </c>
      <c r="N35" s="310">
        <v>0</v>
      </c>
      <c r="O35" s="310">
        <v>0</v>
      </c>
      <c r="P35" s="310">
        <v>0</v>
      </c>
      <c r="Q35" s="310">
        <v>0</v>
      </c>
      <c r="R35" s="298"/>
    </row>
    <row r="36" spans="1:18" ht="164.25" customHeight="1">
      <c r="A36" s="376" t="s">
        <v>42</v>
      </c>
      <c r="B36" s="310">
        <v>0</v>
      </c>
      <c r="C36" s="310">
        <v>0</v>
      </c>
      <c r="D36" s="310">
        <v>0</v>
      </c>
      <c r="E36" s="310">
        <v>0</v>
      </c>
      <c r="F36" s="310">
        <v>0</v>
      </c>
      <c r="G36" s="310">
        <v>0</v>
      </c>
      <c r="H36" s="310">
        <v>0</v>
      </c>
      <c r="I36" s="310">
        <v>0</v>
      </c>
      <c r="J36" s="310">
        <v>0</v>
      </c>
      <c r="K36" s="310">
        <v>0</v>
      </c>
      <c r="L36" s="310">
        <v>0</v>
      </c>
      <c r="M36" s="310">
        <v>0</v>
      </c>
      <c r="N36" s="310">
        <v>0</v>
      </c>
      <c r="O36" s="310">
        <v>0</v>
      </c>
      <c r="P36" s="310">
        <v>0</v>
      </c>
      <c r="Q36" s="310">
        <v>0</v>
      </c>
      <c r="R36" s="298"/>
    </row>
    <row r="37" spans="1:18" s="230" customFormat="1" ht="83.25" customHeight="1">
      <c r="A37" s="377" t="s">
        <v>257</v>
      </c>
      <c r="B37" s="378">
        <f>SUM(B10:B36)</f>
        <v>91310.555789999999</v>
      </c>
      <c r="C37" s="378">
        <f t="shared" ref="C37:Q37" si="0">SUM(C10:C36)</f>
        <v>410.0222</v>
      </c>
      <c r="D37" s="378">
        <f t="shared" si="0"/>
        <v>33.452649999999998</v>
      </c>
      <c r="E37" s="378">
        <f t="shared" si="0"/>
        <v>0</v>
      </c>
      <c r="F37" s="378">
        <f t="shared" si="0"/>
        <v>0</v>
      </c>
      <c r="G37" s="378">
        <f t="shared" si="0"/>
        <v>76.146000000000001</v>
      </c>
      <c r="H37" s="378">
        <f t="shared" si="0"/>
        <v>30448.833860000002</v>
      </c>
      <c r="I37" s="378">
        <f t="shared" si="0"/>
        <v>122279.0105</v>
      </c>
      <c r="J37" s="378">
        <f t="shared" si="0"/>
        <v>182993.56150999997</v>
      </c>
      <c r="K37" s="378">
        <f t="shared" si="0"/>
        <v>0</v>
      </c>
      <c r="L37" s="378">
        <f t="shared" si="0"/>
        <v>0</v>
      </c>
      <c r="M37" s="378">
        <f t="shared" si="0"/>
        <v>0</v>
      </c>
      <c r="N37" s="378">
        <f t="shared" si="0"/>
        <v>0</v>
      </c>
      <c r="O37" s="378">
        <f t="shared" si="0"/>
        <v>0</v>
      </c>
      <c r="P37" s="378">
        <f t="shared" si="0"/>
        <v>147195.79077000002</v>
      </c>
      <c r="Q37" s="378">
        <f t="shared" si="0"/>
        <v>330189.35227999999</v>
      </c>
      <c r="R37" s="314"/>
    </row>
    <row r="38" spans="1:18" ht="27.75" customHeight="1" thickBot="1">
      <c r="A38" s="281"/>
      <c r="B38" s="282"/>
      <c r="C38" s="379"/>
      <c r="D38" s="283"/>
      <c r="E38" s="283"/>
      <c r="F38" s="283"/>
      <c r="G38" s="283"/>
      <c r="H38" s="283"/>
      <c r="I38" s="283"/>
      <c r="J38" s="283"/>
      <c r="K38" s="283"/>
      <c r="L38" s="282"/>
      <c r="M38" s="282"/>
      <c r="N38" s="282"/>
      <c r="O38" s="282"/>
      <c r="P38" s="282"/>
      <c r="Q38" s="282"/>
      <c r="R38" s="298"/>
    </row>
    <row r="39" spans="1:18" ht="51.75" customHeight="1" thickTop="1">
      <c r="A39" s="295" t="s">
        <v>267</v>
      </c>
      <c r="B39" s="204"/>
      <c r="C39" s="321"/>
      <c r="D39" s="241"/>
      <c r="E39" s="241"/>
      <c r="F39" s="241"/>
      <c r="G39" s="241"/>
      <c r="H39" s="241"/>
      <c r="I39" s="241"/>
      <c r="J39" s="241"/>
      <c r="K39" s="241"/>
      <c r="L39" s="242"/>
      <c r="M39" s="242"/>
      <c r="N39" s="39"/>
      <c r="O39" s="39"/>
      <c r="P39" s="39"/>
      <c r="Q39" s="39"/>
    </row>
    <row r="40" spans="1:18" ht="13.5" customHeight="1">
      <c r="A40" s="38"/>
      <c r="B40" s="96"/>
      <c r="C40" s="322"/>
      <c r="D40" s="40"/>
      <c r="E40" s="40"/>
      <c r="F40" s="40"/>
      <c r="G40" s="40"/>
      <c r="H40" s="40"/>
      <c r="I40" s="40"/>
      <c r="J40" s="40"/>
      <c r="K40" s="40"/>
      <c r="L40" s="40"/>
      <c r="M40" s="178"/>
      <c r="N40" s="39"/>
      <c r="O40" s="39"/>
      <c r="P40" s="39"/>
      <c r="Q40" s="39"/>
    </row>
    <row r="41" spans="1:18" ht="13.5" hidden="1" customHeight="1">
      <c r="A41" s="38"/>
      <c r="B41" s="96"/>
      <c r="C41" s="322"/>
      <c r="D41" s="40"/>
      <c r="E41" s="40"/>
      <c r="F41" s="40"/>
      <c r="G41" s="40"/>
      <c r="H41" s="40"/>
      <c r="I41" s="40"/>
      <c r="J41" s="40"/>
      <c r="K41" s="40"/>
      <c r="L41" s="40"/>
      <c r="M41" s="178"/>
      <c r="N41" s="39"/>
      <c r="O41" s="39"/>
      <c r="P41" s="39"/>
      <c r="Q41" s="39"/>
    </row>
    <row r="42" spans="1:18" ht="13.5" hidden="1" customHeight="1">
      <c r="A42" s="38"/>
      <c r="B42" s="96"/>
      <c r="C42" s="322"/>
      <c r="D42" s="40"/>
      <c r="E42" s="40"/>
      <c r="F42" s="40"/>
      <c r="G42" s="40"/>
      <c r="H42" s="40"/>
      <c r="I42" s="40"/>
      <c r="J42" s="40"/>
      <c r="K42" s="40"/>
      <c r="L42" s="40"/>
      <c r="M42" s="178"/>
      <c r="N42" s="39"/>
      <c r="O42" s="39"/>
      <c r="P42" s="39"/>
      <c r="Q42" s="39"/>
    </row>
    <row r="43" spans="1:18" ht="13.5" hidden="1" customHeight="1">
      <c r="A43" s="38"/>
      <c r="B43" s="96"/>
      <c r="C43" s="322"/>
      <c r="D43" s="40"/>
      <c r="E43" s="40"/>
      <c r="F43" s="40"/>
      <c r="G43" s="40"/>
      <c r="H43" s="40"/>
      <c r="I43" s="40"/>
      <c r="J43" s="40"/>
      <c r="K43" s="40"/>
      <c r="L43" s="40"/>
      <c r="M43" s="178"/>
      <c r="N43" s="39"/>
      <c r="O43" s="39"/>
      <c r="P43" s="39"/>
      <c r="Q43" s="39"/>
    </row>
    <row r="44" spans="1:18" ht="13.5" hidden="1" customHeight="1">
      <c r="A44" s="38"/>
      <c r="B44" s="96"/>
      <c r="C44" s="322"/>
      <c r="D44" s="40"/>
      <c r="E44" s="40"/>
      <c r="F44" s="40"/>
      <c r="G44" s="40"/>
      <c r="H44" s="40"/>
      <c r="I44" s="40"/>
      <c r="J44" s="40"/>
      <c r="K44" s="40"/>
      <c r="L44" s="40"/>
      <c r="M44" s="178"/>
      <c r="N44" s="39"/>
      <c r="O44" s="39"/>
      <c r="P44" s="39"/>
      <c r="Q44" s="39"/>
    </row>
    <row r="45" spans="1:18" ht="13.5" hidden="1" customHeight="1">
      <c r="A45" s="38"/>
      <c r="B45" s="96"/>
      <c r="C45" s="322"/>
      <c r="D45" s="40"/>
      <c r="E45" s="40"/>
      <c r="F45" s="40"/>
      <c r="G45" s="40"/>
      <c r="H45" s="40"/>
      <c r="I45" s="40"/>
      <c r="J45" s="40"/>
      <c r="K45" s="40"/>
      <c r="L45" s="40"/>
      <c r="M45" s="178"/>
      <c r="N45" s="39"/>
      <c r="O45" s="39"/>
      <c r="P45" s="39"/>
      <c r="Q45" s="39"/>
    </row>
    <row r="46" spans="1:18" ht="13.5" hidden="1" customHeight="1">
      <c r="A46" s="216"/>
      <c r="B46" s="289"/>
      <c r="C46" s="322"/>
      <c r="D46" s="40"/>
      <c r="E46" s="40"/>
      <c r="F46" s="40"/>
      <c r="G46" s="40"/>
      <c r="H46" s="40"/>
      <c r="I46" s="40"/>
      <c r="J46" s="40"/>
      <c r="K46" s="40"/>
      <c r="L46" s="40"/>
      <c r="M46" s="178"/>
      <c r="N46" s="39"/>
      <c r="O46" s="39"/>
      <c r="P46" s="39"/>
      <c r="Q46" s="39"/>
    </row>
    <row r="47" spans="1:18" ht="13.5" hidden="1" customHeight="1">
      <c r="A47" s="38"/>
      <c r="B47" s="289"/>
      <c r="C47" s="322"/>
      <c r="D47" s="40"/>
      <c r="E47" s="40"/>
      <c r="F47" s="40"/>
      <c r="G47" s="40"/>
      <c r="H47" s="40"/>
      <c r="I47" s="40"/>
      <c r="J47" s="40"/>
      <c r="K47" s="40"/>
      <c r="L47" s="40"/>
      <c r="M47" s="178"/>
      <c r="N47" s="39"/>
      <c r="O47" s="39"/>
      <c r="P47" s="39"/>
      <c r="Q47" s="39"/>
    </row>
    <row r="48" spans="1:18" ht="13.5" hidden="1" customHeight="1">
      <c r="A48" s="38"/>
      <c r="B48" s="289"/>
      <c r="C48" s="322"/>
      <c r="D48" s="40"/>
      <c r="E48" s="40"/>
      <c r="F48" s="40"/>
      <c r="G48" s="40"/>
      <c r="H48" s="40"/>
      <c r="I48" s="40"/>
      <c r="J48" s="40"/>
      <c r="K48" s="40"/>
      <c r="L48" s="40"/>
      <c r="M48" s="178"/>
      <c r="N48" s="39"/>
      <c r="O48" s="39"/>
      <c r="P48" s="39"/>
      <c r="Q48" s="39"/>
    </row>
    <row r="49" spans="1:17" ht="13.5" hidden="1" customHeight="1">
      <c r="A49" s="38"/>
      <c r="B49" s="289"/>
      <c r="C49" s="322"/>
      <c r="D49" s="40"/>
      <c r="E49" s="40"/>
      <c r="F49" s="40"/>
      <c r="G49" s="40"/>
      <c r="H49" s="40"/>
      <c r="I49" s="40"/>
      <c r="J49" s="40"/>
      <c r="K49" s="40"/>
      <c r="L49" s="40"/>
      <c r="M49" s="178"/>
      <c r="N49" s="39"/>
      <c r="O49" s="39"/>
      <c r="P49" s="39"/>
      <c r="Q49" s="39"/>
    </row>
    <row r="50" spans="1:17" ht="13.5" hidden="1" customHeight="1">
      <c r="A50" s="38"/>
      <c r="B50" s="289"/>
      <c r="C50" s="322"/>
      <c r="D50" s="40"/>
      <c r="E50" s="40"/>
      <c r="F50" s="40"/>
      <c r="G50" s="40"/>
      <c r="H50" s="40"/>
      <c r="I50" s="40"/>
      <c r="J50" s="40"/>
      <c r="K50" s="40"/>
      <c r="L50" s="40"/>
      <c r="M50" s="178"/>
      <c r="N50" s="39"/>
      <c r="O50" s="39"/>
      <c r="P50" s="39"/>
      <c r="Q50" s="39"/>
    </row>
    <row r="51" spans="1:17" ht="13.5" hidden="1" customHeight="1">
      <c r="A51" s="38"/>
      <c r="B51" s="289"/>
      <c r="C51" s="322"/>
      <c r="D51" s="40"/>
      <c r="E51" s="40"/>
      <c r="F51" s="40"/>
      <c r="G51" s="40"/>
      <c r="H51" s="40"/>
      <c r="I51" s="40"/>
      <c r="J51" s="40"/>
      <c r="K51" s="40"/>
      <c r="L51" s="40"/>
      <c r="M51" s="178"/>
      <c r="N51" s="39"/>
      <c r="O51" s="39"/>
      <c r="P51" s="39"/>
      <c r="Q51" s="39"/>
    </row>
    <row r="52" spans="1:17" ht="13.5" hidden="1" customHeight="1">
      <c r="A52" s="216"/>
      <c r="B52" s="289"/>
      <c r="C52" s="322"/>
      <c r="D52" s="40"/>
      <c r="E52" s="40"/>
      <c r="F52" s="40"/>
      <c r="G52" s="40"/>
      <c r="H52" s="40"/>
      <c r="I52" s="40"/>
      <c r="J52" s="40"/>
      <c r="K52" s="40"/>
      <c r="L52" s="40"/>
      <c r="M52" s="178"/>
      <c r="N52" s="39"/>
      <c r="O52" s="39"/>
      <c r="P52" s="39"/>
      <c r="Q52" s="39"/>
    </row>
    <row r="53" spans="1:17" ht="13.5" hidden="1" customHeight="1">
      <c r="A53" s="38"/>
      <c r="B53" s="96"/>
      <c r="C53" s="322"/>
      <c r="D53" s="40"/>
      <c r="E53" s="40"/>
      <c r="F53" s="40"/>
      <c r="G53" s="40"/>
      <c r="H53" s="40"/>
      <c r="I53" s="40"/>
      <c r="J53" s="40"/>
      <c r="K53" s="40"/>
      <c r="L53" s="40"/>
      <c r="M53" s="178"/>
      <c r="N53" s="39"/>
      <c r="O53" s="39"/>
      <c r="P53" s="39"/>
      <c r="Q53" s="39"/>
    </row>
    <row r="54" spans="1:17" ht="13.5" hidden="1" customHeight="1">
      <c r="A54" s="38"/>
      <c r="B54" s="96"/>
      <c r="C54" s="322"/>
      <c r="D54" s="40"/>
      <c r="E54" s="40"/>
      <c r="F54" s="40"/>
      <c r="G54" s="40"/>
      <c r="H54" s="40"/>
      <c r="I54" s="40"/>
      <c r="J54" s="40"/>
      <c r="K54" s="40"/>
      <c r="L54" s="40"/>
      <c r="M54" s="178"/>
      <c r="N54" s="39"/>
      <c r="O54" s="39"/>
      <c r="P54" s="39"/>
      <c r="Q54" s="39"/>
    </row>
    <row r="55" spans="1:17" ht="13.5" hidden="1" customHeight="1">
      <c r="A55" s="38"/>
      <c r="B55" s="96"/>
      <c r="C55" s="322"/>
      <c r="D55" s="40"/>
      <c r="E55" s="40"/>
      <c r="F55" s="40"/>
      <c r="G55" s="40"/>
      <c r="H55" s="40"/>
      <c r="I55" s="40"/>
      <c r="J55" s="40"/>
      <c r="K55" s="40"/>
      <c r="L55" s="40"/>
      <c r="M55" s="178"/>
      <c r="N55" s="39"/>
      <c r="O55" s="39"/>
      <c r="P55" s="39"/>
      <c r="Q55" s="39"/>
    </row>
    <row r="56" spans="1:17" ht="13.5" hidden="1" customHeight="1">
      <c r="A56" s="216"/>
      <c r="B56" s="96"/>
      <c r="C56" s="322"/>
      <c r="D56" s="40"/>
      <c r="E56" s="40"/>
      <c r="F56" s="40"/>
      <c r="G56" s="40"/>
      <c r="H56" s="40"/>
      <c r="I56" s="40"/>
      <c r="J56" s="40"/>
      <c r="K56" s="40"/>
      <c r="L56" s="40"/>
      <c r="M56" s="178"/>
      <c r="N56" s="39"/>
      <c r="O56" s="39"/>
      <c r="P56" s="39"/>
      <c r="Q56" s="39"/>
    </row>
    <row r="57" spans="1:17" ht="13.5" hidden="1" customHeight="1">
      <c r="A57" s="38"/>
      <c r="B57" s="96"/>
      <c r="C57" s="322"/>
      <c r="D57" s="40"/>
      <c r="E57" s="40"/>
      <c r="F57" s="40"/>
      <c r="G57" s="40"/>
      <c r="H57" s="40"/>
      <c r="I57" s="40"/>
      <c r="J57" s="40"/>
      <c r="K57" s="40"/>
      <c r="L57" s="40"/>
      <c r="M57" s="178"/>
      <c r="N57" s="39"/>
      <c r="O57" s="39"/>
      <c r="P57" s="39"/>
      <c r="Q57" s="39"/>
    </row>
    <row r="58" spans="1:17" ht="13.5" hidden="1" customHeight="1">
      <c r="A58" s="38"/>
      <c r="B58" s="96"/>
      <c r="C58" s="322"/>
      <c r="D58" s="40"/>
      <c r="E58" s="40"/>
      <c r="F58" s="40"/>
      <c r="G58" s="40"/>
      <c r="H58" s="40"/>
      <c r="I58" s="40"/>
      <c r="J58" s="40"/>
      <c r="K58" s="40"/>
      <c r="L58" s="40"/>
      <c r="M58" s="178"/>
      <c r="N58" s="39"/>
      <c r="O58" s="39"/>
      <c r="P58" s="39"/>
      <c r="Q58" s="39"/>
    </row>
    <row r="59" spans="1:17" ht="13.5" hidden="1" customHeight="1">
      <c r="A59" s="38"/>
      <c r="B59" s="96"/>
      <c r="C59" s="322"/>
      <c r="D59" s="40"/>
      <c r="E59" s="40"/>
      <c r="F59" s="40"/>
      <c r="G59" s="40"/>
      <c r="H59" s="40"/>
      <c r="I59" s="40"/>
      <c r="J59" s="40"/>
      <c r="K59" s="40"/>
      <c r="L59" s="40"/>
      <c r="M59" s="178"/>
      <c r="N59" s="39"/>
      <c r="O59" s="39"/>
      <c r="P59" s="39"/>
      <c r="Q59" s="39"/>
    </row>
    <row r="60" spans="1:17" ht="13.5" hidden="1" customHeight="1">
      <c r="A60" s="38"/>
      <c r="B60" s="96"/>
      <c r="C60" s="322"/>
      <c r="D60" s="40"/>
      <c r="E60" s="40"/>
      <c r="F60" s="40"/>
      <c r="G60" s="40"/>
      <c r="H60" s="40"/>
      <c r="I60" s="40"/>
      <c r="J60" s="40"/>
      <c r="K60" s="40"/>
      <c r="L60" s="40"/>
      <c r="M60" s="178"/>
      <c r="N60" s="39"/>
      <c r="O60" s="39"/>
      <c r="P60" s="39"/>
      <c r="Q60" s="39"/>
    </row>
    <row r="61" spans="1:17" ht="13.5" hidden="1" customHeight="1">
      <c r="A61" s="216"/>
      <c r="B61" s="96"/>
      <c r="C61" s="322"/>
      <c r="D61" s="40"/>
      <c r="E61" s="40"/>
      <c r="F61" s="40"/>
      <c r="G61" s="40"/>
      <c r="H61" s="40"/>
      <c r="I61" s="40"/>
      <c r="J61" s="40"/>
      <c r="K61" s="40"/>
      <c r="L61" s="40"/>
      <c r="M61" s="178"/>
      <c r="N61" s="39"/>
      <c r="O61" s="39"/>
      <c r="P61" s="39"/>
      <c r="Q61" s="39"/>
    </row>
    <row r="62" spans="1:17" ht="13.5" hidden="1" customHeight="1">
      <c r="A62" s="38"/>
      <c r="B62" s="96"/>
      <c r="C62" s="322"/>
      <c r="D62" s="40"/>
      <c r="E62" s="40"/>
      <c r="F62" s="40"/>
      <c r="G62" s="40"/>
      <c r="H62" s="40"/>
      <c r="I62" s="40"/>
      <c r="J62" s="40"/>
      <c r="K62" s="40"/>
      <c r="L62" s="40"/>
      <c r="M62" s="178"/>
      <c r="N62" s="39"/>
      <c r="O62" s="39"/>
      <c r="P62" s="39"/>
      <c r="Q62" s="39"/>
    </row>
    <row r="63" spans="1:17" ht="13.5" hidden="1" customHeight="1">
      <c r="A63" s="38"/>
      <c r="B63" s="96"/>
      <c r="C63" s="322"/>
      <c r="D63" s="40"/>
      <c r="E63" s="40"/>
      <c r="F63" s="40"/>
      <c r="G63" s="40"/>
      <c r="H63" s="40"/>
      <c r="I63" s="40"/>
      <c r="J63" s="40"/>
      <c r="K63" s="40"/>
      <c r="L63" s="40"/>
      <c r="M63" s="178"/>
      <c r="N63" s="39"/>
      <c r="O63" s="39"/>
      <c r="P63" s="39"/>
      <c r="Q63" s="39"/>
    </row>
    <row r="64" spans="1:17" ht="13.5" hidden="1" customHeight="1">
      <c r="A64" s="38"/>
      <c r="B64" s="96"/>
      <c r="C64" s="322"/>
      <c r="D64" s="40"/>
      <c r="E64" s="40"/>
      <c r="F64" s="40"/>
      <c r="G64" s="40"/>
      <c r="H64" s="40"/>
      <c r="I64" s="40"/>
      <c r="J64" s="40"/>
      <c r="K64" s="40"/>
      <c r="L64" s="40"/>
      <c r="M64" s="178"/>
      <c r="N64" s="39"/>
      <c r="O64" s="39"/>
      <c r="P64" s="39"/>
      <c r="Q64" s="39"/>
    </row>
    <row r="65" spans="1:17" ht="9" hidden="1" customHeight="1">
      <c r="A65" s="214"/>
      <c r="B65" s="96"/>
      <c r="C65" s="322"/>
      <c r="D65" s="40"/>
      <c r="E65" s="40"/>
      <c r="F65" s="40"/>
      <c r="G65" s="40"/>
      <c r="H65" s="40"/>
      <c r="I65" s="40"/>
      <c r="J65" s="40"/>
      <c r="K65" s="40"/>
      <c r="L65" s="40"/>
      <c r="M65" s="178"/>
      <c r="N65" s="39"/>
      <c r="O65" s="39"/>
      <c r="P65" s="39"/>
      <c r="Q65" s="39"/>
    </row>
    <row r="66" spans="1:17" ht="9" hidden="1" customHeight="1">
      <c r="A66" s="214"/>
      <c r="B66" s="96"/>
      <c r="C66" s="322"/>
      <c r="D66" s="40"/>
      <c r="E66" s="40"/>
      <c r="F66" s="40"/>
      <c r="G66" s="40"/>
      <c r="H66" s="40"/>
      <c r="I66" s="40"/>
      <c r="J66" s="40"/>
      <c r="K66" s="40"/>
      <c r="L66" s="40"/>
      <c r="M66" s="178"/>
      <c r="N66" s="39"/>
      <c r="O66" s="39"/>
      <c r="P66" s="39"/>
      <c r="Q66" s="39"/>
    </row>
    <row r="67" spans="1:17" ht="9" hidden="1" customHeight="1">
      <c r="A67" s="214"/>
      <c r="B67" s="96"/>
      <c r="C67" s="322"/>
      <c r="D67" s="40"/>
      <c r="E67" s="40"/>
      <c r="F67" s="40"/>
      <c r="G67" s="40"/>
      <c r="H67" s="40"/>
      <c r="I67" s="40"/>
      <c r="J67" s="40"/>
      <c r="K67" s="40"/>
      <c r="L67" s="40"/>
      <c r="M67" s="178"/>
      <c r="N67" s="39"/>
      <c r="O67" s="39"/>
      <c r="P67" s="39"/>
      <c r="Q67" s="39"/>
    </row>
    <row r="68" spans="1:17" ht="9" hidden="1" customHeight="1">
      <c r="A68" s="214"/>
      <c r="B68" s="96"/>
      <c r="C68" s="322"/>
      <c r="D68" s="40"/>
      <c r="E68" s="40"/>
      <c r="F68" s="40"/>
      <c r="G68" s="40"/>
      <c r="H68" s="40"/>
      <c r="I68" s="40"/>
      <c r="J68" s="40"/>
      <c r="K68" s="40"/>
      <c r="L68" s="40"/>
      <c r="M68" s="178"/>
      <c r="N68" s="39"/>
      <c r="O68" s="39"/>
      <c r="P68" s="39"/>
      <c r="Q68" s="39"/>
    </row>
    <row r="69" spans="1:17" ht="9" hidden="1" customHeight="1">
      <c r="A69" s="215"/>
      <c r="B69" s="96"/>
      <c r="C69" s="322"/>
      <c r="D69" s="40"/>
      <c r="E69" s="40"/>
      <c r="F69" s="40"/>
      <c r="G69" s="40"/>
      <c r="H69" s="40"/>
      <c r="I69" s="40"/>
      <c r="J69" s="40"/>
      <c r="K69" s="40"/>
      <c r="L69" s="40"/>
      <c r="M69" s="178"/>
      <c r="N69" s="39"/>
      <c r="O69" s="39"/>
      <c r="P69" s="39"/>
      <c r="Q69" s="39"/>
    </row>
    <row r="70" spans="1:17" ht="9" hidden="1" customHeight="1">
      <c r="A70" s="215"/>
      <c r="C70" s="322"/>
      <c r="D70" s="40"/>
      <c r="E70" s="40"/>
      <c r="F70" s="40"/>
      <c r="G70" s="40"/>
      <c r="H70" s="40"/>
      <c r="I70" s="40"/>
      <c r="J70" s="40"/>
      <c r="K70" s="40"/>
      <c r="L70" s="40"/>
      <c r="M70" s="39"/>
      <c r="N70" s="39"/>
      <c r="O70" s="39"/>
      <c r="P70" s="39"/>
      <c r="Q70" s="39"/>
    </row>
    <row r="71" spans="1:17" ht="9" hidden="1" customHeight="1">
      <c r="A71" s="216"/>
      <c r="C71" s="322"/>
      <c r="D71" s="40"/>
      <c r="E71" s="40"/>
      <c r="F71" s="40"/>
      <c r="G71" s="40"/>
      <c r="H71" s="40"/>
      <c r="I71" s="40"/>
      <c r="J71" s="40"/>
      <c r="K71" s="40"/>
      <c r="L71" s="40"/>
      <c r="M71" s="39"/>
      <c r="N71" s="39"/>
      <c r="O71" s="39"/>
      <c r="P71" s="39"/>
      <c r="Q71" s="39"/>
    </row>
    <row r="72" spans="1:17" ht="9" hidden="1" customHeight="1">
      <c r="A72" s="38"/>
      <c r="C72" s="322"/>
      <c r="D72" s="40"/>
      <c r="E72" s="40"/>
      <c r="F72" s="40"/>
      <c r="G72" s="40"/>
      <c r="H72" s="40"/>
      <c r="I72" s="40"/>
      <c r="J72" s="40"/>
      <c r="K72" s="40"/>
      <c r="L72" s="40"/>
      <c r="M72" s="39"/>
      <c r="N72" s="39"/>
      <c r="O72" s="39"/>
      <c r="P72" s="39"/>
      <c r="Q72" s="39"/>
    </row>
    <row r="73" spans="1:17" ht="9" hidden="1" customHeight="1">
      <c r="A73" s="38"/>
      <c r="C73" s="322"/>
      <c r="D73" s="40"/>
      <c r="E73" s="40"/>
      <c r="F73" s="40"/>
      <c r="G73" s="40"/>
      <c r="H73" s="40"/>
      <c r="I73" s="40"/>
      <c r="J73" s="40"/>
      <c r="K73" s="40"/>
      <c r="L73" s="40"/>
      <c r="M73" s="39"/>
      <c r="N73" s="39"/>
      <c r="O73" s="39"/>
      <c r="P73" s="39"/>
      <c r="Q73" s="39"/>
    </row>
    <row r="74" spans="1:17" ht="9" hidden="1" customHeight="1">
      <c r="A74" s="38"/>
      <c r="C74" s="322"/>
      <c r="D74" s="40"/>
      <c r="E74" s="40"/>
      <c r="F74" s="40"/>
      <c r="G74" s="40"/>
      <c r="H74" s="40"/>
      <c r="I74" s="40"/>
      <c r="J74" s="40"/>
      <c r="K74" s="40"/>
      <c r="L74" s="40"/>
      <c r="M74" s="39"/>
      <c r="N74" s="39"/>
      <c r="O74" s="39"/>
      <c r="P74" s="39"/>
      <c r="Q74" s="39"/>
    </row>
    <row r="75" spans="1:17" ht="9" hidden="1" customHeight="1">
      <c r="A75" s="38"/>
      <c r="C75" s="322"/>
      <c r="D75" s="40"/>
      <c r="E75" s="40"/>
      <c r="F75" s="40"/>
      <c r="G75" s="40"/>
      <c r="H75" s="40"/>
      <c r="I75" s="40"/>
      <c r="J75" s="40"/>
      <c r="K75" s="40"/>
      <c r="L75" s="40"/>
      <c r="M75" s="39"/>
      <c r="N75" s="39"/>
      <c r="O75" s="39"/>
      <c r="P75" s="39"/>
      <c r="Q75" s="39"/>
    </row>
    <row r="76" spans="1:17" ht="9" hidden="1" customHeight="1">
      <c r="A76" s="214"/>
      <c r="C76" s="322"/>
      <c r="D76" s="40"/>
      <c r="E76" s="40"/>
      <c r="F76" s="40"/>
      <c r="G76" s="40"/>
      <c r="H76" s="40"/>
      <c r="I76" s="40"/>
      <c r="J76" s="40"/>
      <c r="K76" s="40"/>
      <c r="L76" s="40"/>
      <c r="M76" s="39"/>
      <c r="N76" s="39"/>
      <c r="O76" s="39"/>
      <c r="P76" s="39"/>
      <c r="Q76" s="39"/>
    </row>
    <row r="77" spans="1:17" ht="9" hidden="1" customHeight="1">
      <c r="A77" s="216"/>
      <c r="C77" s="322"/>
      <c r="D77" s="40"/>
      <c r="E77" s="40"/>
      <c r="F77" s="40"/>
      <c r="G77" s="40"/>
      <c r="H77" s="40"/>
      <c r="I77" s="40"/>
      <c r="J77" s="40"/>
      <c r="K77" s="40"/>
      <c r="L77" s="40"/>
      <c r="M77" s="39"/>
      <c r="N77" s="39"/>
      <c r="O77" s="39"/>
      <c r="P77" s="39"/>
      <c r="Q77" s="39"/>
    </row>
    <row r="78" spans="1:17" ht="9" hidden="1" customHeight="1">
      <c r="A78" s="38"/>
      <c r="C78" s="322"/>
      <c r="D78" s="40"/>
      <c r="E78" s="40"/>
      <c r="F78" s="40"/>
      <c r="G78" s="40"/>
      <c r="H78" s="40"/>
      <c r="I78" s="40"/>
      <c r="J78" s="40"/>
      <c r="K78" s="40"/>
      <c r="L78" s="40"/>
      <c r="M78" s="39"/>
      <c r="N78" s="39"/>
      <c r="O78" s="39"/>
      <c r="P78" s="39"/>
      <c r="Q78" s="39"/>
    </row>
    <row r="79" spans="1:17" ht="9" hidden="1" customHeight="1">
      <c r="A79" s="38"/>
      <c r="C79" s="322"/>
      <c r="D79" s="40"/>
      <c r="E79" s="40"/>
      <c r="F79" s="40"/>
      <c r="G79" s="40"/>
      <c r="H79" s="40"/>
      <c r="I79" s="40"/>
      <c r="J79" s="40"/>
      <c r="K79" s="40"/>
      <c r="L79" s="40"/>
      <c r="M79" s="39"/>
      <c r="N79" s="39"/>
      <c r="O79" s="39"/>
      <c r="P79" s="39"/>
      <c r="Q79" s="39"/>
    </row>
    <row r="80" spans="1:17" ht="9" hidden="1" customHeight="1">
      <c r="A80" s="38"/>
      <c r="C80" s="322"/>
      <c r="D80" s="40"/>
      <c r="E80" s="40"/>
      <c r="F80" s="40"/>
      <c r="G80" s="40"/>
      <c r="H80" s="40"/>
      <c r="I80" s="40"/>
      <c r="J80" s="40"/>
      <c r="K80" s="40"/>
      <c r="L80" s="40"/>
      <c r="M80" s="39"/>
      <c r="N80" s="39"/>
      <c r="O80" s="39"/>
      <c r="P80" s="39"/>
      <c r="Q80" s="39"/>
    </row>
    <row r="81" spans="1:17" ht="9" hidden="1" customHeight="1">
      <c r="A81" s="38"/>
      <c r="C81" s="322"/>
      <c r="D81" s="40"/>
      <c r="E81" s="40"/>
      <c r="F81" s="40"/>
      <c r="G81" s="40"/>
      <c r="H81" s="40"/>
      <c r="I81" s="40"/>
      <c r="J81" s="40"/>
      <c r="K81" s="40"/>
      <c r="L81" s="40"/>
      <c r="M81" s="39"/>
      <c r="N81" s="39"/>
      <c r="O81" s="39"/>
      <c r="P81" s="39"/>
      <c r="Q81" s="39"/>
    </row>
    <row r="82" spans="1:17" ht="9" hidden="1" customHeight="1">
      <c r="A82" s="214"/>
      <c r="C82" s="322"/>
      <c r="D82" s="40"/>
      <c r="E82" s="40"/>
      <c r="F82" s="40"/>
      <c r="G82" s="40"/>
      <c r="H82" s="40"/>
      <c r="I82" s="40"/>
      <c r="J82" s="40"/>
      <c r="K82" s="40"/>
      <c r="L82" s="40"/>
      <c r="M82" s="39"/>
      <c r="N82" s="39"/>
      <c r="O82" s="39"/>
      <c r="P82" s="39"/>
      <c r="Q82" s="39"/>
    </row>
    <row r="83" spans="1:17" ht="9" hidden="1" customHeight="1">
      <c r="A83" s="216"/>
      <c r="C83" s="322"/>
      <c r="D83" s="40"/>
      <c r="E83" s="40"/>
      <c r="F83" s="40"/>
      <c r="G83" s="40"/>
      <c r="H83" s="40"/>
      <c r="I83" s="40"/>
      <c r="J83" s="40"/>
      <c r="K83" s="40"/>
      <c r="L83" s="40"/>
      <c r="M83" s="39"/>
      <c r="N83" s="39"/>
      <c r="O83" s="39"/>
      <c r="P83" s="39"/>
      <c r="Q83" s="39"/>
    </row>
    <row r="84" spans="1:17" ht="9" hidden="1" customHeight="1">
      <c r="A84" s="38"/>
      <c r="C84" s="322"/>
      <c r="D84" s="40"/>
      <c r="E84" s="40"/>
      <c r="F84" s="40"/>
      <c r="G84" s="40"/>
      <c r="H84" s="40"/>
      <c r="I84" s="40"/>
      <c r="J84" s="40"/>
      <c r="K84" s="40"/>
      <c r="L84" s="40"/>
      <c r="M84" s="39"/>
      <c r="N84" s="39"/>
      <c r="O84" s="39"/>
      <c r="P84" s="39"/>
      <c r="Q84" s="39"/>
    </row>
    <row r="85" spans="1:17" ht="9" hidden="1" customHeight="1">
      <c r="A85" s="38"/>
      <c r="C85" s="322"/>
      <c r="D85" s="40"/>
      <c r="E85" s="40"/>
      <c r="F85" s="40"/>
      <c r="G85" s="40"/>
      <c r="H85" s="40"/>
      <c r="I85" s="40"/>
      <c r="J85" s="40"/>
      <c r="K85" s="40"/>
      <c r="L85" s="40"/>
      <c r="M85" s="39"/>
      <c r="N85" s="39"/>
      <c r="O85" s="39"/>
      <c r="P85" s="39"/>
      <c r="Q85" s="39"/>
    </row>
    <row r="86" spans="1:17" ht="9" hidden="1" customHeight="1">
      <c r="A86" s="38"/>
      <c r="C86" s="322"/>
      <c r="D86" s="40"/>
      <c r="E86" s="40"/>
      <c r="F86" s="40"/>
      <c r="G86" s="40"/>
      <c r="H86" s="40"/>
      <c r="I86" s="40"/>
      <c r="J86" s="40"/>
      <c r="K86" s="40"/>
      <c r="L86" s="40"/>
      <c r="M86" s="39"/>
      <c r="N86" s="39"/>
      <c r="O86" s="39"/>
      <c r="P86" s="39"/>
      <c r="Q86" s="39"/>
    </row>
    <row r="87" spans="1:17" ht="9" hidden="1" customHeight="1">
      <c r="A87" s="38"/>
      <c r="C87" s="322"/>
      <c r="D87" s="40"/>
      <c r="E87" s="40"/>
      <c r="F87" s="40"/>
      <c r="G87" s="40"/>
      <c r="H87" s="40"/>
      <c r="I87" s="40"/>
      <c r="J87" s="40"/>
      <c r="K87" s="40"/>
      <c r="L87" s="40"/>
      <c r="M87" s="39"/>
      <c r="N87" s="39"/>
      <c r="O87" s="39"/>
      <c r="P87" s="39"/>
      <c r="Q87" s="39"/>
    </row>
    <row r="88" spans="1:17" hidden="1">
      <c r="A88" s="38"/>
      <c r="C88" s="323"/>
      <c r="D88" s="96"/>
      <c r="E88" s="96"/>
      <c r="F88" s="96"/>
      <c r="G88" s="96"/>
      <c r="H88" s="96"/>
      <c r="I88" s="96"/>
      <c r="J88" s="96"/>
      <c r="K88" s="96"/>
      <c r="L88" s="96"/>
    </row>
    <row r="89" spans="1:17" hidden="1">
      <c r="A89" s="38"/>
      <c r="C89" s="323"/>
      <c r="D89" s="96"/>
      <c r="E89" s="96"/>
      <c r="F89" s="96"/>
      <c r="G89" s="96"/>
      <c r="H89" s="96"/>
      <c r="I89" s="96"/>
      <c r="J89" s="96"/>
      <c r="K89" s="96"/>
      <c r="L89" s="96"/>
    </row>
    <row r="90" spans="1:17" hidden="1">
      <c r="A90" s="38"/>
      <c r="C90" s="323"/>
      <c r="D90" s="96"/>
      <c r="E90" s="96"/>
      <c r="F90" s="96"/>
      <c r="G90" s="96"/>
      <c r="H90" s="96"/>
      <c r="I90" s="96"/>
      <c r="J90" s="96"/>
      <c r="K90" s="96"/>
      <c r="L90" s="96"/>
    </row>
    <row r="91" spans="1:17" hidden="1">
      <c r="A91" s="38"/>
      <c r="C91" s="323"/>
      <c r="D91" s="96"/>
      <c r="E91" s="96"/>
      <c r="F91" s="96"/>
      <c r="G91" s="96"/>
      <c r="H91" s="96"/>
      <c r="I91" s="96"/>
      <c r="J91" s="96"/>
      <c r="K91" s="96"/>
      <c r="L91" s="96"/>
    </row>
    <row r="92" spans="1:17" hidden="1">
      <c r="A92" s="214"/>
      <c r="C92" s="323"/>
      <c r="D92" s="96"/>
      <c r="E92" s="96"/>
      <c r="F92" s="96"/>
      <c r="G92" s="96"/>
      <c r="H92" s="96"/>
      <c r="I92" s="96"/>
      <c r="J92" s="96"/>
      <c r="K92" s="96"/>
      <c r="L92" s="96"/>
    </row>
    <row r="93" spans="1:17" hidden="1">
      <c r="A93" s="216"/>
      <c r="C93" s="323"/>
      <c r="D93" s="96"/>
      <c r="E93" s="96"/>
      <c r="F93" s="96"/>
      <c r="G93" s="96"/>
      <c r="H93" s="96"/>
      <c r="I93" s="96"/>
      <c r="J93" s="96"/>
      <c r="K93" s="96"/>
      <c r="L93" s="96"/>
    </row>
    <row r="94" spans="1:17" hidden="1">
      <c r="A94" s="38"/>
      <c r="C94" s="323"/>
      <c r="D94" s="96"/>
      <c r="E94" s="96"/>
      <c r="F94" s="96"/>
      <c r="G94" s="96"/>
      <c r="H94" s="96"/>
      <c r="I94" s="96"/>
      <c r="J94" s="96"/>
      <c r="K94" s="96"/>
      <c r="L94" s="96"/>
    </row>
    <row r="95" spans="1:17" hidden="1">
      <c r="A95" s="38"/>
      <c r="C95" s="323"/>
      <c r="D95" s="96"/>
      <c r="E95" s="96"/>
      <c r="F95" s="96"/>
      <c r="G95" s="96"/>
      <c r="H95" s="96"/>
      <c r="I95" s="96"/>
      <c r="J95" s="96"/>
      <c r="K95" s="96"/>
      <c r="L95" s="96"/>
    </row>
    <row r="96" spans="1:17" hidden="1">
      <c r="A96" s="38"/>
      <c r="C96" s="323"/>
      <c r="D96" s="96"/>
      <c r="E96" s="96"/>
      <c r="F96" s="96"/>
      <c r="G96" s="96"/>
      <c r="H96" s="96"/>
      <c r="I96" s="96"/>
      <c r="J96" s="96"/>
      <c r="K96" s="96"/>
      <c r="L96" s="96"/>
    </row>
    <row r="97" spans="1:12" hidden="1">
      <c r="A97" s="38"/>
      <c r="C97" s="323"/>
      <c r="D97" s="96"/>
      <c r="E97" s="96"/>
      <c r="F97" s="96"/>
      <c r="G97" s="96"/>
      <c r="H97" s="96"/>
      <c r="I97" s="96"/>
      <c r="J97" s="96"/>
      <c r="K97" s="96"/>
      <c r="L97" s="96"/>
    </row>
    <row r="98" spans="1:12" hidden="1">
      <c r="A98" s="38"/>
      <c r="C98" s="323"/>
      <c r="D98" s="96"/>
      <c r="E98" s="96"/>
      <c r="F98" s="96"/>
      <c r="G98" s="96"/>
      <c r="H98" s="96"/>
      <c r="I98" s="96"/>
      <c r="J98" s="96"/>
      <c r="K98" s="96"/>
      <c r="L98" s="96"/>
    </row>
    <row r="99" spans="1:12" hidden="1">
      <c r="A99" s="38"/>
      <c r="C99" s="323"/>
      <c r="D99" s="96"/>
      <c r="E99" s="96"/>
      <c r="F99" s="96"/>
      <c r="G99" s="96"/>
      <c r="H99" s="96"/>
      <c r="I99" s="96"/>
      <c r="J99" s="96"/>
      <c r="K99" s="96"/>
      <c r="L99" s="96"/>
    </row>
    <row r="100" spans="1:12" hidden="1">
      <c r="A100" s="38"/>
      <c r="C100" s="323"/>
      <c r="D100" s="96"/>
      <c r="E100" s="96"/>
      <c r="F100" s="96"/>
      <c r="G100" s="96"/>
      <c r="H100" s="96"/>
      <c r="I100" s="96"/>
      <c r="J100" s="96"/>
      <c r="K100" s="96"/>
      <c r="L100" s="96"/>
    </row>
    <row r="101" spans="1:12" hidden="1">
      <c r="A101" s="38"/>
      <c r="C101" s="323"/>
      <c r="D101" s="96"/>
      <c r="E101" s="96"/>
      <c r="F101" s="96"/>
      <c r="G101" s="96"/>
      <c r="H101" s="96"/>
      <c r="I101" s="96"/>
      <c r="J101" s="96"/>
      <c r="K101" s="96"/>
      <c r="L101" s="96"/>
    </row>
    <row r="102" spans="1:12" hidden="1">
      <c r="A102" s="38"/>
      <c r="C102" s="323"/>
      <c r="D102" s="96"/>
      <c r="E102" s="96"/>
      <c r="F102" s="96"/>
      <c r="G102" s="96"/>
      <c r="H102" s="96"/>
      <c r="I102" s="96"/>
      <c r="J102" s="96"/>
      <c r="K102" s="96"/>
      <c r="L102" s="96"/>
    </row>
    <row r="103" spans="1:12" hidden="1">
      <c r="A103" s="216"/>
      <c r="C103" s="323"/>
      <c r="D103" s="96"/>
      <c r="E103" s="96"/>
      <c r="F103" s="96"/>
      <c r="G103" s="96"/>
      <c r="H103" s="96"/>
      <c r="I103" s="96"/>
      <c r="J103" s="96"/>
      <c r="K103" s="96"/>
      <c r="L103" s="96"/>
    </row>
    <row r="104" spans="1:12" hidden="1">
      <c r="A104" s="38"/>
      <c r="C104" s="323"/>
      <c r="D104" s="96"/>
      <c r="E104" s="96"/>
      <c r="F104" s="96"/>
      <c r="G104" s="96"/>
      <c r="H104" s="96"/>
      <c r="I104" s="96"/>
      <c r="J104" s="96"/>
      <c r="K104" s="96"/>
      <c r="L104" s="96"/>
    </row>
    <row r="105" spans="1:12" hidden="1">
      <c r="A105" s="38"/>
      <c r="C105" s="323"/>
      <c r="D105" s="96"/>
      <c r="E105" s="96"/>
      <c r="F105" s="96"/>
      <c r="G105" s="96"/>
      <c r="H105" s="96"/>
      <c r="I105" s="96"/>
      <c r="J105" s="96"/>
      <c r="K105" s="96"/>
      <c r="L105" s="96"/>
    </row>
    <row r="106" spans="1:12" hidden="1">
      <c r="A106" s="38"/>
      <c r="C106" s="323"/>
      <c r="D106" s="96"/>
      <c r="E106" s="96"/>
      <c r="F106" s="96"/>
      <c r="G106" s="96"/>
      <c r="H106" s="96"/>
      <c r="I106" s="96"/>
      <c r="J106" s="96"/>
      <c r="K106" s="96"/>
      <c r="L106" s="96"/>
    </row>
    <row r="107" spans="1:12" hidden="1">
      <c r="A107" s="217"/>
      <c r="C107" s="323"/>
      <c r="D107" s="96"/>
      <c r="E107" s="96"/>
      <c r="F107" s="96"/>
      <c r="G107" s="96"/>
      <c r="H107" s="96"/>
      <c r="I107" s="96"/>
      <c r="J107" s="96"/>
      <c r="K107" s="96"/>
      <c r="L107" s="96"/>
    </row>
    <row r="108" spans="1:12" hidden="1">
      <c r="A108" s="217"/>
      <c r="C108" s="323"/>
      <c r="D108" s="96"/>
      <c r="E108" s="96"/>
      <c r="F108" s="96"/>
      <c r="G108" s="96"/>
      <c r="H108" s="96"/>
      <c r="I108" s="96"/>
      <c r="J108" s="96"/>
      <c r="K108" s="96"/>
      <c r="L108" s="96"/>
    </row>
    <row r="109" spans="1:12" hidden="1">
      <c r="A109" s="217"/>
      <c r="C109" s="323"/>
      <c r="D109" s="96"/>
      <c r="E109" s="96"/>
      <c r="F109" s="96"/>
      <c r="G109" s="96"/>
      <c r="H109" s="96"/>
      <c r="I109" s="96"/>
      <c r="J109" s="96"/>
      <c r="K109" s="96"/>
      <c r="L109" s="96"/>
    </row>
    <row r="110" spans="1:12" hidden="1">
      <c r="A110" s="217"/>
      <c r="C110" s="323"/>
      <c r="D110" s="96"/>
      <c r="E110" s="96"/>
      <c r="F110" s="96"/>
      <c r="G110" s="96"/>
      <c r="H110" s="96"/>
      <c r="I110" s="96"/>
      <c r="J110" s="96"/>
      <c r="K110" s="96"/>
      <c r="L110" s="96"/>
    </row>
    <row r="111" spans="1:12" hidden="1">
      <c r="A111" s="217"/>
      <c r="C111" s="323"/>
      <c r="D111" s="96"/>
      <c r="E111" s="96"/>
      <c r="F111" s="96"/>
      <c r="G111" s="96"/>
      <c r="H111" s="96"/>
      <c r="I111" s="96"/>
      <c r="J111" s="96"/>
      <c r="K111" s="96"/>
      <c r="L111" s="96"/>
    </row>
    <row r="112" spans="1:12" hidden="1">
      <c r="A112" s="217"/>
      <c r="C112" s="323"/>
      <c r="D112" s="96"/>
      <c r="E112" s="96"/>
      <c r="F112" s="96"/>
      <c r="G112" s="96"/>
      <c r="H112" s="96"/>
      <c r="I112" s="96"/>
      <c r="J112" s="96"/>
      <c r="K112" s="96"/>
      <c r="L112" s="96"/>
    </row>
    <row r="113" spans="1:12" hidden="1">
      <c r="A113" s="217"/>
      <c r="C113" s="323"/>
      <c r="D113" s="96"/>
      <c r="E113" s="96"/>
      <c r="F113" s="96"/>
      <c r="G113" s="96"/>
      <c r="H113" s="96"/>
      <c r="I113" s="96"/>
      <c r="J113" s="96"/>
      <c r="K113" s="96"/>
      <c r="L113" s="96"/>
    </row>
    <row r="114" spans="1:12" hidden="1">
      <c r="A114" s="217"/>
      <c r="C114" s="323"/>
      <c r="D114" s="96"/>
      <c r="E114" s="96"/>
      <c r="F114" s="96"/>
      <c r="G114" s="96"/>
      <c r="H114" s="96"/>
      <c r="I114" s="96"/>
      <c r="J114" s="96"/>
      <c r="K114" s="96"/>
      <c r="L114" s="96"/>
    </row>
    <row r="115" spans="1:12" hidden="1">
      <c r="A115" s="217"/>
      <c r="C115" s="323"/>
      <c r="D115" s="96"/>
      <c r="E115" s="96"/>
      <c r="F115" s="96"/>
      <c r="G115" s="96"/>
      <c r="H115" s="96"/>
      <c r="I115" s="96"/>
      <c r="J115" s="96"/>
      <c r="K115" s="96"/>
      <c r="L115" s="96"/>
    </row>
    <row r="116" spans="1:12" hidden="1">
      <c r="A116" s="218"/>
      <c r="C116" s="323"/>
      <c r="D116" s="96"/>
      <c r="E116" s="96"/>
      <c r="F116" s="96"/>
      <c r="G116" s="96"/>
      <c r="H116" s="96"/>
      <c r="I116" s="96"/>
      <c r="J116" s="96"/>
      <c r="K116" s="96"/>
      <c r="L116" s="96"/>
    </row>
    <row r="117" spans="1:12" hidden="1">
      <c r="A117" s="218"/>
      <c r="C117" s="323"/>
      <c r="D117" s="96"/>
      <c r="E117" s="96"/>
      <c r="F117" s="96"/>
      <c r="G117" s="96"/>
      <c r="H117" s="96"/>
      <c r="I117" s="96"/>
      <c r="J117" s="96"/>
      <c r="K117" s="96"/>
      <c r="L117" s="96"/>
    </row>
    <row r="118" spans="1:12" hidden="1">
      <c r="A118" s="218"/>
      <c r="C118" s="323"/>
      <c r="D118" s="96"/>
      <c r="E118" s="96"/>
      <c r="F118" s="96"/>
      <c r="G118" s="96"/>
      <c r="H118" s="96"/>
      <c r="I118" s="96"/>
      <c r="J118" s="96"/>
      <c r="K118" s="96"/>
      <c r="L118" s="96"/>
    </row>
    <row r="119" spans="1:12" hidden="1">
      <c r="A119" s="218"/>
      <c r="C119" s="323"/>
      <c r="D119" s="96"/>
      <c r="E119" s="96"/>
      <c r="F119" s="96"/>
      <c r="G119" s="96"/>
      <c r="H119" s="96"/>
      <c r="I119" s="96"/>
      <c r="J119" s="96"/>
      <c r="K119" s="96"/>
      <c r="L119" s="96"/>
    </row>
    <row r="120" spans="1:12" hidden="1">
      <c r="A120" s="218"/>
      <c r="C120" s="323"/>
      <c r="D120" s="96"/>
      <c r="E120" s="96"/>
      <c r="F120" s="96"/>
      <c r="G120" s="96"/>
      <c r="H120" s="96"/>
      <c r="I120" s="96"/>
      <c r="J120" s="96"/>
      <c r="K120" s="96"/>
      <c r="L120" s="96"/>
    </row>
    <row r="121" spans="1:12" hidden="1">
      <c r="A121" s="218"/>
      <c r="C121" s="323"/>
      <c r="D121" s="96"/>
      <c r="E121" s="96"/>
      <c r="F121" s="96"/>
      <c r="G121" s="96"/>
      <c r="H121" s="96"/>
      <c r="I121" s="96"/>
      <c r="J121" s="96"/>
      <c r="K121" s="96"/>
      <c r="L121" s="96"/>
    </row>
    <row r="122" spans="1:12" hidden="1">
      <c r="A122" s="218"/>
      <c r="C122" s="323"/>
      <c r="D122" s="96"/>
      <c r="E122" s="96"/>
      <c r="F122" s="96"/>
      <c r="G122" s="96"/>
      <c r="H122" s="96"/>
      <c r="I122" s="96"/>
      <c r="J122" s="96"/>
      <c r="K122" s="96"/>
      <c r="L122" s="96"/>
    </row>
    <row r="123" spans="1:12" hidden="1">
      <c r="A123" s="218"/>
      <c r="C123" s="323"/>
      <c r="D123" s="96"/>
      <c r="E123" s="96"/>
      <c r="F123" s="96"/>
      <c r="G123" s="96"/>
      <c r="H123" s="96"/>
      <c r="I123" s="96"/>
      <c r="J123" s="96"/>
      <c r="K123" s="96"/>
      <c r="L123" s="96"/>
    </row>
    <row r="124" spans="1:12" hidden="1">
      <c r="A124" s="218"/>
      <c r="C124" s="323"/>
      <c r="D124" s="96"/>
      <c r="E124" s="96"/>
      <c r="F124" s="96"/>
      <c r="G124" s="96"/>
      <c r="H124" s="96"/>
      <c r="I124" s="96"/>
      <c r="J124" s="96"/>
      <c r="K124" s="96"/>
      <c r="L124" s="96"/>
    </row>
    <row r="125" spans="1:12" hidden="1">
      <c r="A125" s="218"/>
      <c r="C125" s="323"/>
      <c r="D125" s="96"/>
      <c r="E125" s="96"/>
      <c r="F125" s="96"/>
      <c r="G125" s="96"/>
      <c r="H125" s="96"/>
      <c r="I125" s="96"/>
      <c r="J125" s="96"/>
      <c r="K125" s="96"/>
      <c r="L125" s="96"/>
    </row>
    <row r="126" spans="1:12" hidden="1">
      <c r="A126" s="218"/>
      <c r="C126" s="323"/>
      <c r="D126" s="96"/>
      <c r="E126" s="96"/>
      <c r="F126" s="96"/>
      <c r="G126" s="96"/>
      <c r="H126" s="96"/>
      <c r="I126" s="96"/>
      <c r="J126" s="96"/>
      <c r="K126" s="96"/>
      <c r="L126" s="96"/>
    </row>
    <row r="127" spans="1:12" hidden="1">
      <c r="A127" s="218"/>
      <c r="C127" s="323"/>
      <c r="D127" s="96"/>
      <c r="E127" s="96"/>
      <c r="F127" s="96"/>
      <c r="G127" s="96"/>
      <c r="H127" s="96"/>
      <c r="I127" s="96"/>
      <c r="J127" s="96"/>
      <c r="K127" s="96"/>
      <c r="L127" s="96"/>
    </row>
    <row r="128" spans="1:12" hidden="1">
      <c r="A128" s="218"/>
      <c r="C128" s="323"/>
      <c r="D128" s="96"/>
      <c r="E128" s="96"/>
      <c r="F128" s="96"/>
      <c r="G128" s="96"/>
      <c r="H128" s="96"/>
      <c r="I128" s="96"/>
      <c r="J128" s="96"/>
      <c r="K128" s="96"/>
      <c r="L128" s="96"/>
    </row>
    <row r="129" spans="1:1" hidden="1">
      <c r="A129" s="218"/>
    </row>
    <row r="130" spans="1:1" hidden="1">
      <c r="A130" s="218"/>
    </row>
    <row r="131" spans="1:1" hidden="1">
      <c r="A131" s="218"/>
    </row>
    <row r="132" spans="1:1" hidden="1">
      <c r="A132" s="218"/>
    </row>
    <row r="133" spans="1:1" hidden="1">
      <c r="A133" s="218"/>
    </row>
    <row r="134" spans="1:1" hidden="1">
      <c r="A134" s="218"/>
    </row>
    <row r="135" spans="1:1" hidden="1">
      <c r="A135" s="218"/>
    </row>
    <row r="136" spans="1:1" hidden="1">
      <c r="A136" s="218"/>
    </row>
    <row r="137" spans="1:1" hidden="1">
      <c r="A137" s="218"/>
    </row>
    <row r="138" spans="1:1" hidden="1">
      <c r="A138" s="218"/>
    </row>
    <row r="139" spans="1:1" hidden="1">
      <c r="A139" s="218"/>
    </row>
    <row r="140" spans="1:1" hidden="1">
      <c r="A140" s="218"/>
    </row>
    <row r="141" spans="1:1" hidden="1">
      <c r="A141" s="218"/>
    </row>
    <row r="142" spans="1:1" hidden="1">
      <c r="A142" s="218"/>
    </row>
    <row r="143" spans="1:1" hidden="1">
      <c r="A143" s="218"/>
    </row>
    <row r="144" spans="1:1" hidden="1">
      <c r="A144" s="218"/>
    </row>
    <row r="145" spans="1:1" hidden="1">
      <c r="A145" s="218"/>
    </row>
    <row r="146" spans="1:1" hidden="1">
      <c r="A146" s="218"/>
    </row>
    <row r="147" spans="1:1" hidden="1">
      <c r="A147" s="218"/>
    </row>
    <row r="148" spans="1:1" hidden="1">
      <c r="A148" s="218"/>
    </row>
    <row r="149" spans="1:1" hidden="1">
      <c r="A149" s="218"/>
    </row>
    <row r="150" spans="1:1" hidden="1">
      <c r="A150" s="218"/>
    </row>
    <row r="151" spans="1:1" hidden="1">
      <c r="A151" s="218"/>
    </row>
    <row r="152" spans="1:1" hidden="1">
      <c r="A152" s="218"/>
    </row>
    <row r="153" spans="1:1" hidden="1">
      <c r="A153" s="218"/>
    </row>
    <row r="154" spans="1:1" hidden="1">
      <c r="A154" s="218"/>
    </row>
    <row r="155" spans="1:1" hidden="1">
      <c r="A155" s="218"/>
    </row>
    <row r="156" spans="1:1" hidden="1">
      <c r="A156" s="218"/>
    </row>
    <row r="157" spans="1:1" hidden="1">
      <c r="A157" s="218"/>
    </row>
    <row r="158" spans="1:1" hidden="1">
      <c r="A158" s="218"/>
    </row>
    <row r="159" spans="1:1" hidden="1">
      <c r="A159" s="218"/>
    </row>
    <row r="160" spans="1:1" hidden="1">
      <c r="A160" s="218"/>
    </row>
    <row r="161" spans="1:1" hidden="1">
      <c r="A161" s="218"/>
    </row>
    <row r="162" spans="1:1" hidden="1">
      <c r="A162" s="218"/>
    </row>
    <row r="163" spans="1:1" hidden="1">
      <c r="A163" s="218"/>
    </row>
    <row r="164" spans="1:1" hidden="1">
      <c r="A164" s="218"/>
    </row>
    <row r="165" spans="1:1" hidden="1">
      <c r="A165" s="218"/>
    </row>
    <row r="166" spans="1:1" hidden="1">
      <c r="A166" s="218"/>
    </row>
    <row r="167" spans="1:1" hidden="1">
      <c r="A167" s="218"/>
    </row>
    <row r="168" spans="1:1" hidden="1">
      <c r="A168" s="218"/>
    </row>
    <row r="169" spans="1:1" hidden="1">
      <c r="A169" s="218"/>
    </row>
    <row r="170" spans="1:1" hidden="1">
      <c r="A170" s="218"/>
    </row>
    <row r="171" spans="1:1" hidden="1">
      <c r="A171" s="218"/>
    </row>
    <row r="172" spans="1:1" hidden="1">
      <c r="A172" s="218"/>
    </row>
    <row r="173" spans="1:1" hidden="1">
      <c r="A173" s="218"/>
    </row>
    <row r="174" spans="1:1" hidden="1">
      <c r="A174" s="218"/>
    </row>
    <row r="175" spans="1:1" hidden="1">
      <c r="A175" s="218"/>
    </row>
    <row r="176" spans="1:1" hidden="1">
      <c r="A176" s="218"/>
    </row>
    <row r="177" spans="1:1" hidden="1">
      <c r="A177" s="218"/>
    </row>
    <row r="178" spans="1:1" hidden="1">
      <c r="A178" s="218"/>
    </row>
    <row r="179" spans="1:1" hidden="1">
      <c r="A179" s="218"/>
    </row>
    <row r="180" spans="1:1" hidden="1">
      <c r="A180" s="218"/>
    </row>
    <row r="181" spans="1:1" hidden="1">
      <c r="A181" s="218"/>
    </row>
    <row r="182" spans="1:1" hidden="1">
      <c r="A182" s="218"/>
    </row>
    <row r="183" spans="1:1" hidden="1">
      <c r="A183" s="218"/>
    </row>
    <row r="184" spans="1:1" hidden="1">
      <c r="A184" s="218"/>
    </row>
    <row r="185" spans="1:1" hidden="1">
      <c r="A185" s="218"/>
    </row>
    <row r="186" spans="1:1" hidden="1">
      <c r="A186" s="218"/>
    </row>
    <row r="187" spans="1:1" hidden="1">
      <c r="A187" s="218"/>
    </row>
    <row r="188" spans="1:1" hidden="1">
      <c r="A188" s="218"/>
    </row>
    <row r="189" spans="1:1" hidden="1">
      <c r="A189" s="218"/>
    </row>
    <row r="190" spans="1:1" hidden="1">
      <c r="A190" s="218"/>
    </row>
    <row r="191" spans="1:1" hidden="1">
      <c r="A191" s="218"/>
    </row>
    <row r="192" spans="1:1" hidden="1">
      <c r="A192" s="218"/>
    </row>
    <row r="193" spans="1:1" hidden="1">
      <c r="A193" s="218"/>
    </row>
    <row r="194" spans="1:1" hidden="1">
      <c r="A194" s="218"/>
    </row>
    <row r="195" spans="1:1" hidden="1">
      <c r="A195" s="218"/>
    </row>
    <row r="196" spans="1:1" hidden="1">
      <c r="A196" s="218"/>
    </row>
    <row r="197" spans="1:1" hidden="1">
      <c r="A197" s="218"/>
    </row>
    <row r="198" spans="1:1" hidden="1">
      <c r="A198" s="218"/>
    </row>
    <row r="199" spans="1:1" hidden="1">
      <c r="A199" s="218"/>
    </row>
    <row r="200" spans="1:1" hidden="1">
      <c r="A200" s="218"/>
    </row>
    <row r="201" spans="1:1" hidden="1">
      <c r="A201" s="218"/>
    </row>
    <row r="202" spans="1:1" hidden="1">
      <c r="A202" s="218"/>
    </row>
    <row r="203" spans="1:1" hidden="1">
      <c r="A203" s="218"/>
    </row>
    <row r="204" spans="1:1" hidden="1">
      <c r="A204" s="218"/>
    </row>
    <row r="205" spans="1:1" hidden="1">
      <c r="A205" s="218"/>
    </row>
    <row r="206" spans="1:1" hidden="1">
      <c r="A206" s="218"/>
    </row>
    <row r="207" spans="1:1" hidden="1">
      <c r="A207" s="218"/>
    </row>
    <row r="208" spans="1:1" hidden="1">
      <c r="A208" s="218"/>
    </row>
    <row r="209" spans="1:1" hidden="1">
      <c r="A209" s="218"/>
    </row>
    <row r="210" spans="1:1" hidden="1">
      <c r="A210" s="218"/>
    </row>
    <row r="211" spans="1:1" hidden="1">
      <c r="A211" s="218"/>
    </row>
    <row r="212" spans="1:1" hidden="1">
      <c r="A212" s="218"/>
    </row>
    <row r="213" spans="1:1" hidden="1">
      <c r="A213" s="218"/>
    </row>
    <row r="214" spans="1:1" hidden="1">
      <c r="A214" s="218"/>
    </row>
    <row r="215" spans="1:1" hidden="1">
      <c r="A215" s="218"/>
    </row>
    <row r="216" spans="1:1" hidden="1">
      <c r="A216" s="218"/>
    </row>
    <row r="217" spans="1:1" hidden="1">
      <c r="A217" s="218"/>
    </row>
    <row r="218" spans="1:1" hidden="1">
      <c r="A218" s="218"/>
    </row>
    <row r="219" spans="1:1" hidden="1">
      <c r="A219" s="218"/>
    </row>
    <row r="220" spans="1:1" hidden="1">
      <c r="A220" s="218"/>
    </row>
    <row r="221" spans="1:1" hidden="1">
      <c r="A221" s="218"/>
    </row>
    <row r="222" spans="1:1" hidden="1">
      <c r="A222" s="218"/>
    </row>
    <row r="223" spans="1:1" hidden="1">
      <c r="A223" s="218"/>
    </row>
    <row r="224" spans="1:1" hidden="1">
      <c r="A224" s="218"/>
    </row>
    <row r="225" spans="1:1" hidden="1">
      <c r="A225" s="218"/>
    </row>
    <row r="226" spans="1:1" hidden="1">
      <c r="A226" s="218"/>
    </row>
    <row r="227" spans="1:1" hidden="1">
      <c r="A227" s="218"/>
    </row>
    <row r="228" spans="1:1" hidden="1">
      <c r="A228" s="218"/>
    </row>
    <row r="229" spans="1:1" hidden="1">
      <c r="A229" s="42"/>
    </row>
    <row r="230" spans="1:1" hidden="1">
      <c r="A230" s="42"/>
    </row>
    <row r="231" spans="1:1" hidden="1">
      <c r="A231" s="42"/>
    </row>
    <row r="232" spans="1:1" hidden="1">
      <c r="A232" s="42"/>
    </row>
    <row r="233" spans="1:1" hidden="1">
      <c r="A233" s="42"/>
    </row>
    <row r="234" spans="1:1" hidden="1">
      <c r="A234" s="42"/>
    </row>
    <row r="235" spans="1:1" hidden="1">
      <c r="A235" s="42"/>
    </row>
    <row r="236" spans="1:1" hidden="1">
      <c r="A236" s="42"/>
    </row>
    <row r="237" spans="1:1" hidden="1">
      <c r="A237" s="42"/>
    </row>
    <row r="238" spans="1:1" hidden="1">
      <c r="A238" s="42"/>
    </row>
    <row r="239" spans="1:1" hidden="1">
      <c r="A239" s="42"/>
    </row>
    <row r="240" spans="1:1" hidden="1">
      <c r="A240" s="42"/>
    </row>
    <row r="241" spans="1:1" hidden="1">
      <c r="A241" s="42"/>
    </row>
    <row r="242" spans="1:1" hidden="1">
      <c r="A242" s="42"/>
    </row>
    <row r="243" spans="1:1" hidden="1">
      <c r="A243" s="42"/>
    </row>
    <row r="244" spans="1:1" hidden="1">
      <c r="A244" s="42"/>
    </row>
    <row r="245" spans="1:1" hidden="1">
      <c r="A245" s="42"/>
    </row>
    <row r="246" spans="1:1" hidden="1">
      <c r="A246" s="42"/>
    </row>
    <row r="247" spans="1:1" hidden="1">
      <c r="A247" s="42"/>
    </row>
    <row r="248" spans="1:1" hidden="1">
      <c r="A248" s="42"/>
    </row>
    <row r="249" spans="1:1" hidden="1">
      <c r="A249" s="42"/>
    </row>
    <row r="250" spans="1:1" hidden="1">
      <c r="A250" s="42"/>
    </row>
    <row r="251" spans="1:1" hidden="1">
      <c r="A251" s="42"/>
    </row>
    <row r="252" spans="1:1" hidden="1">
      <c r="A252" s="42"/>
    </row>
    <row r="253" spans="1:1" hidden="1">
      <c r="A253" s="42"/>
    </row>
    <row r="254" spans="1:1" hidden="1">
      <c r="A254" s="42"/>
    </row>
    <row r="255" spans="1:1" hidden="1">
      <c r="A255" s="42"/>
    </row>
    <row r="256" spans="1:1" hidden="1">
      <c r="A256" s="42"/>
    </row>
    <row r="257" spans="1:1" hidden="1">
      <c r="A257" s="42"/>
    </row>
    <row r="258" spans="1:1" hidden="1">
      <c r="A258" s="42"/>
    </row>
    <row r="259" spans="1:1" hidden="1">
      <c r="A259" s="42"/>
    </row>
    <row r="260" spans="1:1" hidden="1">
      <c r="A260" s="42"/>
    </row>
    <row r="261" spans="1:1" hidden="1">
      <c r="A261" s="42"/>
    </row>
    <row r="262" spans="1:1" hidden="1">
      <c r="A262" s="42"/>
    </row>
    <row r="263" spans="1:1" hidden="1">
      <c r="A263" s="42"/>
    </row>
    <row r="264" spans="1:1" hidden="1">
      <c r="A264" s="42"/>
    </row>
    <row r="265" spans="1:1" hidden="1">
      <c r="A265" s="42"/>
    </row>
    <row r="266" spans="1:1" hidden="1">
      <c r="A266" s="42"/>
    </row>
    <row r="267" spans="1:1" hidden="1">
      <c r="A267" s="42"/>
    </row>
    <row r="268" spans="1:1" hidden="1">
      <c r="A268" s="42"/>
    </row>
    <row r="269" spans="1:1" hidden="1">
      <c r="A269" s="42"/>
    </row>
    <row r="270" spans="1:1" hidden="1">
      <c r="A270" s="42"/>
    </row>
    <row r="271" spans="1:1" hidden="1">
      <c r="A271" s="42"/>
    </row>
    <row r="272" spans="1:1" hidden="1">
      <c r="A272" s="42"/>
    </row>
    <row r="273" spans="1:1" hidden="1">
      <c r="A273" s="42"/>
    </row>
    <row r="274" spans="1:1" hidden="1">
      <c r="A274" s="42"/>
    </row>
    <row r="275" spans="1:1" hidden="1">
      <c r="A275" s="42"/>
    </row>
    <row r="276" spans="1:1" hidden="1">
      <c r="A276" s="42"/>
    </row>
    <row r="277" spans="1:1" hidden="1">
      <c r="A277" s="42"/>
    </row>
    <row r="278" spans="1:1" hidden="1">
      <c r="A278" s="42"/>
    </row>
    <row r="279" spans="1:1" hidden="1">
      <c r="A279" s="42"/>
    </row>
    <row r="280" spans="1:1" hidden="1">
      <c r="A280" s="42"/>
    </row>
    <row r="281" spans="1:1" hidden="1">
      <c r="A281" s="42"/>
    </row>
    <row r="282" spans="1:1" hidden="1">
      <c r="A282" s="42"/>
    </row>
    <row r="283" spans="1:1" hidden="1">
      <c r="A283" s="42"/>
    </row>
    <row r="284" spans="1:1" hidden="1">
      <c r="A284" s="42"/>
    </row>
    <row r="285" spans="1:1" hidden="1">
      <c r="A285" s="42"/>
    </row>
    <row r="286" spans="1:1" hidden="1">
      <c r="A286" s="42"/>
    </row>
    <row r="287" spans="1:1" hidden="1">
      <c r="A287" s="42"/>
    </row>
    <row r="288" spans="1:1" hidden="1">
      <c r="A288" s="42"/>
    </row>
    <row r="289" spans="1:1" hidden="1">
      <c r="A289" s="42"/>
    </row>
    <row r="290" spans="1:1" hidden="1">
      <c r="A290" s="42"/>
    </row>
    <row r="291" spans="1:1" hidden="1">
      <c r="A291" s="42"/>
    </row>
    <row r="292" spans="1:1" hidden="1">
      <c r="A292" s="42"/>
    </row>
    <row r="293" spans="1:1" hidden="1">
      <c r="A293" s="42"/>
    </row>
    <row r="294" spans="1:1" hidden="1">
      <c r="A294" s="42"/>
    </row>
    <row r="295" spans="1:1" hidden="1">
      <c r="A295" s="42"/>
    </row>
    <row r="296" spans="1:1" hidden="1">
      <c r="A296" s="42"/>
    </row>
    <row r="297" spans="1:1" hidden="1">
      <c r="A297" s="42"/>
    </row>
    <row r="298" spans="1:1" hidden="1">
      <c r="A298" s="42"/>
    </row>
    <row r="299" spans="1:1" hidden="1">
      <c r="A299" s="42"/>
    </row>
    <row r="300" spans="1:1" hidden="1">
      <c r="A300" s="42"/>
    </row>
    <row r="301" spans="1:1" hidden="1">
      <c r="A301" s="42"/>
    </row>
    <row r="302" spans="1:1" hidden="1">
      <c r="A302" s="42"/>
    </row>
    <row r="303" spans="1:1" hidden="1">
      <c r="A303" s="42"/>
    </row>
    <row r="304" spans="1:1" hidden="1">
      <c r="A304" s="42"/>
    </row>
    <row r="305" spans="1:1" hidden="1">
      <c r="A305" s="42"/>
    </row>
    <row r="306" spans="1:1" hidden="1">
      <c r="A306" s="42"/>
    </row>
    <row r="307" spans="1:1" hidden="1">
      <c r="A307" s="42"/>
    </row>
    <row r="308" spans="1:1" hidden="1">
      <c r="A308" s="42"/>
    </row>
    <row r="309" spans="1:1" hidden="1">
      <c r="A309" s="42"/>
    </row>
    <row r="310" spans="1:1" hidden="1">
      <c r="A310" s="42"/>
    </row>
    <row r="311" spans="1:1" hidden="1">
      <c r="A311" s="42"/>
    </row>
    <row r="312" spans="1:1" hidden="1">
      <c r="A312" s="42"/>
    </row>
    <row r="313" spans="1:1" hidden="1">
      <c r="A313" s="42"/>
    </row>
    <row r="314" spans="1:1" hidden="1">
      <c r="A314" s="42"/>
    </row>
    <row r="315" spans="1:1" hidden="1">
      <c r="A315" s="42"/>
    </row>
    <row r="316" spans="1:1" hidden="1">
      <c r="A316" s="42"/>
    </row>
    <row r="317" spans="1:1" hidden="1">
      <c r="A317" s="42"/>
    </row>
    <row r="318" spans="1:1" hidden="1">
      <c r="A318" s="42"/>
    </row>
    <row r="319" spans="1:1" hidden="1">
      <c r="A319" s="42"/>
    </row>
    <row r="320" spans="1:1" hidden="1">
      <c r="A320" s="42"/>
    </row>
    <row r="321" spans="1:1" hidden="1">
      <c r="A321" s="42"/>
    </row>
    <row r="322" spans="1:1" hidden="1">
      <c r="A322" s="42"/>
    </row>
    <row r="323" spans="1:1" hidden="1">
      <c r="A323" s="42"/>
    </row>
    <row r="324" spans="1:1" hidden="1">
      <c r="A324" s="42"/>
    </row>
    <row r="325" spans="1:1" hidden="1">
      <c r="A325" s="42"/>
    </row>
    <row r="326" spans="1:1" hidden="1">
      <c r="A326" s="42"/>
    </row>
    <row r="327" spans="1:1" hidden="1">
      <c r="A327" s="42"/>
    </row>
    <row r="328" spans="1:1" hidden="1">
      <c r="A328" s="42"/>
    </row>
    <row r="329" spans="1:1" hidden="1">
      <c r="A329" s="42"/>
    </row>
    <row r="330" spans="1:1" hidden="1">
      <c r="A330" s="42"/>
    </row>
    <row r="331" spans="1:1" hidden="1">
      <c r="A331" s="42"/>
    </row>
    <row r="332" spans="1:1" hidden="1">
      <c r="A332" s="42"/>
    </row>
    <row r="333" spans="1:1" hidden="1">
      <c r="A333" s="42"/>
    </row>
    <row r="334" spans="1:1" hidden="1">
      <c r="A334" s="42"/>
    </row>
    <row r="335" spans="1:1" hidden="1">
      <c r="A335" s="42"/>
    </row>
    <row r="336" spans="1:1" hidden="1">
      <c r="A336" s="42"/>
    </row>
    <row r="337" spans="1:1" hidden="1">
      <c r="A337" s="42"/>
    </row>
    <row r="338" spans="1:1" hidden="1">
      <c r="A338" s="42"/>
    </row>
    <row r="339" spans="1:1" hidden="1">
      <c r="A339" s="42"/>
    </row>
    <row r="340" spans="1:1" hidden="1">
      <c r="A340" s="42"/>
    </row>
    <row r="341" spans="1:1" hidden="1">
      <c r="A341" s="42"/>
    </row>
    <row r="342" spans="1:1" hidden="1">
      <c r="A342" s="42"/>
    </row>
    <row r="343" spans="1:1" hidden="1">
      <c r="A343" s="42"/>
    </row>
    <row r="344" spans="1:1" hidden="1">
      <c r="A344" s="42"/>
    </row>
    <row r="345" spans="1:1" hidden="1">
      <c r="A345" s="42"/>
    </row>
    <row r="346" spans="1:1" hidden="1">
      <c r="A346" s="42"/>
    </row>
    <row r="347" spans="1:1" hidden="1">
      <c r="A347" s="42"/>
    </row>
    <row r="348" spans="1:1" hidden="1">
      <c r="A348" s="42"/>
    </row>
    <row r="349" spans="1:1" hidden="1">
      <c r="A349" s="42"/>
    </row>
    <row r="350" spans="1:1" hidden="1">
      <c r="A350" s="42"/>
    </row>
    <row r="351" spans="1:1" hidden="1">
      <c r="A351" s="42"/>
    </row>
    <row r="352" spans="1:1" hidden="1">
      <c r="A352" s="42"/>
    </row>
    <row r="353" spans="1:1" hidden="1">
      <c r="A353" s="42"/>
    </row>
    <row r="354" spans="1:1" hidden="1">
      <c r="A354" s="42"/>
    </row>
    <row r="355" spans="1:1" hidden="1">
      <c r="A355" s="42"/>
    </row>
    <row r="356" spans="1:1" hidden="1">
      <c r="A356" s="42"/>
    </row>
    <row r="357" spans="1:1" hidden="1">
      <c r="A357" s="42"/>
    </row>
    <row r="358" spans="1:1" hidden="1">
      <c r="A358" s="42"/>
    </row>
    <row r="359" spans="1:1" hidden="1">
      <c r="A359" s="42"/>
    </row>
    <row r="360" spans="1:1" hidden="1">
      <c r="A360" s="42"/>
    </row>
    <row r="361" spans="1:1" hidden="1">
      <c r="A361" s="42"/>
    </row>
    <row r="362" spans="1:1" hidden="1">
      <c r="A362" s="42"/>
    </row>
    <row r="363" spans="1:1" hidden="1">
      <c r="A363" s="42"/>
    </row>
    <row r="364" spans="1:1" hidden="1">
      <c r="A364" s="42"/>
    </row>
    <row r="365" spans="1:1" hidden="1">
      <c r="A365" s="42"/>
    </row>
    <row r="366" spans="1:1" hidden="1">
      <c r="A366" s="42"/>
    </row>
    <row r="367" spans="1:1" hidden="1">
      <c r="A367" s="42"/>
    </row>
    <row r="368" spans="1:1" hidden="1">
      <c r="A368" s="42"/>
    </row>
    <row r="369" spans="1:1" hidden="1">
      <c r="A369" s="42"/>
    </row>
    <row r="370" spans="1:1" hidden="1">
      <c r="A370" s="42"/>
    </row>
    <row r="371" spans="1:1" hidden="1">
      <c r="A371" s="42"/>
    </row>
    <row r="372" spans="1:1" hidden="1">
      <c r="A372" s="42"/>
    </row>
    <row r="373" spans="1:1" hidden="1">
      <c r="A373" s="42"/>
    </row>
    <row r="374" spans="1:1" hidden="1">
      <c r="A374" s="42"/>
    </row>
    <row r="375" spans="1:1" hidden="1">
      <c r="A375" s="42"/>
    </row>
    <row r="376" spans="1:1" hidden="1">
      <c r="A376" s="42"/>
    </row>
    <row r="377" spans="1:1" hidden="1">
      <c r="A377" s="42"/>
    </row>
    <row r="378" spans="1:1" hidden="1">
      <c r="A378" s="42"/>
    </row>
    <row r="379" spans="1:1" hidden="1">
      <c r="A379" s="42"/>
    </row>
    <row r="380" spans="1:1" hidden="1">
      <c r="A380" s="42"/>
    </row>
    <row r="381" spans="1:1" hidden="1">
      <c r="A381" s="42"/>
    </row>
    <row r="382" spans="1:1" hidden="1">
      <c r="A382" s="42"/>
    </row>
    <row r="383" spans="1:1" hidden="1">
      <c r="A383" s="42"/>
    </row>
    <row r="384" spans="1:1" hidden="1">
      <c r="A384" s="42"/>
    </row>
    <row r="385" spans="1:1" hidden="1">
      <c r="A385" s="42"/>
    </row>
    <row r="386" spans="1:1" hidden="1">
      <c r="A386" s="42"/>
    </row>
    <row r="387" spans="1:1" hidden="1">
      <c r="A387" s="42"/>
    </row>
    <row r="388" spans="1:1" hidden="1">
      <c r="A388" s="42"/>
    </row>
    <row r="389" spans="1:1" hidden="1">
      <c r="A389" s="42"/>
    </row>
    <row r="390" spans="1:1" hidden="1">
      <c r="A390" s="42"/>
    </row>
    <row r="391" spans="1:1" hidden="1">
      <c r="A391" s="42"/>
    </row>
    <row r="392" spans="1:1" hidden="1">
      <c r="A392" s="42"/>
    </row>
    <row r="393" spans="1:1" hidden="1">
      <c r="A393" s="42"/>
    </row>
    <row r="394" spans="1:1" hidden="1">
      <c r="A394" s="42"/>
    </row>
    <row r="395" spans="1:1" hidden="1">
      <c r="A395" s="42"/>
    </row>
    <row r="396" spans="1:1" hidden="1">
      <c r="A396" s="42"/>
    </row>
    <row r="397" spans="1:1" hidden="1">
      <c r="A397" s="42"/>
    </row>
    <row r="398" spans="1:1" hidden="1">
      <c r="A398" s="42"/>
    </row>
    <row r="399" spans="1:1" hidden="1">
      <c r="A399" s="42"/>
    </row>
    <row r="400" spans="1:1" hidden="1">
      <c r="A400" s="42"/>
    </row>
    <row r="401" spans="1:1" hidden="1">
      <c r="A401" s="42"/>
    </row>
    <row r="402" spans="1:1" hidden="1">
      <c r="A402" s="42"/>
    </row>
    <row r="403" spans="1:1" hidden="1">
      <c r="A403" s="42"/>
    </row>
    <row r="404" spans="1:1" hidden="1">
      <c r="A404" s="42"/>
    </row>
    <row r="405" spans="1:1" hidden="1">
      <c r="A405" s="42"/>
    </row>
    <row r="406" spans="1:1" hidden="1">
      <c r="A406" s="42"/>
    </row>
    <row r="407" spans="1:1" hidden="1">
      <c r="A407" s="42"/>
    </row>
    <row r="408" spans="1:1" hidden="1">
      <c r="A408" s="42"/>
    </row>
    <row r="409" spans="1:1" hidden="1">
      <c r="A409" s="42"/>
    </row>
    <row r="410" spans="1:1" hidden="1">
      <c r="A410" s="42"/>
    </row>
    <row r="411" spans="1:1" hidden="1">
      <c r="A411" s="42"/>
    </row>
    <row r="412" spans="1:1" hidden="1">
      <c r="A412" s="42"/>
    </row>
    <row r="413" spans="1:1" hidden="1">
      <c r="A413" s="42"/>
    </row>
    <row r="414" spans="1:1" hidden="1">
      <c r="A414" s="42"/>
    </row>
    <row r="415" spans="1:1" hidden="1">
      <c r="A415" s="42"/>
    </row>
    <row r="416" spans="1:1" hidden="1">
      <c r="A416" s="42"/>
    </row>
    <row r="417" spans="1:1" hidden="1">
      <c r="A417" s="42"/>
    </row>
    <row r="418" spans="1:1" hidden="1">
      <c r="A418" s="42"/>
    </row>
    <row r="419" spans="1:1" hidden="1">
      <c r="A419" s="42"/>
    </row>
    <row r="420" spans="1:1" hidden="1">
      <c r="A420" s="42"/>
    </row>
    <row r="421" spans="1:1" hidden="1">
      <c r="A421" s="42"/>
    </row>
    <row r="422" spans="1:1" hidden="1">
      <c r="A422" s="42"/>
    </row>
    <row r="423" spans="1:1" hidden="1">
      <c r="A423" s="42"/>
    </row>
    <row r="424" spans="1:1" hidden="1">
      <c r="A424" s="42"/>
    </row>
    <row r="425" spans="1:1" hidden="1">
      <c r="A425" s="42"/>
    </row>
    <row r="426" spans="1:1" hidden="1">
      <c r="A426" s="42"/>
    </row>
    <row r="427" spans="1:1" hidden="1">
      <c r="A427" s="42"/>
    </row>
    <row r="428" spans="1:1" hidden="1">
      <c r="A428" s="42"/>
    </row>
    <row r="429" spans="1:1" hidden="1">
      <c r="A429" s="42"/>
    </row>
    <row r="430" spans="1:1" hidden="1">
      <c r="A430" s="42"/>
    </row>
    <row r="431" spans="1:1" hidden="1">
      <c r="A431" s="42"/>
    </row>
    <row r="432" spans="1:1" hidden="1">
      <c r="A432" s="42"/>
    </row>
    <row r="433" spans="1:1" hidden="1">
      <c r="A433" s="42"/>
    </row>
    <row r="434" spans="1:1" hidden="1">
      <c r="A434" s="42"/>
    </row>
    <row r="435" spans="1:1" hidden="1">
      <c r="A435" s="42"/>
    </row>
    <row r="436" spans="1:1" hidden="1">
      <c r="A436" s="42"/>
    </row>
    <row r="437" spans="1:1" hidden="1">
      <c r="A437" s="42"/>
    </row>
    <row r="438" spans="1:1" hidden="1">
      <c r="A438" s="42"/>
    </row>
    <row r="439" spans="1:1" hidden="1">
      <c r="A439" s="42"/>
    </row>
    <row r="440" spans="1:1" hidden="1">
      <c r="A440" s="42"/>
    </row>
    <row r="441" spans="1:1" hidden="1">
      <c r="A441" s="42"/>
    </row>
    <row r="442" spans="1:1" hidden="1">
      <c r="A442" s="42"/>
    </row>
    <row r="443" spans="1:1" hidden="1">
      <c r="A443" s="42"/>
    </row>
    <row r="444" spans="1:1" hidden="1">
      <c r="A444" s="42"/>
    </row>
    <row r="445" spans="1:1" hidden="1">
      <c r="A445" s="42"/>
    </row>
    <row r="446" spans="1:1" hidden="1">
      <c r="A446" s="42"/>
    </row>
    <row r="447" spans="1:1" hidden="1">
      <c r="A447" s="42"/>
    </row>
    <row r="448" spans="1:1" hidden="1">
      <c r="A448" s="42"/>
    </row>
    <row r="449" spans="1:1" hidden="1">
      <c r="A449" s="42"/>
    </row>
    <row r="450" spans="1:1" hidden="1">
      <c r="A450" s="42"/>
    </row>
    <row r="451" spans="1:1" hidden="1">
      <c r="A451" s="42"/>
    </row>
    <row r="452" spans="1:1" hidden="1">
      <c r="A452" s="42"/>
    </row>
    <row r="453" spans="1:1" hidden="1">
      <c r="A453" s="42"/>
    </row>
    <row r="454" spans="1:1" hidden="1">
      <c r="A454" s="42"/>
    </row>
    <row r="455" spans="1:1" hidden="1">
      <c r="A455" s="42"/>
    </row>
    <row r="456" spans="1:1" hidden="1">
      <c r="A456" s="42"/>
    </row>
    <row r="457" spans="1:1" hidden="1">
      <c r="A457" s="42"/>
    </row>
    <row r="458" spans="1:1" hidden="1">
      <c r="A458" s="42"/>
    </row>
    <row r="459" spans="1:1" hidden="1">
      <c r="A459" s="42"/>
    </row>
    <row r="460" spans="1:1" hidden="1">
      <c r="A460" s="42"/>
    </row>
    <row r="461" spans="1:1" hidden="1">
      <c r="A461" s="42"/>
    </row>
    <row r="462" spans="1:1" hidden="1">
      <c r="A462" s="42"/>
    </row>
    <row r="463" spans="1:1" hidden="1">
      <c r="A463" s="42"/>
    </row>
    <row r="464" spans="1:1" hidden="1">
      <c r="A464" s="42"/>
    </row>
    <row r="465" spans="1:1" hidden="1">
      <c r="A465" s="42"/>
    </row>
    <row r="466" spans="1:1" hidden="1">
      <c r="A466" s="42"/>
    </row>
    <row r="467" spans="1:1" hidden="1">
      <c r="A467" s="42"/>
    </row>
    <row r="468" spans="1:1" hidden="1">
      <c r="A468" s="42"/>
    </row>
    <row r="469" spans="1:1" hidden="1">
      <c r="A469" s="42"/>
    </row>
    <row r="470" spans="1:1" hidden="1">
      <c r="A470" s="42"/>
    </row>
    <row r="471" spans="1:1" hidden="1">
      <c r="A471" s="42"/>
    </row>
    <row r="472" spans="1:1" hidden="1">
      <c r="A472" s="42"/>
    </row>
    <row r="473" spans="1:1" hidden="1">
      <c r="A473" s="42"/>
    </row>
    <row r="474" spans="1:1" hidden="1">
      <c r="A474" s="42"/>
    </row>
    <row r="475" spans="1:1" hidden="1">
      <c r="A475" s="42"/>
    </row>
    <row r="476" spans="1:1" hidden="1">
      <c r="A476" s="42"/>
    </row>
    <row r="477" spans="1:1" hidden="1">
      <c r="A477" s="42"/>
    </row>
    <row r="478" spans="1:1" hidden="1">
      <c r="A478" s="42"/>
    </row>
    <row r="479" spans="1:1" hidden="1">
      <c r="A479" s="42"/>
    </row>
    <row r="480" spans="1:1" hidden="1">
      <c r="A480" s="42"/>
    </row>
    <row r="481" spans="1:1" hidden="1">
      <c r="A481" s="42"/>
    </row>
    <row r="482" spans="1:1" hidden="1">
      <c r="A482" s="42"/>
    </row>
    <row r="483" spans="1:1" hidden="1">
      <c r="A483" s="42"/>
    </row>
    <row r="484" spans="1:1" hidden="1">
      <c r="A484" s="42"/>
    </row>
    <row r="485" spans="1:1" hidden="1">
      <c r="A485" s="42"/>
    </row>
    <row r="486" spans="1:1" hidden="1">
      <c r="A486" s="42"/>
    </row>
    <row r="487" spans="1:1" hidden="1">
      <c r="A487" s="42"/>
    </row>
    <row r="488" spans="1:1" hidden="1">
      <c r="A488" s="42"/>
    </row>
    <row r="489" spans="1:1" hidden="1">
      <c r="A489" s="42"/>
    </row>
    <row r="490" spans="1:1" hidden="1">
      <c r="A490" s="42"/>
    </row>
    <row r="491" spans="1:1" hidden="1">
      <c r="A491" s="42"/>
    </row>
    <row r="492" spans="1:1" hidden="1">
      <c r="A492" s="42"/>
    </row>
    <row r="493" spans="1:1" hidden="1">
      <c r="A493" s="42"/>
    </row>
    <row r="494" spans="1:1" hidden="1">
      <c r="A494" s="42"/>
    </row>
    <row r="495" spans="1:1" hidden="1">
      <c r="A495" s="42"/>
    </row>
    <row r="496" spans="1:1" hidden="1">
      <c r="A496" s="42"/>
    </row>
    <row r="497" spans="1:1" hidden="1">
      <c r="A497" s="42"/>
    </row>
    <row r="498" spans="1:1" hidden="1">
      <c r="A498" s="42"/>
    </row>
    <row r="499" spans="1:1" hidden="1">
      <c r="A499" s="42"/>
    </row>
    <row r="500" spans="1:1" hidden="1">
      <c r="A500" s="42"/>
    </row>
    <row r="501" spans="1:1" hidden="1">
      <c r="A501" s="42"/>
    </row>
    <row r="502" spans="1:1" hidden="1">
      <c r="A502" s="42"/>
    </row>
    <row r="503" spans="1:1" hidden="1">
      <c r="A503" s="42"/>
    </row>
    <row r="504" spans="1:1" hidden="1">
      <c r="A504" s="42"/>
    </row>
    <row r="505" spans="1:1" hidden="1">
      <c r="A505" s="42"/>
    </row>
    <row r="506" spans="1:1" hidden="1">
      <c r="A506" s="42"/>
    </row>
    <row r="507" spans="1:1" hidden="1">
      <c r="A507" s="42"/>
    </row>
    <row r="508" spans="1:1" hidden="1">
      <c r="A508" s="42"/>
    </row>
    <row r="509" spans="1:1" hidden="1">
      <c r="A509" s="42"/>
    </row>
    <row r="510" spans="1:1" hidden="1">
      <c r="A510" s="42"/>
    </row>
    <row r="511" spans="1:1" hidden="1">
      <c r="A511" s="42"/>
    </row>
    <row r="512" spans="1:1" hidden="1">
      <c r="A512" s="42"/>
    </row>
    <row r="513" spans="1:1" hidden="1">
      <c r="A513" s="42"/>
    </row>
    <row r="514" spans="1:1" hidden="1">
      <c r="A514" s="42"/>
    </row>
    <row r="515" spans="1:1" hidden="1">
      <c r="A515" s="42"/>
    </row>
    <row r="516" spans="1:1" hidden="1">
      <c r="A516" s="42"/>
    </row>
    <row r="517" spans="1:1" hidden="1">
      <c r="A517" s="42"/>
    </row>
    <row r="518" spans="1:1" hidden="1">
      <c r="A518" s="42"/>
    </row>
    <row r="519" spans="1:1" hidden="1">
      <c r="A519" s="42"/>
    </row>
    <row r="520" spans="1:1" hidden="1">
      <c r="A520" s="42"/>
    </row>
    <row r="521" spans="1:1" hidden="1">
      <c r="A521" s="42"/>
    </row>
    <row r="522" spans="1:1" hidden="1">
      <c r="A522" s="42"/>
    </row>
    <row r="523" spans="1:1" hidden="1">
      <c r="A523" s="42"/>
    </row>
    <row r="524" spans="1:1" hidden="1">
      <c r="A524" s="42"/>
    </row>
    <row r="525" spans="1:1" hidden="1">
      <c r="A525" s="42"/>
    </row>
    <row r="526" spans="1:1" hidden="1">
      <c r="A526" s="42"/>
    </row>
    <row r="527" spans="1:1" hidden="1">
      <c r="A527" s="42"/>
    </row>
    <row r="528" spans="1:1" hidden="1">
      <c r="A528" s="42"/>
    </row>
    <row r="529" spans="1:1" hidden="1">
      <c r="A529" s="42"/>
    </row>
    <row r="530" spans="1:1" hidden="1">
      <c r="A530" s="42"/>
    </row>
    <row r="531" spans="1:1" hidden="1">
      <c r="A531" s="42"/>
    </row>
    <row r="532" spans="1:1" hidden="1">
      <c r="A532" s="42"/>
    </row>
    <row r="533" spans="1:1" hidden="1">
      <c r="A533" s="42"/>
    </row>
    <row r="534" spans="1:1" hidden="1">
      <c r="A534" s="42"/>
    </row>
    <row r="535" spans="1:1" hidden="1">
      <c r="A535" s="42"/>
    </row>
    <row r="536" spans="1:1" hidden="1">
      <c r="A536" s="42"/>
    </row>
    <row r="537" spans="1:1" hidden="1">
      <c r="A537" s="42"/>
    </row>
    <row r="538" spans="1:1" hidden="1">
      <c r="A538" s="42"/>
    </row>
    <row r="539" spans="1:1" hidden="1">
      <c r="A539" s="42"/>
    </row>
    <row r="540" spans="1:1" hidden="1">
      <c r="A540" s="42"/>
    </row>
    <row r="541" spans="1:1" hidden="1">
      <c r="A541" s="42"/>
    </row>
    <row r="542" spans="1:1" hidden="1">
      <c r="A542" s="42"/>
    </row>
    <row r="543" spans="1:1" hidden="1">
      <c r="A543" s="42"/>
    </row>
    <row r="544" spans="1:1" hidden="1">
      <c r="A544" s="42"/>
    </row>
    <row r="545" spans="1:1" hidden="1">
      <c r="A545" s="42"/>
    </row>
    <row r="546" spans="1:1" hidden="1">
      <c r="A546" s="42"/>
    </row>
    <row r="547" spans="1:1" hidden="1">
      <c r="A547" s="42"/>
    </row>
    <row r="548" spans="1:1" hidden="1">
      <c r="A548" s="42"/>
    </row>
    <row r="549" spans="1:1" hidden="1">
      <c r="A549" s="42"/>
    </row>
    <row r="550" spans="1:1" hidden="1">
      <c r="A550" s="42"/>
    </row>
    <row r="551" spans="1:1" hidden="1">
      <c r="A551" s="42"/>
    </row>
    <row r="552" spans="1:1" hidden="1">
      <c r="A552" s="42"/>
    </row>
    <row r="553" spans="1:1" hidden="1">
      <c r="A553" s="42"/>
    </row>
    <row r="554" spans="1:1" hidden="1">
      <c r="A554" s="42"/>
    </row>
    <row r="555" spans="1:1" hidden="1">
      <c r="A555" s="42"/>
    </row>
    <row r="556" spans="1:1" hidden="1">
      <c r="A556" s="42"/>
    </row>
    <row r="557" spans="1:1" hidden="1">
      <c r="A557" s="42"/>
    </row>
    <row r="558" spans="1:1" hidden="1">
      <c r="A558" s="42"/>
    </row>
    <row r="559" spans="1:1" hidden="1">
      <c r="A559" s="42"/>
    </row>
    <row r="560" spans="1:1" hidden="1">
      <c r="A560" s="42"/>
    </row>
    <row r="561" spans="1:1" hidden="1">
      <c r="A561" s="42"/>
    </row>
    <row r="562" spans="1:1" hidden="1">
      <c r="A562" s="42"/>
    </row>
    <row r="563" spans="1:1" hidden="1">
      <c r="A563" s="42"/>
    </row>
    <row r="564" spans="1:1" hidden="1">
      <c r="A564" s="42"/>
    </row>
    <row r="565" spans="1:1" hidden="1">
      <c r="A565" s="42"/>
    </row>
    <row r="566" spans="1:1" hidden="1">
      <c r="A566" s="42"/>
    </row>
    <row r="567" spans="1:1" hidden="1">
      <c r="A567" s="42"/>
    </row>
    <row r="568" spans="1:1" hidden="1">
      <c r="A568" s="42"/>
    </row>
    <row r="569" spans="1:1" hidden="1">
      <c r="A569" s="42"/>
    </row>
    <row r="570" spans="1:1" hidden="1">
      <c r="A570" s="42"/>
    </row>
    <row r="571" spans="1:1" hidden="1">
      <c r="A571" s="42"/>
    </row>
    <row r="572" spans="1:1" hidden="1">
      <c r="A572" s="42"/>
    </row>
    <row r="573" spans="1:1" hidden="1">
      <c r="A573" s="42"/>
    </row>
    <row r="574" spans="1:1" hidden="1">
      <c r="A574" s="42"/>
    </row>
    <row r="575" spans="1:1" hidden="1">
      <c r="A575" s="42"/>
    </row>
    <row r="576" spans="1:1" hidden="1">
      <c r="A576" s="42"/>
    </row>
    <row r="577" spans="1:1" hidden="1">
      <c r="A577" s="42"/>
    </row>
    <row r="578" spans="1:1" hidden="1">
      <c r="A578" s="42"/>
    </row>
    <row r="579" spans="1:1" hidden="1">
      <c r="A579" s="42"/>
    </row>
    <row r="580" spans="1:1" hidden="1">
      <c r="A580" s="42"/>
    </row>
    <row r="581" spans="1:1" hidden="1">
      <c r="A581" s="42"/>
    </row>
    <row r="582" spans="1:1" hidden="1">
      <c r="A582" s="42"/>
    </row>
    <row r="583" spans="1:1" hidden="1">
      <c r="A583" s="42"/>
    </row>
    <row r="584" spans="1:1" hidden="1">
      <c r="A584" s="42"/>
    </row>
    <row r="585" spans="1:1" hidden="1">
      <c r="A585" s="42"/>
    </row>
    <row r="586" spans="1:1" hidden="1">
      <c r="A586" s="42"/>
    </row>
    <row r="587" spans="1:1" hidden="1">
      <c r="A587" s="42"/>
    </row>
    <row r="588" spans="1:1" hidden="1">
      <c r="A588" s="42"/>
    </row>
    <row r="589" spans="1:1" hidden="1">
      <c r="A589" s="42"/>
    </row>
    <row r="590" spans="1:1" hidden="1">
      <c r="A590" s="42"/>
    </row>
    <row r="591" spans="1:1" hidden="1">
      <c r="A591" s="42"/>
    </row>
    <row r="592" spans="1:1" hidden="1">
      <c r="A592" s="42"/>
    </row>
    <row r="593" spans="1:1" hidden="1">
      <c r="A593" s="42"/>
    </row>
    <row r="594" spans="1:1" hidden="1">
      <c r="A594" s="42"/>
    </row>
    <row r="595" spans="1:1" hidden="1">
      <c r="A595" s="42"/>
    </row>
    <row r="596" spans="1:1" hidden="1">
      <c r="A596" s="42"/>
    </row>
    <row r="597" spans="1:1" hidden="1">
      <c r="A597" s="42"/>
    </row>
    <row r="598" spans="1:1" hidden="1">
      <c r="A598" s="42"/>
    </row>
    <row r="599" spans="1:1" hidden="1">
      <c r="A599" s="42"/>
    </row>
    <row r="600" spans="1:1" hidden="1">
      <c r="A600" s="42"/>
    </row>
    <row r="601" spans="1:1" hidden="1">
      <c r="A601" s="42"/>
    </row>
    <row r="602" spans="1:1" hidden="1">
      <c r="A602" s="42"/>
    </row>
    <row r="603" spans="1:1" hidden="1">
      <c r="A603" s="42"/>
    </row>
    <row r="604" spans="1:1" hidden="1">
      <c r="A604" s="42"/>
    </row>
    <row r="605" spans="1:1" hidden="1">
      <c r="A605" s="42"/>
    </row>
    <row r="606" spans="1:1" hidden="1">
      <c r="A606" s="42"/>
    </row>
    <row r="607" spans="1:1" hidden="1">
      <c r="A607" s="42"/>
    </row>
    <row r="608" spans="1:1" hidden="1">
      <c r="A608" s="42"/>
    </row>
    <row r="609" spans="1:1" hidden="1">
      <c r="A609" s="42"/>
    </row>
    <row r="610" spans="1:1" hidden="1">
      <c r="A610" s="42"/>
    </row>
    <row r="611" spans="1:1" hidden="1">
      <c r="A611" s="42"/>
    </row>
    <row r="612" spans="1:1" hidden="1">
      <c r="A612" s="42"/>
    </row>
    <row r="613" spans="1:1" hidden="1">
      <c r="A613" s="42"/>
    </row>
    <row r="614" spans="1:1" hidden="1">
      <c r="A614" s="42"/>
    </row>
    <row r="615" spans="1:1" hidden="1">
      <c r="A615" s="42"/>
    </row>
    <row r="616" spans="1:1" hidden="1">
      <c r="A616" s="42"/>
    </row>
    <row r="617" spans="1:1" hidden="1">
      <c r="A617" s="42"/>
    </row>
    <row r="618" spans="1:1" hidden="1">
      <c r="A618" s="42"/>
    </row>
    <row r="619" spans="1:1" hidden="1">
      <c r="A619" s="42"/>
    </row>
    <row r="620" spans="1:1" hidden="1">
      <c r="A620" s="42"/>
    </row>
    <row r="621" spans="1:1" hidden="1">
      <c r="A621" s="42"/>
    </row>
    <row r="622" spans="1:1" hidden="1">
      <c r="A622" s="42"/>
    </row>
    <row r="623" spans="1:1" hidden="1">
      <c r="A623" s="42"/>
    </row>
    <row r="624" spans="1:1" hidden="1">
      <c r="A624" s="42"/>
    </row>
    <row r="625" spans="1:1" hidden="1">
      <c r="A625" s="42"/>
    </row>
    <row r="626" spans="1:1" hidden="1">
      <c r="A626" s="42"/>
    </row>
    <row r="627" spans="1:1" hidden="1">
      <c r="A627" s="42"/>
    </row>
    <row r="628" spans="1:1" hidden="1">
      <c r="A628" s="42"/>
    </row>
    <row r="629" spans="1:1" hidden="1">
      <c r="A629" s="42"/>
    </row>
    <row r="630" spans="1:1" hidden="1">
      <c r="A630" s="42"/>
    </row>
    <row r="631" spans="1:1" hidden="1">
      <c r="A631" s="42"/>
    </row>
    <row r="632" spans="1:1" hidden="1">
      <c r="A632" s="42"/>
    </row>
    <row r="633" spans="1:1" hidden="1">
      <c r="A633" s="42"/>
    </row>
    <row r="634" spans="1:1" hidden="1">
      <c r="A634" s="42"/>
    </row>
    <row r="635" spans="1:1" hidden="1">
      <c r="A635" s="42"/>
    </row>
    <row r="636" spans="1:1" hidden="1">
      <c r="A636" s="42"/>
    </row>
    <row r="637" spans="1:1" hidden="1">
      <c r="A637" s="42"/>
    </row>
    <row r="638" spans="1:1" hidden="1">
      <c r="A638" s="42"/>
    </row>
    <row r="639" spans="1:1" hidden="1">
      <c r="A639" s="42"/>
    </row>
    <row r="640" spans="1:1" hidden="1">
      <c r="A640" s="42"/>
    </row>
    <row r="641" spans="1:1" hidden="1">
      <c r="A641" s="42"/>
    </row>
    <row r="642" spans="1:1" hidden="1">
      <c r="A642" s="42"/>
    </row>
    <row r="643" spans="1:1" hidden="1">
      <c r="A643" s="42"/>
    </row>
    <row r="644" spans="1:1" hidden="1">
      <c r="A644" s="42"/>
    </row>
    <row r="645" spans="1:1" hidden="1">
      <c r="A645" s="42"/>
    </row>
    <row r="646" spans="1:1" hidden="1">
      <c r="A646" s="42"/>
    </row>
    <row r="647" spans="1:1" hidden="1">
      <c r="A647" s="42"/>
    </row>
    <row r="648" spans="1:1" hidden="1">
      <c r="A648" s="42"/>
    </row>
    <row r="649" spans="1:1" hidden="1">
      <c r="A649" s="42"/>
    </row>
    <row r="650" spans="1:1" hidden="1">
      <c r="A650" s="42"/>
    </row>
    <row r="651" spans="1:1" hidden="1">
      <c r="A651" s="42"/>
    </row>
    <row r="652" spans="1:1" hidden="1">
      <c r="A652" s="42"/>
    </row>
    <row r="653" spans="1:1" hidden="1">
      <c r="A653" s="42"/>
    </row>
    <row r="654" spans="1:1" hidden="1">
      <c r="A654" s="42"/>
    </row>
    <row r="655" spans="1:1" hidden="1">
      <c r="A655" s="42"/>
    </row>
    <row r="656" spans="1:1" hidden="1">
      <c r="A656" s="42"/>
    </row>
    <row r="657" spans="1:1" hidden="1">
      <c r="A657" s="42"/>
    </row>
    <row r="658" spans="1:1" hidden="1">
      <c r="A658" s="42"/>
    </row>
    <row r="659" spans="1:1" hidden="1">
      <c r="A659" s="42"/>
    </row>
    <row r="660" spans="1:1" hidden="1">
      <c r="A660" s="42"/>
    </row>
    <row r="661" spans="1:1" hidden="1">
      <c r="A661" s="42"/>
    </row>
    <row r="662" spans="1:1" hidden="1">
      <c r="A662" s="4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WVZ662"/>
  <sheetViews>
    <sheetView topLeftCell="A2" zoomScale="15" workbookViewId="0">
      <selection activeCell="A42" sqref="A42:XFD1048576"/>
    </sheetView>
  </sheetViews>
  <sheetFormatPr defaultColWidth="0" defaultRowHeight="60" zeroHeight="1"/>
  <cols>
    <col min="1" max="1" width="143.5703125" style="43" customWidth="1"/>
    <col min="2" max="2" width="53.7109375" style="24" customWidth="1"/>
    <col min="3" max="3" width="53.7109375" style="295" customWidth="1"/>
    <col min="4" max="17" width="53.7109375" style="24" customWidth="1"/>
    <col min="18" max="18" width="6.5703125" style="296" hidden="1"/>
    <col min="19" max="256" width="9.140625" style="24" hidden="1"/>
    <col min="257" max="257" width="143.5703125" style="24" hidden="1"/>
    <col min="258" max="273" width="53.7109375" style="24" hidden="1"/>
    <col min="274" max="274" width="6.5703125" style="24" hidden="1"/>
    <col min="275" max="512" width="9.140625" style="24" hidden="1"/>
    <col min="513" max="513" width="143.5703125" style="24" hidden="1"/>
    <col min="514" max="529" width="53.7109375" style="24" hidden="1"/>
    <col min="530" max="530" width="6.5703125" style="24" hidden="1"/>
    <col min="531" max="768" width="9.140625" style="24" hidden="1"/>
    <col min="769" max="769" width="143.5703125" style="24" hidden="1"/>
    <col min="770" max="785" width="53.7109375" style="24" hidden="1"/>
    <col min="786" max="786" width="6.5703125" style="24" hidden="1"/>
    <col min="787" max="1024" width="9.140625" style="24" hidden="1"/>
    <col min="1025" max="1025" width="143.5703125" style="24" hidden="1"/>
    <col min="1026" max="1041" width="53.7109375" style="24" hidden="1"/>
    <col min="1042" max="1042" width="6.5703125" style="24" hidden="1"/>
    <col min="1043" max="1280" width="9.140625" style="24" hidden="1"/>
    <col min="1281" max="1281" width="143.5703125" style="24" hidden="1"/>
    <col min="1282" max="1297" width="53.7109375" style="24" hidden="1"/>
    <col min="1298" max="1298" width="6.5703125" style="24" hidden="1"/>
    <col min="1299" max="1536" width="9.140625" style="24" hidden="1"/>
    <col min="1537" max="1537" width="143.5703125" style="24" hidden="1"/>
    <col min="1538" max="1553" width="53.7109375" style="24" hidden="1"/>
    <col min="1554" max="1554" width="6.5703125" style="24" hidden="1"/>
    <col min="1555" max="1792" width="9.140625" style="24" hidden="1"/>
    <col min="1793" max="1793" width="143.5703125" style="24" hidden="1"/>
    <col min="1794" max="1809" width="53.7109375" style="24" hidden="1"/>
    <col min="1810" max="1810" width="6.5703125" style="24" hidden="1"/>
    <col min="1811" max="2048" width="9.140625" style="24" hidden="1"/>
    <col min="2049" max="2049" width="143.5703125" style="24" hidden="1"/>
    <col min="2050" max="2065" width="53.7109375" style="24" hidden="1"/>
    <col min="2066" max="2066" width="6.5703125" style="24" hidden="1"/>
    <col min="2067" max="2304" width="9.140625" style="24" hidden="1"/>
    <col min="2305" max="2305" width="143.5703125" style="24" hidden="1"/>
    <col min="2306" max="2321" width="53.7109375" style="24" hidden="1"/>
    <col min="2322" max="2322" width="6.5703125" style="24" hidden="1"/>
    <col min="2323" max="2560" width="9.140625" style="24" hidden="1"/>
    <col min="2561" max="2561" width="143.5703125" style="24" hidden="1"/>
    <col min="2562" max="2577" width="53.7109375" style="24" hidden="1"/>
    <col min="2578" max="2578" width="6.5703125" style="24" hidden="1"/>
    <col min="2579" max="2816" width="9.140625" style="24" hidden="1"/>
    <col min="2817" max="2817" width="143.5703125" style="24" hidden="1"/>
    <col min="2818" max="2833" width="53.7109375" style="24" hidden="1"/>
    <col min="2834" max="2834" width="6.5703125" style="24" hidden="1"/>
    <col min="2835" max="3072" width="9.140625" style="24" hidden="1"/>
    <col min="3073" max="3073" width="143.5703125" style="24" hidden="1"/>
    <col min="3074" max="3089" width="53.7109375" style="24" hidden="1"/>
    <col min="3090" max="3090" width="6.5703125" style="24" hidden="1"/>
    <col min="3091" max="3328" width="9.140625" style="24" hidden="1"/>
    <col min="3329" max="3329" width="143.5703125" style="24" hidden="1"/>
    <col min="3330" max="3345" width="53.7109375" style="24" hidden="1"/>
    <col min="3346" max="3346" width="6.5703125" style="24" hidden="1"/>
    <col min="3347" max="3584" width="9.140625" style="24" hidden="1"/>
    <col min="3585" max="3585" width="143.5703125" style="24" hidden="1"/>
    <col min="3586" max="3601" width="53.7109375" style="24" hidden="1"/>
    <col min="3602" max="3602" width="6.5703125" style="24" hidden="1"/>
    <col min="3603" max="3840" width="9.140625" style="24" hidden="1"/>
    <col min="3841" max="3841" width="143.5703125" style="24" hidden="1"/>
    <col min="3842" max="3857" width="53.7109375" style="24" hidden="1"/>
    <col min="3858" max="3858" width="6.5703125" style="24" hidden="1"/>
    <col min="3859" max="4096" width="9.140625" style="24" hidden="1"/>
    <col min="4097" max="4097" width="143.5703125" style="24" hidden="1"/>
    <col min="4098" max="4113" width="53.7109375" style="24" hidden="1"/>
    <col min="4114" max="4114" width="6.5703125" style="24" hidden="1"/>
    <col min="4115" max="4352" width="9.140625" style="24" hidden="1"/>
    <col min="4353" max="4353" width="143.5703125" style="24" hidden="1"/>
    <col min="4354" max="4369" width="53.7109375" style="24" hidden="1"/>
    <col min="4370" max="4370" width="6.5703125" style="24" hidden="1"/>
    <col min="4371" max="4608" width="9.140625" style="24" hidden="1"/>
    <col min="4609" max="4609" width="143.5703125" style="24" hidden="1"/>
    <col min="4610" max="4625" width="53.7109375" style="24" hidden="1"/>
    <col min="4626" max="4626" width="6.5703125" style="24" hidden="1"/>
    <col min="4627" max="4864" width="9.140625" style="24" hidden="1"/>
    <col min="4865" max="4865" width="143.5703125" style="24" hidden="1"/>
    <col min="4866" max="4881" width="53.7109375" style="24" hidden="1"/>
    <col min="4882" max="4882" width="6.5703125" style="24" hidden="1"/>
    <col min="4883" max="5120" width="9.140625" style="24" hidden="1"/>
    <col min="5121" max="5121" width="143.5703125" style="24" hidden="1"/>
    <col min="5122" max="5137" width="53.7109375" style="24" hidden="1"/>
    <col min="5138" max="5138" width="6.5703125" style="24" hidden="1"/>
    <col min="5139" max="5376" width="9.140625" style="24" hidden="1"/>
    <col min="5377" max="5377" width="143.5703125" style="24" hidden="1"/>
    <col min="5378" max="5393" width="53.7109375" style="24" hidden="1"/>
    <col min="5394" max="5394" width="6.5703125" style="24" hidden="1"/>
    <col min="5395" max="5632" width="9.140625" style="24" hidden="1"/>
    <col min="5633" max="5633" width="143.5703125" style="24" hidden="1"/>
    <col min="5634" max="5649" width="53.7109375" style="24" hidden="1"/>
    <col min="5650" max="5650" width="6.5703125" style="24" hidden="1"/>
    <col min="5651" max="5888" width="9.140625" style="24" hidden="1"/>
    <col min="5889" max="5889" width="143.5703125" style="24" hidden="1"/>
    <col min="5890" max="5905" width="53.7109375" style="24" hidden="1"/>
    <col min="5906" max="5906" width="6.5703125" style="24" hidden="1"/>
    <col min="5907" max="6144" width="9.140625" style="24" hidden="1"/>
    <col min="6145" max="6145" width="143.5703125" style="24" hidden="1"/>
    <col min="6146" max="6161" width="53.7109375" style="24" hidden="1"/>
    <col min="6162" max="6162" width="6.5703125" style="24" hidden="1"/>
    <col min="6163" max="6400" width="9.140625" style="24" hidden="1"/>
    <col min="6401" max="6401" width="143.5703125" style="24" hidden="1"/>
    <col min="6402" max="6417" width="53.7109375" style="24" hidden="1"/>
    <col min="6418" max="6418" width="6.5703125" style="24" hidden="1"/>
    <col min="6419" max="6656" width="9.140625" style="24" hidden="1"/>
    <col min="6657" max="6657" width="143.5703125" style="24" hidden="1"/>
    <col min="6658" max="6673" width="53.7109375" style="24" hidden="1"/>
    <col min="6674" max="6674" width="6.5703125" style="24" hidden="1"/>
    <col min="6675" max="6912" width="9.140625" style="24" hidden="1"/>
    <col min="6913" max="6913" width="143.5703125" style="24" hidden="1"/>
    <col min="6914" max="6929" width="53.7109375" style="24" hidden="1"/>
    <col min="6930" max="6930" width="6.5703125" style="24" hidden="1"/>
    <col min="6931" max="7168" width="9.140625" style="24" hidden="1"/>
    <col min="7169" max="7169" width="143.5703125" style="24" hidden="1"/>
    <col min="7170" max="7185" width="53.7109375" style="24" hidden="1"/>
    <col min="7186" max="7186" width="6.5703125" style="24" hidden="1"/>
    <col min="7187" max="7424" width="9.140625" style="24" hidden="1"/>
    <col min="7425" max="7425" width="143.5703125" style="24" hidden="1"/>
    <col min="7426" max="7441" width="53.7109375" style="24" hidden="1"/>
    <col min="7442" max="7442" width="6.5703125" style="24" hidden="1"/>
    <col min="7443" max="7680" width="9.140625" style="24" hidden="1"/>
    <col min="7681" max="7681" width="143.5703125" style="24" hidden="1"/>
    <col min="7682" max="7697" width="53.7109375" style="24" hidden="1"/>
    <col min="7698" max="7698" width="6.5703125" style="24" hidden="1"/>
    <col min="7699" max="7936" width="9.140625" style="24" hidden="1"/>
    <col min="7937" max="7937" width="143.5703125" style="24" hidden="1"/>
    <col min="7938" max="7953" width="53.7109375" style="24" hidden="1"/>
    <col min="7954" max="7954" width="6.5703125" style="24" hidden="1"/>
    <col min="7955" max="8192" width="9.140625" style="24" hidden="1"/>
    <col min="8193" max="8193" width="143.5703125" style="24" hidden="1"/>
    <col min="8194" max="8209" width="53.7109375" style="24" hidden="1"/>
    <col min="8210" max="8210" width="6.5703125" style="24" hidden="1"/>
    <col min="8211" max="8448" width="9.140625" style="24" hidden="1"/>
    <col min="8449" max="8449" width="143.5703125" style="24" hidden="1"/>
    <col min="8450" max="8465" width="53.7109375" style="24" hidden="1"/>
    <col min="8466" max="8466" width="6.5703125" style="24" hidden="1"/>
    <col min="8467" max="8704" width="9.140625" style="24" hidden="1"/>
    <col min="8705" max="8705" width="143.5703125" style="24" hidden="1"/>
    <col min="8706" max="8721" width="53.7109375" style="24" hidden="1"/>
    <col min="8722" max="8722" width="6.5703125" style="24" hidden="1"/>
    <col min="8723" max="8960" width="9.140625" style="24" hidden="1"/>
    <col min="8961" max="8961" width="143.5703125" style="24" hidden="1"/>
    <col min="8962" max="8977" width="53.7109375" style="24" hidden="1"/>
    <col min="8978" max="8978" width="6.5703125" style="24" hidden="1"/>
    <col min="8979" max="9216" width="9.140625" style="24" hidden="1"/>
    <col min="9217" max="9217" width="143.5703125" style="24" hidden="1"/>
    <col min="9218" max="9233" width="53.7109375" style="24" hidden="1"/>
    <col min="9234" max="9234" width="6.5703125" style="24" hidden="1"/>
    <col min="9235" max="9472" width="9.140625" style="24" hidden="1"/>
    <col min="9473" max="9473" width="143.5703125" style="24" hidden="1"/>
    <col min="9474" max="9489" width="53.7109375" style="24" hidden="1"/>
    <col min="9490" max="9490" width="6.5703125" style="24" hidden="1"/>
    <col min="9491" max="9728" width="9.140625" style="24" hidden="1"/>
    <col min="9729" max="9729" width="143.5703125" style="24" hidden="1"/>
    <col min="9730" max="9745" width="53.7109375" style="24" hidden="1"/>
    <col min="9746" max="9746" width="6.5703125" style="24" hidden="1"/>
    <col min="9747" max="9984" width="9.140625" style="24" hidden="1"/>
    <col min="9985" max="9985" width="143.5703125" style="24" hidden="1"/>
    <col min="9986" max="10001" width="53.7109375" style="24" hidden="1"/>
    <col min="10002" max="10002" width="6.5703125" style="24" hidden="1"/>
    <col min="10003" max="10240" width="9.140625" style="24" hidden="1"/>
    <col min="10241" max="10241" width="143.5703125" style="24" hidden="1"/>
    <col min="10242" max="10257" width="53.7109375" style="24" hidden="1"/>
    <col min="10258" max="10258" width="6.5703125" style="24" hidden="1"/>
    <col min="10259" max="10496" width="9.140625" style="24" hidden="1"/>
    <col min="10497" max="10497" width="143.5703125" style="24" hidden="1"/>
    <col min="10498" max="10513" width="53.7109375" style="24" hidden="1"/>
    <col min="10514" max="10514" width="6.5703125" style="24" hidden="1"/>
    <col min="10515" max="10752" width="9.140625" style="24" hidden="1"/>
    <col min="10753" max="10753" width="143.5703125" style="24" hidden="1"/>
    <col min="10754" max="10769" width="53.7109375" style="24" hidden="1"/>
    <col min="10770" max="10770" width="6.5703125" style="24" hidden="1"/>
    <col min="10771" max="11008" width="9.140625" style="24" hidden="1"/>
    <col min="11009" max="11009" width="143.5703125" style="24" hidden="1"/>
    <col min="11010" max="11025" width="53.7109375" style="24" hidden="1"/>
    <col min="11026" max="11026" width="6.5703125" style="24" hidden="1"/>
    <col min="11027" max="11264" width="9.140625" style="24" hidden="1"/>
    <col min="11265" max="11265" width="143.5703125" style="24" hidden="1"/>
    <col min="11266" max="11281" width="53.7109375" style="24" hidden="1"/>
    <col min="11282" max="11282" width="6.5703125" style="24" hidden="1"/>
    <col min="11283" max="11520" width="9.140625" style="24" hidden="1"/>
    <col min="11521" max="11521" width="143.5703125" style="24" hidden="1"/>
    <col min="11522" max="11537" width="53.7109375" style="24" hidden="1"/>
    <col min="11538" max="11538" width="6.5703125" style="24" hidden="1"/>
    <col min="11539" max="11776" width="9.140625" style="24" hidden="1"/>
    <col min="11777" max="11777" width="143.5703125" style="24" hidden="1"/>
    <col min="11778" max="11793" width="53.7109375" style="24" hidden="1"/>
    <col min="11794" max="11794" width="6.5703125" style="24" hidden="1"/>
    <col min="11795" max="12032" width="9.140625" style="24" hidden="1"/>
    <col min="12033" max="12033" width="143.5703125" style="24" hidden="1"/>
    <col min="12034" max="12049" width="53.7109375" style="24" hidden="1"/>
    <col min="12050" max="12050" width="6.5703125" style="24" hidden="1"/>
    <col min="12051" max="12288" width="9.140625" style="24" hidden="1"/>
    <col min="12289" max="12289" width="143.5703125" style="24" hidden="1"/>
    <col min="12290" max="12305" width="53.7109375" style="24" hidden="1"/>
    <col min="12306" max="12306" width="6.5703125" style="24" hidden="1"/>
    <col min="12307" max="12544" width="9.140625" style="24" hidden="1"/>
    <col min="12545" max="12545" width="143.5703125" style="24" hidden="1"/>
    <col min="12546" max="12561" width="53.7109375" style="24" hidden="1"/>
    <col min="12562" max="12562" width="6.5703125" style="24" hidden="1"/>
    <col min="12563" max="12800" width="9.140625" style="24" hidden="1"/>
    <col min="12801" max="12801" width="143.5703125" style="24" hidden="1"/>
    <col min="12802" max="12817" width="53.7109375" style="24" hidden="1"/>
    <col min="12818" max="12818" width="6.5703125" style="24" hidden="1"/>
    <col min="12819" max="13056" width="9.140625" style="24" hidden="1"/>
    <col min="13057" max="13057" width="143.5703125" style="24" hidden="1"/>
    <col min="13058" max="13073" width="53.7109375" style="24" hidden="1"/>
    <col min="13074" max="13074" width="6.5703125" style="24" hidden="1"/>
    <col min="13075" max="13312" width="9.140625" style="24" hidden="1"/>
    <col min="13313" max="13313" width="143.5703125" style="24" hidden="1"/>
    <col min="13314" max="13329" width="53.7109375" style="24" hidden="1"/>
    <col min="13330" max="13330" width="6.5703125" style="24" hidden="1"/>
    <col min="13331" max="13568" width="9.140625" style="24" hidden="1"/>
    <col min="13569" max="13569" width="143.5703125" style="24" hidden="1"/>
    <col min="13570" max="13585" width="53.7109375" style="24" hidden="1"/>
    <col min="13586" max="13586" width="6.5703125" style="24" hidden="1"/>
    <col min="13587" max="13824" width="9.140625" style="24" hidden="1"/>
    <col min="13825" max="13825" width="143.5703125" style="24" hidden="1"/>
    <col min="13826" max="13841" width="53.7109375" style="24" hidden="1"/>
    <col min="13842" max="13842" width="6.5703125" style="24" hidden="1"/>
    <col min="13843" max="14080" width="9.140625" style="24" hidden="1"/>
    <col min="14081" max="14081" width="143.5703125" style="24" hidden="1"/>
    <col min="14082" max="14097" width="53.7109375" style="24" hidden="1"/>
    <col min="14098" max="14098" width="6.5703125" style="24" hidden="1"/>
    <col min="14099" max="14336" width="9.140625" style="24" hidden="1"/>
    <col min="14337" max="14337" width="143.5703125" style="24" hidden="1"/>
    <col min="14338" max="14353" width="53.7109375" style="24" hidden="1"/>
    <col min="14354" max="14354" width="6.5703125" style="24" hidden="1"/>
    <col min="14355" max="14592" width="9.140625" style="24" hidden="1"/>
    <col min="14593" max="14593" width="143.5703125" style="24" hidden="1"/>
    <col min="14594" max="14609" width="53.7109375" style="24" hidden="1"/>
    <col min="14610" max="14610" width="6.5703125" style="24" hidden="1"/>
    <col min="14611" max="14848" width="9.140625" style="24" hidden="1"/>
    <col min="14849" max="14849" width="143.5703125" style="24" hidden="1"/>
    <col min="14850" max="14865" width="53.7109375" style="24" hidden="1"/>
    <col min="14866" max="14866" width="6.5703125" style="24" hidden="1"/>
    <col min="14867" max="15104" width="9.140625" style="24" hidden="1"/>
    <col min="15105" max="15105" width="143.5703125" style="24" hidden="1"/>
    <col min="15106" max="15121" width="53.7109375" style="24" hidden="1"/>
    <col min="15122" max="15122" width="6.5703125" style="24" hidden="1"/>
    <col min="15123" max="15360" width="9.140625" style="24" hidden="1"/>
    <col min="15361" max="15361" width="143.5703125" style="24" hidden="1"/>
    <col min="15362" max="15377" width="53.7109375" style="24" hidden="1"/>
    <col min="15378" max="15378" width="6.5703125" style="24" hidden="1"/>
    <col min="15379" max="15616" width="9.140625" style="24" hidden="1"/>
    <col min="15617" max="15617" width="143.5703125" style="24" hidden="1"/>
    <col min="15618" max="15633" width="53.7109375" style="24" hidden="1"/>
    <col min="15634" max="15634" width="6.5703125" style="24" hidden="1"/>
    <col min="15635" max="15872" width="9.140625" style="24" hidden="1"/>
    <col min="15873" max="15873" width="143.5703125" style="24" hidden="1"/>
    <col min="15874" max="15889" width="53.7109375" style="24" hidden="1"/>
    <col min="15890" max="15890" width="6.5703125" style="24" hidden="1"/>
    <col min="15891" max="16128" width="9.140625" style="24" hidden="1"/>
    <col min="16129" max="16129" width="143.5703125" style="24" hidden="1"/>
    <col min="16130" max="16145" width="53.7109375" style="24" hidden="1"/>
    <col min="16146" max="16146" width="6.5703125" style="24" hidden="1"/>
    <col min="16147" max="16384" width="9.140625" style="24" hidden="1"/>
  </cols>
  <sheetData>
    <row r="1" spans="1:26" s="4" customFormat="1" ht="5.25" hidden="1" customHeight="1">
      <c r="A1" s="148"/>
      <c r="B1" s="149"/>
      <c r="C1" s="290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291"/>
    </row>
    <row r="2" spans="1:26" s="6" customFormat="1" ht="145.5" customHeight="1">
      <c r="A2" s="292" t="s">
        <v>0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1"/>
    </row>
    <row r="3" spans="1:26" s="6" customFormat="1" ht="75" customHeight="1">
      <c r="A3" s="292" t="s">
        <v>285</v>
      </c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  <c r="P3" s="292"/>
      <c r="Q3" s="292"/>
      <c r="R3" s="291"/>
    </row>
    <row r="4" spans="1:26" s="6" customFormat="1" ht="63" customHeight="1">
      <c r="A4" s="292" t="s">
        <v>2</v>
      </c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  <c r="N4" s="292"/>
      <c r="O4" s="292"/>
      <c r="P4" s="292"/>
      <c r="Q4" s="292"/>
      <c r="R4" s="291"/>
    </row>
    <row r="5" spans="1:26" s="9" customFormat="1" ht="144.75" customHeight="1">
      <c r="A5" s="293" t="s">
        <v>3</v>
      </c>
      <c r="B5" s="293"/>
      <c r="C5" s="293"/>
      <c r="D5" s="293"/>
      <c r="E5" s="293"/>
      <c r="F5" s="293"/>
      <c r="G5" s="293"/>
      <c r="H5" s="293"/>
      <c r="I5" s="293"/>
      <c r="J5" s="293"/>
      <c r="K5" s="293"/>
      <c r="L5" s="293"/>
      <c r="M5" s="293"/>
      <c r="N5" s="293"/>
      <c r="O5" s="293"/>
      <c r="P5" s="293"/>
      <c r="Q5" s="293"/>
      <c r="R5" s="294"/>
    </row>
    <row r="6" spans="1:26" ht="6" customHeight="1">
      <c r="A6" s="369"/>
      <c r="B6" s="36"/>
      <c r="C6" s="370"/>
      <c r="D6" s="36"/>
      <c r="E6" s="36"/>
      <c r="F6" s="36"/>
      <c r="G6" s="36"/>
      <c r="H6" s="36"/>
      <c r="I6" s="36"/>
      <c r="J6" s="36"/>
      <c r="K6" s="36"/>
      <c r="L6" s="36"/>
      <c r="M6" s="36"/>
      <c r="N6" s="36"/>
      <c r="O6" s="36"/>
      <c r="P6" s="36"/>
      <c r="Q6" s="36"/>
    </row>
    <row r="7" spans="1:26" ht="54" customHeight="1">
      <c r="A7" s="371"/>
      <c r="B7" s="372"/>
      <c r="C7" s="373"/>
      <c r="D7" s="374"/>
      <c r="E7" s="374"/>
      <c r="F7" s="372"/>
      <c r="G7" s="372"/>
      <c r="H7" s="372"/>
      <c r="I7" s="372"/>
      <c r="J7" s="372"/>
      <c r="K7" s="374"/>
      <c r="L7" s="372"/>
      <c r="M7" s="372"/>
      <c r="N7" s="374"/>
      <c r="O7" s="374"/>
      <c r="P7" s="372"/>
      <c r="Q7" s="374"/>
      <c r="R7" s="298"/>
    </row>
    <row r="8" spans="1:26" s="301" customFormat="1" ht="92.25" customHeight="1">
      <c r="A8" s="299"/>
      <c r="B8" s="375" t="s">
        <v>67</v>
      </c>
      <c r="C8" s="375"/>
      <c r="D8" s="375"/>
      <c r="E8" s="375"/>
      <c r="F8" s="375"/>
      <c r="G8" s="375"/>
      <c r="H8" s="375"/>
      <c r="I8" s="375"/>
      <c r="J8" s="375" t="s">
        <v>68</v>
      </c>
      <c r="K8" s="375"/>
      <c r="L8" s="375"/>
      <c r="M8" s="375"/>
      <c r="N8" s="375"/>
      <c r="O8" s="375"/>
      <c r="P8" s="375"/>
      <c r="Q8" s="375"/>
      <c r="R8" s="298"/>
      <c r="Y8" s="301">
        <v>1</v>
      </c>
      <c r="Z8" s="301">
        <v>1</v>
      </c>
    </row>
    <row r="9" spans="1:26" s="308" customFormat="1" ht="222" customHeight="1">
      <c r="A9" s="302"/>
      <c r="B9" s="302" t="s">
        <v>260</v>
      </c>
      <c r="C9" s="303" t="s">
        <v>261</v>
      </c>
      <c r="D9" s="302" t="s">
        <v>262</v>
      </c>
      <c r="E9" s="304" t="s">
        <v>263</v>
      </c>
      <c r="F9" s="305" t="s">
        <v>264</v>
      </c>
      <c r="G9" s="304" t="s">
        <v>265</v>
      </c>
      <c r="H9" s="302" t="s">
        <v>266</v>
      </c>
      <c r="I9" s="305" t="s">
        <v>115</v>
      </c>
      <c r="J9" s="302" t="s">
        <v>260</v>
      </c>
      <c r="K9" s="304" t="s">
        <v>261</v>
      </c>
      <c r="L9" s="305" t="s">
        <v>262</v>
      </c>
      <c r="M9" s="304" t="s">
        <v>263</v>
      </c>
      <c r="N9" s="302" t="s">
        <v>264</v>
      </c>
      <c r="O9" s="304" t="s">
        <v>265</v>
      </c>
      <c r="P9" s="302" t="s">
        <v>266</v>
      </c>
      <c r="Q9" s="302" t="s">
        <v>115</v>
      </c>
      <c r="R9" s="306"/>
      <c r="S9" s="307"/>
      <c r="T9" s="307"/>
      <c r="U9" s="306"/>
      <c r="V9" s="307"/>
      <c r="W9" s="307"/>
      <c r="X9" s="306"/>
      <c r="Y9" s="307">
        <v>1</v>
      </c>
      <c r="Z9" s="308">
        <v>1</v>
      </c>
    </row>
    <row r="10" spans="1:26" ht="164.25" customHeight="1">
      <c r="A10" s="376" t="s">
        <v>17</v>
      </c>
      <c r="B10" s="310">
        <v>21717.621789999997</v>
      </c>
      <c r="C10" s="310">
        <v>0</v>
      </c>
      <c r="D10" s="310">
        <v>0</v>
      </c>
      <c r="E10" s="310">
        <v>0</v>
      </c>
      <c r="F10" s="310">
        <v>0</v>
      </c>
      <c r="G10" s="310">
        <v>0</v>
      </c>
      <c r="H10" s="310">
        <v>751.15011000000004</v>
      </c>
      <c r="I10" s="310">
        <v>22468.7719</v>
      </c>
      <c r="J10" s="310">
        <v>0</v>
      </c>
      <c r="K10" s="310">
        <v>0</v>
      </c>
      <c r="L10" s="310">
        <v>0</v>
      </c>
      <c r="M10" s="310">
        <v>0</v>
      </c>
      <c r="N10" s="310">
        <v>0</v>
      </c>
      <c r="O10" s="310">
        <v>0</v>
      </c>
      <c r="P10" s="310">
        <v>0</v>
      </c>
      <c r="Q10" s="310">
        <v>0</v>
      </c>
      <c r="R10" s="298"/>
    </row>
    <row r="11" spans="1:26" ht="164.25" customHeight="1">
      <c r="A11" s="376" t="s">
        <v>18</v>
      </c>
      <c r="B11" s="310">
        <v>0</v>
      </c>
      <c r="C11" s="310">
        <v>0</v>
      </c>
      <c r="D11" s="310">
        <v>0</v>
      </c>
      <c r="E11" s="310">
        <v>0</v>
      </c>
      <c r="F11" s="310">
        <v>0</v>
      </c>
      <c r="G11" s="310">
        <v>0</v>
      </c>
      <c r="H11" s="310">
        <v>0</v>
      </c>
      <c r="I11" s="310">
        <v>0</v>
      </c>
      <c r="J11" s="310">
        <v>0</v>
      </c>
      <c r="K11" s="310">
        <v>0</v>
      </c>
      <c r="L11" s="310">
        <v>0</v>
      </c>
      <c r="M11" s="310">
        <v>0</v>
      </c>
      <c r="N11" s="310">
        <v>0</v>
      </c>
      <c r="O11" s="310">
        <v>0</v>
      </c>
      <c r="P11" s="310">
        <v>5488</v>
      </c>
      <c r="Q11" s="310">
        <v>5488</v>
      </c>
      <c r="R11" s="298"/>
    </row>
    <row r="12" spans="1:26" ht="164.25" customHeight="1">
      <c r="A12" s="376" t="s">
        <v>19</v>
      </c>
      <c r="B12" s="310">
        <v>0</v>
      </c>
      <c r="C12" s="310">
        <v>0</v>
      </c>
      <c r="D12" s="310">
        <v>0</v>
      </c>
      <c r="E12" s="310">
        <v>0</v>
      </c>
      <c r="F12" s="310">
        <v>0</v>
      </c>
      <c r="G12" s="310">
        <v>0</v>
      </c>
      <c r="H12" s="310">
        <v>0</v>
      </c>
      <c r="I12" s="310">
        <v>0</v>
      </c>
      <c r="J12" s="310">
        <v>0</v>
      </c>
      <c r="K12" s="310">
        <v>0</v>
      </c>
      <c r="L12" s="310">
        <v>0</v>
      </c>
      <c r="M12" s="310">
        <v>0</v>
      </c>
      <c r="N12" s="310">
        <v>0</v>
      </c>
      <c r="O12" s="310">
        <v>0</v>
      </c>
      <c r="P12" s="310">
        <v>0</v>
      </c>
      <c r="Q12" s="310">
        <v>0</v>
      </c>
      <c r="R12" s="298"/>
    </row>
    <row r="13" spans="1:26" ht="164.25" customHeight="1">
      <c r="A13" s="376" t="s">
        <v>20</v>
      </c>
      <c r="B13" s="310">
        <v>0</v>
      </c>
      <c r="C13" s="310">
        <v>0</v>
      </c>
      <c r="D13" s="310">
        <v>0</v>
      </c>
      <c r="E13" s="310">
        <v>0</v>
      </c>
      <c r="F13" s="310">
        <v>0</v>
      </c>
      <c r="G13" s="310">
        <v>0</v>
      </c>
      <c r="H13" s="310">
        <v>0</v>
      </c>
      <c r="I13" s="310">
        <v>0</v>
      </c>
      <c r="J13" s="310">
        <v>0</v>
      </c>
      <c r="K13" s="310">
        <v>0</v>
      </c>
      <c r="L13" s="310">
        <v>0</v>
      </c>
      <c r="M13" s="310">
        <v>0</v>
      </c>
      <c r="N13" s="310">
        <v>0</v>
      </c>
      <c r="O13" s="310">
        <v>0</v>
      </c>
      <c r="P13" s="310">
        <v>0</v>
      </c>
      <c r="Q13" s="310">
        <v>0</v>
      </c>
      <c r="R13" s="298"/>
    </row>
    <row r="14" spans="1:26" ht="164.25" customHeight="1">
      <c r="A14" s="376" t="s">
        <v>21</v>
      </c>
      <c r="B14" s="310">
        <v>209339.4816</v>
      </c>
      <c r="C14" s="310">
        <v>1991.77746</v>
      </c>
      <c r="D14" s="310">
        <v>531.31236000000001</v>
      </c>
      <c r="E14" s="310">
        <v>0</v>
      </c>
      <c r="F14" s="310">
        <v>200.20979</v>
      </c>
      <c r="G14" s="310">
        <v>137.78326999999999</v>
      </c>
      <c r="H14" s="310">
        <v>0</v>
      </c>
      <c r="I14" s="310">
        <v>212200.56448</v>
      </c>
      <c r="J14" s="310">
        <v>57935.914720000001</v>
      </c>
      <c r="K14" s="310">
        <v>0</v>
      </c>
      <c r="L14" s="310">
        <v>78.87294</v>
      </c>
      <c r="M14" s="310">
        <v>0</v>
      </c>
      <c r="N14" s="310">
        <v>170.35485999999997</v>
      </c>
      <c r="O14" s="310">
        <v>0</v>
      </c>
      <c r="P14" s="310">
        <v>0</v>
      </c>
      <c r="Q14" s="310">
        <v>58185.142520000001</v>
      </c>
      <c r="R14" s="298"/>
    </row>
    <row r="15" spans="1:26" ht="164.25" customHeight="1">
      <c r="A15" s="376" t="s">
        <v>22</v>
      </c>
      <c r="B15" s="310">
        <v>0</v>
      </c>
      <c r="C15" s="310">
        <v>45718.21744</v>
      </c>
      <c r="D15" s="310">
        <v>0</v>
      </c>
      <c r="E15" s="310">
        <v>86.602850000000004</v>
      </c>
      <c r="F15" s="310">
        <v>0</v>
      </c>
      <c r="G15" s="310">
        <v>0</v>
      </c>
      <c r="H15" s="310">
        <v>0</v>
      </c>
      <c r="I15" s="310">
        <v>45804.820289999996</v>
      </c>
      <c r="J15" s="310">
        <v>0</v>
      </c>
      <c r="K15" s="310">
        <v>39084.917420000005</v>
      </c>
      <c r="L15" s="310">
        <v>0</v>
      </c>
      <c r="M15" s="310">
        <v>72.231529999999992</v>
      </c>
      <c r="N15" s="310">
        <v>0</v>
      </c>
      <c r="O15" s="310">
        <v>0</v>
      </c>
      <c r="P15" s="310">
        <v>0</v>
      </c>
      <c r="Q15" s="310">
        <v>39157.148950000003</v>
      </c>
      <c r="R15" s="298"/>
    </row>
    <row r="16" spans="1:26" ht="164.25" customHeight="1">
      <c r="A16" s="376" t="s">
        <v>282</v>
      </c>
      <c r="B16" s="310">
        <v>0</v>
      </c>
      <c r="C16" s="310">
        <v>0</v>
      </c>
      <c r="D16" s="310">
        <v>0</v>
      </c>
      <c r="E16" s="310">
        <v>0</v>
      </c>
      <c r="F16" s="310">
        <v>0</v>
      </c>
      <c r="G16" s="310">
        <v>0</v>
      </c>
      <c r="H16" s="310">
        <v>0</v>
      </c>
      <c r="I16" s="310">
        <v>0</v>
      </c>
      <c r="J16" s="310">
        <v>0</v>
      </c>
      <c r="K16" s="310">
        <v>0</v>
      </c>
      <c r="L16" s="310">
        <v>0</v>
      </c>
      <c r="M16" s="310">
        <v>0</v>
      </c>
      <c r="N16" s="310">
        <v>0</v>
      </c>
      <c r="O16" s="310">
        <v>0</v>
      </c>
      <c r="P16" s="310">
        <v>0</v>
      </c>
      <c r="Q16" s="310">
        <v>0</v>
      </c>
      <c r="R16" s="298"/>
    </row>
    <row r="17" spans="1:18" ht="164.25" customHeight="1">
      <c r="A17" s="376" t="s">
        <v>23</v>
      </c>
      <c r="B17" s="310">
        <v>708013.63751000003</v>
      </c>
      <c r="C17" s="310">
        <v>4174.0639000000001</v>
      </c>
      <c r="D17" s="310">
        <v>3148.4893399999996</v>
      </c>
      <c r="E17" s="310">
        <v>516.37099000000001</v>
      </c>
      <c r="F17" s="310">
        <v>3089.76919</v>
      </c>
      <c r="G17" s="310">
        <v>263.33345000000003</v>
      </c>
      <c r="H17" s="310">
        <v>255.43525</v>
      </c>
      <c r="I17" s="310">
        <v>719461.09962999995</v>
      </c>
      <c r="J17" s="310">
        <v>1337245.2681500001</v>
      </c>
      <c r="K17" s="310">
        <v>3209.8769600000001</v>
      </c>
      <c r="L17" s="310">
        <v>4604.6747300000006</v>
      </c>
      <c r="M17" s="310">
        <v>220.75101000000001</v>
      </c>
      <c r="N17" s="310">
        <v>4895.03953</v>
      </c>
      <c r="O17" s="310">
        <v>541.32666000000006</v>
      </c>
      <c r="P17" s="310">
        <v>265.59348999999997</v>
      </c>
      <c r="Q17" s="310">
        <v>1350982.5305299999</v>
      </c>
      <c r="R17" s="298"/>
    </row>
    <row r="18" spans="1:18" ht="164.25" customHeight="1">
      <c r="A18" s="376" t="s">
        <v>24</v>
      </c>
      <c r="B18" s="310">
        <v>598414.95275000005</v>
      </c>
      <c r="C18" s="310">
        <v>3195.6293999999998</v>
      </c>
      <c r="D18" s="310">
        <v>6768.1620499999999</v>
      </c>
      <c r="E18" s="310">
        <v>550.71252000000004</v>
      </c>
      <c r="F18" s="310">
        <v>1458.57023</v>
      </c>
      <c r="G18" s="310">
        <v>201.25286</v>
      </c>
      <c r="H18" s="310">
        <v>1291.8762899999999</v>
      </c>
      <c r="I18" s="310">
        <v>611881.15610000002</v>
      </c>
      <c r="J18" s="310">
        <v>2028131.55461</v>
      </c>
      <c r="K18" s="310">
        <v>3108.2905599999999</v>
      </c>
      <c r="L18" s="310">
        <v>16592.264470000002</v>
      </c>
      <c r="M18" s="310">
        <v>409.17340000000002</v>
      </c>
      <c r="N18" s="310">
        <v>4463.4360500000003</v>
      </c>
      <c r="O18" s="310">
        <v>346.68822999999998</v>
      </c>
      <c r="P18" s="310">
        <v>7869.0072399999999</v>
      </c>
      <c r="Q18" s="310">
        <v>2060920.4145599999</v>
      </c>
      <c r="R18" s="298"/>
    </row>
    <row r="19" spans="1:18" ht="164.25" customHeight="1">
      <c r="A19" s="376" t="s">
        <v>25</v>
      </c>
      <c r="B19" s="310">
        <v>606276.40627000004</v>
      </c>
      <c r="C19" s="310">
        <v>6551.6301100000001</v>
      </c>
      <c r="D19" s="310">
        <v>1737.5662500000001</v>
      </c>
      <c r="E19" s="310">
        <v>198.99297000000001</v>
      </c>
      <c r="F19" s="310">
        <v>1425.4476499999998</v>
      </c>
      <c r="G19" s="310">
        <v>46.244120000000002</v>
      </c>
      <c r="H19" s="310">
        <v>3104.78719</v>
      </c>
      <c r="I19" s="310">
        <v>619341.07455999998</v>
      </c>
      <c r="J19" s="310">
        <v>0</v>
      </c>
      <c r="K19" s="310">
        <v>0</v>
      </c>
      <c r="L19" s="310">
        <v>0</v>
      </c>
      <c r="M19" s="310">
        <v>0</v>
      </c>
      <c r="N19" s="310">
        <v>0</v>
      </c>
      <c r="O19" s="310">
        <v>0</v>
      </c>
      <c r="P19" s="310">
        <v>0</v>
      </c>
      <c r="Q19" s="310">
        <v>0</v>
      </c>
      <c r="R19" s="298"/>
    </row>
    <row r="20" spans="1:18" ht="164.25" customHeight="1">
      <c r="A20" s="376" t="s">
        <v>26</v>
      </c>
      <c r="B20" s="310">
        <v>0</v>
      </c>
      <c r="C20" s="310">
        <v>0</v>
      </c>
      <c r="D20" s="310">
        <v>0</v>
      </c>
      <c r="E20" s="310">
        <v>0</v>
      </c>
      <c r="F20" s="310">
        <v>0</v>
      </c>
      <c r="G20" s="310">
        <v>0</v>
      </c>
      <c r="H20" s="310">
        <v>0</v>
      </c>
      <c r="I20" s="310">
        <v>0</v>
      </c>
      <c r="J20" s="310">
        <v>0</v>
      </c>
      <c r="K20" s="310">
        <v>0</v>
      </c>
      <c r="L20" s="310">
        <v>0</v>
      </c>
      <c r="M20" s="310">
        <v>0</v>
      </c>
      <c r="N20" s="310">
        <v>0</v>
      </c>
      <c r="O20" s="310">
        <v>0</v>
      </c>
      <c r="P20" s="310">
        <v>0</v>
      </c>
      <c r="Q20" s="310">
        <v>0</v>
      </c>
      <c r="R20" s="298"/>
    </row>
    <row r="21" spans="1:18" ht="164.25" customHeight="1">
      <c r="A21" s="376" t="s">
        <v>27</v>
      </c>
      <c r="B21" s="310">
        <v>0</v>
      </c>
      <c r="C21" s="310">
        <v>0</v>
      </c>
      <c r="D21" s="310">
        <v>0</v>
      </c>
      <c r="E21" s="310">
        <v>0</v>
      </c>
      <c r="F21" s="310">
        <v>0</v>
      </c>
      <c r="G21" s="310">
        <v>0</v>
      </c>
      <c r="H21" s="310">
        <v>0</v>
      </c>
      <c r="I21" s="310">
        <v>0</v>
      </c>
      <c r="J21" s="310">
        <v>0</v>
      </c>
      <c r="K21" s="310">
        <v>0</v>
      </c>
      <c r="L21" s="310">
        <v>0</v>
      </c>
      <c r="M21" s="310">
        <v>0</v>
      </c>
      <c r="N21" s="310">
        <v>0</v>
      </c>
      <c r="O21" s="310">
        <v>0</v>
      </c>
      <c r="P21" s="310">
        <v>0</v>
      </c>
      <c r="Q21" s="310">
        <v>0</v>
      </c>
      <c r="R21" s="298"/>
    </row>
    <row r="22" spans="1:18" ht="164.25" customHeight="1">
      <c r="A22" s="376" t="s">
        <v>28</v>
      </c>
      <c r="B22" s="311">
        <v>0</v>
      </c>
      <c r="C22" s="311">
        <v>0</v>
      </c>
      <c r="D22" s="311">
        <v>0</v>
      </c>
      <c r="E22" s="311">
        <v>0</v>
      </c>
      <c r="F22" s="311">
        <v>0</v>
      </c>
      <c r="G22" s="311">
        <v>0</v>
      </c>
      <c r="H22" s="311">
        <v>0</v>
      </c>
      <c r="I22" s="311">
        <v>0</v>
      </c>
      <c r="J22" s="311">
        <v>0</v>
      </c>
      <c r="K22" s="311">
        <v>0</v>
      </c>
      <c r="L22" s="310">
        <v>0</v>
      </c>
      <c r="M22" s="310">
        <v>0</v>
      </c>
      <c r="N22" s="310">
        <v>0</v>
      </c>
      <c r="O22" s="310">
        <v>0</v>
      </c>
      <c r="P22" s="310">
        <v>0</v>
      </c>
      <c r="Q22" s="310">
        <v>0</v>
      </c>
      <c r="R22" s="298"/>
    </row>
    <row r="23" spans="1:18" ht="164.25" customHeight="1">
      <c r="A23" s="376" t="s">
        <v>29</v>
      </c>
      <c r="B23" s="311">
        <v>0</v>
      </c>
      <c r="C23" s="311">
        <v>0</v>
      </c>
      <c r="D23" s="311">
        <v>0</v>
      </c>
      <c r="E23" s="311">
        <v>0</v>
      </c>
      <c r="F23" s="311">
        <v>0</v>
      </c>
      <c r="G23" s="311">
        <v>0</v>
      </c>
      <c r="H23" s="311">
        <v>0</v>
      </c>
      <c r="I23" s="311">
        <v>0</v>
      </c>
      <c r="J23" s="311">
        <v>0</v>
      </c>
      <c r="K23" s="311">
        <v>0</v>
      </c>
      <c r="L23" s="310">
        <v>0</v>
      </c>
      <c r="M23" s="310">
        <v>0</v>
      </c>
      <c r="N23" s="310">
        <v>0</v>
      </c>
      <c r="O23" s="310">
        <v>0</v>
      </c>
      <c r="P23" s="310">
        <v>0</v>
      </c>
      <c r="Q23" s="310">
        <v>0</v>
      </c>
      <c r="R23" s="298"/>
    </row>
    <row r="24" spans="1:18" ht="165" customHeight="1">
      <c r="A24" s="376" t="s">
        <v>30</v>
      </c>
      <c r="B24" s="311">
        <v>0</v>
      </c>
      <c r="C24" s="311">
        <v>0</v>
      </c>
      <c r="D24" s="311">
        <v>0</v>
      </c>
      <c r="E24" s="311">
        <v>0</v>
      </c>
      <c r="F24" s="311">
        <v>0</v>
      </c>
      <c r="G24" s="311">
        <v>0</v>
      </c>
      <c r="H24" s="311">
        <v>0</v>
      </c>
      <c r="I24" s="311">
        <v>0</v>
      </c>
      <c r="J24" s="311">
        <v>128991.27976999999</v>
      </c>
      <c r="K24" s="311">
        <v>0</v>
      </c>
      <c r="L24" s="310">
        <v>5.42035</v>
      </c>
      <c r="M24" s="310">
        <v>0</v>
      </c>
      <c r="N24" s="310">
        <v>0</v>
      </c>
      <c r="O24" s="310">
        <v>0</v>
      </c>
      <c r="P24" s="310">
        <v>0</v>
      </c>
      <c r="Q24" s="310">
        <v>128996.70012000001</v>
      </c>
      <c r="R24" s="298"/>
    </row>
    <row r="25" spans="1:18" ht="164.25" customHeight="1">
      <c r="A25" s="376" t="s">
        <v>281</v>
      </c>
      <c r="B25" s="311">
        <v>0</v>
      </c>
      <c r="C25" s="311">
        <v>0</v>
      </c>
      <c r="D25" s="311">
        <v>0</v>
      </c>
      <c r="E25" s="311">
        <v>0</v>
      </c>
      <c r="F25" s="311">
        <v>0</v>
      </c>
      <c r="G25" s="311">
        <v>0</v>
      </c>
      <c r="H25" s="311">
        <v>0</v>
      </c>
      <c r="I25" s="311">
        <v>0</v>
      </c>
      <c r="J25" s="311">
        <v>10356.434529999999</v>
      </c>
      <c r="K25" s="311">
        <v>0</v>
      </c>
      <c r="L25" s="310">
        <v>0</v>
      </c>
      <c r="M25" s="310">
        <v>0</v>
      </c>
      <c r="N25" s="310">
        <v>0</v>
      </c>
      <c r="O25" s="310">
        <v>0</v>
      </c>
      <c r="P25" s="310">
        <v>0</v>
      </c>
      <c r="Q25" s="310">
        <v>10356.434529999999</v>
      </c>
      <c r="R25" s="298"/>
    </row>
    <row r="26" spans="1:18" ht="164.25" customHeight="1">
      <c r="A26" s="376" t="s">
        <v>32</v>
      </c>
      <c r="B26" s="311">
        <v>0</v>
      </c>
      <c r="C26" s="311">
        <v>0</v>
      </c>
      <c r="D26" s="311">
        <v>0</v>
      </c>
      <c r="E26" s="311">
        <v>0</v>
      </c>
      <c r="F26" s="311">
        <v>0</v>
      </c>
      <c r="G26" s="311">
        <v>0</v>
      </c>
      <c r="H26" s="311">
        <v>0</v>
      </c>
      <c r="I26" s="311">
        <v>0</v>
      </c>
      <c r="J26" s="311">
        <v>627.97261000000003</v>
      </c>
      <c r="K26" s="311">
        <v>0</v>
      </c>
      <c r="L26" s="310">
        <v>0</v>
      </c>
      <c r="M26" s="310">
        <v>0</v>
      </c>
      <c r="N26" s="310">
        <v>0</v>
      </c>
      <c r="O26" s="310">
        <v>0</v>
      </c>
      <c r="P26" s="310">
        <v>0</v>
      </c>
      <c r="Q26" s="310">
        <v>627.97261000000003</v>
      </c>
      <c r="R26" s="298"/>
    </row>
    <row r="27" spans="1:18" ht="164.25" customHeight="1">
      <c r="A27" s="376" t="s">
        <v>33</v>
      </c>
      <c r="B27" s="311">
        <v>99331.107560000004</v>
      </c>
      <c r="C27" s="311">
        <v>2049.3597100000002</v>
      </c>
      <c r="D27" s="311">
        <v>1846.7738999999999</v>
      </c>
      <c r="E27" s="311">
        <v>157.92959999999999</v>
      </c>
      <c r="F27" s="311">
        <v>939.39194999999995</v>
      </c>
      <c r="G27" s="311">
        <v>101.06541</v>
      </c>
      <c r="H27" s="311">
        <v>0</v>
      </c>
      <c r="I27" s="311">
        <v>104425.62813</v>
      </c>
      <c r="J27" s="311">
        <v>308104.48333999998</v>
      </c>
      <c r="K27" s="311">
        <v>632.68445999999994</v>
      </c>
      <c r="L27" s="310">
        <v>2468.7280699999997</v>
      </c>
      <c r="M27" s="310">
        <v>123.17561000000001</v>
      </c>
      <c r="N27" s="310">
        <v>384.17407000000003</v>
      </c>
      <c r="O27" s="310">
        <v>53.141599999999997</v>
      </c>
      <c r="P27" s="310">
        <v>0</v>
      </c>
      <c r="Q27" s="310">
        <v>311766.38714999997</v>
      </c>
      <c r="R27" s="298"/>
    </row>
    <row r="28" spans="1:18" ht="164.25" customHeight="1">
      <c r="A28" s="376" t="s">
        <v>34</v>
      </c>
      <c r="B28" s="311">
        <v>0</v>
      </c>
      <c r="C28" s="311">
        <v>0</v>
      </c>
      <c r="D28" s="311">
        <v>0</v>
      </c>
      <c r="E28" s="311">
        <v>0</v>
      </c>
      <c r="F28" s="311">
        <v>0</v>
      </c>
      <c r="G28" s="311">
        <v>0</v>
      </c>
      <c r="H28" s="311">
        <v>0</v>
      </c>
      <c r="I28" s="311">
        <v>0</v>
      </c>
      <c r="J28" s="311">
        <v>225361.24652000002</v>
      </c>
      <c r="K28" s="311">
        <v>423.23280999999997</v>
      </c>
      <c r="L28" s="310">
        <v>2300.3416699999998</v>
      </c>
      <c r="M28" s="310">
        <v>10.64029</v>
      </c>
      <c r="N28" s="310">
        <v>474.15628000000004</v>
      </c>
      <c r="O28" s="310">
        <v>4.0851999999999995</v>
      </c>
      <c r="P28" s="310">
        <v>0</v>
      </c>
      <c r="Q28" s="310">
        <v>228573.70277</v>
      </c>
      <c r="R28" s="298"/>
    </row>
    <row r="29" spans="1:18" ht="164.25" customHeight="1">
      <c r="A29" s="376" t="s">
        <v>35</v>
      </c>
      <c r="B29" s="311">
        <v>104246.75284999999</v>
      </c>
      <c r="C29" s="311">
        <v>948.12851999999998</v>
      </c>
      <c r="D29" s="311">
        <v>1076.0534</v>
      </c>
      <c r="E29" s="311">
        <v>114.58711</v>
      </c>
      <c r="F29" s="311">
        <v>1619.2275900000002</v>
      </c>
      <c r="G29" s="311">
        <v>0</v>
      </c>
      <c r="H29" s="311">
        <v>0</v>
      </c>
      <c r="I29" s="311">
        <v>108004.74947</v>
      </c>
      <c r="J29" s="311">
        <v>0</v>
      </c>
      <c r="K29" s="311">
        <v>0</v>
      </c>
      <c r="L29" s="310">
        <v>0</v>
      </c>
      <c r="M29" s="310">
        <v>0</v>
      </c>
      <c r="N29" s="310">
        <v>0</v>
      </c>
      <c r="O29" s="310">
        <v>0</v>
      </c>
      <c r="P29" s="310">
        <v>0</v>
      </c>
      <c r="Q29" s="310">
        <v>0</v>
      </c>
      <c r="R29" s="298"/>
    </row>
    <row r="30" spans="1:18" ht="169.5" customHeight="1">
      <c r="A30" s="376" t="s">
        <v>36</v>
      </c>
      <c r="B30" s="310">
        <v>199954.99391999998</v>
      </c>
      <c r="C30" s="310">
        <v>800.98868999999991</v>
      </c>
      <c r="D30" s="310">
        <v>0</v>
      </c>
      <c r="E30" s="310">
        <v>0</v>
      </c>
      <c r="F30" s="310">
        <v>0</v>
      </c>
      <c r="G30" s="310">
        <v>0</v>
      </c>
      <c r="H30" s="310">
        <v>3422.0003299999998</v>
      </c>
      <c r="I30" s="310">
        <v>204177.98293999999</v>
      </c>
      <c r="J30" s="310">
        <v>0</v>
      </c>
      <c r="K30" s="310">
        <v>0</v>
      </c>
      <c r="L30" s="310">
        <v>0</v>
      </c>
      <c r="M30" s="310">
        <v>0</v>
      </c>
      <c r="N30" s="310">
        <v>0</v>
      </c>
      <c r="O30" s="310">
        <v>0</v>
      </c>
      <c r="P30" s="310">
        <v>0</v>
      </c>
      <c r="Q30" s="310">
        <v>0</v>
      </c>
      <c r="R30" s="298"/>
    </row>
    <row r="31" spans="1:18" ht="164.25" customHeight="1">
      <c r="A31" s="376" t="s">
        <v>37</v>
      </c>
      <c r="B31" s="310">
        <v>919565.96471000009</v>
      </c>
      <c r="C31" s="310">
        <v>17630.464120000001</v>
      </c>
      <c r="D31" s="310">
        <v>3089.4586600000002</v>
      </c>
      <c r="E31" s="310">
        <v>0</v>
      </c>
      <c r="F31" s="310">
        <v>3676.9579399999998</v>
      </c>
      <c r="G31" s="310">
        <v>155.77000000000001</v>
      </c>
      <c r="H31" s="310">
        <v>10435.073829999999</v>
      </c>
      <c r="I31" s="310">
        <v>954553.68926000001</v>
      </c>
      <c r="J31" s="310">
        <v>1189134.43665</v>
      </c>
      <c r="K31" s="310">
        <v>4986.3897800000004</v>
      </c>
      <c r="L31" s="310">
        <v>1193.87806</v>
      </c>
      <c r="M31" s="310">
        <v>80.338259999999991</v>
      </c>
      <c r="N31" s="310">
        <v>6987.9845500000001</v>
      </c>
      <c r="O31" s="310">
        <v>582.54605000000004</v>
      </c>
      <c r="P31" s="310">
        <v>17129.087329999998</v>
      </c>
      <c r="Q31" s="310">
        <v>1220094.66068</v>
      </c>
      <c r="R31" s="298"/>
    </row>
    <row r="32" spans="1:18" ht="164.25" customHeight="1">
      <c r="A32" s="376" t="s">
        <v>38</v>
      </c>
      <c r="B32" s="310">
        <v>0</v>
      </c>
      <c r="C32" s="310">
        <v>0</v>
      </c>
      <c r="D32" s="310">
        <v>0</v>
      </c>
      <c r="E32" s="310">
        <v>0</v>
      </c>
      <c r="F32" s="310">
        <v>0</v>
      </c>
      <c r="G32" s="310">
        <v>0</v>
      </c>
      <c r="H32" s="310">
        <v>0</v>
      </c>
      <c r="I32" s="310">
        <v>0</v>
      </c>
      <c r="J32" s="310">
        <v>314.16462000000001</v>
      </c>
      <c r="K32" s="310">
        <v>0</v>
      </c>
      <c r="L32" s="310">
        <v>0</v>
      </c>
      <c r="M32" s="310">
        <v>0</v>
      </c>
      <c r="N32" s="310">
        <v>0</v>
      </c>
      <c r="O32" s="310">
        <v>0</v>
      </c>
      <c r="P32" s="310">
        <v>0</v>
      </c>
      <c r="Q32" s="310">
        <v>314.16462000000001</v>
      </c>
      <c r="R32" s="298"/>
    </row>
    <row r="33" spans="1:18" ht="164.25" customHeight="1">
      <c r="A33" s="376" t="s">
        <v>280</v>
      </c>
      <c r="B33" s="310">
        <v>0</v>
      </c>
      <c r="C33" s="310">
        <v>0</v>
      </c>
      <c r="D33" s="310">
        <v>0</v>
      </c>
      <c r="E33" s="310">
        <v>0</v>
      </c>
      <c r="F33" s="310">
        <v>0</v>
      </c>
      <c r="G33" s="310">
        <v>0</v>
      </c>
      <c r="H33" s="310">
        <v>0</v>
      </c>
      <c r="I33" s="310">
        <v>0</v>
      </c>
      <c r="J33" s="310">
        <v>6325.4154200000003</v>
      </c>
      <c r="K33" s="310">
        <v>0</v>
      </c>
      <c r="L33" s="310">
        <v>0</v>
      </c>
      <c r="M33" s="310">
        <v>0</v>
      </c>
      <c r="N33" s="310">
        <v>0</v>
      </c>
      <c r="O33" s="310">
        <v>0</v>
      </c>
      <c r="P33" s="310">
        <v>0</v>
      </c>
      <c r="Q33" s="310">
        <v>6325.4154200000003</v>
      </c>
      <c r="R33" s="298"/>
    </row>
    <row r="34" spans="1:18" ht="164.25" customHeight="1">
      <c r="A34" s="376" t="s">
        <v>40</v>
      </c>
      <c r="B34" s="310">
        <v>0</v>
      </c>
      <c r="C34" s="310">
        <v>0</v>
      </c>
      <c r="D34" s="310">
        <v>0</v>
      </c>
      <c r="E34" s="310">
        <v>0</v>
      </c>
      <c r="F34" s="310">
        <v>0</v>
      </c>
      <c r="G34" s="310">
        <v>0</v>
      </c>
      <c r="H34" s="310">
        <v>0</v>
      </c>
      <c r="I34" s="310">
        <v>0</v>
      </c>
      <c r="J34" s="310">
        <v>0</v>
      </c>
      <c r="K34" s="310">
        <v>0</v>
      </c>
      <c r="L34" s="310">
        <v>0</v>
      </c>
      <c r="M34" s="310">
        <v>0</v>
      </c>
      <c r="N34" s="310">
        <v>0</v>
      </c>
      <c r="O34" s="310">
        <v>0</v>
      </c>
      <c r="P34" s="310">
        <v>0</v>
      </c>
      <c r="Q34" s="310">
        <v>0</v>
      </c>
      <c r="R34" s="298"/>
    </row>
    <row r="35" spans="1:18" ht="164.25" customHeight="1">
      <c r="A35" s="376" t="s">
        <v>41</v>
      </c>
      <c r="B35" s="310">
        <v>0</v>
      </c>
      <c r="C35" s="310">
        <v>0</v>
      </c>
      <c r="D35" s="310">
        <v>0</v>
      </c>
      <c r="E35" s="310">
        <v>0</v>
      </c>
      <c r="F35" s="310">
        <v>0</v>
      </c>
      <c r="G35" s="310">
        <v>0</v>
      </c>
      <c r="H35" s="310">
        <v>0</v>
      </c>
      <c r="I35" s="310">
        <v>0</v>
      </c>
      <c r="J35" s="310">
        <v>0</v>
      </c>
      <c r="K35" s="310">
        <v>0</v>
      </c>
      <c r="L35" s="310">
        <v>0</v>
      </c>
      <c r="M35" s="310">
        <v>0</v>
      </c>
      <c r="N35" s="310">
        <v>0</v>
      </c>
      <c r="O35" s="310">
        <v>0</v>
      </c>
      <c r="P35" s="310">
        <v>0</v>
      </c>
      <c r="Q35" s="310">
        <v>0</v>
      </c>
      <c r="R35" s="298"/>
    </row>
    <row r="36" spans="1:18" ht="164.25" customHeight="1">
      <c r="A36" s="376" t="s">
        <v>42</v>
      </c>
      <c r="B36" s="310">
        <v>0</v>
      </c>
      <c r="C36" s="310">
        <v>0</v>
      </c>
      <c r="D36" s="310">
        <v>0</v>
      </c>
      <c r="E36" s="310">
        <v>0</v>
      </c>
      <c r="F36" s="310">
        <v>0</v>
      </c>
      <c r="G36" s="310">
        <v>0</v>
      </c>
      <c r="H36" s="310">
        <v>0</v>
      </c>
      <c r="I36" s="310">
        <v>0</v>
      </c>
      <c r="J36" s="310">
        <v>0</v>
      </c>
      <c r="K36" s="310">
        <v>0</v>
      </c>
      <c r="L36" s="310">
        <v>0</v>
      </c>
      <c r="M36" s="310">
        <v>0</v>
      </c>
      <c r="N36" s="310">
        <v>0</v>
      </c>
      <c r="O36" s="310">
        <v>0</v>
      </c>
      <c r="P36" s="310">
        <v>0</v>
      </c>
      <c r="Q36" s="310">
        <v>0</v>
      </c>
      <c r="R36" s="298"/>
    </row>
    <row r="37" spans="1:18" s="230" customFormat="1" ht="83.25" customHeight="1">
      <c r="A37" s="377" t="s">
        <v>257</v>
      </c>
      <c r="B37" s="378">
        <f t="shared" ref="B37:P37" si="0">SUM(B10:B36)</f>
        <v>3466860.9189599999</v>
      </c>
      <c r="C37" s="378">
        <f t="shared" si="0"/>
        <v>83060.259349999993</v>
      </c>
      <c r="D37" s="378">
        <f t="shared" si="0"/>
        <v>18197.81596</v>
      </c>
      <c r="E37" s="378">
        <f t="shared" si="0"/>
        <v>1625.19604</v>
      </c>
      <c r="F37" s="378">
        <f t="shared" si="0"/>
        <v>12409.574340000001</v>
      </c>
      <c r="G37" s="378">
        <f t="shared" si="0"/>
        <v>905.44911000000002</v>
      </c>
      <c r="H37" s="378">
        <f t="shared" si="0"/>
        <v>19260.322999999997</v>
      </c>
      <c r="I37" s="378">
        <f t="shared" si="0"/>
        <v>3602319.53676</v>
      </c>
      <c r="J37" s="378">
        <f t="shared" si="0"/>
        <v>5292528.1709400006</v>
      </c>
      <c r="K37" s="378">
        <f t="shared" si="0"/>
        <v>51445.391990000004</v>
      </c>
      <c r="L37" s="378">
        <f t="shared" si="0"/>
        <v>27244.18029</v>
      </c>
      <c r="M37" s="378">
        <f t="shared" si="0"/>
        <v>916.31010000000003</v>
      </c>
      <c r="N37" s="378">
        <f t="shared" si="0"/>
        <v>17375.145340000003</v>
      </c>
      <c r="O37" s="378">
        <f t="shared" si="0"/>
        <v>1527.7877400000002</v>
      </c>
      <c r="P37" s="378">
        <f t="shared" si="0"/>
        <v>30751.68806</v>
      </c>
      <c r="Q37" s="378">
        <f>SUM(Q10:Q36)</f>
        <v>5421788.6744600004</v>
      </c>
      <c r="R37" s="314"/>
    </row>
    <row r="38" spans="1:18" ht="27.75" customHeight="1" thickBot="1">
      <c r="A38" s="281"/>
      <c r="B38" s="282"/>
      <c r="C38" s="379"/>
      <c r="D38" s="283"/>
      <c r="E38" s="283"/>
      <c r="F38" s="283"/>
      <c r="G38" s="283"/>
      <c r="H38" s="283"/>
      <c r="I38" s="283"/>
      <c r="J38" s="283"/>
      <c r="K38" s="283"/>
      <c r="L38" s="282"/>
      <c r="M38" s="282"/>
      <c r="N38" s="282"/>
      <c r="O38" s="282"/>
      <c r="P38" s="282"/>
      <c r="Q38" s="282"/>
      <c r="R38" s="298"/>
    </row>
    <row r="39" spans="1:18" ht="51.75" customHeight="1" thickTop="1">
      <c r="A39" s="295" t="s">
        <v>267</v>
      </c>
      <c r="B39" s="204"/>
      <c r="C39" s="321"/>
      <c r="D39" s="241"/>
      <c r="E39" s="241"/>
      <c r="F39" s="241"/>
      <c r="G39" s="241"/>
      <c r="H39" s="241"/>
      <c r="I39" s="241"/>
      <c r="J39" s="241"/>
      <c r="K39" s="241"/>
      <c r="L39" s="242"/>
      <c r="M39" s="242"/>
      <c r="N39" s="39"/>
      <c r="O39" s="39"/>
      <c r="P39" s="39"/>
      <c r="Q39" s="39"/>
    </row>
    <row r="40" spans="1:18" ht="13.5" customHeight="1">
      <c r="A40" s="38"/>
      <c r="B40" s="96"/>
      <c r="C40" s="322"/>
      <c r="D40" s="40"/>
      <c r="E40" s="40"/>
      <c r="F40" s="40"/>
      <c r="G40" s="40"/>
      <c r="H40" s="40"/>
      <c r="I40" s="40"/>
      <c r="J40" s="40"/>
      <c r="K40" s="40"/>
      <c r="L40" s="40"/>
      <c r="M40" s="178"/>
      <c r="N40" s="39"/>
      <c r="O40" s="39"/>
      <c r="P40" s="39"/>
      <c r="Q40" s="39"/>
    </row>
    <row r="41" spans="1:18" ht="13.5" customHeight="1">
      <c r="A41" s="38"/>
      <c r="B41" s="96"/>
      <c r="C41" s="322"/>
      <c r="D41" s="40"/>
      <c r="E41" s="40"/>
      <c r="F41" s="40"/>
      <c r="G41" s="40"/>
      <c r="H41" s="40"/>
      <c r="I41" s="40"/>
      <c r="J41" s="40"/>
      <c r="K41" s="40"/>
      <c r="L41" s="40"/>
      <c r="M41" s="178"/>
      <c r="N41" s="39"/>
      <c r="O41" s="39"/>
      <c r="P41" s="39"/>
      <c r="Q41" s="39"/>
    </row>
    <row r="42" spans="1:18" ht="13.5" hidden="1" customHeight="1">
      <c r="A42" s="38"/>
      <c r="B42" s="96"/>
      <c r="C42" s="322"/>
      <c r="D42" s="40"/>
      <c r="E42" s="40"/>
      <c r="F42" s="40"/>
      <c r="G42" s="40"/>
      <c r="H42" s="40"/>
      <c r="I42" s="40"/>
      <c r="J42" s="40"/>
      <c r="K42" s="40"/>
      <c r="L42" s="40"/>
      <c r="M42" s="178"/>
      <c r="N42" s="39"/>
      <c r="O42" s="39"/>
      <c r="P42" s="39"/>
      <c r="Q42" s="39"/>
    </row>
    <row r="43" spans="1:18" ht="13.5" hidden="1" customHeight="1">
      <c r="A43" s="38"/>
      <c r="B43" s="96"/>
      <c r="C43" s="322"/>
      <c r="D43" s="40"/>
      <c r="E43" s="40"/>
      <c r="F43" s="40"/>
      <c r="G43" s="40"/>
      <c r="H43" s="40"/>
      <c r="I43" s="40"/>
      <c r="J43" s="40"/>
      <c r="K43" s="40"/>
      <c r="L43" s="40"/>
      <c r="M43" s="178"/>
      <c r="N43" s="39"/>
      <c r="O43" s="39"/>
      <c r="P43" s="39"/>
      <c r="Q43" s="39"/>
    </row>
    <row r="44" spans="1:18" ht="13.5" hidden="1" customHeight="1">
      <c r="A44" s="38"/>
      <c r="B44" s="96"/>
      <c r="C44" s="322"/>
      <c r="D44" s="40"/>
      <c r="E44" s="40"/>
      <c r="F44" s="40"/>
      <c r="G44" s="40"/>
      <c r="H44" s="40"/>
      <c r="I44" s="40"/>
      <c r="J44" s="40"/>
      <c r="K44" s="40"/>
      <c r="L44" s="40"/>
      <c r="M44" s="178"/>
      <c r="N44" s="39"/>
      <c r="O44" s="39"/>
      <c r="P44" s="39"/>
      <c r="Q44" s="39"/>
    </row>
    <row r="45" spans="1:18" ht="13.5" hidden="1" customHeight="1">
      <c r="A45" s="38"/>
      <c r="B45" s="96"/>
      <c r="C45" s="322"/>
      <c r="D45" s="40"/>
      <c r="E45" s="40"/>
      <c r="F45" s="40"/>
      <c r="G45" s="40"/>
      <c r="H45" s="40"/>
      <c r="I45" s="40"/>
      <c r="J45" s="40"/>
      <c r="K45" s="40"/>
      <c r="L45" s="40"/>
      <c r="M45" s="178"/>
      <c r="N45" s="39"/>
      <c r="O45" s="39"/>
      <c r="P45" s="39"/>
      <c r="Q45" s="39"/>
    </row>
    <row r="46" spans="1:18" ht="13.5" hidden="1" customHeight="1">
      <c r="A46" s="216"/>
      <c r="B46" s="289"/>
      <c r="C46" s="322"/>
      <c r="D46" s="40"/>
      <c r="E46" s="40"/>
      <c r="F46" s="40"/>
      <c r="G46" s="40"/>
      <c r="H46" s="40"/>
      <c r="I46" s="40"/>
      <c r="J46" s="40"/>
      <c r="K46" s="40"/>
      <c r="L46" s="40"/>
      <c r="M46" s="178"/>
      <c r="N46" s="39"/>
      <c r="O46" s="39"/>
      <c r="P46" s="39"/>
      <c r="Q46" s="39"/>
    </row>
    <row r="47" spans="1:18" ht="13.5" hidden="1" customHeight="1">
      <c r="A47" s="38"/>
      <c r="B47" s="289"/>
      <c r="C47" s="322"/>
      <c r="D47" s="40"/>
      <c r="E47" s="40"/>
      <c r="F47" s="40"/>
      <c r="G47" s="40"/>
      <c r="H47" s="40"/>
      <c r="I47" s="40"/>
      <c r="J47" s="40"/>
      <c r="K47" s="40"/>
      <c r="L47" s="40"/>
      <c r="M47" s="178"/>
      <c r="N47" s="39"/>
      <c r="O47" s="39"/>
      <c r="P47" s="39"/>
      <c r="Q47" s="39"/>
    </row>
    <row r="48" spans="1:18" ht="13.5" hidden="1" customHeight="1">
      <c r="A48" s="38"/>
      <c r="B48" s="289"/>
      <c r="C48" s="322"/>
      <c r="D48" s="40"/>
      <c r="E48" s="40"/>
      <c r="F48" s="40"/>
      <c r="G48" s="40"/>
      <c r="H48" s="40"/>
      <c r="I48" s="40"/>
      <c r="J48" s="40"/>
      <c r="K48" s="40"/>
      <c r="L48" s="40"/>
      <c r="M48" s="178"/>
      <c r="N48" s="39"/>
      <c r="O48" s="39"/>
      <c r="P48" s="39"/>
      <c r="Q48" s="39"/>
    </row>
    <row r="49" spans="1:17" ht="13.5" hidden="1" customHeight="1">
      <c r="A49" s="38"/>
      <c r="B49" s="289"/>
      <c r="C49" s="322"/>
      <c r="D49" s="40"/>
      <c r="E49" s="40"/>
      <c r="F49" s="40"/>
      <c r="G49" s="40"/>
      <c r="H49" s="40"/>
      <c r="I49" s="40"/>
      <c r="J49" s="40"/>
      <c r="K49" s="40"/>
      <c r="L49" s="40"/>
      <c r="M49" s="178"/>
      <c r="N49" s="39"/>
      <c r="O49" s="39"/>
      <c r="P49" s="39"/>
      <c r="Q49" s="39"/>
    </row>
    <row r="50" spans="1:17" ht="13.5" hidden="1" customHeight="1">
      <c r="A50" s="38"/>
      <c r="B50" s="289"/>
      <c r="C50" s="322"/>
      <c r="D50" s="40"/>
      <c r="E50" s="40"/>
      <c r="F50" s="40"/>
      <c r="G50" s="40"/>
      <c r="H50" s="40"/>
      <c r="I50" s="40"/>
      <c r="J50" s="40"/>
      <c r="K50" s="40"/>
      <c r="L50" s="40"/>
      <c r="M50" s="178"/>
      <c r="N50" s="39"/>
      <c r="O50" s="39"/>
      <c r="P50" s="39"/>
      <c r="Q50" s="39"/>
    </row>
    <row r="51" spans="1:17" ht="13.5" hidden="1" customHeight="1">
      <c r="A51" s="38"/>
      <c r="B51" s="289"/>
      <c r="C51" s="322"/>
      <c r="D51" s="40"/>
      <c r="E51" s="40"/>
      <c r="F51" s="40"/>
      <c r="G51" s="40"/>
      <c r="H51" s="40"/>
      <c r="I51" s="40"/>
      <c r="J51" s="40"/>
      <c r="K51" s="40"/>
      <c r="L51" s="40"/>
      <c r="M51" s="178"/>
      <c r="N51" s="39"/>
      <c r="O51" s="39"/>
      <c r="P51" s="39"/>
      <c r="Q51" s="39"/>
    </row>
    <row r="52" spans="1:17" ht="13.5" hidden="1" customHeight="1">
      <c r="A52" s="216"/>
      <c r="B52" s="289"/>
      <c r="C52" s="322"/>
      <c r="D52" s="40"/>
      <c r="E52" s="40"/>
      <c r="F52" s="40"/>
      <c r="G52" s="40"/>
      <c r="H52" s="40"/>
      <c r="I52" s="40"/>
      <c r="J52" s="40"/>
      <c r="K52" s="40"/>
      <c r="L52" s="40"/>
      <c r="M52" s="178"/>
      <c r="N52" s="39"/>
      <c r="O52" s="39"/>
      <c r="P52" s="39"/>
      <c r="Q52" s="39"/>
    </row>
    <row r="53" spans="1:17" ht="13.5" hidden="1" customHeight="1">
      <c r="A53" s="38"/>
      <c r="B53" s="96"/>
      <c r="C53" s="322"/>
      <c r="D53" s="40"/>
      <c r="E53" s="40"/>
      <c r="F53" s="40"/>
      <c r="G53" s="40"/>
      <c r="H53" s="40"/>
      <c r="I53" s="40"/>
      <c r="J53" s="40"/>
      <c r="K53" s="40"/>
      <c r="L53" s="40"/>
      <c r="M53" s="178"/>
      <c r="N53" s="39"/>
      <c r="O53" s="39"/>
      <c r="P53" s="39"/>
      <c r="Q53" s="39"/>
    </row>
    <row r="54" spans="1:17" ht="13.5" hidden="1" customHeight="1">
      <c r="A54" s="38"/>
      <c r="B54" s="96"/>
      <c r="C54" s="322"/>
      <c r="D54" s="40"/>
      <c r="E54" s="40"/>
      <c r="F54" s="40"/>
      <c r="G54" s="40"/>
      <c r="H54" s="40"/>
      <c r="I54" s="40"/>
      <c r="J54" s="40"/>
      <c r="K54" s="40"/>
      <c r="L54" s="40"/>
      <c r="M54" s="178"/>
      <c r="N54" s="39"/>
      <c r="O54" s="39"/>
      <c r="P54" s="39"/>
      <c r="Q54" s="39"/>
    </row>
    <row r="55" spans="1:17" ht="13.5" hidden="1" customHeight="1">
      <c r="A55" s="38"/>
      <c r="B55" s="96"/>
      <c r="C55" s="322"/>
      <c r="D55" s="40"/>
      <c r="E55" s="40"/>
      <c r="F55" s="40"/>
      <c r="G55" s="40"/>
      <c r="H55" s="40"/>
      <c r="I55" s="40"/>
      <c r="J55" s="40"/>
      <c r="K55" s="40"/>
      <c r="L55" s="40"/>
      <c r="M55" s="178"/>
      <c r="N55" s="39"/>
      <c r="O55" s="39"/>
      <c r="P55" s="39"/>
      <c r="Q55" s="39"/>
    </row>
    <row r="56" spans="1:17" ht="13.5" hidden="1" customHeight="1">
      <c r="A56" s="216"/>
      <c r="B56" s="96"/>
      <c r="C56" s="322"/>
      <c r="D56" s="40"/>
      <c r="E56" s="40"/>
      <c r="F56" s="40"/>
      <c r="G56" s="40"/>
      <c r="H56" s="40"/>
      <c r="I56" s="40"/>
      <c r="J56" s="40"/>
      <c r="K56" s="40"/>
      <c r="L56" s="40"/>
      <c r="M56" s="178"/>
      <c r="N56" s="39"/>
      <c r="O56" s="39"/>
      <c r="P56" s="39"/>
      <c r="Q56" s="39"/>
    </row>
    <row r="57" spans="1:17" ht="13.5" hidden="1" customHeight="1">
      <c r="A57" s="38"/>
      <c r="B57" s="96"/>
      <c r="C57" s="322"/>
      <c r="D57" s="40"/>
      <c r="E57" s="40"/>
      <c r="F57" s="40"/>
      <c r="G57" s="40"/>
      <c r="H57" s="40"/>
      <c r="I57" s="40"/>
      <c r="J57" s="40"/>
      <c r="K57" s="40"/>
      <c r="L57" s="40"/>
      <c r="M57" s="178"/>
      <c r="N57" s="39"/>
      <c r="O57" s="39"/>
      <c r="P57" s="39"/>
      <c r="Q57" s="39"/>
    </row>
    <row r="58" spans="1:17" ht="13.5" hidden="1" customHeight="1">
      <c r="A58" s="38"/>
      <c r="B58" s="96"/>
      <c r="C58" s="322"/>
      <c r="D58" s="40"/>
      <c r="E58" s="40"/>
      <c r="F58" s="40"/>
      <c r="G58" s="40"/>
      <c r="H58" s="40"/>
      <c r="I58" s="40"/>
      <c r="J58" s="40"/>
      <c r="K58" s="40"/>
      <c r="L58" s="40"/>
      <c r="M58" s="178"/>
      <c r="N58" s="39"/>
      <c r="O58" s="39"/>
      <c r="P58" s="39"/>
      <c r="Q58" s="39"/>
    </row>
    <row r="59" spans="1:17" ht="13.5" hidden="1" customHeight="1">
      <c r="A59" s="38"/>
      <c r="B59" s="96"/>
      <c r="C59" s="322"/>
      <c r="D59" s="40"/>
      <c r="E59" s="40"/>
      <c r="F59" s="40"/>
      <c r="G59" s="40"/>
      <c r="H59" s="40"/>
      <c r="I59" s="40"/>
      <c r="J59" s="40"/>
      <c r="K59" s="40"/>
      <c r="L59" s="40"/>
      <c r="M59" s="178"/>
      <c r="N59" s="39"/>
      <c r="O59" s="39"/>
      <c r="P59" s="39"/>
      <c r="Q59" s="39"/>
    </row>
    <row r="60" spans="1:17" ht="13.5" hidden="1" customHeight="1">
      <c r="A60" s="38"/>
      <c r="B60" s="96"/>
      <c r="C60" s="322"/>
      <c r="D60" s="40"/>
      <c r="E60" s="40"/>
      <c r="F60" s="40"/>
      <c r="G60" s="40"/>
      <c r="H60" s="40"/>
      <c r="I60" s="40"/>
      <c r="J60" s="40"/>
      <c r="K60" s="40"/>
      <c r="L60" s="40"/>
      <c r="M60" s="178"/>
      <c r="N60" s="39"/>
      <c r="O60" s="39"/>
      <c r="P60" s="39"/>
      <c r="Q60" s="39"/>
    </row>
    <row r="61" spans="1:17" ht="13.5" hidden="1" customHeight="1">
      <c r="A61" s="216"/>
      <c r="B61" s="96"/>
      <c r="C61" s="322"/>
      <c r="D61" s="40"/>
      <c r="E61" s="40"/>
      <c r="F61" s="40"/>
      <c r="G61" s="40"/>
      <c r="H61" s="40"/>
      <c r="I61" s="40"/>
      <c r="J61" s="40"/>
      <c r="K61" s="40"/>
      <c r="L61" s="40"/>
      <c r="M61" s="178"/>
      <c r="N61" s="39"/>
      <c r="O61" s="39"/>
      <c r="P61" s="39"/>
      <c r="Q61" s="39"/>
    </row>
    <row r="62" spans="1:17" ht="13.5" hidden="1" customHeight="1">
      <c r="A62" s="38"/>
      <c r="B62" s="96"/>
      <c r="C62" s="322"/>
      <c r="D62" s="40"/>
      <c r="E62" s="40"/>
      <c r="F62" s="40"/>
      <c r="G62" s="40"/>
      <c r="H62" s="40"/>
      <c r="I62" s="40"/>
      <c r="J62" s="40"/>
      <c r="K62" s="40"/>
      <c r="L62" s="40"/>
      <c r="M62" s="178"/>
      <c r="N62" s="39"/>
      <c r="O62" s="39"/>
      <c r="P62" s="39"/>
      <c r="Q62" s="39"/>
    </row>
    <row r="63" spans="1:17" ht="13.5" hidden="1" customHeight="1">
      <c r="A63" s="38"/>
      <c r="B63" s="96"/>
      <c r="C63" s="322"/>
      <c r="D63" s="40"/>
      <c r="E63" s="40"/>
      <c r="F63" s="40"/>
      <c r="G63" s="40"/>
      <c r="H63" s="40"/>
      <c r="I63" s="40"/>
      <c r="J63" s="40"/>
      <c r="K63" s="40"/>
      <c r="L63" s="40"/>
      <c r="M63" s="178"/>
      <c r="N63" s="39"/>
      <c r="O63" s="39"/>
      <c r="P63" s="39"/>
      <c r="Q63" s="39"/>
    </row>
    <row r="64" spans="1:17" ht="13.5" hidden="1" customHeight="1">
      <c r="A64" s="38"/>
      <c r="B64" s="96"/>
      <c r="C64" s="322"/>
      <c r="D64" s="40"/>
      <c r="E64" s="40"/>
      <c r="F64" s="40"/>
      <c r="G64" s="40"/>
      <c r="H64" s="40"/>
      <c r="I64" s="40"/>
      <c r="J64" s="40"/>
      <c r="K64" s="40"/>
      <c r="L64" s="40"/>
      <c r="M64" s="178"/>
      <c r="N64" s="39"/>
      <c r="O64" s="39"/>
      <c r="P64" s="39"/>
      <c r="Q64" s="39"/>
    </row>
    <row r="65" spans="1:17" ht="9" hidden="1" customHeight="1">
      <c r="A65" s="214"/>
      <c r="B65" s="96"/>
      <c r="C65" s="322"/>
      <c r="D65" s="40"/>
      <c r="E65" s="40"/>
      <c r="F65" s="40"/>
      <c r="G65" s="40"/>
      <c r="H65" s="40"/>
      <c r="I65" s="40"/>
      <c r="J65" s="40"/>
      <c r="K65" s="40"/>
      <c r="L65" s="40"/>
      <c r="M65" s="178"/>
      <c r="N65" s="39"/>
      <c r="O65" s="39"/>
      <c r="P65" s="39"/>
      <c r="Q65" s="39"/>
    </row>
    <row r="66" spans="1:17" ht="9" hidden="1" customHeight="1">
      <c r="A66" s="214"/>
      <c r="B66" s="96"/>
      <c r="C66" s="322"/>
      <c r="D66" s="40"/>
      <c r="E66" s="40"/>
      <c r="F66" s="40"/>
      <c r="G66" s="40"/>
      <c r="H66" s="40"/>
      <c r="I66" s="40"/>
      <c r="J66" s="40"/>
      <c r="K66" s="40"/>
      <c r="L66" s="40"/>
      <c r="M66" s="178"/>
      <c r="N66" s="39"/>
      <c r="O66" s="39"/>
      <c r="P66" s="39"/>
      <c r="Q66" s="39"/>
    </row>
    <row r="67" spans="1:17" ht="9" hidden="1" customHeight="1">
      <c r="A67" s="214"/>
      <c r="B67" s="96"/>
      <c r="C67" s="322"/>
      <c r="D67" s="40"/>
      <c r="E67" s="40"/>
      <c r="F67" s="40"/>
      <c r="G67" s="40"/>
      <c r="H67" s="40"/>
      <c r="I67" s="40"/>
      <c r="J67" s="40"/>
      <c r="K67" s="40"/>
      <c r="L67" s="40"/>
      <c r="M67" s="178"/>
      <c r="N67" s="39"/>
      <c r="O67" s="39"/>
      <c r="P67" s="39"/>
      <c r="Q67" s="39"/>
    </row>
    <row r="68" spans="1:17" ht="9" hidden="1" customHeight="1">
      <c r="A68" s="214"/>
      <c r="B68" s="96"/>
      <c r="C68" s="322"/>
      <c r="D68" s="40"/>
      <c r="E68" s="40"/>
      <c r="F68" s="40"/>
      <c r="G68" s="40"/>
      <c r="H68" s="40"/>
      <c r="I68" s="40"/>
      <c r="J68" s="40"/>
      <c r="K68" s="40"/>
      <c r="L68" s="40"/>
      <c r="M68" s="178"/>
      <c r="N68" s="39"/>
      <c r="O68" s="39"/>
      <c r="P68" s="39"/>
      <c r="Q68" s="39"/>
    </row>
    <row r="69" spans="1:17" ht="9" hidden="1" customHeight="1">
      <c r="A69" s="215"/>
      <c r="B69" s="96"/>
      <c r="C69" s="322"/>
      <c r="D69" s="40"/>
      <c r="E69" s="40"/>
      <c r="F69" s="40"/>
      <c r="G69" s="40"/>
      <c r="H69" s="40"/>
      <c r="I69" s="40"/>
      <c r="J69" s="40"/>
      <c r="K69" s="40"/>
      <c r="L69" s="40"/>
      <c r="M69" s="178"/>
      <c r="N69" s="39"/>
      <c r="O69" s="39"/>
      <c r="P69" s="39"/>
      <c r="Q69" s="39"/>
    </row>
    <row r="70" spans="1:17" ht="9" hidden="1" customHeight="1">
      <c r="A70" s="215"/>
      <c r="C70" s="322"/>
      <c r="D70" s="40"/>
      <c r="E70" s="40"/>
      <c r="F70" s="40"/>
      <c r="G70" s="40"/>
      <c r="H70" s="40"/>
      <c r="I70" s="40"/>
      <c r="J70" s="40"/>
      <c r="K70" s="40"/>
      <c r="L70" s="40"/>
      <c r="M70" s="39"/>
      <c r="N70" s="39"/>
      <c r="O70" s="39"/>
      <c r="P70" s="39"/>
      <c r="Q70" s="39"/>
    </row>
    <row r="71" spans="1:17" ht="9" hidden="1" customHeight="1">
      <c r="A71" s="216"/>
      <c r="C71" s="322"/>
      <c r="D71" s="40"/>
      <c r="E71" s="40"/>
      <c r="F71" s="40"/>
      <c r="G71" s="40"/>
      <c r="H71" s="40"/>
      <c r="I71" s="40"/>
      <c r="J71" s="40"/>
      <c r="K71" s="40"/>
      <c r="L71" s="40"/>
      <c r="M71" s="39"/>
      <c r="N71" s="39"/>
      <c r="O71" s="39"/>
      <c r="P71" s="39"/>
      <c r="Q71" s="39"/>
    </row>
    <row r="72" spans="1:17" ht="9" hidden="1" customHeight="1">
      <c r="A72" s="38"/>
      <c r="C72" s="322"/>
      <c r="D72" s="40"/>
      <c r="E72" s="40"/>
      <c r="F72" s="40"/>
      <c r="G72" s="40"/>
      <c r="H72" s="40"/>
      <c r="I72" s="40"/>
      <c r="J72" s="40"/>
      <c r="K72" s="40"/>
      <c r="L72" s="40"/>
      <c r="M72" s="39"/>
      <c r="N72" s="39"/>
      <c r="O72" s="39"/>
      <c r="P72" s="39"/>
      <c r="Q72" s="39"/>
    </row>
    <row r="73" spans="1:17" ht="9" hidden="1" customHeight="1">
      <c r="A73" s="38"/>
      <c r="C73" s="322"/>
      <c r="D73" s="40"/>
      <c r="E73" s="40"/>
      <c r="F73" s="40"/>
      <c r="G73" s="40"/>
      <c r="H73" s="40"/>
      <c r="I73" s="40"/>
      <c r="J73" s="40"/>
      <c r="K73" s="40"/>
      <c r="L73" s="40"/>
      <c r="M73" s="39"/>
      <c r="N73" s="39"/>
      <c r="O73" s="39"/>
      <c r="P73" s="39"/>
      <c r="Q73" s="39"/>
    </row>
    <row r="74" spans="1:17" ht="9" hidden="1" customHeight="1">
      <c r="A74" s="38"/>
      <c r="C74" s="322"/>
      <c r="D74" s="40"/>
      <c r="E74" s="40"/>
      <c r="F74" s="40"/>
      <c r="G74" s="40"/>
      <c r="H74" s="40"/>
      <c r="I74" s="40"/>
      <c r="J74" s="40"/>
      <c r="K74" s="40"/>
      <c r="L74" s="40"/>
      <c r="M74" s="39"/>
      <c r="N74" s="39"/>
      <c r="O74" s="39"/>
      <c r="P74" s="39"/>
      <c r="Q74" s="39"/>
    </row>
    <row r="75" spans="1:17" ht="9" hidden="1" customHeight="1">
      <c r="A75" s="38"/>
      <c r="C75" s="322"/>
      <c r="D75" s="40"/>
      <c r="E75" s="40"/>
      <c r="F75" s="40"/>
      <c r="G75" s="40"/>
      <c r="H75" s="40"/>
      <c r="I75" s="40"/>
      <c r="J75" s="40"/>
      <c r="K75" s="40"/>
      <c r="L75" s="40"/>
      <c r="M75" s="39"/>
      <c r="N75" s="39"/>
      <c r="O75" s="39"/>
      <c r="P75" s="39"/>
      <c r="Q75" s="39"/>
    </row>
    <row r="76" spans="1:17" ht="9" hidden="1" customHeight="1">
      <c r="A76" s="214"/>
      <c r="C76" s="322"/>
      <c r="D76" s="40"/>
      <c r="E76" s="40"/>
      <c r="F76" s="40"/>
      <c r="G76" s="40"/>
      <c r="H76" s="40"/>
      <c r="I76" s="40"/>
      <c r="J76" s="40"/>
      <c r="K76" s="40"/>
      <c r="L76" s="40"/>
      <c r="M76" s="39"/>
      <c r="N76" s="39"/>
      <c r="O76" s="39"/>
      <c r="P76" s="39"/>
      <c r="Q76" s="39"/>
    </row>
    <row r="77" spans="1:17" ht="9" hidden="1" customHeight="1">
      <c r="A77" s="216"/>
      <c r="C77" s="322"/>
      <c r="D77" s="40"/>
      <c r="E77" s="40"/>
      <c r="F77" s="40"/>
      <c r="G77" s="40"/>
      <c r="H77" s="40"/>
      <c r="I77" s="40"/>
      <c r="J77" s="40"/>
      <c r="K77" s="40"/>
      <c r="L77" s="40"/>
      <c r="M77" s="39"/>
      <c r="N77" s="39"/>
      <c r="O77" s="39"/>
      <c r="P77" s="39"/>
      <c r="Q77" s="39"/>
    </row>
    <row r="78" spans="1:17" ht="9" hidden="1" customHeight="1">
      <c r="A78" s="38"/>
      <c r="C78" s="322"/>
      <c r="D78" s="40"/>
      <c r="E78" s="40"/>
      <c r="F78" s="40"/>
      <c r="G78" s="40"/>
      <c r="H78" s="40"/>
      <c r="I78" s="40"/>
      <c r="J78" s="40"/>
      <c r="K78" s="40"/>
      <c r="L78" s="40"/>
      <c r="M78" s="39"/>
      <c r="N78" s="39"/>
      <c r="O78" s="39"/>
      <c r="P78" s="39"/>
      <c r="Q78" s="39"/>
    </row>
    <row r="79" spans="1:17" ht="9" hidden="1" customHeight="1">
      <c r="A79" s="38"/>
      <c r="C79" s="322"/>
      <c r="D79" s="40"/>
      <c r="E79" s="40"/>
      <c r="F79" s="40"/>
      <c r="G79" s="40"/>
      <c r="H79" s="40"/>
      <c r="I79" s="40"/>
      <c r="J79" s="40"/>
      <c r="K79" s="40"/>
      <c r="L79" s="40"/>
      <c r="M79" s="39"/>
      <c r="N79" s="39"/>
      <c r="O79" s="39"/>
      <c r="P79" s="39"/>
      <c r="Q79" s="39"/>
    </row>
    <row r="80" spans="1:17" ht="9" hidden="1" customHeight="1">
      <c r="A80" s="38"/>
      <c r="C80" s="322"/>
      <c r="D80" s="40"/>
      <c r="E80" s="40"/>
      <c r="F80" s="40"/>
      <c r="G80" s="40"/>
      <c r="H80" s="40"/>
      <c r="I80" s="40"/>
      <c r="J80" s="40"/>
      <c r="K80" s="40"/>
      <c r="L80" s="40"/>
      <c r="M80" s="39"/>
      <c r="N80" s="39"/>
      <c r="O80" s="39"/>
      <c r="P80" s="39"/>
      <c r="Q80" s="39"/>
    </row>
    <row r="81" spans="1:17" ht="9" hidden="1" customHeight="1">
      <c r="A81" s="38"/>
      <c r="C81" s="322"/>
      <c r="D81" s="40"/>
      <c r="E81" s="40"/>
      <c r="F81" s="40"/>
      <c r="G81" s="40"/>
      <c r="H81" s="40"/>
      <c r="I81" s="40"/>
      <c r="J81" s="40"/>
      <c r="K81" s="40"/>
      <c r="L81" s="40"/>
      <c r="M81" s="39"/>
      <c r="N81" s="39"/>
      <c r="O81" s="39"/>
      <c r="P81" s="39"/>
      <c r="Q81" s="39"/>
    </row>
    <row r="82" spans="1:17" ht="9" hidden="1" customHeight="1">
      <c r="A82" s="214"/>
      <c r="C82" s="322"/>
      <c r="D82" s="40"/>
      <c r="E82" s="40"/>
      <c r="F82" s="40"/>
      <c r="G82" s="40"/>
      <c r="H82" s="40"/>
      <c r="I82" s="40"/>
      <c r="J82" s="40"/>
      <c r="K82" s="40"/>
      <c r="L82" s="40"/>
      <c r="M82" s="39"/>
      <c r="N82" s="39"/>
      <c r="O82" s="39"/>
      <c r="P82" s="39"/>
      <c r="Q82" s="39"/>
    </row>
    <row r="83" spans="1:17" ht="9" hidden="1" customHeight="1">
      <c r="A83" s="216"/>
      <c r="C83" s="322"/>
      <c r="D83" s="40"/>
      <c r="E83" s="40"/>
      <c r="F83" s="40"/>
      <c r="G83" s="40"/>
      <c r="H83" s="40"/>
      <c r="I83" s="40"/>
      <c r="J83" s="40"/>
      <c r="K83" s="40"/>
      <c r="L83" s="40"/>
      <c r="M83" s="39"/>
      <c r="N83" s="39"/>
      <c r="O83" s="39"/>
      <c r="P83" s="39"/>
      <c r="Q83" s="39"/>
    </row>
    <row r="84" spans="1:17" ht="9" hidden="1" customHeight="1">
      <c r="A84" s="38"/>
      <c r="C84" s="322"/>
      <c r="D84" s="40"/>
      <c r="E84" s="40"/>
      <c r="F84" s="40"/>
      <c r="G84" s="40"/>
      <c r="H84" s="40"/>
      <c r="I84" s="40"/>
      <c r="J84" s="40"/>
      <c r="K84" s="40"/>
      <c r="L84" s="40"/>
      <c r="M84" s="39"/>
      <c r="N84" s="39"/>
      <c r="O84" s="39"/>
      <c r="P84" s="39"/>
      <c r="Q84" s="39"/>
    </row>
    <row r="85" spans="1:17" ht="9" hidden="1" customHeight="1">
      <c r="A85" s="38"/>
      <c r="C85" s="322"/>
      <c r="D85" s="40"/>
      <c r="E85" s="40"/>
      <c r="F85" s="40"/>
      <c r="G85" s="40"/>
      <c r="H85" s="40"/>
      <c r="I85" s="40"/>
      <c r="J85" s="40"/>
      <c r="K85" s="40"/>
      <c r="L85" s="40"/>
      <c r="M85" s="39"/>
      <c r="N85" s="39"/>
      <c r="O85" s="39"/>
      <c r="P85" s="39"/>
      <c r="Q85" s="39"/>
    </row>
    <row r="86" spans="1:17" ht="9" hidden="1" customHeight="1">
      <c r="A86" s="38"/>
      <c r="C86" s="322"/>
      <c r="D86" s="40"/>
      <c r="E86" s="40"/>
      <c r="F86" s="40"/>
      <c r="G86" s="40"/>
      <c r="H86" s="40"/>
      <c r="I86" s="40"/>
      <c r="J86" s="40"/>
      <c r="K86" s="40"/>
      <c r="L86" s="40"/>
      <c r="M86" s="39"/>
      <c r="N86" s="39"/>
      <c r="O86" s="39"/>
      <c r="P86" s="39"/>
      <c r="Q86" s="39"/>
    </row>
    <row r="87" spans="1:17" ht="9" hidden="1" customHeight="1">
      <c r="A87" s="38"/>
      <c r="C87" s="322"/>
      <c r="D87" s="40"/>
      <c r="E87" s="40"/>
      <c r="F87" s="40"/>
      <c r="G87" s="40"/>
      <c r="H87" s="40"/>
      <c r="I87" s="40"/>
      <c r="J87" s="40"/>
      <c r="K87" s="40"/>
      <c r="L87" s="40"/>
      <c r="M87" s="39"/>
      <c r="N87" s="39"/>
      <c r="O87" s="39"/>
      <c r="P87" s="39"/>
      <c r="Q87" s="39"/>
    </row>
    <row r="88" spans="1:17" hidden="1">
      <c r="A88" s="38"/>
      <c r="C88" s="323"/>
      <c r="D88" s="96"/>
      <c r="E88" s="96"/>
      <c r="F88" s="96"/>
      <c r="G88" s="96"/>
      <c r="H88" s="96"/>
      <c r="I88" s="96"/>
      <c r="J88" s="96"/>
      <c r="K88" s="96"/>
      <c r="L88" s="96"/>
    </row>
    <row r="89" spans="1:17" hidden="1">
      <c r="A89" s="38"/>
      <c r="C89" s="323"/>
      <c r="D89" s="96"/>
      <c r="E89" s="96"/>
      <c r="F89" s="96"/>
      <c r="G89" s="96"/>
      <c r="H89" s="96"/>
      <c r="I89" s="96"/>
      <c r="J89" s="96"/>
      <c r="K89" s="96"/>
      <c r="L89" s="96"/>
    </row>
    <row r="90" spans="1:17" hidden="1">
      <c r="A90" s="38"/>
      <c r="C90" s="323"/>
      <c r="D90" s="96"/>
      <c r="E90" s="96"/>
      <c r="F90" s="96"/>
      <c r="G90" s="96"/>
      <c r="H90" s="96"/>
      <c r="I90" s="96"/>
      <c r="J90" s="96"/>
      <c r="K90" s="96"/>
      <c r="L90" s="96"/>
    </row>
    <row r="91" spans="1:17" hidden="1">
      <c r="A91" s="38"/>
      <c r="C91" s="323"/>
      <c r="D91" s="96"/>
      <c r="E91" s="96"/>
      <c r="F91" s="96"/>
      <c r="G91" s="96"/>
      <c r="H91" s="96"/>
      <c r="I91" s="96"/>
      <c r="J91" s="96"/>
      <c r="K91" s="96"/>
      <c r="L91" s="96"/>
    </row>
    <row r="92" spans="1:17" hidden="1">
      <c r="A92" s="214"/>
      <c r="C92" s="323"/>
      <c r="D92" s="96"/>
      <c r="E92" s="96"/>
      <c r="F92" s="96"/>
      <c r="G92" s="96"/>
      <c r="H92" s="96"/>
      <c r="I92" s="96"/>
      <c r="J92" s="96"/>
      <c r="K92" s="96"/>
      <c r="L92" s="96"/>
    </row>
    <row r="93" spans="1:17" hidden="1">
      <c r="A93" s="216"/>
      <c r="C93" s="323"/>
      <c r="D93" s="96"/>
      <c r="E93" s="96"/>
      <c r="F93" s="96"/>
      <c r="G93" s="96"/>
      <c r="H93" s="96"/>
      <c r="I93" s="96"/>
      <c r="J93" s="96"/>
      <c r="K93" s="96"/>
      <c r="L93" s="96"/>
    </row>
    <row r="94" spans="1:17" hidden="1">
      <c r="A94" s="38"/>
      <c r="C94" s="323"/>
      <c r="D94" s="96"/>
      <c r="E94" s="96"/>
      <c r="F94" s="96"/>
      <c r="G94" s="96"/>
      <c r="H94" s="96"/>
      <c r="I94" s="96"/>
      <c r="J94" s="96"/>
      <c r="K94" s="96"/>
      <c r="L94" s="96"/>
    </row>
    <row r="95" spans="1:17" hidden="1">
      <c r="A95" s="38"/>
      <c r="C95" s="323"/>
      <c r="D95" s="96"/>
      <c r="E95" s="96"/>
      <c r="F95" s="96"/>
      <c r="G95" s="96"/>
      <c r="H95" s="96"/>
      <c r="I95" s="96"/>
      <c r="J95" s="96"/>
      <c r="K95" s="96"/>
      <c r="L95" s="96"/>
    </row>
    <row r="96" spans="1:17" hidden="1">
      <c r="A96" s="38"/>
      <c r="C96" s="323"/>
      <c r="D96" s="96"/>
      <c r="E96" s="96"/>
      <c r="F96" s="96"/>
      <c r="G96" s="96"/>
      <c r="H96" s="96"/>
      <c r="I96" s="96"/>
      <c r="J96" s="96"/>
      <c r="K96" s="96"/>
      <c r="L96" s="96"/>
    </row>
    <row r="97" spans="1:12" hidden="1">
      <c r="A97" s="38"/>
      <c r="C97" s="323"/>
      <c r="D97" s="96"/>
      <c r="E97" s="96"/>
      <c r="F97" s="96"/>
      <c r="G97" s="96"/>
      <c r="H97" s="96"/>
      <c r="I97" s="96"/>
      <c r="J97" s="96"/>
      <c r="K97" s="96"/>
      <c r="L97" s="96"/>
    </row>
    <row r="98" spans="1:12" hidden="1">
      <c r="A98" s="38"/>
      <c r="C98" s="323"/>
      <c r="D98" s="96"/>
      <c r="E98" s="96"/>
      <c r="F98" s="96"/>
      <c r="G98" s="96"/>
      <c r="H98" s="96"/>
      <c r="I98" s="96"/>
      <c r="J98" s="96"/>
      <c r="K98" s="96"/>
      <c r="L98" s="96"/>
    </row>
    <row r="99" spans="1:12" hidden="1">
      <c r="A99" s="38"/>
      <c r="C99" s="323"/>
      <c r="D99" s="96"/>
      <c r="E99" s="96"/>
      <c r="F99" s="96"/>
      <c r="G99" s="96"/>
      <c r="H99" s="96"/>
      <c r="I99" s="96"/>
      <c r="J99" s="96"/>
      <c r="K99" s="96"/>
      <c r="L99" s="96"/>
    </row>
    <row r="100" spans="1:12" hidden="1">
      <c r="A100" s="38"/>
      <c r="C100" s="323"/>
      <c r="D100" s="96"/>
      <c r="E100" s="96"/>
      <c r="F100" s="96"/>
      <c r="G100" s="96"/>
      <c r="H100" s="96"/>
      <c r="I100" s="96"/>
      <c r="J100" s="96"/>
      <c r="K100" s="96"/>
      <c r="L100" s="96"/>
    </row>
    <row r="101" spans="1:12" hidden="1">
      <c r="A101" s="38"/>
      <c r="C101" s="323"/>
      <c r="D101" s="96"/>
      <c r="E101" s="96"/>
      <c r="F101" s="96"/>
      <c r="G101" s="96"/>
      <c r="H101" s="96"/>
      <c r="I101" s="96"/>
      <c r="J101" s="96"/>
      <c r="K101" s="96"/>
      <c r="L101" s="96"/>
    </row>
    <row r="102" spans="1:12" hidden="1">
      <c r="A102" s="38"/>
      <c r="C102" s="323"/>
      <c r="D102" s="96"/>
      <c r="E102" s="96"/>
      <c r="F102" s="96"/>
      <c r="G102" s="96"/>
      <c r="H102" s="96"/>
      <c r="I102" s="96"/>
      <c r="J102" s="96"/>
      <c r="K102" s="96"/>
      <c r="L102" s="96"/>
    </row>
    <row r="103" spans="1:12" hidden="1">
      <c r="A103" s="216"/>
      <c r="C103" s="323"/>
      <c r="D103" s="96"/>
      <c r="E103" s="96"/>
      <c r="F103" s="96"/>
      <c r="G103" s="96"/>
      <c r="H103" s="96"/>
      <c r="I103" s="96"/>
      <c r="J103" s="96"/>
      <c r="K103" s="96"/>
      <c r="L103" s="96"/>
    </row>
    <row r="104" spans="1:12" hidden="1">
      <c r="A104" s="38"/>
      <c r="C104" s="323"/>
      <c r="D104" s="96"/>
      <c r="E104" s="96"/>
      <c r="F104" s="96"/>
      <c r="G104" s="96"/>
      <c r="H104" s="96"/>
      <c r="I104" s="96"/>
      <c r="J104" s="96"/>
      <c r="K104" s="96"/>
      <c r="L104" s="96"/>
    </row>
    <row r="105" spans="1:12" hidden="1">
      <c r="A105" s="38"/>
      <c r="C105" s="323"/>
      <c r="D105" s="96"/>
      <c r="E105" s="96"/>
      <c r="F105" s="96"/>
      <c r="G105" s="96"/>
      <c r="H105" s="96"/>
      <c r="I105" s="96"/>
      <c r="J105" s="96"/>
      <c r="K105" s="96"/>
      <c r="L105" s="96"/>
    </row>
    <row r="106" spans="1:12" hidden="1">
      <c r="A106" s="38"/>
      <c r="C106" s="323"/>
      <c r="D106" s="96"/>
      <c r="E106" s="96"/>
      <c r="F106" s="96"/>
      <c r="G106" s="96"/>
      <c r="H106" s="96"/>
      <c r="I106" s="96"/>
      <c r="J106" s="96"/>
      <c r="K106" s="96"/>
      <c r="L106" s="96"/>
    </row>
    <row r="107" spans="1:12" hidden="1">
      <c r="A107" s="217"/>
      <c r="C107" s="323"/>
      <c r="D107" s="96"/>
      <c r="E107" s="96"/>
      <c r="F107" s="96"/>
      <c r="G107" s="96"/>
      <c r="H107" s="96"/>
      <c r="I107" s="96"/>
      <c r="J107" s="96"/>
      <c r="K107" s="96"/>
      <c r="L107" s="96"/>
    </row>
    <row r="108" spans="1:12" hidden="1">
      <c r="A108" s="217"/>
      <c r="C108" s="323"/>
      <c r="D108" s="96"/>
      <c r="E108" s="96"/>
      <c r="F108" s="96"/>
      <c r="G108" s="96"/>
      <c r="H108" s="96"/>
      <c r="I108" s="96"/>
      <c r="J108" s="96"/>
      <c r="K108" s="96"/>
      <c r="L108" s="96"/>
    </row>
    <row r="109" spans="1:12" hidden="1">
      <c r="A109" s="217"/>
      <c r="C109" s="323"/>
      <c r="D109" s="96"/>
      <c r="E109" s="96"/>
      <c r="F109" s="96"/>
      <c r="G109" s="96"/>
      <c r="H109" s="96"/>
      <c r="I109" s="96"/>
      <c r="J109" s="96"/>
      <c r="K109" s="96"/>
      <c r="L109" s="96"/>
    </row>
    <row r="110" spans="1:12" hidden="1">
      <c r="A110" s="217"/>
      <c r="C110" s="323"/>
      <c r="D110" s="96"/>
      <c r="E110" s="96"/>
      <c r="F110" s="96"/>
      <c r="G110" s="96"/>
      <c r="H110" s="96"/>
      <c r="I110" s="96"/>
      <c r="J110" s="96"/>
      <c r="K110" s="96"/>
      <c r="L110" s="96"/>
    </row>
    <row r="111" spans="1:12" hidden="1">
      <c r="A111" s="217"/>
      <c r="C111" s="323"/>
      <c r="D111" s="96"/>
      <c r="E111" s="96"/>
      <c r="F111" s="96"/>
      <c r="G111" s="96"/>
      <c r="H111" s="96"/>
      <c r="I111" s="96"/>
      <c r="J111" s="96"/>
      <c r="K111" s="96"/>
      <c r="L111" s="96"/>
    </row>
    <row r="112" spans="1:12" hidden="1">
      <c r="A112" s="217"/>
      <c r="C112" s="323"/>
      <c r="D112" s="96"/>
      <c r="E112" s="96"/>
      <c r="F112" s="96"/>
      <c r="G112" s="96"/>
      <c r="H112" s="96"/>
      <c r="I112" s="96"/>
      <c r="J112" s="96"/>
      <c r="K112" s="96"/>
      <c r="L112" s="96"/>
    </row>
    <row r="113" spans="1:12" hidden="1">
      <c r="A113" s="217"/>
      <c r="C113" s="323"/>
      <c r="D113" s="96"/>
      <c r="E113" s="96"/>
      <c r="F113" s="96"/>
      <c r="G113" s="96"/>
      <c r="H113" s="96"/>
      <c r="I113" s="96"/>
      <c r="J113" s="96"/>
      <c r="K113" s="96"/>
      <c r="L113" s="96"/>
    </row>
    <row r="114" spans="1:12" hidden="1">
      <c r="A114" s="217"/>
      <c r="C114" s="323"/>
      <c r="D114" s="96"/>
      <c r="E114" s="96"/>
      <c r="F114" s="96"/>
      <c r="G114" s="96"/>
      <c r="H114" s="96"/>
      <c r="I114" s="96"/>
      <c r="J114" s="96"/>
      <c r="K114" s="96"/>
      <c r="L114" s="96"/>
    </row>
    <row r="115" spans="1:12" hidden="1">
      <c r="A115" s="217"/>
      <c r="C115" s="323"/>
      <c r="D115" s="96"/>
      <c r="E115" s="96"/>
      <c r="F115" s="96"/>
      <c r="G115" s="96"/>
      <c r="H115" s="96"/>
      <c r="I115" s="96"/>
      <c r="J115" s="96"/>
      <c r="K115" s="96"/>
      <c r="L115" s="96"/>
    </row>
    <row r="116" spans="1:12" hidden="1">
      <c r="A116" s="218"/>
      <c r="C116" s="323"/>
      <c r="D116" s="96"/>
      <c r="E116" s="96"/>
      <c r="F116" s="96"/>
      <c r="G116" s="96"/>
      <c r="H116" s="96"/>
      <c r="I116" s="96"/>
      <c r="J116" s="96"/>
      <c r="K116" s="96"/>
      <c r="L116" s="96"/>
    </row>
    <row r="117" spans="1:12" hidden="1">
      <c r="A117" s="218"/>
      <c r="C117" s="323"/>
      <c r="D117" s="96"/>
      <c r="E117" s="96"/>
      <c r="F117" s="96"/>
      <c r="G117" s="96"/>
      <c r="H117" s="96"/>
      <c r="I117" s="96"/>
      <c r="J117" s="96"/>
      <c r="K117" s="96"/>
      <c r="L117" s="96"/>
    </row>
    <row r="118" spans="1:12" hidden="1">
      <c r="A118" s="218"/>
      <c r="C118" s="323"/>
      <c r="D118" s="96"/>
      <c r="E118" s="96"/>
      <c r="F118" s="96"/>
      <c r="G118" s="96"/>
      <c r="H118" s="96"/>
      <c r="I118" s="96"/>
      <c r="J118" s="96"/>
      <c r="K118" s="96"/>
      <c r="L118" s="96"/>
    </row>
    <row r="119" spans="1:12" hidden="1">
      <c r="A119" s="218"/>
      <c r="C119" s="323"/>
      <c r="D119" s="96"/>
      <c r="E119" s="96"/>
      <c r="F119" s="96"/>
      <c r="G119" s="96"/>
      <c r="H119" s="96"/>
      <c r="I119" s="96"/>
      <c r="J119" s="96"/>
      <c r="K119" s="96"/>
      <c r="L119" s="96"/>
    </row>
    <row r="120" spans="1:12" hidden="1">
      <c r="A120" s="218"/>
      <c r="C120" s="323"/>
      <c r="D120" s="96"/>
      <c r="E120" s="96"/>
      <c r="F120" s="96"/>
      <c r="G120" s="96"/>
      <c r="H120" s="96"/>
      <c r="I120" s="96"/>
      <c r="J120" s="96"/>
      <c r="K120" s="96"/>
      <c r="L120" s="96"/>
    </row>
    <row r="121" spans="1:12" hidden="1">
      <c r="A121" s="218"/>
      <c r="C121" s="323"/>
      <c r="D121" s="96"/>
      <c r="E121" s="96"/>
      <c r="F121" s="96"/>
      <c r="G121" s="96"/>
      <c r="H121" s="96"/>
      <c r="I121" s="96"/>
      <c r="J121" s="96"/>
      <c r="K121" s="96"/>
      <c r="L121" s="96"/>
    </row>
    <row r="122" spans="1:12" hidden="1">
      <c r="A122" s="218"/>
      <c r="C122" s="323"/>
      <c r="D122" s="96"/>
      <c r="E122" s="96"/>
      <c r="F122" s="96"/>
      <c r="G122" s="96"/>
      <c r="H122" s="96"/>
      <c r="I122" s="96"/>
      <c r="J122" s="96"/>
      <c r="K122" s="96"/>
      <c r="L122" s="96"/>
    </row>
    <row r="123" spans="1:12" hidden="1">
      <c r="A123" s="218"/>
      <c r="C123" s="323"/>
      <c r="D123" s="96"/>
      <c r="E123" s="96"/>
      <c r="F123" s="96"/>
      <c r="G123" s="96"/>
      <c r="H123" s="96"/>
      <c r="I123" s="96"/>
      <c r="J123" s="96"/>
      <c r="K123" s="96"/>
      <c r="L123" s="96"/>
    </row>
    <row r="124" spans="1:12" hidden="1">
      <c r="A124" s="218"/>
      <c r="C124" s="323"/>
      <c r="D124" s="96"/>
      <c r="E124" s="96"/>
      <c r="F124" s="96"/>
      <c r="G124" s="96"/>
      <c r="H124" s="96"/>
      <c r="I124" s="96"/>
      <c r="J124" s="96"/>
      <c r="K124" s="96"/>
      <c r="L124" s="96"/>
    </row>
    <row r="125" spans="1:12" hidden="1">
      <c r="A125" s="218"/>
      <c r="C125" s="323"/>
      <c r="D125" s="96"/>
      <c r="E125" s="96"/>
      <c r="F125" s="96"/>
      <c r="G125" s="96"/>
      <c r="H125" s="96"/>
      <c r="I125" s="96"/>
      <c r="J125" s="96"/>
      <c r="K125" s="96"/>
      <c r="L125" s="96"/>
    </row>
    <row r="126" spans="1:12" hidden="1">
      <c r="A126" s="218"/>
      <c r="C126" s="323"/>
      <c r="D126" s="96"/>
      <c r="E126" s="96"/>
      <c r="F126" s="96"/>
      <c r="G126" s="96"/>
      <c r="H126" s="96"/>
      <c r="I126" s="96"/>
      <c r="J126" s="96"/>
      <c r="K126" s="96"/>
      <c r="L126" s="96"/>
    </row>
    <row r="127" spans="1:12" hidden="1">
      <c r="A127" s="218"/>
      <c r="C127" s="323"/>
      <c r="D127" s="96"/>
      <c r="E127" s="96"/>
      <c r="F127" s="96"/>
      <c r="G127" s="96"/>
      <c r="H127" s="96"/>
      <c r="I127" s="96"/>
      <c r="J127" s="96"/>
      <c r="K127" s="96"/>
      <c r="L127" s="96"/>
    </row>
    <row r="128" spans="1:12" hidden="1">
      <c r="A128" s="218"/>
      <c r="C128" s="323"/>
      <c r="D128" s="96"/>
      <c r="E128" s="96"/>
      <c r="F128" s="96"/>
      <c r="G128" s="96"/>
      <c r="H128" s="96"/>
      <c r="I128" s="96"/>
      <c r="J128" s="96"/>
      <c r="K128" s="96"/>
      <c r="L128" s="96"/>
    </row>
    <row r="129" spans="1:1" hidden="1">
      <c r="A129" s="218"/>
    </row>
    <row r="130" spans="1:1" hidden="1">
      <c r="A130" s="218"/>
    </row>
    <row r="131" spans="1:1" hidden="1">
      <c r="A131" s="218"/>
    </row>
    <row r="132" spans="1:1" hidden="1">
      <c r="A132" s="218"/>
    </row>
    <row r="133" spans="1:1" hidden="1">
      <c r="A133" s="218"/>
    </row>
    <row r="134" spans="1:1" hidden="1">
      <c r="A134" s="218"/>
    </row>
    <row r="135" spans="1:1" hidden="1">
      <c r="A135" s="218"/>
    </row>
    <row r="136" spans="1:1" hidden="1">
      <c r="A136" s="218"/>
    </row>
    <row r="137" spans="1:1" hidden="1">
      <c r="A137" s="218"/>
    </row>
    <row r="138" spans="1:1" hidden="1">
      <c r="A138" s="218"/>
    </row>
    <row r="139" spans="1:1" hidden="1">
      <c r="A139" s="218"/>
    </row>
    <row r="140" spans="1:1" hidden="1">
      <c r="A140" s="218"/>
    </row>
    <row r="141" spans="1:1" hidden="1">
      <c r="A141" s="218"/>
    </row>
    <row r="142" spans="1:1" hidden="1">
      <c r="A142" s="218"/>
    </row>
    <row r="143" spans="1:1" hidden="1">
      <c r="A143" s="218"/>
    </row>
    <row r="144" spans="1:1" hidden="1">
      <c r="A144" s="218"/>
    </row>
    <row r="145" spans="1:1" hidden="1">
      <c r="A145" s="218"/>
    </row>
    <row r="146" spans="1:1" hidden="1">
      <c r="A146" s="218"/>
    </row>
    <row r="147" spans="1:1" hidden="1">
      <c r="A147" s="218"/>
    </row>
    <row r="148" spans="1:1" hidden="1">
      <c r="A148" s="218"/>
    </row>
    <row r="149" spans="1:1" hidden="1">
      <c r="A149" s="218"/>
    </row>
    <row r="150" spans="1:1" hidden="1">
      <c r="A150" s="218"/>
    </row>
    <row r="151" spans="1:1" hidden="1">
      <c r="A151" s="218"/>
    </row>
    <row r="152" spans="1:1" hidden="1">
      <c r="A152" s="218"/>
    </row>
    <row r="153" spans="1:1" hidden="1">
      <c r="A153" s="218"/>
    </row>
    <row r="154" spans="1:1" hidden="1">
      <c r="A154" s="218"/>
    </row>
    <row r="155" spans="1:1" hidden="1">
      <c r="A155" s="218"/>
    </row>
    <row r="156" spans="1:1" hidden="1">
      <c r="A156" s="218"/>
    </row>
    <row r="157" spans="1:1" hidden="1">
      <c r="A157" s="218"/>
    </row>
    <row r="158" spans="1:1" hidden="1">
      <c r="A158" s="218"/>
    </row>
    <row r="159" spans="1:1" hidden="1">
      <c r="A159" s="218"/>
    </row>
    <row r="160" spans="1:1" hidden="1">
      <c r="A160" s="218"/>
    </row>
    <row r="161" spans="1:1" hidden="1">
      <c r="A161" s="218"/>
    </row>
    <row r="162" spans="1:1" hidden="1">
      <c r="A162" s="218"/>
    </row>
    <row r="163" spans="1:1" hidden="1">
      <c r="A163" s="218"/>
    </row>
    <row r="164" spans="1:1" hidden="1">
      <c r="A164" s="218"/>
    </row>
    <row r="165" spans="1:1" hidden="1">
      <c r="A165" s="218"/>
    </row>
    <row r="166" spans="1:1" hidden="1">
      <c r="A166" s="218"/>
    </row>
    <row r="167" spans="1:1" hidden="1">
      <c r="A167" s="218"/>
    </row>
    <row r="168" spans="1:1" hidden="1">
      <c r="A168" s="218"/>
    </row>
    <row r="169" spans="1:1" hidden="1">
      <c r="A169" s="218"/>
    </row>
    <row r="170" spans="1:1" hidden="1">
      <c r="A170" s="218"/>
    </row>
    <row r="171" spans="1:1" hidden="1">
      <c r="A171" s="218"/>
    </row>
    <row r="172" spans="1:1" hidden="1">
      <c r="A172" s="218"/>
    </row>
    <row r="173" spans="1:1" hidden="1">
      <c r="A173" s="218"/>
    </row>
    <row r="174" spans="1:1" hidden="1">
      <c r="A174" s="218"/>
    </row>
    <row r="175" spans="1:1" hidden="1">
      <c r="A175" s="218"/>
    </row>
    <row r="176" spans="1:1" hidden="1">
      <c r="A176" s="218"/>
    </row>
    <row r="177" spans="1:1" hidden="1">
      <c r="A177" s="218"/>
    </row>
    <row r="178" spans="1:1" hidden="1">
      <c r="A178" s="218"/>
    </row>
    <row r="179" spans="1:1" hidden="1">
      <c r="A179" s="218"/>
    </row>
    <row r="180" spans="1:1" hidden="1">
      <c r="A180" s="218"/>
    </row>
    <row r="181" spans="1:1" hidden="1">
      <c r="A181" s="218"/>
    </row>
    <row r="182" spans="1:1" hidden="1">
      <c r="A182" s="218"/>
    </row>
    <row r="183" spans="1:1" hidden="1">
      <c r="A183" s="218"/>
    </row>
    <row r="184" spans="1:1" hidden="1">
      <c r="A184" s="218"/>
    </row>
    <row r="185" spans="1:1" hidden="1">
      <c r="A185" s="218"/>
    </row>
    <row r="186" spans="1:1" hidden="1">
      <c r="A186" s="218"/>
    </row>
    <row r="187" spans="1:1" hidden="1">
      <c r="A187" s="218"/>
    </row>
    <row r="188" spans="1:1" hidden="1">
      <c r="A188" s="218"/>
    </row>
    <row r="189" spans="1:1" hidden="1">
      <c r="A189" s="218"/>
    </row>
    <row r="190" spans="1:1" hidden="1">
      <c r="A190" s="218"/>
    </row>
    <row r="191" spans="1:1" hidden="1">
      <c r="A191" s="218"/>
    </row>
    <row r="192" spans="1:1" hidden="1">
      <c r="A192" s="218"/>
    </row>
    <row r="193" spans="1:1" hidden="1">
      <c r="A193" s="218"/>
    </row>
    <row r="194" spans="1:1" hidden="1">
      <c r="A194" s="218"/>
    </row>
    <row r="195" spans="1:1" hidden="1">
      <c r="A195" s="218"/>
    </row>
    <row r="196" spans="1:1" hidden="1">
      <c r="A196" s="218"/>
    </row>
    <row r="197" spans="1:1" hidden="1">
      <c r="A197" s="218"/>
    </row>
    <row r="198" spans="1:1" hidden="1">
      <c r="A198" s="218"/>
    </row>
    <row r="199" spans="1:1" hidden="1">
      <c r="A199" s="218"/>
    </row>
    <row r="200" spans="1:1" hidden="1">
      <c r="A200" s="218"/>
    </row>
    <row r="201" spans="1:1" hidden="1">
      <c r="A201" s="218"/>
    </row>
    <row r="202" spans="1:1" hidden="1">
      <c r="A202" s="218"/>
    </row>
    <row r="203" spans="1:1" hidden="1">
      <c r="A203" s="218"/>
    </row>
    <row r="204" spans="1:1" hidden="1">
      <c r="A204" s="218"/>
    </row>
    <row r="205" spans="1:1" hidden="1">
      <c r="A205" s="218"/>
    </row>
    <row r="206" spans="1:1" hidden="1">
      <c r="A206" s="218"/>
    </row>
    <row r="207" spans="1:1" hidden="1">
      <c r="A207" s="218"/>
    </row>
    <row r="208" spans="1:1" hidden="1">
      <c r="A208" s="218"/>
    </row>
    <row r="209" spans="1:1" hidden="1">
      <c r="A209" s="218"/>
    </row>
    <row r="210" spans="1:1" hidden="1">
      <c r="A210" s="218"/>
    </row>
    <row r="211" spans="1:1" hidden="1">
      <c r="A211" s="218"/>
    </row>
    <row r="212" spans="1:1" hidden="1">
      <c r="A212" s="218"/>
    </row>
    <row r="213" spans="1:1" hidden="1">
      <c r="A213" s="218"/>
    </row>
    <row r="214" spans="1:1" hidden="1">
      <c r="A214" s="218"/>
    </row>
    <row r="215" spans="1:1" hidden="1">
      <c r="A215" s="218"/>
    </row>
    <row r="216" spans="1:1" hidden="1">
      <c r="A216" s="218"/>
    </row>
    <row r="217" spans="1:1" hidden="1">
      <c r="A217" s="218"/>
    </row>
    <row r="218" spans="1:1" hidden="1">
      <c r="A218" s="218"/>
    </row>
    <row r="219" spans="1:1" hidden="1">
      <c r="A219" s="218"/>
    </row>
    <row r="220" spans="1:1" hidden="1">
      <c r="A220" s="218"/>
    </row>
    <row r="221" spans="1:1" hidden="1">
      <c r="A221" s="218"/>
    </row>
    <row r="222" spans="1:1" hidden="1">
      <c r="A222" s="218"/>
    </row>
    <row r="223" spans="1:1" hidden="1">
      <c r="A223" s="218"/>
    </row>
    <row r="224" spans="1:1" hidden="1">
      <c r="A224" s="218"/>
    </row>
    <row r="225" spans="1:1" hidden="1">
      <c r="A225" s="218"/>
    </row>
    <row r="226" spans="1:1" hidden="1">
      <c r="A226" s="218"/>
    </row>
    <row r="227" spans="1:1" hidden="1">
      <c r="A227" s="218"/>
    </row>
    <row r="228" spans="1:1" hidden="1">
      <c r="A228" s="218"/>
    </row>
    <row r="229" spans="1:1" hidden="1">
      <c r="A229" s="42"/>
    </row>
    <row r="230" spans="1:1" hidden="1">
      <c r="A230" s="42"/>
    </row>
    <row r="231" spans="1:1" hidden="1">
      <c r="A231" s="42"/>
    </row>
    <row r="232" spans="1:1" hidden="1">
      <c r="A232" s="42"/>
    </row>
    <row r="233" spans="1:1" hidden="1">
      <c r="A233" s="42"/>
    </row>
    <row r="234" spans="1:1" hidden="1">
      <c r="A234" s="42"/>
    </row>
    <row r="235" spans="1:1" hidden="1">
      <c r="A235" s="42"/>
    </row>
    <row r="236" spans="1:1" hidden="1">
      <c r="A236" s="42"/>
    </row>
    <row r="237" spans="1:1" hidden="1">
      <c r="A237" s="42"/>
    </row>
    <row r="238" spans="1:1" hidden="1">
      <c r="A238" s="42"/>
    </row>
    <row r="239" spans="1:1" hidden="1">
      <c r="A239" s="42"/>
    </row>
    <row r="240" spans="1:1" hidden="1">
      <c r="A240" s="42"/>
    </row>
    <row r="241" spans="1:1" hidden="1">
      <c r="A241" s="42"/>
    </row>
    <row r="242" spans="1:1" hidden="1">
      <c r="A242" s="42"/>
    </row>
    <row r="243" spans="1:1" hidden="1">
      <c r="A243" s="42"/>
    </row>
    <row r="244" spans="1:1" hidden="1">
      <c r="A244" s="42"/>
    </row>
    <row r="245" spans="1:1" hidden="1">
      <c r="A245" s="42"/>
    </row>
    <row r="246" spans="1:1" hidden="1">
      <c r="A246" s="42"/>
    </row>
    <row r="247" spans="1:1" hidden="1">
      <c r="A247" s="42"/>
    </row>
    <row r="248" spans="1:1" hidden="1">
      <c r="A248" s="42"/>
    </row>
    <row r="249" spans="1:1" hidden="1">
      <c r="A249" s="42"/>
    </row>
    <row r="250" spans="1:1" hidden="1">
      <c r="A250" s="42"/>
    </row>
    <row r="251" spans="1:1" hidden="1">
      <c r="A251" s="42"/>
    </row>
    <row r="252" spans="1:1" hidden="1">
      <c r="A252" s="42"/>
    </row>
    <row r="253" spans="1:1" hidden="1">
      <c r="A253" s="42"/>
    </row>
    <row r="254" spans="1:1" hidden="1">
      <c r="A254" s="42"/>
    </row>
    <row r="255" spans="1:1" hidden="1">
      <c r="A255" s="42"/>
    </row>
    <row r="256" spans="1:1" hidden="1">
      <c r="A256" s="42"/>
    </row>
    <row r="257" spans="1:1" hidden="1">
      <c r="A257" s="42"/>
    </row>
    <row r="258" spans="1:1" hidden="1">
      <c r="A258" s="42"/>
    </row>
    <row r="259" spans="1:1" hidden="1">
      <c r="A259" s="42"/>
    </row>
    <row r="260" spans="1:1" hidden="1">
      <c r="A260" s="42"/>
    </row>
    <row r="261" spans="1:1" hidden="1">
      <c r="A261" s="42"/>
    </row>
    <row r="262" spans="1:1" hidden="1">
      <c r="A262" s="42"/>
    </row>
    <row r="263" spans="1:1" hidden="1">
      <c r="A263" s="42"/>
    </row>
    <row r="264" spans="1:1" hidden="1">
      <c r="A264" s="42"/>
    </row>
    <row r="265" spans="1:1" hidden="1">
      <c r="A265" s="42"/>
    </row>
    <row r="266" spans="1:1" hidden="1">
      <c r="A266" s="42"/>
    </row>
    <row r="267" spans="1:1" hidden="1">
      <c r="A267" s="42"/>
    </row>
    <row r="268" spans="1:1" hidden="1">
      <c r="A268" s="42"/>
    </row>
    <row r="269" spans="1:1" hidden="1">
      <c r="A269" s="42"/>
    </row>
    <row r="270" spans="1:1" hidden="1">
      <c r="A270" s="42"/>
    </row>
    <row r="271" spans="1:1" hidden="1">
      <c r="A271" s="42"/>
    </row>
    <row r="272" spans="1:1" hidden="1">
      <c r="A272" s="42"/>
    </row>
    <row r="273" spans="1:1" hidden="1">
      <c r="A273" s="42"/>
    </row>
    <row r="274" spans="1:1" hidden="1">
      <c r="A274" s="42"/>
    </row>
    <row r="275" spans="1:1" hidden="1">
      <c r="A275" s="42"/>
    </row>
    <row r="276" spans="1:1" hidden="1">
      <c r="A276" s="42"/>
    </row>
    <row r="277" spans="1:1" hidden="1">
      <c r="A277" s="42"/>
    </row>
    <row r="278" spans="1:1" hidden="1">
      <c r="A278" s="42"/>
    </row>
    <row r="279" spans="1:1" hidden="1">
      <c r="A279" s="42"/>
    </row>
    <row r="280" spans="1:1" hidden="1">
      <c r="A280" s="42"/>
    </row>
    <row r="281" spans="1:1" hidden="1">
      <c r="A281" s="42"/>
    </row>
    <row r="282" spans="1:1" hidden="1">
      <c r="A282" s="42"/>
    </row>
    <row r="283" spans="1:1" hidden="1">
      <c r="A283" s="42"/>
    </row>
    <row r="284" spans="1:1" hidden="1">
      <c r="A284" s="42"/>
    </row>
    <row r="285" spans="1:1" hidden="1">
      <c r="A285" s="42"/>
    </row>
    <row r="286" spans="1:1" hidden="1">
      <c r="A286" s="42"/>
    </row>
    <row r="287" spans="1:1" hidden="1">
      <c r="A287" s="42"/>
    </row>
    <row r="288" spans="1:1" hidden="1">
      <c r="A288" s="42"/>
    </row>
    <row r="289" spans="1:1" hidden="1">
      <c r="A289" s="42"/>
    </row>
    <row r="290" spans="1:1" hidden="1">
      <c r="A290" s="42"/>
    </row>
    <row r="291" spans="1:1" hidden="1">
      <c r="A291" s="42"/>
    </row>
    <row r="292" spans="1:1" hidden="1">
      <c r="A292" s="42"/>
    </row>
    <row r="293" spans="1:1" hidden="1">
      <c r="A293" s="42"/>
    </row>
    <row r="294" spans="1:1" hidden="1">
      <c r="A294" s="42"/>
    </row>
    <row r="295" spans="1:1" hidden="1">
      <c r="A295" s="42"/>
    </row>
    <row r="296" spans="1:1" hidden="1">
      <c r="A296" s="42"/>
    </row>
    <row r="297" spans="1:1" hidden="1">
      <c r="A297" s="42"/>
    </row>
    <row r="298" spans="1:1" hidden="1">
      <c r="A298" s="42"/>
    </row>
    <row r="299" spans="1:1" hidden="1">
      <c r="A299" s="42"/>
    </row>
    <row r="300" spans="1:1" hidden="1">
      <c r="A300" s="42"/>
    </row>
    <row r="301" spans="1:1" hidden="1">
      <c r="A301" s="42"/>
    </row>
    <row r="302" spans="1:1" hidden="1">
      <c r="A302" s="42"/>
    </row>
    <row r="303" spans="1:1" hidden="1">
      <c r="A303" s="42"/>
    </row>
    <row r="304" spans="1:1" hidden="1">
      <c r="A304" s="42"/>
    </row>
    <row r="305" spans="1:1" hidden="1">
      <c r="A305" s="42"/>
    </row>
    <row r="306" spans="1:1" hidden="1">
      <c r="A306" s="42"/>
    </row>
    <row r="307" spans="1:1" hidden="1">
      <c r="A307" s="42"/>
    </row>
    <row r="308" spans="1:1" hidden="1">
      <c r="A308" s="42"/>
    </row>
    <row r="309" spans="1:1" hidden="1">
      <c r="A309" s="42"/>
    </row>
    <row r="310" spans="1:1" hidden="1">
      <c r="A310" s="42"/>
    </row>
    <row r="311" spans="1:1" hidden="1">
      <c r="A311" s="42"/>
    </row>
    <row r="312" spans="1:1" hidden="1">
      <c r="A312" s="42"/>
    </row>
    <row r="313" spans="1:1" hidden="1">
      <c r="A313" s="42"/>
    </row>
    <row r="314" spans="1:1" hidden="1">
      <c r="A314" s="42"/>
    </row>
    <row r="315" spans="1:1" hidden="1">
      <c r="A315" s="42"/>
    </row>
    <row r="316" spans="1:1" hidden="1">
      <c r="A316" s="42"/>
    </row>
    <row r="317" spans="1:1" hidden="1">
      <c r="A317" s="42"/>
    </row>
    <row r="318" spans="1:1" hidden="1">
      <c r="A318" s="42"/>
    </row>
    <row r="319" spans="1:1" hidden="1">
      <c r="A319" s="42"/>
    </row>
    <row r="320" spans="1:1" hidden="1">
      <c r="A320" s="42"/>
    </row>
    <row r="321" spans="1:1" hidden="1">
      <c r="A321" s="42"/>
    </row>
    <row r="322" spans="1:1" hidden="1">
      <c r="A322" s="42"/>
    </row>
    <row r="323" spans="1:1" hidden="1">
      <c r="A323" s="42"/>
    </row>
    <row r="324" spans="1:1" hidden="1">
      <c r="A324" s="42"/>
    </row>
    <row r="325" spans="1:1" hidden="1">
      <c r="A325" s="42"/>
    </row>
    <row r="326" spans="1:1" hidden="1">
      <c r="A326" s="42"/>
    </row>
    <row r="327" spans="1:1" hidden="1">
      <c r="A327" s="42"/>
    </row>
    <row r="328" spans="1:1" hidden="1">
      <c r="A328" s="42"/>
    </row>
    <row r="329" spans="1:1" hidden="1">
      <c r="A329" s="42"/>
    </row>
    <row r="330" spans="1:1" hidden="1">
      <c r="A330" s="42"/>
    </row>
    <row r="331" spans="1:1" hidden="1">
      <c r="A331" s="42"/>
    </row>
    <row r="332" spans="1:1" hidden="1">
      <c r="A332" s="42"/>
    </row>
    <row r="333" spans="1:1" hidden="1">
      <c r="A333" s="42"/>
    </row>
    <row r="334" spans="1:1" hidden="1">
      <c r="A334" s="42"/>
    </row>
    <row r="335" spans="1:1" hidden="1">
      <c r="A335" s="42"/>
    </row>
    <row r="336" spans="1:1" hidden="1">
      <c r="A336" s="42"/>
    </row>
    <row r="337" spans="1:1" hidden="1">
      <c r="A337" s="42"/>
    </row>
    <row r="338" spans="1:1" hidden="1">
      <c r="A338" s="42"/>
    </row>
    <row r="339" spans="1:1" hidden="1">
      <c r="A339" s="42"/>
    </row>
    <row r="340" spans="1:1" hidden="1">
      <c r="A340" s="42"/>
    </row>
    <row r="341" spans="1:1" hidden="1">
      <c r="A341" s="42"/>
    </row>
    <row r="342" spans="1:1" hidden="1">
      <c r="A342" s="42"/>
    </row>
    <row r="343" spans="1:1" hidden="1">
      <c r="A343" s="42"/>
    </row>
    <row r="344" spans="1:1" hidden="1">
      <c r="A344" s="42"/>
    </row>
    <row r="345" spans="1:1" hidden="1">
      <c r="A345" s="42"/>
    </row>
    <row r="346" spans="1:1" hidden="1">
      <c r="A346" s="42"/>
    </row>
    <row r="347" spans="1:1" hidden="1">
      <c r="A347" s="42"/>
    </row>
    <row r="348" spans="1:1" hidden="1">
      <c r="A348" s="42"/>
    </row>
    <row r="349" spans="1:1" hidden="1">
      <c r="A349" s="42"/>
    </row>
    <row r="350" spans="1:1" hidden="1">
      <c r="A350" s="42"/>
    </row>
    <row r="351" spans="1:1" hidden="1">
      <c r="A351" s="42"/>
    </row>
    <row r="352" spans="1:1" hidden="1">
      <c r="A352" s="42"/>
    </row>
    <row r="353" spans="1:1" hidden="1">
      <c r="A353" s="42"/>
    </row>
    <row r="354" spans="1:1" hidden="1">
      <c r="A354" s="42"/>
    </row>
    <row r="355" spans="1:1" hidden="1">
      <c r="A355" s="42"/>
    </row>
    <row r="356" spans="1:1" hidden="1">
      <c r="A356" s="42"/>
    </row>
    <row r="357" spans="1:1" hidden="1">
      <c r="A357" s="42"/>
    </row>
    <row r="358" spans="1:1" hidden="1">
      <c r="A358" s="42"/>
    </row>
    <row r="359" spans="1:1" hidden="1">
      <c r="A359" s="42"/>
    </row>
    <row r="360" spans="1:1" hidden="1">
      <c r="A360" s="42"/>
    </row>
    <row r="361" spans="1:1" hidden="1">
      <c r="A361" s="42"/>
    </row>
    <row r="362" spans="1:1" hidden="1">
      <c r="A362" s="42"/>
    </row>
    <row r="363" spans="1:1" hidden="1">
      <c r="A363" s="42"/>
    </row>
    <row r="364" spans="1:1" hidden="1">
      <c r="A364" s="42"/>
    </row>
    <row r="365" spans="1:1" hidden="1">
      <c r="A365" s="42"/>
    </row>
    <row r="366" spans="1:1" hidden="1">
      <c r="A366" s="42"/>
    </row>
    <row r="367" spans="1:1" hidden="1">
      <c r="A367" s="42"/>
    </row>
    <row r="368" spans="1:1" hidden="1">
      <c r="A368" s="42"/>
    </row>
    <row r="369" spans="1:1" hidden="1">
      <c r="A369" s="42"/>
    </row>
    <row r="370" spans="1:1" hidden="1">
      <c r="A370" s="42"/>
    </row>
    <row r="371" spans="1:1" hidden="1">
      <c r="A371" s="42"/>
    </row>
    <row r="372" spans="1:1" hidden="1">
      <c r="A372" s="42"/>
    </row>
    <row r="373" spans="1:1" hidden="1">
      <c r="A373" s="42"/>
    </row>
    <row r="374" spans="1:1" hidden="1">
      <c r="A374" s="42"/>
    </row>
    <row r="375" spans="1:1" hidden="1">
      <c r="A375" s="42"/>
    </row>
    <row r="376" spans="1:1" hidden="1">
      <c r="A376" s="42"/>
    </row>
    <row r="377" spans="1:1" hidden="1">
      <c r="A377" s="42"/>
    </row>
    <row r="378" spans="1:1" hidden="1">
      <c r="A378" s="42"/>
    </row>
    <row r="379" spans="1:1" hidden="1">
      <c r="A379" s="42"/>
    </row>
    <row r="380" spans="1:1" hidden="1">
      <c r="A380" s="42"/>
    </row>
    <row r="381" spans="1:1" hidden="1">
      <c r="A381" s="42"/>
    </row>
    <row r="382" spans="1:1" hidden="1">
      <c r="A382" s="42"/>
    </row>
    <row r="383" spans="1:1" hidden="1">
      <c r="A383" s="42"/>
    </row>
    <row r="384" spans="1:1" hidden="1">
      <c r="A384" s="42"/>
    </row>
    <row r="385" spans="1:1" hidden="1">
      <c r="A385" s="42"/>
    </row>
    <row r="386" spans="1:1" hidden="1">
      <c r="A386" s="42"/>
    </row>
    <row r="387" spans="1:1" hidden="1">
      <c r="A387" s="42"/>
    </row>
    <row r="388" spans="1:1" hidden="1">
      <c r="A388" s="42"/>
    </row>
    <row r="389" spans="1:1" hidden="1">
      <c r="A389" s="42"/>
    </row>
    <row r="390" spans="1:1" hidden="1">
      <c r="A390" s="42"/>
    </row>
    <row r="391" spans="1:1" hidden="1">
      <c r="A391" s="42"/>
    </row>
    <row r="392" spans="1:1" hidden="1">
      <c r="A392" s="42"/>
    </row>
    <row r="393" spans="1:1" hidden="1">
      <c r="A393" s="42"/>
    </row>
    <row r="394" spans="1:1" hidden="1">
      <c r="A394" s="42"/>
    </row>
    <row r="395" spans="1:1" hidden="1">
      <c r="A395" s="42"/>
    </row>
    <row r="396" spans="1:1" hidden="1">
      <c r="A396" s="42"/>
    </row>
    <row r="397" spans="1:1" hidden="1">
      <c r="A397" s="42"/>
    </row>
    <row r="398" spans="1:1" hidden="1">
      <c r="A398" s="42"/>
    </row>
    <row r="399" spans="1:1" hidden="1">
      <c r="A399" s="42"/>
    </row>
    <row r="400" spans="1:1" hidden="1">
      <c r="A400" s="42"/>
    </row>
    <row r="401" spans="1:1" hidden="1">
      <c r="A401" s="42"/>
    </row>
    <row r="402" spans="1:1" hidden="1">
      <c r="A402" s="42"/>
    </row>
    <row r="403" spans="1:1" hidden="1">
      <c r="A403" s="42"/>
    </row>
    <row r="404" spans="1:1" hidden="1">
      <c r="A404" s="42"/>
    </row>
    <row r="405" spans="1:1" hidden="1">
      <c r="A405" s="42"/>
    </row>
    <row r="406" spans="1:1" hidden="1">
      <c r="A406" s="42"/>
    </row>
    <row r="407" spans="1:1" hidden="1">
      <c r="A407" s="42"/>
    </row>
    <row r="408" spans="1:1" hidden="1">
      <c r="A408" s="42"/>
    </row>
    <row r="409" spans="1:1" hidden="1">
      <c r="A409" s="42"/>
    </row>
    <row r="410" spans="1:1" hidden="1">
      <c r="A410" s="42"/>
    </row>
    <row r="411" spans="1:1" hidden="1">
      <c r="A411" s="42"/>
    </row>
    <row r="412" spans="1:1" hidden="1">
      <c r="A412" s="42"/>
    </row>
    <row r="413" spans="1:1" hidden="1">
      <c r="A413" s="42"/>
    </row>
    <row r="414" spans="1:1" hidden="1">
      <c r="A414" s="42"/>
    </row>
    <row r="415" spans="1:1" hidden="1">
      <c r="A415" s="42"/>
    </row>
    <row r="416" spans="1:1" hidden="1">
      <c r="A416" s="42"/>
    </row>
    <row r="417" spans="1:1" hidden="1">
      <c r="A417" s="42"/>
    </row>
    <row r="418" spans="1:1" hidden="1">
      <c r="A418" s="42"/>
    </row>
    <row r="419" spans="1:1" hidden="1">
      <c r="A419" s="42"/>
    </row>
    <row r="420" spans="1:1" hidden="1">
      <c r="A420" s="42"/>
    </row>
    <row r="421" spans="1:1" hidden="1">
      <c r="A421" s="42"/>
    </row>
    <row r="422" spans="1:1" hidden="1">
      <c r="A422" s="42"/>
    </row>
    <row r="423" spans="1:1" hidden="1">
      <c r="A423" s="42"/>
    </row>
    <row r="424" spans="1:1" hidden="1">
      <c r="A424" s="42"/>
    </row>
    <row r="425" spans="1:1" hidden="1">
      <c r="A425" s="42"/>
    </row>
    <row r="426" spans="1:1" hidden="1">
      <c r="A426" s="42"/>
    </row>
    <row r="427" spans="1:1" hidden="1">
      <c r="A427" s="42"/>
    </row>
    <row r="428" spans="1:1" hidden="1">
      <c r="A428" s="42"/>
    </row>
    <row r="429" spans="1:1" hidden="1">
      <c r="A429" s="42"/>
    </row>
    <row r="430" spans="1:1" hidden="1">
      <c r="A430" s="42"/>
    </row>
    <row r="431" spans="1:1" hidden="1">
      <c r="A431" s="42"/>
    </row>
    <row r="432" spans="1:1" hidden="1">
      <c r="A432" s="42"/>
    </row>
    <row r="433" spans="1:1" hidden="1">
      <c r="A433" s="42"/>
    </row>
    <row r="434" spans="1:1" hidden="1">
      <c r="A434" s="42"/>
    </row>
    <row r="435" spans="1:1" hidden="1">
      <c r="A435" s="42"/>
    </row>
    <row r="436" spans="1:1" hidden="1">
      <c r="A436" s="42"/>
    </row>
    <row r="437" spans="1:1" hidden="1">
      <c r="A437" s="42"/>
    </row>
    <row r="438" spans="1:1" hidden="1">
      <c r="A438" s="42"/>
    </row>
    <row r="439" spans="1:1" hidden="1">
      <c r="A439" s="42"/>
    </row>
    <row r="440" spans="1:1" hidden="1">
      <c r="A440" s="42"/>
    </row>
    <row r="441" spans="1:1" hidden="1">
      <c r="A441" s="42"/>
    </row>
    <row r="442" spans="1:1" hidden="1">
      <c r="A442" s="42"/>
    </row>
    <row r="443" spans="1:1" hidden="1">
      <c r="A443" s="42"/>
    </row>
    <row r="444" spans="1:1" hidden="1">
      <c r="A444" s="42"/>
    </row>
    <row r="445" spans="1:1" hidden="1">
      <c r="A445" s="42"/>
    </row>
    <row r="446" spans="1:1" hidden="1">
      <c r="A446" s="42"/>
    </row>
    <row r="447" spans="1:1" hidden="1">
      <c r="A447" s="42"/>
    </row>
    <row r="448" spans="1:1" hidden="1">
      <c r="A448" s="42"/>
    </row>
    <row r="449" spans="1:1" hidden="1">
      <c r="A449" s="42"/>
    </row>
    <row r="450" spans="1:1" hidden="1">
      <c r="A450" s="42"/>
    </row>
    <row r="451" spans="1:1" hidden="1">
      <c r="A451" s="42"/>
    </row>
    <row r="452" spans="1:1" hidden="1">
      <c r="A452" s="42"/>
    </row>
    <row r="453" spans="1:1" hidden="1">
      <c r="A453" s="42"/>
    </row>
    <row r="454" spans="1:1" hidden="1">
      <c r="A454" s="42"/>
    </row>
    <row r="455" spans="1:1" hidden="1">
      <c r="A455" s="42"/>
    </row>
    <row r="456" spans="1:1" hidden="1">
      <c r="A456" s="42"/>
    </row>
    <row r="457" spans="1:1" hidden="1">
      <c r="A457" s="42"/>
    </row>
    <row r="458" spans="1:1" hidden="1">
      <c r="A458" s="42"/>
    </row>
    <row r="459" spans="1:1" hidden="1">
      <c r="A459" s="42"/>
    </row>
    <row r="460" spans="1:1" hidden="1">
      <c r="A460" s="42"/>
    </row>
    <row r="461" spans="1:1" hidden="1">
      <c r="A461" s="42"/>
    </row>
    <row r="462" spans="1:1" hidden="1">
      <c r="A462" s="42"/>
    </row>
    <row r="463" spans="1:1" hidden="1">
      <c r="A463" s="42"/>
    </row>
    <row r="464" spans="1:1" hidden="1">
      <c r="A464" s="42"/>
    </row>
    <row r="465" spans="1:1" hidden="1">
      <c r="A465" s="42"/>
    </row>
    <row r="466" spans="1:1" hidden="1">
      <c r="A466" s="42"/>
    </row>
    <row r="467" spans="1:1" hidden="1">
      <c r="A467" s="42"/>
    </row>
    <row r="468" spans="1:1" hidden="1">
      <c r="A468" s="42"/>
    </row>
    <row r="469" spans="1:1" hidden="1">
      <c r="A469" s="42"/>
    </row>
    <row r="470" spans="1:1" hidden="1">
      <c r="A470" s="42"/>
    </row>
    <row r="471" spans="1:1" hidden="1">
      <c r="A471" s="42"/>
    </row>
    <row r="472" spans="1:1" hidden="1">
      <c r="A472" s="42"/>
    </row>
    <row r="473" spans="1:1" hidden="1">
      <c r="A473" s="42"/>
    </row>
    <row r="474" spans="1:1" hidden="1">
      <c r="A474" s="42"/>
    </row>
    <row r="475" spans="1:1" hidden="1">
      <c r="A475" s="42"/>
    </row>
    <row r="476" spans="1:1" hidden="1">
      <c r="A476" s="42"/>
    </row>
    <row r="477" spans="1:1" hidden="1">
      <c r="A477" s="42"/>
    </row>
    <row r="478" spans="1:1" hidden="1">
      <c r="A478" s="42"/>
    </row>
    <row r="479" spans="1:1" hidden="1">
      <c r="A479" s="42"/>
    </row>
    <row r="480" spans="1:1" hidden="1">
      <c r="A480" s="42"/>
    </row>
    <row r="481" spans="1:1" hidden="1">
      <c r="A481" s="42"/>
    </row>
    <row r="482" spans="1:1" hidden="1">
      <c r="A482" s="42"/>
    </row>
    <row r="483" spans="1:1" hidden="1">
      <c r="A483" s="42"/>
    </row>
    <row r="484" spans="1:1" hidden="1">
      <c r="A484" s="42"/>
    </row>
    <row r="485" spans="1:1" hidden="1">
      <c r="A485" s="42"/>
    </row>
    <row r="486" spans="1:1" hidden="1">
      <c r="A486" s="42"/>
    </row>
    <row r="487" spans="1:1" hidden="1">
      <c r="A487" s="42"/>
    </row>
    <row r="488" spans="1:1" hidden="1">
      <c r="A488" s="42"/>
    </row>
    <row r="489" spans="1:1" hidden="1">
      <c r="A489" s="42"/>
    </row>
    <row r="490" spans="1:1" hidden="1">
      <c r="A490" s="42"/>
    </row>
    <row r="491" spans="1:1" hidden="1">
      <c r="A491" s="42"/>
    </row>
    <row r="492" spans="1:1" hidden="1">
      <c r="A492" s="42"/>
    </row>
    <row r="493" spans="1:1" hidden="1">
      <c r="A493" s="42"/>
    </row>
    <row r="494" spans="1:1" hidden="1">
      <c r="A494" s="42"/>
    </row>
    <row r="495" spans="1:1" hidden="1">
      <c r="A495" s="42"/>
    </row>
    <row r="496" spans="1:1" hidden="1">
      <c r="A496" s="42"/>
    </row>
    <row r="497" spans="1:1" hidden="1">
      <c r="A497" s="42"/>
    </row>
    <row r="498" spans="1:1" hidden="1">
      <c r="A498" s="42"/>
    </row>
    <row r="499" spans="1:1" hidden="1">
      <c r="A499" s="42"/>
    </row>
    <row r="500" spans="1:1" hidden="1">
      <c r="A500" s="42"/>
    </row>
    <row r="501" spans="1:1" hidden="1">
      <c r="A501" s="42"/>
    </row>
    <row r="502" spans="1:1" hidden="1">
      <c r="A502" s="42"/>
    </row>
    <row r="503" spans="1:1" hidden="1">
      <c r="A503" s="42"/>
    </row>
    <row r="504" spans="1:1" hidden="1">
      <c r="A504" s="42"/>
    </row>
    <row r="505" spans="1:1" hidden="1">
      <c r="A505" s="42"/>
    </row>
    <row r="506" spans="1:1" hidden="1">
      <c r="A506" s="42"/>
    </row>
    <row r="507" spans="1:1" hidden="1">
      <c r="A507" s="42"/>
    </row>
    <row r="508" spans="1:1" hidden="1">
      <c r="A508" s="42"/>
    </row>
    <row r="509" spans="1:1" hidden="1">
      <c r="A509" s="42"/>
    </row>
    <row r="510" spans="1:1" hidden="1">
      <c r="A510" s="42"/>
    </row>
    <row r="511" spans="1:1" hidden="1">
      <c r="A511" s="42"/>
    </row>
    <row r="512" spans="1:1" hidden="1">
      <c r="A512" s="42"/>
    </row>
    <row r="513" spans="1:1" hidden="1">
      <c r="A513" s="42"/>
    </row>
    <row r="514" spans="1:1" hidden="1">
      <c r="A514" s="42"/>
    </row>
    <row r="515" spans="1:1" hidden="1">
      <c r="A515" s="42"/>
    </row>
    <row r="516" spans="1:1" hidden="1">
      <c r="A516" s="42"/>
    </row>
    <row r="517" spans="1:1" hidden="1">
      <c r="A517" s="42"/>
    </row>
    <row r="518" spans="1:1" hidden="1">
      <c r="A518" s="42"/>
    </row>
    <row r="519" spans="1:1" hidden="1">
      <c r="A519" s="42"/>
    </row>
    <row r="520" spans="1:1" hidden="1">
      <c r="A520" s="42"/>
    </row>
    <row r="521" spans="1:1" hidden="1">
      <c r="A521" s="42"/>
    </row>
    <row r="522" spans="1:1" hidden="1">
      <c r="A522" s="42"/>
    </row>
    <row r="523" spans="1:1" hidden="1">
      <c r="A523" s="42"/>
    </row>
    <row r="524" spans="1:1" hidden="1">
      <c r="A524" s="42"/>
    </row>
    <row r="525" spans="1:1" hidden="1">
      <c r="A525" s="42"/>
    </row>
    <row r="526" spans="1:1" hidden="1">
      <c r="A526" s="42"/>
    </row>
    <row r="527" spans="1:1" hidden="1">
      <c r="A527" s="42"/>
    </row>
    <row r="528" spans="1:1" hidden="1">
      <c r="A528" s="42"/>
    </row>
    <row r="529" spans="1:1" hidden="1">
      <c r="A529" s="42"/>
    </row>
    <row r="530" spans="1:1" hidden="1">
      <c r="A530" s="42"/>
    </row>
    <row r="531" spans="1:1" hidden="1">
      <c r="A531" s="42"/>
    </row>
    <row r="532" spans="1:1" hidden="1">
      <c r="A532" s="42"/>
    </row>
    <row r="533" spans="1:1" hidden="1">
      <c r="A533" s="42"/>
    </row>
    <row r="534" spans="1:1" hidden="1">
      <c r="A534" s="42"/>
    </row>
    <row r="535" spans="1:1" hidden="1">
      <c r="A535" s="42"/>
    </row>
    <row r="536" spans="1:1" hidden="1">
      <c r="A536" s="42"/>
    </row>
    <row r="537" spans="1:1" hidden="1">
      <c r="A537" s="42"/>
    </row>
    <row r="538" spans="1:1" hidden="1">
      <c r="A538" s="42"/>
    </row>
    <row r="539" spans="1:1" hidden="1">
      <c r="A539" s="42"/>
    </row>
    <row r="540" spans="1:1" hidden="1">
      <c r="A540" s="42"/>
    </row>
    <row r="541" spans="1:1" hidden="1">
      <c r="A541" s="42"/>
    </row>
    <row r="542" spans="1:1" hidden="1">
      <c r="A542" s="42"/>
    </row>
    <row r="543" spans="1:1" hidden="1">
      <c r="A543" s="42"/>
    </row>
    <row r="544" spans="1:1" hidden="1">
      <c r="A544" s="42"/>
    </row>
    <row r="545" spans="1:1" hidden="1">
      <c r="A545" s="42"/>
    </row>
    <row r="546" spans="1:1" hidden="1">
      <c r="A546" s="42"/>
    </row>
    <row r="547" spans="1:1" hidden="1">
      <c r="A547" s="42"/>
    </row>
    <row r="548" spans="1:1" hidden="1">
      <c r="A548" s="42"/>
    </row>
    <row r="549" spans="1:1" hidden="1">
      <c r="A549" s="42"/>
    </row>
    <row r="550" spans="1:1" hidden="1">
      <c r="A550" s="42"/>
    </row>
    <row r="551" spans="1:1" hidden="1">
      <c r="A551" s="42"/>
    </row>
    <row r="552" spans="1:1" hidden="1">
      <c r="A552" s="42"/>
    </row>
    <row r="553" spans="1:1" hidden="1">
      <c r="A553" s="42"/>
    </row>
    <row r="554" spans="1:1" hidden="1">
      <c r="A554" s="42"/>
    </row>
    <row r="555" spans="1:1" hidden="1">
      <c r="A555" s="42"/>
    </row>
    <row r="556" spans="1:1" hidden="1">
      <c r="A556" s="42"/>
    </row>
    <row r="557" spans="1:1" hidden="1">
      <c r="A557" s="42"/>
    </row>
    <row r="558" spans="1:1" hidden="1">
      <c r="A558" s="42"/>
    </row>
    <row r="559" spans="1:1" hidden="1">
      <c r="A559" s="42"/>
    </row>
    <row r="560" spans="1:1" hidden="1">
      <c r="A560" s="42"/>
    </row>
    <row r="561" spans="1:1" hidden="1">
      <c r="A561" s="42"/>
    </row>
    <row r="562" spans="1:1" hidden="1">
      <c r="A562" s="42"/>
    </row>
    <row r="563" spans="1:1" hidden="1">
      <c r="A563" s="42"/>
    </row>
    <row r="564" spans="1:1" hidden="1">
      <c r="A564" s="42"/>
    </row>
    <row r="565" spans="1:1" hidden="1">
      <c r="A565" s="42"/>
    </row>
    <row r="566" spans="1:1" hidden="1">
      <c r="A566" s="42"/>
    </row>
    <row r="567" spans="1:1" hidden="1">
      <c r="A567" s="42"/>
    </row>
    <row r="568" spans="1:1" hidden="1">
      <c r="A568" s="42"/>
    </row>
    <row r="569" spans="1:1" hidden="1">
      <c r="A569" s="42"/>
    </row>
    <row r="570" spans="1:1" hidden="1">
      <c r="A570" s="42"/>
    </row>
    <row r="571" spans="1:1" hidden="1">
      <c r="A571" s="42"/>
    </row>
    <row r="572" spans="1:1" hidden="1">
      <c r="A572" s="42"/>
    </row>
    <row r="573" spans="1:1" hidden="1">
      <c r="A573" s="42"/>
    </row>
    <row r="574" spans="1:1" hidden="1">
      <c r="A574" s="42"/>
    </row>
    <row r="575" spans="1:1" hidden="1">
      <c r="A575" s="42"/>
    </row>
    <row r="576" spans="1:1" hidden="1">
      <c r="A576" s="42"/>
    </row>
    <row r="577" spans="1:1" hidden="1">
      <c r="A577" s="42"/>
    </row>
    <row r="578" spans="1:1" hidden="1">
      <c r="A578" s="42"/>
    </row>
    <row r="579" spans="1:1" hidden="1">
      <c r="A579" s="42"/>
    </row>
    <row r="580" spans="1:1" hidden="1">
      <c r="A580" s="42"/>
    </row>
    <row r="581" spans="1:1" hidden="1">
      <c r="A581" s="42"/>
    </row>
    <row r="582" spans="1:1" hidden="1">
      <c r="A582" s="42"/>
    </row>
    <row r="583" spans="1:1" hidden="1">
      <c r="A583" s="42"/>
    </row>
    <row r="584" spans="1:1" hidden="1">
      <c r="A584" s="42"/>
    </row>
    <row r="585" spans="1:1" hidden="1">
      <c r="A585" s="42"/>
    </row>
    <row r="586" spans="1:1" hidden="1">
      <c r="A586" s="42"/>
    </row>
    <row r="587" spans="1:1" hidden="1">
      <c r="A587" s="42"/>
    </row>
    <row r="588" spans="1:1" hidden="1">
      <c r="A588" s="42"/>
    </row>
    <row r="589" spans="1:1" hidden="1">
      <c r="A589" s="42"/>
    </row>
    <row r="590" spans="1:1" hidden="1">
      <c r="A590" s="42"/>
    </row>
    <row r="591" spans="1:1" hidden="1">
      <c r="A591" s="42"/>
    </row>
    <row r="592" spans="1:1" hidden="1">
      <c r="A592" s="42"/>
    </row>
    <row r="593" spans="1:1" hidden="1">
      <c r="A593" s="42"/>
    </row>
    <row r="594" spans="1:1" hidden="1">
      <c r="A594" s="42"/>
    </row>
    <row r="595" spans="1:1" hidden="1">
      <c r="A595" s="42"/>
    </row>
    <row r="596" spans="1:1" hidden="1">
      <c r="A596" s="42"/>
    </row>
    <row r="597" spans="1:1" hidden="1">
      <c r="A597" s="42"/>
    </row>
    <row r="598" spans="1:1" hidden="1">
      <c r="A598" s="42"/>
    </row>
    <row r="599" spans="1:1" hidden="1">
      <c r="A599" s="42"/>
    </row>
    <row r="600" spans="1:1" hidden="1">
      <c r="A600" s="42"/>
    </row>
    <row r="601" spans="1:1" hidden="1">
      <c r="A601" s="42"/>
    </row>
    <row r="602" spans="1:1" hidden="1">
      <c r="A602" s="42"/>
    </row>
    <row r="603" spans="1:1" hidden="1">
      <c r="A603" s="42"/>
    </row>
    <row r="604" spans="1:1" hidden="1">
      <c r="A604" s="42"/>
    </row>
    <row r="605" spans="1:1" hidden="1">
      <c r="A605" s="42"/>
    </row>
    <row r="606" spans="1:1" hidden="1">
      <c r="A606" s="42"/>
    </row>
    <row r="607" spans="1:1" hidden="1">
      <c r="A607" s="42"/>
    </row>
    <row r="608" spans="1:1" hidden="1">
      <c r="A608" s="42"/>
    </row>
    <row r="609" spans="1:1" hidden="1">
      <c r="A609" s="42"/>
    </row>
    <row r="610" spans="1:1" hidden="1">
      <c r="A610" s="42"/>
    </row>
    <row r="611" spans="1:1" hidden="1">
      <c r="A611" s="42"/>
    </row>
    <row r="612" spans="1:1" hidden="1">
      <c r="A612" s="42"/>
    </row>
    <row r="613" spans="1:1" hidden="1">
      <c r="A613" s="42"/>
    </row>
    <row r="614" spans="1:1" hidden="1">
      <c r="A614" s="42"/>
    </row>
    <row r="615" spans="1:1" hidden="1">
      <c r="A615" s="42"/>
    </row>
    <row r="616" spans="1:1" hidden="1">
      <c r="A616" s="42"/>
    </row>
    <row r="617" spans="1:1" hidden="1">
      <c r="A617" s="42"/>
    </row>
    <row r="618" spans="1:1" hidden="1">
      <c r="A618" s="42"/>
    </row>
    <row r="619" spans="1:1" hidden="1">
      <c r="A619" s="42"/>
    </row>
    <row r="620" spans="1:1" hidden="1">
      <c r="A620" s="42"/>
    </row>
    <row r="621" spans="1:1" hidden="1">
      <c r="A621" s="42"/>
    </row>
    <row r="622" spans="1:1" hidden="1">
      <c r="A622" s="42"/>
    </row>
    <row r="623" spans="1:1" hidden="1">
      <c r="A623" s="42"/>
    </row>
    <row r="624" spans="1:1" hidden="1">
      <c r="A624" s="42"/>
    </row>
    <row r="625" spans="1:1" hidden="1">
      <c r="A625" s="42"/>
    </row>
    <row r="626" spans="1:1" hidden="1">
      <c r="A626" s="42"/>
    </row>
    <row r="627" spans="1:1" hidden="1">
      <c r="A627" s="42"/>
    </row>
    <row r="628" spans="1:1" hidden="1">
      <c r="A628" s="42"/>
    </row>
    <row r="629" spans="1:1" hidden="1">
      <c r="A629" s="42"/>
    </row>
    <row r="630" spans="1:1" hidden="1">
      <c r="A630" s="42"/>
    </row>
    <row r="631" spans="1:1" hidden="1">
      <c r="A631" s="42"/>
    </row>
    <row r="632" spans="1:1" hidden="1">
      <c r="A632" s="42"/>
    </row>
    <row r="633" spans="1:1" hidden="1">
      <c r="A633" s="42"/>
    </row>
    <row r="634" spans="1:1" hidden="1">
      <c r="A634" s="42"/>
    </row>
    <row r="635" spans="1:1" hidden="1">
      <c r="A635" s="42"/>
    </row>
    <row r="636" spans="1:1" hidden="1">
      <c r="A636" s="42"/>
    </row>
    <row r="637" spans="1:1" hidden="1">
      <c r="A637" s="42"/>
    </row>
    <row r="638" spans="1:1" hidden="1">
      <c r="A638" s="42"/>
    </row>
    <row r="639" spans="1:1" hidden="1">
      <c r="A639" s="42"/>
    </row>
    <row r="640" spans="1:1" hidden="1">
      <c r="A640" s="42"/>
    </row>
    <row r="641" spans="1:1" hidden="1">
      <c r="A641" s="42"/>
    </row>
    <row r="642" spans="1:1" hidden="1">
      <c r="A642" s="42"/>
    </row>
    <row r="643" spans="1:1" hidden="1">
      <c r="A643" s="42"/>
    </row>
    <row r="644" spans="1:1" hidden="1">
      <c r="A644" s="42"/>
    </row>
    <row r="645" spans="1:1" hidden="1">
      <c r="A645" s="42"/>
    </row>
    <row r="646" spans="1:1" hidden="1">
      <c r="A646" s="42"/>
    </row>
    <row r="647" spans="1:1" hidden="1">
      <c r="A647" s="42"/>
    </row>
    <row r="648" spans="1:1" hidden="1">
      <c r="A648" s="42"/>
    </row>
    <row r="649" spans="1:1" hidden="1">
      <c r="A649" s="42"/>
    </row>
    <row r="650" spans="1:1" hidden="1">
      <c r="A650" s="42"/>
    </row>
    <row r="651" spans="1:1" hidden="1">
      <c r="A651" s="42"/>
    </row>
    <row r="652" spans="1:1" hidden="1">
      <c r="A652" s="42"/>
    </row>
    <row r="653" spans="1:1" hidden="1">
      <c r="A653" s="42"/>
    </row>
    <row r="654" spans="1:1" hidden="1">
      <c r="A654" s="42"/>
    </row>
    <row r="655" spans="1:1" hidden="1">
      <c r="A655" s="42"/>
    </row>
    <row r="656" spans="1:1" hidden="1">
      <c r="A656" s="42"/>
    </row>
    <row r="657" spans="1:1" hidden="1">
      <c r="A657" s="42"/>
    </row>
    <row r="658" spans="1:1" hidden="1">
      <c r="A658" s="42"/>
    </row>
    <row r="659" spans="1:1" hidden="1">
      <c r="A659" s="42"/>
    </row>
    <row r="660" spans="1:1" hidden="1">
      <c r="A660" s="42"/>
    </row>
    <row r="661" spans="1:1" hidden="1">
      <c r="A661" s="42"/>
    </row>
    <row r="662" spans="1:1" hidden="1">
      <c r="A662" s="4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WVZ662"/>
  <sheetViews>
    <sheetView topLeftCell="A2" zoomScale="15" workbookViewId="0">
      <selection activeCell="A41" sqref="A41:XFD1048576"/>
    </sheetView>
  </sheetViews>
  <sheetFormatPr defaultColWidth="0" defaultRowHeight="60" zeroHeight="1"/>
  <cols>
    <col min="1" max="1" width="143.5703125" style="43" customWidth="1"/>
    <col min="2" max="2" width="53.7109375" style="24" customWidth="1"/>
    <col min="3" max="3" width="53.7109375" style="295" customWidth="1"/>
    <col min="4" max="17" width="53.7109375" style="24" customWidth="1"/>
    <col min="18" max="18" width="6.5703125" style="296" hidden="1"/>
    <col min="19" max="256" width="9.140625" style="24" hidden="1"/>
    <col min="257" max="257" width="143.5703125" style="24" hidden="1"/>
    <col min="258" max="273" width="53.7109375" style="24" hidden="1"/>
    <col min="274" max="274" width="6.5703125" style="24" hidden="1"/>
    <col min="275" max="512" width="9.140625" style="24" hidden="1"/>
    <col min="513" max="513" width="143.5703125" style="24" hidden="1"/>
    <col min="514" max="529" width="53.7109375" style="24" hidden="1"/>
    <col min="530" max="530" width="6.5703125" style="24" hidden="1"/>
    <col min="531" max="768" width="9.140625" style="24" hidden="1"/>
    <col min="769" max="769" width="143.5703125" style="24" hidden="1"/>
    <col min="770" max="785" width="53.7109375" style="24" hidden="1"/>
    <col min="786" max="786" width="6.5703125" style="24" hidden="1"/>
    <col min="787" max="1024" width="9.140625" style="24" hidden="1"/>
    <col min="1025" max="1025" width="143.5703125" style="24" hidden="1"/>
    <col min="1026" max="1041" width="53.7109375" style="24" hidden="1"/>
    <col min="1042" max="1042" width="6.5703125" style="24" hidden="1"/>
    <col min="1043" max="1280" width="9.140625" style="24" hidden="1"/>
    <col min="1281" max="1281" width="143.5703125" style="24" hidden="1"/>
    <col min="1282" max="1297" width="53.7109375" style="24" hidden="1"/>
    <col min="1298" max="1298" width="6.5703125" style="24" hidden="1"/>
    <col min="1299" max="1536" width="9.140625" style="24" hidden="1"/>
    <col min="1537" max="1537" width="143.5703125" style="24" hidden="1"/>
    <col min="1538" max="1553" width="53.7109375" style="24" hidden="1"/>
    <col min="1554" max="1554" width="6.5703125" style="24" hidden="1"/>
    <col min="1555" max="1792" width="9.140625" style="24" hidden="1"/>
    <col min="1793" max="1793" width="143.5703125" style="24" hidden="1"/>
    <col min="1794" max="1809" width="53.7109375" style="24" hidden="1"/>
    <col min="1810" max="1810" width="6.5703125" style="24" hidden="1"/>
    <col min="1811" max="2048" width="9.140625" style="24" hidden="1"/>
    <col min="2049" max="2049" width="143.5703125" style="24" hidden="1"/>
    <col min="2050" max="2065" width="53.7109375" style="24" hidden="1"/>
    <col min="2066" max="2066" width="6.5703125" style="24" hidden="1"/>
    <col min="2067" max="2304" width="9.140625" style="24" hidden="1"/>
    <col min="2305" max="2305" width="143.5703125" style="24" hidden="1"/>
    <col min="2306" max="2321" width="53.7109375" style="24" hidden="1"/>
    <col min="2322" max="2322" width="6.5703125" style="24" hidden="1"/>
    <col min="2323" max="2560" width="9.140625" style="24" hidden="1"/>
    <col min="2561" max="2561" width="143.5703125" style="24" hidden="1"/>
    <col min="2562" max="2577" width="53.7109375" style="24" hidden="1"/>
    <col min="2578" max="2578" width="6.5703125" style="24" hidden="1"/>
    <col min="2579" max="2816" width="9.140625" style="24" hidden="1"/>
    <col min="2817" max="2817" width="143.5703125" style="24" hidden="1"/>
    <col min="2818" max="2833" width="53.7109375" style="24" hidden="1"/>
    <col min="2834" max="2834" width="6.5703125" style="24" hidden="1"/>
    <col min="2835" max="3072" width="9.140625" style="24" hidden="1"/>
    <col min="3073" max="3073" width="143.5703125" style="24" hidden="1"/>
    <col min="3074" max="3089" width="53.7109375" style="24" hidden="1"/>
    <col min="3090" max="3090" width="6.5703125" style="24" hidden="1"/>
    <col min="3091" max="3328" width="9.140625" style="24" hidden="1"/>
    <col min="3329" max="3329" width="143.5703125" style="24" hidden="1"/>
    <col min="3330" max="3345" width="53.7109375" style="24" hidden="1"/>
    <col min="3346" max="3346" width="6.5703125" style="24" hidden="1"/>
    <col min="3347" max="3584" width="9.140625" style="24" hidden="1"/>
    <col min="3585" max="3585" width="143.5703125" style="24" hidden="1"/>
    <col min="3586" max="3601" width="53.7109375" style="24" hidden="1"/>
    <col min="3602" max="3602" width="6.5703125" style="24" hidden="1"/>
    <col min="3603" max="3840" width="9.140625" style="24" hidden="1"/>
    <col min="3841" max="3841" width="143.5703125" style="24" hidden="1"/>
    <col min="3842" max="3857" width="53.7109375" style="24" hidden="1"/>
    <col min="3858" max="3858" width="6.5703125" style="24" hidden="1"/>
    <col min="3859" max="4096" width="9.140625" style="24" hidden="1"/>
    <col min="4097" max="4097" width="143.5703125" style="24" hidden="1"/>
    <col min="4098" max="4113" width="53.7109375" style="24" hidden="1"/>
    <col min="4114" max="4114" width="6.5703125" style="24" hidden="1"/>
    <col min="4115" max="4352" width="9.140625" style="24" hidden="1"/>
    <col min="4353" max="4353" width="143.5703125" style="24" hidden="1"/>
    <col min="4354" max="4369" width="53.7109375" style="24" hidden="1"/>
    <col min="4370" max="4370" width="6.5703125" style="24" hidden="1"/>
    <col min="4371" max="4608" width="9.140625" style="24" hidden="1"/>
    <col min="4609" max="4609" width="143.5703125" style="24" hidden="1"/>
    <col min="4610" max="4625" width="53.7109375" style="24" hidden="1"/>
    <col min="4626" max="4626" width="6.5703125" style="24" hidden="1"/>
    <col min="4627" max="4864" width="9.140625" style="24" hidden="1"/>
    <col min="4865" max="4865" width="143.5703125" style="24" hidden="1"/>
    <col min="4866" max="4881" width="53.7109375" style="24" hidden="1"/>
    <col min="4882" max="4882" width="6.5703125" style="24" hidden="1"/>
    <col min="4883" max="5120" width="9.140625" style="24" hidden="1"/>
    <col min="5121" max="5121" width="143.5703125" style="24" hidden="1"/>
    <col min="5122" max="5137" width="53.7109375" style="24" hidden="1"/>
    <col min="5138" max="5138" width="6.5703125" style="24" hidden="1"/>
    <col min="5139" max="5376" width="9.140625" style="24" hidden="1"/>
    <col min="5377" max="5377" width="143.5703125" style="24" hidden="1"/>
    <col min="5378" max="5393" width="53.7109375" style="24" hidden="1"/>
    <col min="5394" max="5394" width="6.5703125" style="24" hidden="1"/>
    <col min="5395" max="5632" width="9.140625" style="24" hidden="1"/>
    <col min="5633" max="5633" width="143.5703125" style="24" hidden="1"/>
    <col min="5634" max="5649" width="53.7109375" style="24" hidden="1"/>
    <col min="5650" max="5650" width="6.5703125" style="24" hidden="1"/>
    <col min="5651" max="5888" width="9.140625" style="24" hidden="1"/>
    <col min="5889" max="5889" width="143.5703125" style="24" hidden="1"/>
    <col min="5890" max="5905" width="53.7109375" style="24" hidden="1"/>
    <col min="5906" max="5906" width="6.5703125" style="24" hidden="1"/>
    <col min="5907" max="6144" width="9.140625" style="24" hidden="1"/>
    <col min="6145" max="6145" width="143.5703125" style="24" hidden="1"/>
    <col min="6146" max="6161" width="53.7109375" style="24" hidden="1"/>
    <col min="6162" max="6162" width="6.5703125" style="24" hidden="1"/>
    <col min="6163" max="6400" width="9.140625" style="24" hidden="1"/>
    <col min="6401" max="6401" width="143.5703125" style="24" hidden="1"/>
    <col min="6402" max="6417" width="53.7109375" style="24" hidden="1"/>
    <col min="6418" max="6418" width="6.5703125" style="24" hidden="1"/>
    <col min="6419" max="6656" width="9.140625" style="24" hidden="1"/>
    <col min="6657" max="6657" width="143.5703125" style="24" hidden="1"/>
    <col min="6658" max="6673" width="53.7109375" style="24" hidden="1"/>
    <col min="6674" max="6674" width="6.5703125" style="24" hidden="1"/>
    <col min="6675" max="6912" width="9.140625" style="24" hidden="1"/>
    <col min="6913" max="6913" width="143.5703125" style="24" hidden="1"/>
    <col min="6914" max="6929" width="53.7109375" style="24" hidden="1"/>
    <col min="6930" max="6930" width="6.5703125" style="24" hidden="1"/>
    <col min="6931" max="7168" width="9.140625" style="24" hidden="1"/>
    <col min="7169" max="7169" width="143.5703125" style="24" hidden="1"/>
    <col min="7170" max="7185" width="53.7109375" style="24" hidden="1"/>
    <col min="7186" max="7186" width="6.5703125" style="24" hidden="1"/>
    <col min="7187" max="7424" width="9.140625" style="24" hidden="1"/>
    <col min="7425" max="7425" width="143.5703125" style="24" hidden="1"/>
    <col min="7426" max="7441" width="53.7109375" style="24" hidden="1"/>
    <col min="7442" max="7442" width="6.5703125" style="24" hidden="1"/>
    <col min="7443" max="7680" width="9.140625" style="24" hidden="1"/>
    <col min="7681" max="7681" width="143.5703125" style="24" hidden="1"/>
    <col min="7682" max="7697" width="53.7109375" style="24" hidden="1"/>
    <col min="7698" max="7698" width="6.5703125" style="24" hidden="1"/>
    <col min="7699" max="7936" width="9.140625" style="24" hidden="1"/>
    <col min="7937" max="7937" width="143.5703125" style="24" hidden="1"/>
    <col min="7938" max="7953" width="53.7109375" style="24" hidden="1"/>
    <col min="7954" max="7954" width="6.5703125" style="24" hidden="1"/>
    <col min="7955" max="8192" width="9.140625" style="24" hidden="1"/>
    <col min="8193" max="8193" width="143.5703125" style="24" hidden="1"/>
    <col min="8194" max="8209" width="53.7109375" style="24" hidden="1"/>
    <col min="8210" max="8210" width="6.5703125" style="24" hidden="1"/>
    <col min="8211" max="8448" width="9.140625" style="24" hidden="1"/>
    <col min="8449" max="8449" width="143.5703125" style="24" hidden="1"/>
    <col min="8450" max="8465" width="53.7109375" style="24" hidden="1"/>
    <col min="8466" max="8466" width="6.5703125" style="24" hidden="1"/>
    <col min="8467" max="8704" width="9.140625" style="24" hidden="1"/>
    <col min="8705" max="8705" width="143.5703125" style="24" hidden="1"/>
    <col min="8706" max="8721" width="53.7109375" style="24" hidden="1"/>
    <col min="8722" max="8722" width="6.5703125" style="24" hidden="1"/>
    <col min="8723" max="8960" width="9.140625" style="24" hidden="1"/>
    <col min="8961" max="8961" width="143.5703125" style="24" hidden="1"/>
    <col min="8962" max="8977" width="53.7109375" style="24" hidden="1"/>
    <col min="8978" max="8978" width="6.5703125" style="24" hidden="1"/>
    <col min="8979" max="9216" width="9.140625" style="24" hidden="1"/>
    <col min="9217" max="9217" width="143.5703125" style="24" hidden="1"/>
    <col min="9218" max="9233" width="53.7109375" style="24" hidden="1"/>
    <col min="9234" max="9234" width="6.5703125" style="24" hidden="1"/>
    <col min="9235" max="9472" width="9.140625" style="24" hidden="1"/>
    <col min="9473" max="9473" width="143.5703125" style="24" hidden="1"/>
    <col min="9474" max="9489" width="53.7109375" style="24" hidden="1"/>
    <col min="9490" max="9490" width="6.5703125" style="24" hidden="1"/>
    <col min="9491" max="9728" width="9.140625" style="24" hidden="1"/>
    <col min="9729" max="9729" width="143.5703125" style="24" hidden="1"/>
    <col min="9730" max="9745" width="53.7109375" style="24" hidden="1"/>
    <col min="9746" max="9746" width="6.5703125" style="24" hidden="1"/>
    <col min="9747" max="9984" width="9.140625" style="24" hidden="1"/>
    <col min="9985" max="9985" width="143.5703125" style="24" hidden="1"/>
    <col min="9986" max="10001" width="53.7109375" style="24" hidden="1"/>
    <col min="10002" max="10002" width="6.5703125" style="24" hidden="1"/>
    <col min="10003" max="10240" width="9.140625" style="24" hidden="1"/>
    <col min="10241" max="10241" width="143.5703125" style="24" hidden="1"/>
    <col min="10242" max="10257" width="53.7109375" style="24" hidden="1"/>
    <col min="10258" max="10258" width="6.5703125" style="24" hidden="1"/>
    <col min="10259" max="10496" width="9.140625" style="24" hidden="1"/>
    <col min="10497" max="10497" width="143.5703125" style="24" hidden="1"/>
    <col min="10498" max="10513" width="53.7109375" style="24" hidden="1"/>
    <col min="10514" max="10514" width="6.5703125" style="24" hidden="1"/>
    <col min="10515" max="10752" width="9.140625" style="24" hidden="1"/>
    <col min="10753" max="10753" width="143.5703125" style="24" hidden="1"/>
    <col min="10754" max="10769" width="53.7109375" style="24" hidden="1"/>
    <col min="10770" max="10770" width="6.5703125" style="24" hidden="1"/>
    <col min="10771" max="11008" width="9.140625" style="24" hidden="1"/>
    <col min="11009" max="11009" width="143.5703125" style="24" hidden="1"/>
    <col min="11010" max="11025" width="53.7109375" style="24" hidden="1"/>
    <col min="11026" max="11026" width="6.5703125" style="24" hidden="1"/>
    <col min="11027" max="11264" width="9.140625" style="24" hidden="1"/>
    <col min="11265" max="11265" width="143.5703125" style="24" hidden="1"/>
    <col min="11266" max="11281" width="53.7109375" style="24" hidden="1"/>
    <col min="11282" max="11282" width="6.5703125" style="24" hidden="1"/>
    <col min="11283" max="11520" width="9.140625" style="24" hidden="1"/>
    <col min="11521" max="11521" width="143.5703125" style="24" hidden="1"/>
    <col min="11522" max="11537" width="53.7109375" style="24" hidden="1"/>
    <col min="11538" max="11538" width="6.5703125" style="24" hidden="1"/>
    <col min="11539" max="11776" width="9.140625" style="24" hidden="1"/>
    <col min="11777" max="11777" width="143.5703125" style="24" hidden="1"/>
    <col min="11778" max="11793" width="53.7109375" style="24" hidden="1"/>
    <col min="11794" max="11794" width="6.5703125" style="24" hidden="1"/>
    <col min="11795" max="12032" width="9.140625" style="24" hidden="1"/>
    <col min="12033" max="12033" width="143.5703125" style="24" hidden="1"/>
    <col min="12034" max="12049" width="53.7109375" style="24" hidden="1"/>
    <col min="12050" max="12050" width="6.5703125" style="24" hidden="1"/>
    <col min="12051" max="12288" width="9.140625" style="24" hidden="1"/>
    <col min="12289" max="12289" width="143.5703125" style="24" hidden="1"/>
    <col min="12290" max="12305" width="53.7109375" style="24" hidden="1"/>
    <col min="12306" max="12306" width="6.5703125" style="24" hidden="1"/>
    <col min="12307" max="12544" width="9.140625" style="24" hidden="1"/>
    <col min="12545" max="12545" width="143.5703125" style="24" hidden="1"/>
    <col min="12546" max="12561" width="53.7109375" style="24" hidden="1"/>
    <col min="12562" max="12562" width="6.5703125" style="24" hidden="1"/>
    <col min="12563" max="12800" width="9.140625" style="24" hidden="1"/>
    <col min="12801" max="12801" width="143.5703125" style="24" hidden="1"/>
    <col min="12802" max="12817" width="53.7109375" style="24" hidden="1"/>
    <col min="12818" max="12818" width="6.5703125" style="24" hidden="1"/>
    <col min="12819" max="13056" width="9.140625" style="24" hidden="1"/>
    <col min="13057" max="13057" width="143.5703125" style="24" hidden="1"/>
    <col min="13058" max="13073" width="53.7109375" style="24" hidden="1"/>
    <col min="13074" max="13074" width="6.5703125" style="24" hidden="1"/>
    <col min="13075" max="13312" width="9.140625" style="24" hidden="1"/>
    <col min="13313" max="13313" width="143.5703125" style="24" hidden="1"/>
    <col min="13314" max="13329" width="53.7109375" style="24" hidden="1"/>
    <col min="13330" max="13330" width="6.5703125" style="24" hidden="1"/>
    <col min="13331" max="13568" width="9.140625" style="24" hidden="1"/>
    <col min="13569" max="13569" width="143.5703125" style="24" hidden="1"/>
    <col min="13570" max="13585" width="53.7109375" style="24" hidden="1"/>
    <col min="13586" max="13586" width="6.5703125" style="24" hidden="1"/>
    <col min="13587" max="13824" width="9.140625" style="24" hidden="1"/>
    <col min="13825" max="13825" width="143.5703125" style="24" hidden="1"/>
    <col min="13826" max="13841" width="53.7109375" style="24" hidden="1"/>
    <col min="13842" max="13842" width="6.5703125" style="24" hidden="1"/>
    <col min="13843" max="14080" width="9.140625" style="24" hidden="1"/>
    <col min="14081" max="14081" width="143.5703125" style="24" hidden="1"/>
    <col min="14082" max="14097" width="53.7109375" style="24" hidden="1"/>
    <col min="14098" max="14098" width="6.5703125" style="24" hidden="1"/>
    <col min="14099" max="14336" width="9.140625" style="24" hidden="1"/>
    <col min="14337" max="14337" width="143.5703125" style="24" hidden="1"/>
    <col min="14338" max="14353" width="53.7109375" style="24" hidden="1"/>
    <col min="14354" max="14354" width="6.5703125" style="24" hidden="1"/>
    <col min="14355" max="14592" width="9.140625" style="24" hidden="1"/>
    <col min="14593" max="14593" width="143.5703125" style="24" hidden="1"/>
    <col min="14594" max="14609" width="53.7109375" style="24" hidden="1"/>
    <col min="14610" max="14610" width="6.5703125" style="24" hidden="1"/>
    <col min="14611" max="14848" width="9.140625" style="24" hidden="1"/>
    <col min="14849" max="14849" width="143.5703125" style="24" hidden="1"/>
    <col min="14850" max="14865" width="53.7109375" style="24" hidden="1"/>
    <col min="14866" max="14866" width="6.5703125" style="24" hidden="1"/>
    <col min="14867" max="15104" width="9.140625" style="24" hidden="1"/>
    <col min="15105" max="15105" width="143.5703125" style="24" hidden="1"/>
    <col min="15106" max="15121" width="53.7109375" style="24" hidden="1"/>
    <col min="15122" max="15122" width="6.5703125" style="24" hidden="1"/>
    <col min="15123" max="15360" width="9.140625" style="24" hidden="1"/>
    <col min="15361" max="15361" width="143.5703125" style="24" hidden="1"/>
    <col min="15362" max="15377" width="53.7109375" style="24" hidden="1"/>
    <col min="15378" max="15378" width="6.5703125" style="24" hidden="1"/>
    <col min="15379" max="15616" width="9.140625" style="24" hidden="1"/>
    <col min="15617" max="15617" width="143.5703125" style="24" hidden="1"/>
    <col min="15618" max="15633" width="53.7109375" style="24" hidden="1"/>
    <col min="15634" max="15634" width="6.5703125" style="24" hidden="1"/>
    <col min="15635" max="15872" width="9.140625" style="24" hidden="1"/>
    <col min="15873" max="15873" width="143.5703125" style="24" hidden="1"/>
    <col min="15874" max="15889" width="53.7109375" style="24" hidden="1"/>
    <col min="15890" max="15890" width="6.5703125" style="24" hidden="1"/>
    <col min="15891" max="16128" width="9.140625" style="24" hidden="1"/>
    <col min="16129" max="16129" width="143.5703125" style="24" hidden="1"/>
    <col min="16130" max="16145" width="53.7109375" style="24" hidden="1"/>
    <col min="16146" max="16146" width="6.5703125" style="24" hidden="1"/>
    <col min="16147" max="16384" width="9.140625" style="24" hidden="1"/>
  </cols>
  <sheetData>
    <row r="1" spans="1:26" s="4" customFormat="1" ht="5.25" hidden="1" customHeight="1">
      <c r="A1" s="148"/>
      <c r="B1" s="149"/>
      <c r="C1" s="290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291"/>
    </row>
    <row r="2" spans="1:26" s="6" customFormat="1" ht="145.5" customHeight="1">
      <c r="A2" s="292" t="s">
        <v>0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1"/>
    </row>
    <row r="3" spans="1:26" s="6" customFormat="1" ht="75" customHeight="1">
      <c r="A3" s="292" t="s">
        <v>285</v>
      </c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  <c r="P3" s="292"/>
      <c r="Q3" s="292"/>
      <c r="R3" s="291"/>
    </row>
    <row r="4" spans="1:26" s="6" customFormat="1" ht="63" customHeight="1">
      <c r="A4" s="292" t="s">
        <v>2</v>
      </c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  <c r="N4" s="292"/>
      <c r="O4" s="292"/>
      <c r="P4" s="292"/>
      <c r="Q4" s="292"/>
      <c r="R4" s="291"/>
    </row>
    <row r="5" spans="1:26" s="9" customFormat="1" ht="144.75" customHeight="1">
      <c r="A5" s="293" t="s">
        <v>3</v>
      </c>
      <c r="B5" s="293"/>
      <c r="C5" s="293"/>
      <c r="D5" s="293"/>
      <c r="E5" s="293"/>
      <c r="F5" s="293"/>
      <c r="G5" s="293"/>
      <c r="H5" s="293"/>
      <c r="I5" s="293"/>
      <c r="J5" s="293"/>
      <c r="K5" s="293"/>
      <c r="L5" s="293"/>
      <c r="M5" s="293"/>
      <c r="N5" s="293"/>
      <c r="O5" s="293"/>
      <c r="P5" s="293"/>
      <c r="Q5" s="293"/>
      <c r="R5" s="294"/>
    </row>
    <row r="6" spans="1:26" ht="6" customHeight="1">
      <c r="A6" s="369"/>
      <c r="B6" s="36"/>
      <c r="C6" s="370"/>
      <c r="D6" s="36"/>
      <c r="E6" s="36"/>
      <c r="F6" s="36"/>
      <c r="G6" s="36"/>
      <c r="H6" s="36"/>
      <c r="I6" s="36"/>
      <c r="J6" s="36"/>
      <c r="K6" s="36"/>
      <c r="L6" s="36"/>
      <c r="M6" s="36"/>
      <c r="N6" s="36"/>
      <c r="O6" s="36"/>
      <c r="P6" s="36"/>
      <c r="Q6" s="36"/>
    </row>
    <row r="7" spans="1:26" ht="54" customHeight="1">
      <c r="A7" s="371"/>
      <c r="B7" s="372"/>
      <c r="C7" s="373"/>
      <c r="D7" s="374"/>
      <c r="E7" s="374"/>
      <c r="F7" s="372"/>
      <c r="G7" s="372"/>
      <c r="H7" s="372"/>
      <c r="I7" s="372"/>
      <c r="J7" s="372"/>
      <c r="K7" s="374"/>
      <c r="L7" s="372"/>
      <c r="M7" s="372"/>
      <c r="N7" s="374"/>
      <c r="O7" s="374"/>
      <c r="P7" s="372"/>
      <c r="Q7" s="374"/>
      <c r="R7" s="298"/>
    </row>
    <row r="8" spans="1:26" s="301" customFormat="1" ht="92.25" customHeight="1">
      <c r="A8" s="299"/>
      <c r="B8" s="375" t="s">
        <v>69</v>
      </c>
      <c r="C8" s="375"/>
      <c r="D8" s="375"/>
      <c r="E8" s="375"/>
      <c r="F8" s="375"/>
      <c r="G8" s="375"/>
      <c r="H8" s="375"/>
      <c r="I8" s="375"/>
      <c r="J8" s="375" t="s">
        <v>200</v>
      </c>
      <c r="K8" s="375"/>
      <c r="L8" s="375"/>
      <c r="M8" s="375"/>
      <c r="N8" s="375"/>
      <c r="O8" s="375"/>
      <c r="P8" s="375"/>
      <c r="Q8" s="375"/>
      <c r="R8" s="298"/>
      <c r="Y8" s="301">
        <v>1</v>
      </c>
      <c r="Z8" s="301">
        <v>1</v>
      </c>
    </row>
    <row r="9" spans="1:26" s="308" customFormat="1" ht="222" customHeight="1">
      <c r="A9" s="302"/>
      <c r="B9" s="302" t="s">
        <v>260</v>
      </c>
      <c r="C9" s="303" t="s">
        <v>261</v>
      </c>
      <c r="D9" s="302" t="s">
        <v>262</v>
      </c>
      <c r="E9" s="304" t="s">
        <v>263</v>
      </c>
      <c r="F9" s="305" t="s">
        <v>264</v>
      </c>
      <c r="G9" s="304" t="s">
        <v>265</v>
      </c>
      <c r="H9" s="302" t="s">
        <v>266</v>
      </c>
      <c r="I9" s="305" t="s">
        <v>115</v>
      </c>
      <c r="J9" s="302" t="s">
        <v>260</v>
      </c>
      <c r="K9" s="304" t="s">
        <v>261</v>
      </c>
      <c r="L9" s="305" t="s">
        <v>262</v>
      </c>
      <c r="M9" s="304" t="s">
        <v>263</v>
      </c>
      <c r="N9" s="302" t="s">
        <v>264</v>
      </c>
      <c r="O9" s="304" t="s">
        <v>265</v>
      </c>
      <c r="P9" s="302" t="s">
        <v>266</v>
      </c>
      <c r="Q9" s="302" t="s">
        <v>115</v>
      </c>
      <c r="R9" s="306"/>
      <c r="S9" s="307"/>
      <c r="T9" s="307"/>
      <c r="U9" s="306"/>
      <c r="V9" s="307"/>
      <c r="W9" s="307"/>
      <c r="X9" s="306"/>
      <c r="Y9" s="307">
        <v>1</v>
      </c>
      <c r="Z9" s="308">
        <v>1</v>
      </c>
    </row>
    <row r="10" spans="1:26" ht="164.25" customHeight="1">
      <c r="A10" s="376" t="s">
        <v>17</v>
      </c>
      <c r="B10" s="310">
        <v>437.91965999999996</v>
      </c>
      <c r="C10" s="310">
        <v>0</v>
      </c>
      <c r="D10" s="310">
        <v>0</v>
      </c>
      <c r="E10" s="310">
        <v>0</v>
      </c>
      <c r="F10" s="310">
        <v>0</v>
      </c>
      <c r="G10" s="310">
        <v>0</v>
      </c>
      <c r="H10" s="310">
        <v>724.42613000000006</v>
      </c>
      <c r="I10" s="310">
        <v>1162.3457900000001</v>
      </c>
      <c r="J10" s="310">
        <v>10792591.10114</v>
      </c>
      <c r="K10" s="310">
        <v>269392.65987999999</v>
      </c>
      <c r="L10" s="310">
        <v>3912.87336</v>
      </c>
      <c r="M10" s="310">
        <v>3648.9026800000001</v>
      </c>
      <c r="N10" s="310">
        <v>6639.9113699999998</v>
      </c>
      <c r="O10" s="310">
        <v>7456.0582000000004</v>
      </c>
      <c r="P10" s="310">
        <v>6934660.2639100002</v>
      </c>
      <c r="Q10" s="310">
        <v>18018301.770540003</v>
      </c>
      <c r="R10" s="298"/>
    </row>
    <row r="11" spans="1:26" ht="164.25" customHeight="1">
      <c r="A11" s="376" t="s">
        <v>18</v>
      </c>
      <c r="B11" s="310">
        <v>0</v>
      </c>
      <c r="C11" s="310">
        <v>0</v>
      </c>
      <c r="D11" s="310">
        <v>0</v>
      </c>
      <c r="E11" s="310">
        <v>0</v>
      </c>
      <c r="F11" s="310">
        <v>0</v>
      </c>
      <c r="G11" s="310">
        <v>0</v>
      </c>
      <c r="H11" s="310">
        <v>0</v>
      </c>
      <c r="I11" s="310">
        <v>0</v>
      </c>
      <c r="J11" s="310">
        <v>35155.154659999993</v>
      </c>
      <c r="K11" s="310">
        <v>0</v>
      </c>
      <c r="L11" s="310">
        <v>45.587739999999997</v>
      </c>
      <c r="M11" s="310">
        <v>0</v>
      </c>
      <c r="N11" s="310">
        <v>482.33209000000005</v>
      </c>
      <c r="O11" s="310">
        <v>0</v>
      </c>
      <c r="P11" s="310">
        <v>86222.977830000003</v>
      </c>
      <c r="Q11" s="310">
        <v>121906.05231999999</v>
      </c>
      <c r="R11" s="298"/>
    </row>
    <row r="12" spans="1:26" ht="164.25" customHeight="1">
      <c r="A12" s="376" t="s">
        <v>19</v>
      </c>
      <c r="B12" s="310">
        <v>0</v>
      </c>
      <c r="C12" s="310">
        <v>0</v>
      </c>
      <c r="D12" s="310">
        <v>0</v>
      </c>
      <c r="E12" s="310">
        <v>0</v>
      </c>
      <c r="F12" s="310">
        <v>0</v>
      </c>
      <c r="G12" s="310">
        <v>0</v>
      </c>
      <c r="H12" s="310">
        <v>0</v>
      </c>
      <c r="I12" s="310">
        <v>0</v>
      </c>
      <c r="J12" s="310">
        <v>58241.220030000004</v>
      </c>
      <c r="K12" s="310">
        <v>0</v>
      </c>
      <c r="L12" s="310">
        <v>0</v>
      </c>
      <c r="M12" s="310">
        <v>0</v>
      </c>
      <c r="N12" s="310">
        <v>0</v>
      </c>
      <c r="O12" s="310">
        <v>0</v>
      </c>
      <c r="P12" s="310">
        <v>2136.4659999999999</v>
      </c>
      <c r="Q12" s="310">
        <v>60377.686030000004</v>
      </c>
      <c r="R12" s="298"/>
    </row>
    <row r="13" spans="1:26" ht="164.25" customHeight="1">
      <c r="A13" s="376" t="s">
        <v>20</v>
      </c>
      <c r="B13" s="310">
        <v>0</v>
      </c>
      <c r="C13" s="310">
        <v>0</v>
      </c>
      <c r="D13" s="310">
        <v>0</v>
      </c>
      <c r="E13" s="310">
        <v>0</v>
      </c>
      <c r="F13" s="310">
        <v>0</v>
      </c>
      <c r="G13" s="310">
        <v>0</v>
      </c>
      <c r="H13" s="310">
        <v>0</v>
      </c>
      <c r="I13" s="310">
        <v>0</v>
      </c>
      <c r="J13" s="310">
        <v>412115.79827999999</v>
      </c>
      <c r="K13" s="310">
        <v>5059.5791399999998</v>
      </c>
      <c r="L13" s="310">
        <v>0</v>
      </c>
      <c r="M13" s="310">
        <v>4459</v>
      </c>
      <c r="N13" s="310">
        <v>0</v>
      </c>
      <c r="O13" s="310">
        <v>0</v>
      </c>
      <c r="P13" s="310">
        <v>321.73032000000001</v>
      </c>
      <c r="Q13" s="310">
        <v>421956.10774000001</v>
      </c>
      <c r="R13" s="298"/>
    </row>
    <row r="14" spans="1:26" ht="164.25" customHeight="1">
      <c r="A14" s="376" t="s">
        <v>21</v>
      </c>
      <c r="B14" s="310">
        <v>32165.754069999999</v>
      </c>
      <c r="C14" s="310">
        <v>0</v>
      </c>
      <c r="D14" s="310">
        <v>0</v>
      </c>
      <c r="E14" s="310">
        <v>0</v>
      </c>
      <c r="F14" s="310">
        <v>264.76011999999997</v>
      </c>
      <c r="G14" s="310">
        <v>44.419119999999999</v>
      </c>
      <c r="H14" s="310">
        <v>0</v>
      </c>
      <c r="I14" s="310">
        <v>32474.93331</v>
      </c>
      <c r="J14" s="310">
        <v>9942993.7668099999</v>
      </c>
      <c r="K14" s="310">
        <v>42891.575640000003</v>
      </c>
      <c r="L14" s="310">
        <v>44955.523820000002</v>
      </c>
      <c r="M14" s="310">
        <v>645.89932999999996</v>
      </c>
      <c r="N14" s="310">
        <v>74626.249299999996</v>
      </c>
      <c r="O14" s="310">
        <v>7419.19236</v>
      </c>
      <c r="P14" s="310">
        <v>853.06853000000001</v>
      </c>
      <c r="Q14" s="310">
        <v>10114385.27579</v>
      </c>
      <c r="R14" s="298"/>
    </row>
    <row r="15" spans="1:26" ht="164.25" customHeight="1">
      <c r="A15" s="376" t="s">
        <v>22</v>
      </c>
      <c r="B15" s="310">
        <v>247.92267000000001</v>
      </c>
      <c r="C15" s="310">
        <v>0</v>
      </c>
      <c r="D15" s="310">
        <v>0</v>
      </c>
      <c r="E15" s="310">
        <v>0</v>
      </c>
      <c r="F15" s="310">
        <v>0</v>
      </c>
      <c r="G15" s="310">
        <v>0</v>
      </c>
      <c r="H15" s="310">
        <v>0</v>
      </c>
      <c r="I15" s="310">
        <v>247.92267000000001</v>
      </c>
      <c r="J15" s="310">
        <v>323.07728000000003</v>
      </c>
      <c r="K15" s="310">
        <v>309245.52938000002</v>
      </c>
      <c r="L15" s="310">
        <v>0</v>
      </c>
      <c r="M15" s="310">
        <v>205.41504</v>
      </c>
      <c r="N15" s="310">
        <v>0</v>
      </c>
      <c r="O15" s="310">
        <v>669.34749999999997</v>
      </c>
      <c r="P15" s="310">
        <v>0</v>
      </c>
      <c r="Q15" s="310">
        <v>310443.36920000002</v>
      </c>
      <c r="R15" s="298"/>
    </row>
    <row r="16" spans="1:26" ht="164.25" customHeight="1">
      <c r="A16" s="376" t="s">
        <v>282</v>
      </c>
      <c r="B16" s="310">
        <v>0</v>
      </c>
      <c r="C16" s="310">
        <v>0</v>
      </c>
      <c r="D16" s="310">
        <v>0</v>
      </c>
      <c r="E16" s="310">
        <v>0</v>
      </c>
      <c r="F16" s="310">
        <v>0</v>
      </c>
      <c r="G16" s="310">
        <v>0</v>
      </c>
      <c r="H16" s="310">
        <v>0</v>
      </c>
      <c r="I16" s="310">
        <v>0</v>
      </c>
      <c r="J16" s="310">
        <v>0</v>
      </c>
      <c r="K16" s="310">
        <v>4575.9384600000003</v>
      </c>
      <c r="L16" s="310">
        <v>0</v>
      </c>
      <c r="M16" s="310">
        <v>0</v>
      </c>
      <c r="N16" s="310">
        <v>0</v>
      </c>
      <c r="O16" s="310">
        <v>0</v>
      </c>
      <c r="P16" s="310">
        <v>0</v>
      </c>
      <c r="Q16" s="310">
        <v>4575.9384600000003</v>
      </c>
      <c r="R16" s="298"/>
    </row>
    <row r="17" spans="1:18" ht="164.25" customHeight="1">
      <c r="A17" s="376" t="s">
        <v>23</v>
      </c>
      <c r="B17" s="310">
        <v>414359.72243999998</v>
      </c>
      <c r="C17" s="310">
        <v>544.1530600000001</v>
      </c>
      <c r="D17" s="310">
        <v>3718.1072000000004</v>
      </c>
      <c r="E17" s="310">
        <v>0</v>
      </c>
      <c r="F17" s="310">
        <v>7115.1106300000001</v>
      </c>
      <c r="G17" s="310">
        <v>17.740029999999997</v>
      </c>
      <c r="H17" s="310">
        <v>26143.55114</v>
      </c>
      <c r="I17" s="310">
        <v>451898.38449999999</v>
      </c>
      <c r="J17" s="310">
        <v>5582929.3861400001</v>
      </c>
      <c r="K17" s="310">
        <v>15523.06522</v>
      </c>
      <c r="L17" s="310">
        <v>31429.632710000002</v>
      </c>
      <c r="M17" s="310">
        <v>1142.0132100000001</v>
      </c>
      <c r="N17" s="310">
        <v>59367.326310000004</v>
      </c>
      <c r="O17" s="310">
        <v>9861.5778699999992</v>
      </c>
      <c r="P17" s="310">
        <v>105374.98676999999</v>
      </c>
      <c r="Q17" s="310">
        <v>5805627.9882299993</v>
      </c>
      <c r="R17" s="298"/>
    </row>
    <row r="18" spans="1:18" ht="164.25" customHeight="1">
      <c r="A18" s="376" t="s">
        <v>24</v>
      </c>
      <c r="B18" s="310">
        <v>72800.431450000004</v>
      </c>
      <c r="C18" s="310">
        <v>816.94097999999997</v>
      </c>
      <c r="D18" s="310">
        <v>758.29602999999997</v>
      </c>
      <c r="E18" s="310">
        <v>0</v>
      </c>
      <c r="F18" s="310">
        <v>1286.2908200000002</v>
      </c>
      <c r="G18" s="310">
        <v>132.85021</v>
      </c>
      <c r="H18" s="310">
        <v>513.46064000000001</v>
      </c>
      <c r="I18" s="310">
        <v>76308.27012999999</v>
      </c>
      <c r="J18" s="310">
        <v>5929118.07718</v>
      </c>
      <c r="K18" s="310">
        <v>8606.4550299999992</v>
      </c>
      <c r="L18" s="310">
        <v>50480.215680000001</v>
      </c>
      <c r="M18" s="310">
        <v>1133.1123700000001</v>
      </c>
      <c r="N18" s="310">
        <v>23459.620760000002</v>
      </c>
      <c r="O18" s="310">
        <v>867.69715000000008</v>
      </c>
      <c r="P18" s="310">
        <v>10024.97452</v>
      </c>
      <c r="Q18" s="310">
        <v>6023690.1526899999</v>
      </c>
      <c r="R18" s="298"/>
    </row>
    <row r="19" spans="1:18" ht="164.25" customHeight="1">
      <c r="A19" s="376" t="s">
        <v>25</v>
      </c>
      <c r="B19" s="310">
        <v>46401.502609999996</v>
      </c>
      <c r="C19" s="310">
        <v>0</v>
      </c>
      <c r="D19" s="310">
        <v>497.16001</v>
      </c>
      <c r="E19" s="310">
        <v>0</v>
      </c>
      <c r="F19" s="310">
        <v>134.07071999999999</v>
      </c>
      <c r="G19" s="310">
        <v>38.173769999999998</v>
      </c>
      <c r="H19" s="310">
        <v>564.93067000000008</v>
      </c>
      <c r="I19" s="310">
        <v>47635.837780000002</v>
      </c>
      <c r="J19" s="310">
        <v>1846782.16658</v>
      </c>
      <c r="K19" s="310">
        <v>17926.571530000001</v>
      </c>
      <c r="L19" s="310">
        <v>13134.719369999999</v>
      </c>
      <c r="M19" s="310">
        <v>638.50411999999994</v>
      </c>
      <c r="N19" s="310">
        <v>22094.004760000003</v>
      </c>
      <c r="O19" s="310">
        <v>5984.37745</v>
      </c>
      <c r="P19" s="310">
        <v>146904.43837000002</v>
      </c>
      <c r="Q19" s="310">
        <v>2053464.7821800001</v>
      </c>
      <c r="R19" s="298"/>
    </row>
    <row r="20" spans="1:18" ht="164.25" customHeight="1">
      <c r="A20" s="376" t="s">
        <v>26</v>
      </c>
      <c r="B20" s="310">
        <v>0</v>
      </c>
      <c r="C20" s="310">
        <v>0</v>
      </c>
      <c r="D20" s="310">
        <v>0</v>
      </c>
      <c r="E20" s="310">
        <v>0</v>
      </c>
      <c r="F20" s="310">
        <v>0</v>
      </c>
      <c r="G20" s="310">
        <v>0</v>
      </c>
      <c r="H20" s="310">
        <v>0</v>
      </c>
      <c r="I20" s="310">
        <v>0</v>
      </c>
      <c r="J20" s="310">
        <v>0</v>
      </c>
      <c r="K20" s="310">
        <v>0</v>
      </c>
      <c r="L20" s="310">
        <v>0</v>
      </c>
      <c r="M20" s="310">
        <v>0</v>
      </c>
      <c r="N20" s="310">
        <v>0</v>
      </c>
      <c r="O20" s="310">
        <v>0</v>
      </c>
      <c r="P20" s="310">
        <v>0</v>
      </c>
      <c r="Q20" s="310">
        <v>0</v>
      </c>
      <c r="R20" s="298"/>
    </row>
    <row r="21" spans="1:18" ht="164.25" customHeight="1">
      <c r="A21" s="376" t="s">
        <v>27</v>
      </c>
      <c r="B21" s="310">
        <v>0</v>
      </c>
      <c r="C21" s="310">
        <v>0</v>
      </c>
      <c r="D21" s="310">
        <v>0</v>
      </c>
      <c r="E21" s="310">
        <v>0</v>
      </c>
      <c r="F21" s="310">
        <v>0</v>
      </c>
      <c r="G21" s="310">
        <v>0</v>
      </c>
      <c r="H21" s="310">
        <v>0</v>
      </c>
      <c r="I21" s="310">
        <v>0</v>
      </c>
      <c r="J21" s="310">
        <v>0</v>
      </c>
      <c r="K21" s="310">
        <v>0</v>
      </c>
      <c r="L21" s="310">
        <v>0</v>
      </c>
      <c r="M21" s="310">
        <v>0</v>
      </c>
      <c r="N21" s="310">
        <v>0</v>
      </c>
      <c r="O21" s="310">
        <v>0</v>
      </c>
      <c r="P21" s="310">
        <v>0</v>
      </c>
      <c r="Q21" s="310">
        <v>0</v>
      </c>
      <c r="R21" s="298"/>
    </row>
    <row r="22" spans="1:18" ht="164.25" customHeight="1">
      <c r="A22" s="376" t="s">
        <v>28</v>
      </c>
      <c r="B22" s="311">
        <v>0</v>
      </c>
      <c r="C22" s="311">
        <v>0</v>
      </c>
      <c r="D22" s="311">
        <v>0</v>
      </c>
      <c r="E22" s="311">
        <v>0</v>
      </c>
      <c r="F22" s="311">
        <v>0</v>
      </c>
      <c r="G22" s="311">
        <v>0</v>
      </c>
      <c r="H22" s="311">
        <v>0</v>
      </c>
      <c r="I22" s="311">
        <v>0</v>
      </c>
      <c r="J22" s="311">
        <v>0</v>
      </c>
      <c r="K22" s="311">
        <v>0</v>
      </c>
      <c r="L22" s="310">
        <v>0</v>
      </c>
      <c r="M22" s="310">
        <v>0</v>
      </c>
      <c r="N22" s="310">
        <v>0</v>
      </c>
      <c r="O22" s="310">
        <v>0</v>
      </c>
      <c r="P22" s="310">
        <v>0</v>
      </c>
      <c r="Q22" s="310">
        <v>0</v>
      </c>
      <c r="R22" s="298"/>
    </row>
    <row r="23" spans="1:18" ht="164.25" customHeight="1">
      <c r="A23" s="376" t="s">
        <v>29</v>
      </c>
      <c r="B23" s="311">
        <v>0</v>
      </c>
      <c r="C23" s="311">
        <v>0</v>
      </c>
      <c r="D23" s="311">
        <v>0</v>
      </c>
      <c r="E23" s="311">
        <v>0</v>
      </c>
      <c r="F23" s="311">
        <v>0</v>
      </c>
      <c r="G23" s="311">
        <v>0</v>
      </c>
      <c r="H23" s="311">
        <v>0</v>
      </c>
      <c r="I23" s="311">
        <v>0</v>
      </c>
      <c r="J23" s="311">
        <v>0</v>
      </c>
      <c r="K23" s="311">
        <v>0</v>
      </c>
      <c r="L23" s="310">
        <v>0</v>
      </c>
      <c r="M23" s="310">
        <v>0</v>
      </c>
      <c r="N23" s="310">
        <v>0</v>
      </c>
      <c r="O23" s="310">
        <v>0</v>
      </c>
      <c r="P23" s="310">
        <v>0</v>
      </c>
      <c r="Q23" s="310">
        <v>0</v>
      </c>
      <c r="R23" s="298"/>
    </row>
    <row r="24" spans="1:18" ht="165" customHeight="1">
      <c r="A24" s="376" t="s">
        <v>30</v>
      </c>
      <c r="B24" s="311">
        <v>14821.401529999999</v>
      </c>
      <c r="C24" s="311">
        <v>0</v>
      </c>
      <c r="D24" s="311">
        <v>60.333320000000001</v>
      </c>
      <c r="E24" s="311">
        <v>0</v>
      </c>
      <c r="F24" s="311">
        <v>180.87897000000001</v>
      </c>
      <c r="G24" s="311">
        <v>0</v>
      </c>
      <c r="H24" s="311">
        <v>0</v>
      </c>
      <c r="I24" s="311">
        <v>15062.61382</v>
      </c>
      <c r="J24" s="311">
        <v>440161.34015</v>
      </c>
      <c r="K24" s="311">
        <v>470.72737000000001</v>
      </c>
      <c r="L24" s="310">
        <v>1009.4454899999999</v>
      </c>
      <c r="M24" s="310">
        <v>0</v>
      </c>
      <c r="N24" s="310">
        <v>951.67081999999994</v>
      </c>
      <c r="O24" s="310">
        <v>2232.1017200000001</v>
      </c>
      <c r="P24" s="310">
        <v>332.65239000000003</v>
      </c>
      <c r="Q24" s="310">
        <v>445157.93793999997</v>
      </c>
      <c r="R24" s="298"/>
    </row>
    <row r="25" spans="1:18" ht="164.25" customHeight="1">
      <c r="A25" s="376" t="s">
        <v>281</v>
      </c>
      <c r="B25" s="311">
        <v>6299.6972599999999</v>
      </c>
      <c r="C25" s="311">
        <v>0</v>
      </c>
      <c r="D25" s="311">
        <v>0</v>
      </c>
      <c r="E25" s="311">
        <v>0</v>
      </c>
      <c r="F25" s="311">
        <v>0</v>
      </c>
      <c r="G25" s="311">
        <v>0</v>
      </c>
      <c r="H25" s="311">
        <v>0</v>
      </c>
      <c r="I25" s="311">
        <v>6299.6972599999999</v>
      </c>
      <c r="J25" s="311">
        <v>49827.099439999998</v>
      </c>
      <c r="K25" s="311">
        <v>167.17481000000001</v>
      </c>
      <c r="L25" s="310">
        <v>0</v>
      </c>
      <c r="M25" s="310">
        <v>0</v>
      </c>
      <c r="N25" s="310">
        <v>814.93322000000001</v>
      </c>
      <c r="O25" s="310">
        <v>750.02664000000004</v>
      </c>
      <c r="P25" s="310">
        <v>1000.96802</v>
      </c>
      <c r="Q25" s="310">
        <v>52560.202130000005</v>
      </c>
      <c r="R25" s="298"/>
    </row>
    <row r="26" spans="1:18" ht="164.25" customHeight="1">
      <c r="A26" s="376" t="s">
        <v>32</v>
      </c>
      <c r="B26" s="311">
        <v>27059.695050000002</v>
      </c>
      <c r="C26" s="311">
        <v>118.83811999999999</v>
      </c>
      <c r="D26" s="311">
        <v>0</v>
      </c>
      <c r="E26" s="311">
        <v>0</v>
      </c>
      <c r="F26" s="311">
        <v>132.08687</v>
      </c>
      <c r="G26" s="311">
        <v>0</v>
      </c>
      <c r="H26" s="311">
        <v>0</v>
      </c>
      <c r="I26" s="311">
        <v>27310.620039999998</v>
      </c>
      <c r="J26" s="311">
        <v>41736.173729999995</v>
      </c>
      <c r="K26" s="311">
        <v>118.83811999999999</v>
      </c>
      <c r="L26" s="310">
        <v>0</v>
      </c>
      <c r="M26" s="310">
        <v>0</v>
      </c>
      <c r="N26" s="310">
        <v>132.08687</v>
      </c>
      <c r="O26" s="310">
        <v>0</v>
      </c>
      <c r="P26" s="310">
        <v>0</v>
      </c>
      <c r="Q26" s="310">
        <v>41987.098720000002</v>
      </c>
      <c r="R26" s="298"/>
    </row>
    <row r="27" spans="1:18" ht="164.25" customHeight="1">
      <c r="A27" s="376" t="s">
        <v>33</v>
      </c>
      <c r="B27" s="311">
        <v>122195.96128</v>
      </c>
      <c r="C27" s="311">
        <v>454.33931000000001</v>
      </c>
      <c r="D27" s="311">
        <v>1104.8670099999999</v>
      </c>
      <c r="E27" s="311">
        <v>0</v>
      </c>
      <c r="F27" s="311">
        <v>2510.3989999999999</v>
      </c>
      <c r="G27" s="311">
        <v>29.051880000000001</v>
      </c>
      <c r="H27" s="311">
        <v>9120.9180899999992</v>
      </c>
      <c r="I27" s="311">
        <v>135415.53657</v>
      </c>
      <c r="J27" s="311">
        <v>3233873.6835400001</v>
      </c>
      <c r="K27" s="311">
        <v>4783.6292699999995</v>
      </c>
      <c r="L27" s="310">
        <v>27644.893190000003</v>
      </c>
      <c r="M27" s="310">
        <v>344.37290999999999</v>
      </c>
      <c r="N27" s="310">
        <v>51266.935789999996</v>
      </c>
      <c r="O27" s="310">
        <v>911.97816</v>
      </c>
      <c r="P27" s="310">
        <v>707474.57652</v>
      </c>
      <c r="Q27" s="310">
        <v>4026300.0693800002</v>
      </c>
      <c r="R27" s="298"/>
    </row>
    <row r="28" spans="1:18" ht="164.25" customHeight="1">
      <c r="A28" s="376" t="s">
        <v>34</v>
      </c>
      <c r="B28" s="311">
        <v>20474.803379999998</v>
      </c>
      <c r="C28" s="311">
        <v>1359.6906899999999</v>
      </c>
      <c r="D28" s="311">
        <v>124.05645</v>
      </c>
      <c r="E28" s="311">
        <v>0</v>
      </c>
      <c r="F28" s="311">
        <v>560.32341000000008</v>
      </c>
      <c r="G28" s="311">
        <v>153.16698000000002</v>
      </c>
      <c r="H28" s="311">
        <v>0</v>
      </c>
      <c r="I28" s="311">
        <v>22672.04091</v>
      </c>
      <c r="J28" s="311">
        <v>995050.51877999993</v>
      </c>
      <c r="K28" s="311">
        <v>2104.1879199999998</v>
      </c>
      <c r="L28" s="310">
        <v>5905.5444699999998</v>
      </c>
      <c r="M28" s="310">
        <v>10.64029</v>
      </c>
      <c r="N28" s="310">
        <v>3287.5549100000003</v>
      </c>
      <c r="O28" s="310">
        <v>293.91496999999998</v>
      </c>
      <c r="P28" s="310">
        <v>1049.3777</v>
      </c>
      <c r="Q28" s="310">
        <v>1007701.73904</v>
      </c>
      <c r="R28" s="298"/>
    </row>
    <row r="29" spans="1:18" ht="164.25" customHeight="1">
      <c r="A29" s="376" t="s">
        <v>35</v>
      </c>
      <c r="B29" s="311">
        <v>930.05068000000006</v>
      </c>
      <c r="C29" s="311">
        <v>0</v>
      </c>
      <c r="D29" s="311">
        <v>0</v>
      </c>
      <c r="E29" s="311">
        <v>0</v>
      </c>
      <c r="F29" s="311">
        <v>0</v>
      </c>
      <c r="G29" s="311">
        <v>0</v>
      </c>
      <c r="H29" s="311">
        <v>0</v>
      </c>
      <c r="I29" s="311">
        <v>930.05068000000006</v>
      </c>
      <c r="J29" s="311">
        <v>1554262.6455299999</v>
      </c>
      <c r="K29" s="311">
        <v>1785.7419199999999</v>
      </c>
      <c r="L29" s="310">
        <v>6302.3792899999999</v>
      </c>
      <c r="M29" s="310">
        <v>349.22467</v>
      </c>
      <c r="N29" s="310">
        <v>13030.599560000001</v>
      </c>
      <c r="O29" s="310">
        <v>574.11185999999998</v>
      </c>
      <c r="P29" s="310">
        <v>39148.50561</v>
      </c>
      <c r="Q29" s="310">
        <v>1615453.20844</v>
      </c>
      <c r="R29" s="298"/>
    </row>
    <row r="30" spans="1:18" ht="169.5" customHeight="1">
      <c r="A30" s="376" t="s">
        <v>36</v>
      </c>
      <c r="B30" s="310">
        <v>103126.57770000001</v>
      </c>
      <c r="C30" s="310">
        <v>232.46695000000003</v>
      </c>
      <c r="D30" s="310">
        <v>350.38011999999998</v>
      </c>
      <c r="E30" s="310">
        <v>45.593269999999997</v>
      </c>
      <c r="F30" s="310">
        <v>1883.9673799999998</v>
      </c>
      <c r="G30" s="310">
        <v>233.89818</v>
      </c>
      <c r="H30" s="310">
        <v>30985.079389999999</v>
      </c>
      <c r="I30" s="310">
        <v>136857.96299</v>
      </c>
      <c r="J30" s="310">
        <v>7760977.76719</v>
      </c>
      <c r="K30" s="310">
        <v>281208.31904000003</v>
      </c>
      <c r="L30" s="310">
        <v>28647.068050000002</v>
      </c>
      <c r="M30" s="310">
        <v>17103.417260000002</v>
      </c>
      <c r="N30" s="310">
        <v>121915.36572</v>
      </c>
      <c r="O30" s="310">
        <v>134916.82609000002</v>
      </c>
      <c r="P30" s="310">
        <v>1427389.34885</v>
      </c>
      <c r="Q30" s="310">
        <v>9772158.1122000013</v>
      </c>
      <c r="R30" s="298"/>
    </row>
    <row r="31" spans="1:18" ht="164.25" customHeight="1">
      <c r="A31" s="376" t="s">
        <v>37</v>
      </c>
      <c r="B31" s="310">
        <v>0</v>
      </c>
      <c r="C31" s="310">
        <v>0</v>
      </c>
      <c r="D31" s="310">
        <v>0</v>
      </c>
      <c r="E31" s="310">
        <v>0</v>
      </c>
      <c r="F31" s="310">
        <v>0</v>
      </c>
      <c r="G31" s="310">
        <v>0</v>
      </c>
      <c r="H31" s="310">
        <v>0</v>
      </c>
      <c r="I31" s="310">
        <v>0</v>
      </c>
      <c r="J31" s="310">
        <v>5373366.3976999996</v>
      </c>
      <c r="K31" s="310">
        <v>43647.116219999996</v>
      </c>
      <c r="L31" s="310">
        <v>22701.257949999999</v>
      </c>
      <c r="M31" s="310">
        <v>523.65933000000007</v>
      </c>
      <c r="N31" s="310">
        <v>53702.483850000004</v>
      </c>
      <c r="O31" s="310">
        <v>18619.272739999997</v>
      </c>
      <c r="P31" s="310">
        <v>314404.74161999999</v>
      </c>
      <c r="Q31" s="310">
        <v>5826964.9294099994</v>
      </c>
      <c r="R31" s="298"/>
    </row>
    <row r="32" spans="1:18" ht="164.25" customHeight="1">
      <c r="A32" s="376" t="s">
        <v>38</v>
      </c>
      <c r="B32" s="310">
        <v>0</v>
      </c>
      <c r="C32" s="310">
        <v>0</v>
      </c>
      <c r="D32" s="310">
        <v>0</v>
      </c>
      <c r="E32" s="310">
        <v>0</v>
      </c>
      <c r="F32" s="310">
        <v>0</v>
      </c>
      <c r="G32" s="310">
        <v>0</v>
      </c>
      <c r="H32" s="310">
        <v>0</v>
      </c>
      <c r="I32" s="310">
        <v>0</v>
      </c>
      <c r="J32" s="310">
        <v>87024.783909999998</v>
      </c>
      <c r="K32" s="310">
        <v>927.71567000000005</v>
      </c>
      <c r="L32" s="310">
        <v>0</v>
      </c>
      <c r="M32" s="310">
        <v>0</v>
      </c>
      <c r="N32" s="310">
        <v>598.35145999999997</v>
      </c>
      <c r="O32" s="310">
        <v>1288.4967900000001</v>
      </c>
      <c r="P32" s="310">
        <v>923.71969999999999</v>
      </c>
      <c r="Q32" s="310">
        <v>90763.06753</v>
      </c>
      <c r="R32" s="298"/>
    </row>
    <row r="33" spans="1:18" ht="164.25" customHeight="1">
      <c r="A33" s="376" t="s">
        <v>280</v>
      </c>
      <c r="B33" s="310">
        <v>0</v>
      </c>
      <c r="C33" s="310">
        <v>0</v>
      </c>
      <c r="D33" s="310">
        <v>0</v>
      </c>
      <c r="E33" s="310">
        <v>0</v>
      </c>
      <c r="F33" s="310">
        <v>0</v>
      </c>
      <c r="G33" s="310">
        <v>0</v>
      </c>
      <c r="H33" s="310">
        <v>0</v>
      </c>
      <c r="I33" s="310">
        <v>0</v>
      </c>
      <c r="J33" s="310">
        <v>112032.08062000001</v>
      </c>
      <c r="K33" s="310">
        <v>1801.55385</v>
      </c>
      <c r="L33" s="310">
        <v>281.97377</v>
      </c>
      <c r="M33" s="310">
        <v>0</v>
      </c>
      <c r="N33" s="310">
        <v>2923.75479</v>
      </c>
      <c r="O33" s="310">
        <v>351.51929999999999</v>
      </c>
      <c r="P33" s="310">
        <v>520.26543000000004</v>
      </c>
      <c r="Q33" s="310">
        <v>117911.14776000001</v>
      </c>
      <c r="R33" s="298"/>
    </row>
    <row r="34" spans="1:18" ht="164.25" customHeight="1">
      <c r="A34" s="376" t="s">
        <v>40</v>
      </c>
      <c r="B34" s="310">
        <v>0</v>
      </c>
      <c r="C34" s="310">
        <v>0</v>
      </c>
      <c r="D34" s="310">
        <v>0</v>
      </c>
      <c r="E34" s="310">
        <v>0</v>
      </c>
      <c r="F34" s="310">
        <v>0</v>
      </c>
      <c r="G34" s="310">
        <v>0</v>
      </c>
      <c r="H34" s="310">
        <v>0</v>
      </c>
      <c r="I34" s="310">
        <v>0</v>
      </c>
      <c r="J34" s="310">
        <v>5862.3142900000003</v>
      </c>
      <c r="K34" s="310">
        <v>0</v>
      </c>
      <c r="L34" s="310">
        <v>0</v>
      </c>
      <c r="M34" s="310">
        <v>0</v>
      </c>
      <c r="N34" s="310">
        <v>0</v>
      </c>
      <c r="O34" s="310">
        <v>0</v>
      </c>
      <c r="P34" s="310">
        <v>0</v>
      </c>
      <c r="Q34" s="310">
        <v>5862.3142900000003</v>
      </c>
      <c r="R34" s="298"/>
    </row>
    <row r="35" spans="1:18" ht="164.25" customHeight="1">
      <c r="A35" s="376" t="s">
        <v>41</v>
      </c>
      <c r="B35" s="310">
        <v>5643.36528</v>
      </c>
      <c r="C35" s="310">
        <v>73.932600000000008</v>
      </c>
      <c r="D35" s="310">
        <v>0</v>
      </c>
      <c r="E35" s="310">
        <v>0</v>
      </c>
      <c r="F35" s="310">
        <v>0</v>
      </c>
      <c r="G35" s="310">
        <v>0</v>
      </c>
      <c r="H35" s="310">
        <v>0</v>
      </c>
      <c r="I35" s="310">
        <v>5717.2978800000001</v>
      </c>
      <c r="J35" s="310">
        <v>137785.74661999999</v>
      </c>
      <c r="K35" s="310">
        <v>73.932600000000008</v>
      </c>
      <c r="L35" s="310">
        <v>0</v>
      </c>
      <c r="M35" s="310">
        <v>0</v>
      </c>
      <c r="N35" s="310">
        <v>0</v>
      </c>
      <c r="O35" s="310">
        <v>4272.4481999999998</v>
      </c>
      <c r="P35" s="310">
        <v>0</v>
      </c>
      <c r="Q35" s="310">
        <v>142132.12741999998</v>
      </c>
      <c r="R35" s="298"/>
    </row>
    <row r="36" spans="1:18" ht="164.25" customHeight="1">
      <c r="A36" s="376" t="s">
        <v>42</v>
      </c>
      <c r="B36" s="310">
        <v>29798.717479999999</v>
      </c>
      <c r="C36" s="310">
        <v>0</v>
      </c>
      <c r="D36" s="310">
        <v>0</v>
      </c>
      <c r="E36" s="310">
        <v>0</v>
      </c>
      <c r="F36" s="310">
        <v>343.42508000000004</v>
      </c>
      <c r="G36" s="310">
        <v>0</v>
      </c>
      <c r="H36" s="310">
        <v>0</v>
      </c>
      <c r="I36" s="310">
        <v>30142.14256</v>
      </c>
      <c r="J36" s="310">
        <v>337907.6776</v>
      </c>
      <c r="K36" s="310">
        <v>5867.5455499999998</v>
      </c>
      <c r="L36" s="310">
        <v>0</v>
      </c>
      <c r="M36" s="310">
        <v>1395.1969999999999</v>
      </c>
      <c r="N36" s="310">
        <v>2939.9236900000001</v>
      </c>
      <c r="O36" s="310">
        <v>0</v>
      </c>
      <c r="P36" s="310">
        <v>10.29</v>
      </c>
      <c r="Q36" s="310">
        <v>348120.63383999997</v>
      </c>
      <c r="R36" s="298"/>
    </row>
    <row r="37" spans="1:18" s="230" customFormat="1" ht="83.25" customHeight="1">
      <c r="A37" s="377" t="s">
        <v>257</v>
      </c>
      <c r="B37" s="378">
        <f t="shared" ref="B37:O37" si="0">SUM(B10:B36)</f>
        <v>896763.52254000003</v>
      </c>
      <c r="C37" s="378">
        <f t="shared" si="0"/>
        <v>3600.3617100000001</v>
      </c>
      <c r="D37" s="378">
        <f t="shared" si="0"/>
        <v>6613.200139999999</v>
      </c>
      <c r="E37" s="378">
        <f t="shared" si="0"/>
        <v>45.593269999999997</v>
      </c>
      <c r="F37" s="378">
        <f t="shared" si="0"/>
        <v>14411.313</v>
      </c>
      <c r="G37" s="378">
        <f t="shared" si="0"/>
        <v>649.30016999999998</v>
      </c>
      <c r="H37" s="378">
        <f t="shared" si="0"/>
        <v>68052.36606</v>
      </c>
      <c r="I37" s="378">
        <f t="shared" si="0"/>
        <v>990135.65688999975</v>
      </c>
      <c r="J37" s="378">
        <f t="shared" si="0"/>
        <v>54730117.977199994</v>
      </c>
      <c r="K37" s="378">
        <f t="shared" si="0"/>
        <v>1016177.8566199997</v>
      </c>
      <c r="L37" s="378">
        <f t="shared" si="0"/>
        <v>236451.11489000006</v>
      </c>
      <c r="M37" s="378">
        <f t="shared" si="0"/>
        <v>31599.358210000002</v>
      </c>
      <c r="N37" s="378">
        <f t="shared" si="0"/>
        <v>438233.10527</v>
      </c>
      <c r="O37" s="378">
        <f t="shared" si="0"/>
        <v>196468.94700000001</v>
      </c>
      <c r="P37" s="378">
        <f>SUM(P10:P36)</f>
        <v>9778753.3520899992</v>
      </c>
      <c r="Q37" s="378">
        <f>SUM(Q10:Q36)</f>
        <v>66427801.711280003</v>
      </c>
      <c r="R37" s="314"/>
    </row>
    <row r="38" spans="1:18" ht="27.75" customHeight="1" thickBot="1">
      <c r="A38" s="281"/>
      <c r="B38" s="282"/>
      <c r="C38" s="379"/>
      <c r="D38" s="283"/>
      <c r="E38" s="283"/>
      <c r="F38" s="283"/>
      <c r="G38" s="283"/>
      <c r="H38" s="283"/>
      <c r="I38" s="283"/>
      <c r="J38" s="283"/>
      <c r="K38" s="283"/>
      <c r="L38" s="282"/>
      <c r="M38" s="282"/>
      <c r="N38" s="282"/>
      <c r="O38" s="282"/>
      <c r="P38" s="282"/>
      <c r="Q38" s="282"/>
      <c r="R38" s="298"/>
    </row>
    <row r="39" spans="1:18" ht="51.75" customHeight="1" thickTop="1">
      <c r="A39" s="295" t="s">
        <v>267</v>
      </c>
      <c r="B39" s="204"/>
      <c r="C39" s="321"/>
      <c r="D39" s="241"/>
      <c r="E39" s="241"/>
      <c r="F39" s="241"/>
      <c r="G39" s="241"/>
      <c r="H39" s="241"/>
      <c r="I39" s="241"/>
      <c r="J39" s="241"/>
      <c r="K39" s="241"/>
      <c r="L39" s="242"/>
      <c r="M39" s="242"/>
      <c r="N39" s="39"/>
      <c r="O39" s="39"/>
      <c r="P39" s="39"/>
      <c r="Q39" s="39"/>
    </row>
    <row r="40" spans="1:18" ht="13.5" customHeight="1">
      <c r="A40" s="38"/>
      <c r="B40" s="96"/>
      <c r="C40" s="322"/>
      <c r="D40" s="40"/>
      <c r="E40" s="40"/>
      <c r="F40" s="40"/>
      <c r="G40" s="40"/>
      <c r="H40" s="40"/>
      <c r="I40" s="40"/>
      <c r="J40" s="40"/>
      <c r="K40" s="40"/>
      <c r="L40" s="40"/>
      <c r="M40" s="178"/>
      <c r="N40" s="39"/>
      <c r="O40" s="39"/>
      <c r="P40" s="39"/>
      <c r="Q40" s="39"/>
    </row>
    <row r="41" spans="1:18" ht="13.5" hidden="1" customHeight="1">
      <c r="A41" s="38"/>
      <c r="B41" s="96"/>
      <c r="C41" s="322"/>
      <c r="D41" s="40"/>
      <c r="E41" s="40"/>
      <c r="F41" s="40"/>
      <c r="G41" s="40"/>
      <c r="H41" s="40"/>
      <c r="I41" s="40"/>
      <c r="J41" s="40"/>
      <c r="K41" s="40"/>
      <c r="L41" s="40"/>
      <c r="M41" s="178"/>
      <c r="N41" s="39"/>
      <c r="O41" s="39"/>
      <c r="P41" s="39"/>
      <c r="Q41" s="39"/>
    </row>
    <row r="42" spans="1:18" ht="13.5" hidden="1" customHeight="1">
      <c r="A42" s="38"/>
      <c r="B42" s="96"/>
      <c r="C42" s="322"/>
      <c r="D42" s="40"/>
      <c r="E42" s="40"/>
      <c r="F42" s="40"/>
      <c r="G42" s="40"/>
      <c r="H42" s="40"/>
      <c r="I42" s="40"/>
      <c r="J42" s="40"/>
      <c r="K42" s="40"/>
      <c r="L42" s="40"/>
      <c r="M42" s="178"/>
      <c r="N42" s="39"/>
      <c r="O42" s="39"/>
      <c r="P42" s="39"/>
      <c r="Q42" s="39"/>
    </row>
    <row r="43" spans="1:18" ht="13.5" hidden="1" customHeight="1">
      <c r="A43" s="38"/>
      <c r="B43" s="96"/>
      <c r="C43" s="322"/>
      <c r="D43" s="40"/>
      <c r="E43" s="40"/>
      <c r="F43" s="40"/>
      <c r="G43" s="40"/>
      <c r="H43" s="40"/>
      <c r="I43" s="40"/>
      <c r="J43" s="40"/>
      <c r="K43" s="40"/>
      <c r="L43" s="40"/>
      <c r="M43" s="178"/>
      <c r="N43" s="39"/>
      <c r="O43" s="39"/>
      <c r="P43" s="39"/>
      <c r="Q43" s="39"/>
    </row>
    <row r="44" spans="1:18" ht="13.5" hidden="1" customHeight="1">
      <c r="A44" s="38"/>
      <c r="B44" s="96"/>
      <c r="C44" s="322"/>
      <c r="D44" s="40"/>
      <c r="E44" s="40"/>
      <c r="F44" s="40"/>
      <c r="G44" s="40"/>
      <c r="H44" s="40"/>
      <c r="I44" s="40"/>
      <c r="J44" s="40"/>
      <c r="K44" s="40"/>
      <c r="L44" s="40"/>
      <c r="M44" s="178"/>
      <c r="N44" s="39"/>
      <c r="O44" s="39"/>
      <c r="P44" s="39"/>
      <c r="Q44" s="39"/>
    </row>
    <row r="45" spans="1:18" ht="13.5" hidden="1" customHeight="1">
      <c r="A45" s="38"/>
      <c r="B45" s="96"/>
      <c r="C45" s="322"/>
      <c r="D45" s="40"/>
      <c r="E45" s="40"/>
      <c r="F45" s="40"/>
      <c r="G45" s="40"/>
      <c r="H45" s="40"/>
      <c r="I45" s="40"/>
      <c r="J45" s="40"/>
      <c r="K45" s="40"/>
      <c r="L45" s="40"/>
      <c r="M45" s="178"/>
      <c r="N45" s="39"/>
      <c r="O45" s="39"/>
      <c r="P45" s="39"/>
      <c r="Q45" s="39"/>
    </row>
    <row r="46" spans="1:18" ht="13.5" hidden="1" customHeight="1">
      <c r="A46" s="216"/>
      <c r="B46" s="289"/>
      <c r="C46" s="322"/>
      <c r="D46" s="40"/>
      <c r="E46" s="40"/>
      <c r="F46" s="40"/>
      <c r="G46" s="40"/>
      <c r="H46" s="40"/>
      <c r="I46" s="40"/>
      <c r="J46" s="40"/>
      <c r="K46" s="40"/>
      <c r="L46" s="40"/>
      <c r="M46" s="178"/>
      <c r="N46" s="39"/>
      <c r="O46" s="39"/>
      <c r="P46" s="39"/>
      <c r="Q46" s="39"/>
    </row>
    <row r="47" spans="1:18" ht="13.5" hidden="1" customHeight="1">
      <c r="A47" s="38"/>
      <c r="B47" s="289"/>
      <c r="C47" s="322"/>
      <c r="D47" s="40"/>
      <c r="E47" s="40"/>
      <c r="F47" s="40"/>
      <c r="G47" s="40"/>
      <c r="H47" s="40"/>
      <c r="I47" s="40"/>
      <c r="J47" s="40"/>
      <c r="K47" s="40"/>
      <c r="L47" s="40"/>
      <c r="M47" s="178"/>
      <c r="N47" s="39"/>
      <c r="O47" s="39"/>
      <c r="P47" s="39"/>
      <c r="Q47" s="39"/>
    </row>
    <row r="48" spans="1:18" ht="13.5" hidden="1" customHeight="1">
      <c r="A48" s="38"/>
      <c r="B48" s="289"/>
      <c r="C48" s="322"/>
      <c r="D48" s="40"/>
      <c r="E48" s="40"/>
      <c r="F48" s="40"/>
      <c r="G48" s="40"/>
      <c r="H48" s="40"/>
      <c r="I48" s="40"/>
      <c r="J48" s="40"/>
      <c r="K48" s="40"/>
      <c r="L48" s="40"/>
      <c r="M48" s="178"/>
      <c r="N48" s="39"/>
      <c r="O48" s="39"/>
      <c r="P48" s="39"/>
      <c r="Q48" s="39"/>
    </row>
    <row r="49" spans="1:17" ht="13.5" hidden="1" customHeight="1">
      <c r="A49" s="38"/>
      <c r="B49" s="289"/>
      <c r="C49" s="322"/>
      <c r="D49" s="40"/>
      <c r="E49" s="40"/>
      <c r="F49" s="40"/>
      <c r="G49" s="40"/>
      <c r="H49" s="40"/>
      <c r="I49" s="40"/>
      <c r="J49" s="40"/>
      <c r="K49" s="40"/>
      <c r="L49" s="40"/>
      <c r="M49" s="178"/>
      <c r="N49" s="39"/>
      <c r="O49" s="39"/>
      <c r="P49" s="39"/>
      <c r="Q49" s="39"/>
    </row>
    <row r="50" spans="1:17" ht="13.5" hidden="1" customHeight="1">
      <c r="A50" s="38"/>
      <c r="B50" s="289"/>
      <c r="C50" s="322"/>
      <c r="D50" s="40"/>
      <c r="E50" s="40"/>
      <c r="F50" s="40"/>
      <c r="G50" s="40"/>
      <c r="H50" s="40"/>
      <c r="I50" s="40"/>
      <c r="J50" s="40"/>
      <c r="K50" s="40"/>
      <c r="L50" s="40"/>
      <c r="M50" s="178"/>
      <c r="N50" s="39"/>
      <c r="O50" s="39"/>
      <c r="P50" s="39"/>
      <c r="Q50" s="39"/>
    </row>
    <row r="51" spans="1:17" ht="13.5" hidden="1" customHeight="1">
      <c r="A51" s="38"/>
      <c r="B51" s="289"/>
      <c r="C51" s="322"/>
      <c r="D51" s="40"/>
      <c r="E51" s="40"/>
      <c r="F51" s="40"/>
      <c r="G51" s="40"/>
      <c r="H51" s="40"/>
      <c r="I51" s="40"/>
      <c r="J51" s="40"/>
      <c r="K51" s="40"/>
      <c r="L51" s="40"/>
      <c r="M51" s="178"/>
      <c r="N51" s="39"/>
      <c r="O51" s="39"/>
      <c r="P51" s="39"/>
      <c r="Q51" s="39"/>
    </row>
    <row r="52" spans="1:17" ht="13.5" hidden="1" customHeight="1">
      <c r="A52" s="216"/>
      <c r="B52" s="289"/>
      <c r="C52" s="322"/>
      <c r="D52" s="40"/>
      <c r="E52" s="40"/>
      <c r="F52" s="40"/>
      <c r="G52" s="40"/>
      <c r="H52" s="40"/>
      <c r="I52" s="40"/>
      <c r="J52" s="40"/>
      <c r="K52" s="40"/>
      <c r="L52" s="40"/>
      <c r="M52" s="178"/>
      <c r="N52" s="39"/>
      <c r="O52" s="39"/>
      <c r="P52" s="39"/>
      <c r="Q52" s="39"/>
    </row>
    <row r="53" spans="1:17" ht="13.5" hidden="1" customHeight="1">
      <c r="A53" s="38"/>
      <c r="B53" s="96"/>
      <c r="C53" s="322"/>
      <c r="D53" s="40"/>
      <c r="E53" s="40"/>
      <c r="F53" s="40"/>
      <c r="G53" s="40"/>
      <c r="H53" s="40"/>
      <c r="I53" s="40"/>
      <c r="J53" s="40"/>
      <c r="K53" s="40"/>
      <c r="L53" s="40"/>
      <c r="M53" s="178"/>
      <c r="N53" s="39"/>
      <c r="O53" s="39"/>
      <c r="P53" s="39"/>
      <c r="Q53" s="39"/>
    </row>
    <row r="54" spans="1:17" ht="13.5" hidden="1" customHeight="1">
      <c r="A54" s="38"/>
      <c r="B54" s="96"/>
      <c r="C54" s="322"/>
      <c r="D54" s="40"/>
      <c r="E54" s="40"/>
      <c r="F54" s="40"/>
      <c r="G54" s="40"/>
      <c r="H54" s="40"/>
      <c r="I54" s="40"/>
      <c r="J54" s="40"/>
      <c r="K54" s="40"/>
      <c r="L54" s="40"/>
      <c r="M54" s="178"/>
      <c r="N54" s="39"/>
      <c r="O54" s="39"/>
      <c r="P54" s="39"/>
      <c r="Q54" s="39"/>
    </row>
    <row r="55" spans="1:17" ht="13.5" hidden="1" customHeight="1">
      <c r="A55" s="38"/>
      <c r="B55" s="96"/>
      <c r="C55" s="322"/>
      <c r="D55" s="40"/>
      <c r="E55" s="40"/>
      <c r="F55" s="40"/>
      <c r="G55" s="40"/>
      <c r="H55" s="40"/>
      <c r="I55" s="40"/>
      <c r="J55" s="40"/>
      <c r="K55" s="40"/>
      <c r="L55" s="40"/>
      <c r="M55" s="178"/>
      <c r="N55" s="39"/>
      <c r="O55" s="39"/>
      <c r="P55" s="39"/>
      <c r="Q55" s="39"/>
    </row>
    <row r="56" spans="1:17" ht="13.5" hidden="1" customHeight="1">
      <c r="A56" s="216"/>
      <c r="B56" s="96"/>
      <c r="C56" s="322"/>
      <c r="D56" s="40"/>
      <c r="E56" s="40"/>
      <c r="F56" s="40"/>
      <c r="G56" s="40"/>
      <c r="H56" s="40"/>
      <c r="I56" s="40"/>
      <c r="J56" s="40"/>
      <c r="K56" s="40"/>
      <c r="L56" s="40"/>
      <c r="M56" s="178"/>
      <c r="N56" s="39"/>
      <c r="O56" s="39"/>
      <c r="P56" s="39"/>
      <c r="Q56" s="39"/>
    </row>
    <row r="57" spans="1:17" ht="13.5" hidden="1" customHeight="1">
      <c r="A57" s="38"/>
      <c r="B57" s="96"/>
      <c r="C57" s="322"/>
      <c r="D57" s="40"/>
      <c r="E57" s="40"/>
      <c r="F57" s="40"/>
      <c r="G57" s="40"/>
      <c r="H57" s="40"/>
      <c r="I57" s="40"/>
      <c r="J57" s="40"/>
      <c r="K57" s="40"/>
      <c r="L57" s="40"/>
      <c r="M57" s="178"/>
      <c r="N57" s="39"/>
      <c r="O57" s="39"/>
      <c r="P57" s="39"/>
      <c r="Q57" s="39"/>
    </row>
    <row r="58" spans="1:17" ht="13.5" hidden="1" customHeight="1">
      <c r="A58" s="38"/>
      <c r="B58" s="96"/>
      <c r="C58" s="322"/>
      <c r="D58" s="40"/>
      <c r="E58" s="40"/>
      <c r="F58" s="40"/>
      <c r="G58" s="40"/>
      <c r="H58" s="40"/>
      <c r="I58" s="40"/>
      <c r="J58" s="40"/>
      <c r="K58" s="40"/>
      <c r="L58" s="40"/>
      <c r="M58" s="178"/>
      <c r="N58" s="39"/>
      <c r="O58" s="39"/>
      <c r="P58" s="39"/>
      <c r="Q58" s="39"/>
    </row>
    <row r="59" spans="1:17" ht="13.5" hidden="1" customHeight="1">
      <c r="A59" s="38"/>
      <c r="B59" s="96"/>
      <c r="C59" s="322"/>
      <c r="D59" s="40"/>
      <c r="E59" s="40"/>
      <c r="F59" s="40"/>
      <c r="G59" s="40"/>
      <c r="H59" s="40"/>
      <c r="I59" s="40"/>
      <c r="J59" s="40"/>
      <c r="K59" s="40"/>
      <c r="L59" s="40"/>
      <c r="M59" s="178"/>
      <c r="N59" s="39"/>
      <c r="O59" s="39"/>
      <c r="P59" s="39"/>
      <c r="Q59" s="39"/>
    </row>
    <row r="60" spans="1:17" ht="13.5" hidden="1" customHeight="1">
      <c r="A60" s="38"/>
      <c r="B60" s="96"/>
      <c r="C60" s="322"/>
      <c r="D60" s="40"/>
      <c r="E60" s="40"/>
      <c r="F60" s="40"/>
      <c r="G60" s="40"/>
      <c r="H60" s="40"/>
      <c r="I60" s="40"/>
      <c r="J60" s="40"/>
      <c r="K60" s="40"/>
      <c r="L60" s="40"/>
      <c r="M60" s="178"/>
      <c r="N60" s="39"/>
      <c r="O60" s="39"/>
      <c r="P60" s="39"/>
      <c r="Q60" s="39"/>
    </row>
    <row r="61" spans="1:17" ht="13.5" hidden="1" customHeight="1">
      <c r="A61" s="216"/>
      <c r="B61" s="96"/>
      <c r="C61" s="322"/>
      <c r="D61" s="40"/>
      <c r="E61" s="40"/>
      <c r="F61" s="40"/>
      <c r="G61" s="40"/>
      <c r="H61" s="40"/>
      <c r="I61" s="40"/>
      <c r="J61" s="40"/>
      <c r="K61" s="40"/>
      <c r="L61" s="40"/>
      <c r="M61" s="178"/>
      <c r="N61" s="39"/>
      <c r="O61" s="39"/>
      <c r="P61" s="39"/>
      <c r="Q61" s="39"/>
    </row>
    <row r="62" spans="1:17" ht="13.5" hidden="1" customHeight="1">
      <c r="A62" s="38"/>
      <c r="B62" s="96"/>
      <c r="C62" s="322"/>
      <c r="D62" s="40"/>
      <c r="E62" s="40"/>
      <c r="F62" s="40"/>
      <c r="G62" s="40"/>
      <c r="H62" s="40"/>
      <c r="I62" s="40"/>
      <c r="J62" s="40"/>
      <c r="K62" s="40"/>
      <c r="L62" s="40"/>
      <c r="M62" s="178"/>
      <c r="N62" s="39"/>
      <c r="O62" s="39"/>
      <c r="P62" s="39"/>
      <c r="Q62" s="39"/>
    </row>
    <row r="63" spans="1:17" ht="13.5" hidden="1" customHeight="1">
      <c r="A63" s="38"/>
      <c r="B63" s="96"/>
      <c r="C63" s="322"/>
      <c r="D63" s="40"/>
      <c r="E63" s="40"/>
      <c r="F63" s="40"/>
      <c r="G63" s="40"/>
      <c r="H63" s="40"/>
      <c r="I63" s="40"/>
      <c r="J63" s="40"/>
      <c r="K63" s="40"/>
      <c r="L63" s="40"/>
      <c r="M63" s="178"/>
      <c r="N63" s="39"/>
      <c r="O63" s="39"/>
      <c r="P63" s="39"/>
      <c r="Q63" s="39"/>
    </row>
    <row r="64" spans="1:17" ht="13.5" hidden="1" customHeight="1">
      <c r="A64" s="38"/>
      <c r="B64" s="96"/>
      <c r="C64" s="322"/>
      <c r="D64" s="40"/>
      <c r="E64" s="40"/>
      <c r="F64" s="40"/>
      <c r="G64" s="40"/>
      <c r="H64" s="40"/>
      <c r="I64" s="40"/>
      <c r="J64" s="40"/>
      <c r="K64" s="40"/>
      <c r="L64" s="40"/>
      <c r="M64" s="178"/>
      <c r="N64" s="39"/>
      <c r="O64" s="39"/>
      <c r="P64" s="39"/>
      <c r="Q64" s="39"/>
    </row>
    <row r="65" spans="1:17" ht="9" hidden="1" customHeight="1">
      <c r="A65" s="214"/>
      <c r="B65" s="96"/>
      <c r="C65" s="322"/>
      <c r="D65" s="40"/>
      <c r="E65" s="40"/>
      <c r="F65" s="40"/>
      <c r="G65" s="40"/>
      <c r="H65" s="40"/>
      <c r="I65" s="40"/>
      <c r="J65" s="40"/>
      <c r="K65" s="40"/>
      <c r="L65" s="40"/>
      <c r="M65" s="178"/>
      <c r="N65" s="39"/>
      <c r="O65" s="39"/>
      <c r="P65" s="39"/>
      <c r="Q65" s="39"/>
    </row>
    <row r="66" spans="1:17" ht="9" hidden="1" customHeight="1">
      <c r="A66" s="214"/>
      <c r="B66" s="96"/>
      <c r="C66" s="322"/>
      <c r="D66" s="40"/>
      <c r="E66" s="40"/>
      <c r="F66" s="40"/>
      <c r="G66" s="40"/>
      <c r="H66" s="40"/>
      <c r="I66" s="40"/>
      <c r="J66" s="40"/>
      <c r="K66" s="40"/>
      <c r="L66" s="40"/>
      <c r="M66" s="178"/>
      <c r="N66" s="39"/>
      <c r="O66" s="39"/>
      <c r="P66" s="39"/>
      <c r="Q66" s="39"/>
    </row>
    <row r="67" spans="1:17" ht="9" hidden="1" customHeight="1">
      <c r="A67" s="214"/>
      <c r="B67" s="96"/>
      <c r="C67" s="322"/>
      <c r="D67" s="40"/>
      <c r="E67" s="40"/>
      <c r="F67" s="40"/>
      <c r="G67" s="40"/>
      <c r="H67" s="40"/>
      <c r="I67" s="40"/>
      <c r="J67" s="40"/>
      <c r="K67" s="40"/>
      <c r="L67" s="40"/>
      <c r="M67" s="178"/>
      <c r="N67" s="39"/>
      <c r="O67" s="39"/>
      <c r="P67" s="39"/>
      <c r="Q67" s="39"/>
    </row>
    <row r="68" spans="1:17" ht="9" hidden="1" customHeight="1">
      <c r="A68" s="214"/>
      <c r="B68" s="96"/>
      <c r="C68" s="322"/>
      <c r="D68" s="40"/>
      <c r="E68" s="40"/>
      <c r="F68" s="40"/>
      <c r="G68" s="40"/>
      <c r="H68" s="40"/>
      <c r="I68" s="40"/>
      <c r="J68" s="40"/>
      <c r="K68" s="40"/>
      <c r="L68" s="40"/>
      <c r="M68" s="178"/>
      <c r="N68" s="39"/>
      <c r="O68" s="39"/>
      <c r="P68" s="39"/>
      <c r="Q68" s="39"/>
    </row>
    <row r="69" spans="1:17" ht="9" hidden="1" customHeight="1">
      <c r="A69" s="215"/>
      <c r="B69" s="96"/>
      <c r="C69" s="322"/>
      <c r="D69" s="40"/>
      <c r="E69" s="40"/>
      <c r="F69" s="40"/>
      <c r="G69" s="40"/>
      <c r="H69" s="40"/>
      <c r="I69" s="40"/>
      <c r="J69" s="40"/>
      <c r="K69" s="40"/>
      <c r="L69" s="40"/>
      <c r="M69" s="178"/>
      <c r="N69" s="39"/>
      <c r="O69" s="39"/>
      <c r="P69" s="39"/>
      <c r="Q69" s="39"/>
    </row>
    <row r="70" spans="1:17" ht="9" hidden="1" customHeight="1">
      <c r="A70" s="215"/>
      <c r="C70" s="322"/>
      <c r="D70" s="40"/>
      <c r="E70" s="40"/>
      <c r="F70" s="40"/>
      <c r="G70" s="40"/>
      <c r="H70" s="40"/>
      <c r="I70" s="40"/>
      <c r="J70" s="40"/>
      <c r="K70" s="40"/>
      <c r="L70" s="40"/>
      <c r="M70" s="39"/>
      <c r="N70" s="39"/>
      <c r="O70" s="39"/>
      <c r="P70" s="39"/>
      <c r="Q70" s="39"/>
    </row>
    <row r="71" spans="1:17" ht="9" hidden="1" customHeight="1">
      <c r="A71" s="216"/>
      <c r="C71" s="322"/>
      <c r="D71" s="40"/>
      <c r="E71" s="40"/>
      <c r="F71" s="40"/>
      <c r="G71" s="40"/>
      <c r="H71" s="40"/>
      <c r="I71" s="40"/>
      <c r="J71" s="40"/>
      <c r="K71" s="40"/>
      <c r="L71" s="40"/>
      <c r="M71" s="39"/>
      <c r="N71" s="39"/>
      <c r="O71" s="39"/>
      <c r="P71" s="39"/>
      <c r="Q71" s="39"/>
    </row>
    <row r="72" spans="1:17" ht="9" hidden="1" customHeight="1">
      <c r="A72" s="38"/>
      <c r="C72" s="322"/>
      <c r="D72" s="40"/>
      <c r="E72" s="40"/>
      <c r="F72" s="40"/>
      <c r="G72" s="40"/>
      <c r="H72" s="40"/>
      <c r="I72" s="40"/>
      <c r="J72" s="40"/>
      <c r="K72" s="40"/>
      <c r="L72" s="40"/>
      <c r="M72" s="39"/>
      <c r="N72" s="39"/>
      <c r="O72" s="39"/>
      <c r="P72" s="39"/>
      <c r="Q72" s="39"/>
    </row>
    <row r="73" spans="1:17" ht="9" hidden="1" customHeight="1">
      <c r="A73" s="38"/>
      <c r="C73" s="322"/>
      <c r="D73" s="40"/>
      <c r="E73" s="40"/>
      <c r="F73" s="40"/>
      <c r="G73" s="40"/>
      <c r="H73" s="40"/>
      <c r="I73" s="40"/>
      <c r="J73" s="40"/>
      <c r="K73" s="40"/>
      <c r="L73" s="40"/>
      <c r="M73" s="39"/>
      <c r="N73" s="39"/>
      <c r="O73" s="39"/>
      <c r="P73" s="39"/>
      <c r="Q73" s="39"/>
    </row>
    <row r="74" spans="1:17" ht="9" hidden="1" customHeight="1">
      <c r="A74" s="38"/>
      <c r="C74" s="322"/>
      <c r="D74" s="40"/>
      <c r="E74" s="40"/>
      <c r="F74" s="40"/>
      <c r="G74" s="40"/>
      <c r="H74" s="40"/>
      <c r="I74" s="40"/>
      <c r="J74" s="40"/>
      <c r="K74" s="40"/>
      <c r="L74" s="40"/>
      <c r="M74" s="39"/>
      <c r="N74" s="39"/>
      <c r="O74" s="39"/>
      <c r="P74" s="39"/>
      <c r="Q74" s="39"/>
    </row>
    <row r="75" spans="1:17" ht="9" hidden="1" customHeight="1">
      <c r="A75" s="38"/>
      <c r="C75" s="322"/>
      <c r="D75" s="40"/>
      <c r="E75" s="40"/>
      <c r="F75" s="40"/>
      <c r="G75" s="40"/>
      <c r="H75" s="40"/>
      <c r="I75" s="40"/>
      <c r="J75" s="40"/>
      <c r="K75" s="40"/>
      <c r="L75" s="40"/>
      <c r="M75" s="39"/>
      <c r="N75" s="39"/>
      <c r="O75" s="39"/>
      <c r="P75" s="39"/>
      <c r="Q75" s="39"/>
    </row>
    <row r="76" spans="1:17" ht="9" hidden="1" customHeight="1">
      <c r="A76" s="214"/>
      <c r="C76" s="322"/>
      <c r="D76" s="40"/>
      <c r="E76" s="40"/>
      <c r="F76" s="40"/>
      <c r="G76" s="40"/>
      <c r="H76" s="40"/>
      <c r="I76" s="40"/>
      <c r="J76" s="40"/>
      <c r="K76" s="40"/>
      <c r="L76" s="40"/>
      <c r="M76" s="39"/>
      <c r="N76" s="39"/>
      <c r="O76" s="39"/>
      <c r="P76" s="39"/>
      <c r="Q76" s="39"/>
    </row>
    <row r="77" spans="1:17" ht="9" hidden="1" customHeight="1">
      <c r="A77" s="216"/>
      <c r="C77" s="322"/>
      <c r="D77" s="40"/>
      <c r="E77" s="40"/>
      <c r="F77" s="40"/>
      <c r="G77" s="40"/>
      <c r="H77" s="40"/>
      <c r="I77" s="40"/>
      <c r="J77" s="40"/>
      <c r="K77" s="40"/>
      <c r="L77" s="40"/>
      <c r="M77" s="39"/>
      <c r="N77" s="39"/>
      <c r="O77" s="39"/>
      <c r="P77" s="39"/>
      <c r="Q77" s="39"/>
    </row>
    <row r="78" spans="1:17" ht="9" hidden="1" customHeight="1">
      <c r="A78" s="38"/>
      <c r="C78" s="322"/>
      <c r="D78" s="40"/>
      <c r="E78" s="40"/>
      <c r="F78" s="40"/>
      <c r="G78" s="40"/>
      <c r="H78" s="40"/>
      <c r="I78" s="40"/>
      <c r="J78" s="40"/>
      <c r="K78" s="40"/>
      <c r="L78" s="40"/>
      <c r="M78" s="39"/>
      <c r="N78" s="39"/>
      <c r="O78" s="39"/>
      <c r="P78" s="39"/>
      <c r="Q78" s="39"/>
    </row>
    <row r="79" spans="1:17" ht="9" hidden="1" customHeight="1">
      <c r="A79" s="38"/>
      <c r="C79" s="322"/>
      <c r="D79" s="40"/>
      <c r="E79" s="40"/>
      <c r="F79" s="40"/>
      <c r="G79" s="40"/>
      <c r="H79" s="40"/>
      <c r="I79" s="40"/>
      <c r="J79" s="40"/>
      <c r="K79" s="40"/>
      <c r="L79" s="40"/>
      <c r="M79" s="39"/>
      <c r="N79" s="39"/>
      <c r="O79" s="39"/>
      <c r="P79" s="39"/>
      <c r="Q79" s="39"/>
    </row>
    <row r="80" spans="1:17" ht="9" hidden="1" customHeight="1">
      <c r="A80" s="38"/>
      <c r="C80" s="322"/>
      <c r="D80" s="40"/>
      <c r="E80" s="40"/>
      <c r="F80" s="40"/>
      <c r="G80" s="40"/>
      <c r="H80" s="40"/>
      <c r="I80" s="40"/>
      <c r="J80" s="40"/>
      <c r="K80" s="40"/>
      <c r="L80" s="40"/>
      <c r="M80" s="39"/>
      <c r="N80" s="39"/>
      <c r="O80" s="39"/>
      <c r="P80" s="39"/>
      <c r="Q80" s="39"/>
    </row>
    <row r="81" spans="1:17" ht="9" hidden="1" customHeight="1">
      <c r="A81" s="38"/>
      <c r="C81" s="322"/>
      <c r="D81" s="40"/>
      <c r="E81" s="40"/>
      <c r="F81" s="40"/>
      <c r="G81" s="40"/>
      <c r="H81" s="40"/>
      <c r="I81" s="40"/>
      <c r="J81" s="40"/>
      <c r="K81" s="40"/>
      <c r="L81" s="40"/>
      <c r="M81" s="39"/>
      <c r="N81" s="39"/>
      <c r="O81" s="39"/>
      <c r="P81" s="39"/>
      <c r="Q81" s="39"/>
    </row>
    <row r="82" spans="1:17" ht="9" hidden="1" customHeight="1">
      <c r="A82" s="214"/>
      <c r="C82" s="322"/>
      <c r="D82" s="40"/>
      <c r="E82" s="40"/>
      <c r="F82" s="40"/>
      <c r="G82" s="40"/>
      <c r="H82" s="40"/>
      <c r="I82" s="40"/>
      <c r="J82" s="40"/>
      <c r="K82" s="40"/>
      <c r="L82" s="40"/>
      <c r="M82" s="39"/>
      <c r="N82" s="39"/>
      <c r="O82" s="39"/>
      <c r="P82" s="39"/>
      <c r="Q82" s="39"/>
    </row>
    <row r="83" spans="1:17" ht="9" hidden="1" customHeight="1">
      <c r="A83" s="216"/>
      <c r="C83" s="322"/>
      <c r="D83" s="40"/>
      <c r="E83" s="40"/>
      <c r="F83" s="40"/>
      <c r="G83" s="40"/>
      <c r="H83" s="40"/>
      <c r="I83" s="40"/>
      <c r="J83" s="40"/>
      <c r="K83" s="40"/>
      <c r="L83" s="40"/>
      <c r="M83" s="39"/>
      <c r="N83" s="39"/>
      <c r="O83" s="39"/>
      <c r="P83" s="39"/>
      <c r="Q83" s="39"/>
    </row>
    <row r="84" spans="1:17" ht="9" hidden="1" customHeight="1">
      <c r="A84" s="38"/>
      <c r="C84" s="322"/>
      <c r="D84" s="40"/>
      <c r="E84" s="40"/>
      <c r="F84" s="40"/>
      <c r="G84" s="40"/>
      <c r="H84" s="40"/>
      <c r="I84" s="40"/>
      <c r="J84" s="40"/>
      <c r="K84" s="40"/>
      <c r="L84" s="40"/>
      <c r="M84" s="39"/>
      <c r="N84" s="39"/>
      <c r="O84" s="39"/>
      <c r="P84" s="39"/>
      <c r="Q84" s="39"/>
    </row>
    <row r="85" spans="1:17" ht="9" hidden="1" customHeight="1">
      <c r="A85" s="38"/>
      <c r="C85" s="322"/>
      <c r="D85" s="40"/>
      <c r="E85" s="40"/>
      <c r="F85" s="40"/>
      <c r="G85" s="40"/>
      <c r="H85" s="40"/>
      <c r="I85" s="40"/>
      <c r="J85" s="40"/>
      <c r="K85" s="40"/>
      <c r="L85" s="40"/>
      <c r="M85" s="39"/>
      <c r="N85" s="39"/>
      <c r="O85" s="39"/>
      <c r="P85" s="39"/>
      <c r="Q85" s="39"/>
    </row>
    <row r="86" spans="1:17" ht="9" hidden="1" customHeight="1">
      <c r="A86" s="38"/>
      <c r="C86" s="322"/>
      <c r="D86" s="40"/>
      <c r="E86" s="40"/>
      <c r="F86" s="40"/>
      <c r="G86" s="40"/>
      <c r="H86" s="40"/>
      <c r="I86" s="40"/>
      <c r="J86" s="40"/>
      <c r="K86" s="40"/>
      <c r="L86" s="40"/>
      <c r="M86" s="39"/>
      <c r="N86" s="39"/>
      <c r="O86" s="39"/>
      <c r="P86" s="39"/>
      <c r="Q86" s="39"/>
    </row>
    <row r="87" spans="1:17" ht="9" hidden="1" customHeight="1">
      <c r="A87" s="38"/>
      <c r="C87" s="322"/>
      <c r="D87" s="40"/>
      <c r="E87" s="40"/>
      <c r="F87" s="40"/>
      <c r="G87" s="40"/>
      <c r="H87" s="40"/>
      <c r="I87" s="40"/>
      <c r="J87" s="40"/>
      <c r="K87" s="40"/>
      <c r="L87" s="40"/>
      <c r="M87" s="39"/>
      <c r="N87" s="39"/>
      <c r="O87" s="39"/>
      <c r="P87" s="39"/>
      <c r="Q87" s="39"/>
    </row>
    <row r="88" spans="1:17" hidden="1">
      <c r="A88" s="38"/>
      <c r="C88" s="323"/>
      <c r="D88" s="96"/>
      <c r="E88" s="96"/>
      <c r="F88" s="96"/>
      <c r="G88" s="96"/>
      <c r="H88" s="96"/>
      <c r="I88" s="96"/>
      <c r="J88" s="96"/>
      <c r="K88" s="96"/>
      <c r="L88" s="96"/>
    </row>
    <row r="89" spans="1:17" hidden="1">
      <c r="A89" s="38"/>
      <c r="C89" s="323"/>
      <c r="D89" s="96"/>
      <c r="E89" s="96"/>
      <c r="F89" s="96"/>
      <c r="G89" s="96"/>
      <c r="H89" s="96"/>
      <c r="I89" s="96"/>
      <c r="J89" s="96"/>
      <c r="K89" s="96"/>
      <c r="L89" s="96"/>
    </row>
    <row r="90" spans="1:17" hidden="1">
      <c r="A90" s="38"/>
      <c r="C90" s="323"/>
      <c r="D90" s="96"/>
      <c r="E90" s="96"/>
      <c r="F90" s="96"/>
      <c r="G90" s="96"/>
      <c r="H90" s="96"/>
      <c r="I90" s="96"/>
      <c r="J90" s="96"/>
      <c r="K90" s="96"/>
      <c r="L90" s="96"/>
    </row>
    <row r="91" spans="1:17" hidden="1">
      <c r="A91" s="38"/>
      <c r="C91" s="323"/>
      <c r="D91" s="96"/>
      <c r="E91" s="96"/>
      <c r="F91" s="96"/>
      <c r="G91" s="96"/>
      <c r="H91" s="96"/>
      <c r="I91" s="96"/>
      <c r="J91" s="96"/>
      <c r="K91" s="96"/>
      <c r="L91" s="96"/>
    </row>
    <row r="92" spans="1:17" hidden="1">
      <c r="A92" s="214"/>
      <c r="C92" s="323"/>
      <c r="D92" s="96"/>
      <c r="E92" s="96"/>
      <c r="F92" s="96"/>
      <c r="G92" s="96"/>
      <c r="H92" s="96"/>
      <c r="I92" s="96"/>
      <c r="J92" s="96"/>
      <c r="K92" s="96"/>
      <c r="L92" s="96"/>
    </row>
    <row r="93" spans="1:17" hidden="1">
      <c r="A93" s="216"/>
      <c r="C93" s="323"/>
      <c r="D93" s="96"/>
      <c r="E93" s="96"/>
      <c r="F93" s="96"/>
      <c r="G93" s="96"/>
      <c r="H93" s="96"/>
      <c r="I93" s="96"/>
      <c r="J93" s="96"/>
      <c r="K93" s="96"/>
      <c r="L93" s="96"/>
    </row>
    <row r="94" spans="1:17" hidden="1">
      <c r="A94" s="38"/>
      <c r="C94" s="323"/>
      <c r="D94" s="96"/>
      <c r="E94" s="96"/>
      <c r="F94" s="96"/>
      <c r="G94" s="96"/>
      <c r="H94" s="96"/>
      <c r="I94" s="96"/>
      <c r="J94" s="96"/>
      <c r="K94" s="96"/>
      <c r="L94" s="96"/>
    </row>
    <row r="95" spans="1:17" hidden="1">
      <c r="A95" s="38"/>
      <c r="C95" s="323"/>
      <c r="D95" s="96"/>
      <c r="E95" s="96"/>
      <c r="F95" s="96"/>
      <c r="G95" s="96"/>
      <c r="H95" s="96"/>
      <c r="I95" s="96"/>
      <c r="J95" s="96"/>
      <c r="K95" s="96"/>
      <c r="L95" s="96"/>
    </row>
    <row r="96" spans="1:17" hidden="1">
      <c r="A96" s="38"/>
      <c r="C96" s="323"/>
      <c r="D96" s="96"/>
      <c r="E96" s="96"/>
      <c r="F96" s="96"/>
      <c r="G96" s="96"/>
      <c r="H96" s="96"/>
      <c r="I96" s="96"/>
      <c r="J96" s="96"/>
      <c r="K96" s="96"/>
      <c r="L96" s="96"/>
    </row>
    <row r="97" spans="1:12" hidden="1">
      <c r="A97" s="38"/>
      <c r="C97" s="323"/>
      <c r="D97" s="96"/>
      <c r="E97" s="96"/>
      <c r="F97" s="96"/>
      <c r="G97" s="96"/>
      <c r="H97" s="96"/>
      <c r="I97" s="96"/>
      <c r="J97" s="96"/>
      <c r="K97" s="96"/>
      <c r="L97" s="96"/>
    </row>
    <row r="98" spans="1:12" hidden="1">
      <c r="A98" s="38"/>
      <c r="C98" s="323"/>
      <c r="D98" s="96"/>
      <c r="E98" s="96"/>
      <c r="F98" s="96"/>
      <c r="G98" s="96"/>
      <c r="H98" s="96"/>
      <c r="I98" s="96"/>
      <c r="J98" s="96"/>
      <c r="K98" s="96"/>
      <c r="L98" s="96"/>
    </row>
    <row r="99" spans="1:12" hidden="1">
      <c r="A99" s="38"/>
      <c r="C99" s="323"/>
      <c r="D99" s="96"/>
      <c r="E99" s="96"/>
      <c r="F99" s="96"/>
      <c r="G99" s="96"/>
      <c r="H99" s="96"/>
      <c r="I99" s="96"/>
      <c r="J99" s="96"/>
      <c r="K99" s="96"/>
      <c r="L99" s="96"/>
    </row>
    <row r="100" spans="1:12" hidden="1">
      <c r="A100" s="38"/>
      <c r="C100" s="323"/>
      <c r="D100" s="96"/>
      <c r="E100" s="96"/>
      <c r="F100" s="96"/>
      <c r="G100" s="96"/>
      <c r="H100" s="96"/>
      <c r="I100" s="96"/>
      <c r="J100" s="96"/>
      <c r="K100" s="96"/>
      <c r="L100" s="96"/>
    </row>
    <row r="101" spans="1:12" hidden="1">
      <c r="A101" s="38"/>
      <c r="C101" s="323"/>
      <c r="D101" s="96"/>
      <c r="E101" s="96"/>
      <c r="F101" s="96"/>
      <c r="G101" s="96"/>
      <c r="H101" s="96"/>
      <c r="I101" s="96"/>
      <c r="J101" s="96"/>
      <c r="K101" s="96"/>
      <c r="L101" s="96"/>
    </row>
    <row r="102" spans="1:12" hidden="1">
      <c r="A102" s="38"/>
      <c r="C102" s="323"/>
      <c r="D102" s="96"/>
      <c r="E102" s="96"/>
      <c r="F102" s="96"/>
      <c r="G102" s="96"/>
      <c r="H102" s="96"/>
      <c r="I102" s="96"/>
      <c r="J102" s="96"/>
      <c r="K102" s="96"/>
      <c r="L102" s="96"/>
    </row>
    <row r="103" spans="1:12" hidden="1">
      <c r="A103" s="216"/>
      <c r="C103" s="323"/>
      <c r="D103" s="96"/>
      <c r="E103" s="96"/>
      <c r="F103" s="96"/>
      <c r="G103" s="96"/>
      <c r="H103" s="96"/>
      <c r="I103" s="96"/>
      <c r="J103" s="96"/>
      <c r="K103" s="96"/>
      <c r="L103" s="96"/>
    </row>
    <row r="104" spans="1:12" hidden="1">
      <c r="A104" s="38"/>
      <c r="C104" s="323"/>
      <c r="D104" s="96"/>
      <c r="E104" s="96"/>
      <c r="F104" s="96"/>
      <c r="G104" s="96"/>
      <c r="H104" s="96"/>
      <c r="I104" s="96"/>
      <c r="J104" s="96"/>
      <c r="K104" s="96"/>
      <c r="L104" s="96"/>
    </row>
    <row r="105" spans="1:12" hidden="1">
      <c r="A105" s="38"/>
      <c r="C105" s="323"/>
      <c r="D105" s="96"/>
      <c r="E105" s="96"/>
      <c r="F105" s="96"/>
      <c r="G105" s="96"/>
      <c r="H105" s="96"/>
      <c r="I105" s="96"/>
      <c r="J105" s="96"/>
      <c r="K105" s="96"/>
      <c r="L105" s="96"/>
    </row>
    <row r="106" spans="1:12" hidden="1">
      <c r="A106" s="38"/>
      <c r="C106" s="323"/>
      <c r="D106" s="96"/>
      <c r="E106" s="96"/>
      <c r="F106" s="96"/>
      <c r="G106" s="96"/>
      <c r="H106" s="96"/>
      <c r="I106" s="96"/>
      <c r="J106" s="96"/>
      <c r="K106" s="96"/>
      <c r="L106" s="96"/>
    </row>
    <row r="107" spans="1:12" hidden="1">
      <c r="A107" s="217"/>
      <c r="C107" s="323"/>
      <c r="D107" s="96"/>
      <c r="E107" s="96"/>
      <c r="F107" s="96"/>
      <c r="G107" s="96"/>
      <c r="H107" s="96"/>
      <c r="I107" s="96"/>
      <c r="J107" s="96"/>
      <c r="K107" s="96"/>
      <c r="L107" s="96"/>
    </row>
    <row r="108" spans="1:12" hidden="1">
      <c r="A108" s="217"/>
      <c r="C108" s="323"/>
      <c r="D108" s="96"/>
      <c r="E108" s="96"/>
      <c r="F108" s="96"/>
      <c r="G108" s="96"/>
      <c r="H108" s="96"/>
      <c r="I108" s="96"/>
      <c r="J108" s="96"/>
      <c r="K108" s="96"/>
      <c r="L108" s="96"/>
    </row>
    <row r="109" spans="1:12" hidden="1">
      <c r="A109" s="217"/>
      <c r="C109" s="323"/>
      <c r="D109" s="96"/>
      <c r="E109" s="96"/>
      <c r="F109" s="96"/>
      <c r="G109" s="96"/>
      <c r="H109" s="96"/>
      <c r="I109" s="96"/>
      <c r="J109" s="96"/>
      <c r="K109" s="96"/>
      <c r="L109" s="96"/>
    </row>
    <row r="110" spans="1:12" hidden="1">
      <c r="A110" s="217"/>
      <c r="C110" s="323"/>
      <c r="D110" s="96"/>
      <c r="E110" s="96"/>
      <c r="F110" s="96"/>
      <c r="G110" s="96"/>
      <c r="H110" s="96"/>
      <c r="I110" s="96"/>
      <c r="J110" s="96"/>
      <c r="K110" s="96"/>
      <c r="L110" s="96"/>
    </row>
    <row r="111" spans="1:12" hidden="1">
      <c r="A111" s="217"/>
      <c r="C111" s="323"/>
      <c r="D111" s="96"/>
      <c r="E111" s="96"/>
      <c r="F111" s="96"/>
      <c r="G111" s="96"/>
      <c r="H111" s="96"/>
      <c r="I111" s="96"/>
      <c r="J111" s="96"/>
      <c r="K111" s="96"/>
      <c r="L111" s="96"/>
    </row>
    <row r="112" spans="1:12" hidden="1">
      <c r="A112" s="217"/>
      <c r="C112" s="323"/>
      <c r="D112" s="96"/>
      <c r="E112" s="96"/>
      <c r="F112" s="96"/>
      <c r="G112" s="96"/>
      <c r="H112" s="96"/>
      <c r="I112" s="96"/>
      <c r="J112" s="96"/>
      <c r="K112" s="96"/>
      <c r="L112" s="96"/>
    </row>
    <row r="113" spans="1:12" hidden="1">
      <c r="A113" s="217"/>
      <c r="C113" s="323"/>
      <c r="D113" s="96"/>
      <c r="E113" s="96"/>
      <c r="F113" s="96"/>
      <c r="G113" s="96"/>
      <c r="H113" s="96"/>
      <c r="I113" s="96"/>
      <c r="J113" s="96"/>
      <c r="K113" s="96"/>
      <c r="L113" s="96"/>
    </row>
    <row r="114" spans="1:12" hidden="1">
      <c r="A114" s="217"/>
      <c r="C114" s="323"/>
      <c r="D114" s="96"/>
      <c r="E114" s="96"/>
      <c r="F114" s="96"/>
      <c r="G114" s="96"/>
      <c r="H114" s="96"/>
      <c r="I114" s="96"/>
      <c r="J114" s="96"/>
      <c r="K114" s="96"/>
      <c r="L114" s="96"/>
    </row>
    <row r="115" spans="1:12" hidden="1">
      <c r="A115" s="217"/>
      <c r="C115" s="323"/>
      <c r="D115" s="96"/>
      <c r="E115" s="96"/>
      <c r="F115" s="96"/>
      <c r="G115" s="96"/>
      <c r="H115" s="96"/>
      <c r="I115" s="96"/>
      <c r="J115" s="96"/>
      <c r="K115" s="96"/>
      <c r="L115" s="96"/>
    </row>
    <row r="116" spans="1:12" hidden="1">
      <c r="A116" s="218"/>
      <c r="C116" s="323"/>
      <c r="D116" s="96"/>
      <c r="E116" s="96"/>
      <c r="F116" s="96"/>
      <c r="G116" s="96"/>
      <c r="H116" s="96"/>
      <c r="I116" s="96"/>
      <c r="J116" s="96"/>
      <c r="K116" s="96"/>
      <c r="L116" s="96"/>
    </row>
    <row r="117" spans="1:12" hidden="1">
      <c r="A117" s="218"/>
      <c r="C117" s="323"/>
      <c r="D117" s="96"/>
      <c r="E117" s="96"/>
      <c r="F117" s="96"/>
      <c r="G117" s="96"/>
      <c r="H117" s="96"/>
      <c r="I117" s="96"/>
      <c r="J117" s="96"/>
      <c r="K117" s="96"/>
      <c r="L117" s="96"/>
    </row>
    <row r="118" spans="1:12" hidden="1">
      <c r="A118" s="218"/>
      <c r="C118" s="323"/>
      <c r="D118" s="96"/>
      <c r="E118" s="96"/>
      <c r="F118" s="96"/>
      <c r="G118" s="96"/>
      <c r="H118" s="96"/>
      <c r="I118" s="96"/>
      <c r="J118" s="96"/>
      <c r="K118" s="96"/>
      <c r="L118" s="96"/>
    </row>
    <row r="119" spans="1:12" hidden="1">
      <c r="A119" s="218"/>
      <c r="C119" s="323"/>
      <c r="D119" s="96"/>
      <c r="E119" s="96"/>
      <c r="F119" s="96"/>
      <c r="G119" s="96"/>
      <c r="H119" s="96"/>
      <c r="I119" s="96"/>
      <c r="J119" s="96"/>
      <c r="K119" s="96"/>
      <c r="L119" s="96"/>
    </row>
    <row r="120" spans="1:12" hidden="1">
      <c r="A120" s="218"/>
      <c r="C120" s="323"/>
      <c r="D120" s="96"/>
      <c r="E120" s="96"/>
      <c r="F120" s="96"/>
      <c r="G120" s="96"/>
      <c r="H120" s="96"/>
      <c r="I120" s="96"/>
      <c r="J120" s="96"/>
      <c r="K120" s="96"/>
      <c r="L120" s="96"/>
    </row>
    <row r="121" spans="1:12" hidden="1">
      <c r="A121" s="218"/>
      <c r="C121" s="323"/>
      <c r="D121" s="96"/>
      <c r="E121" s="96"/>
      <c r="F121" s="96"/>
      <c r="G121" s="96"/>
      <c r="H121" s="96"/>
      <c r="I121" s="96"/>
      <c r="J121" s="96"/>
      <c r="K121" s="96"/>
      <c r="L121" s="96"/>
    </row>
    <row r="122" spans="1:12" hidden="1">
      <c r="A122" s="218"/>
      <c r="C122" s="323"/>
      <c r="D122" s="96"/>
      <c r="E122" s="96"/>
      <c r="F122" s="96"/>
      <c r="G122" s="96"/>
      <c r="H122" s="96"/>
      <c r="I122" s="96"/>
      <c r="J122" s="96"/>
      <c r="K122" s="96"/>
      <c r="L122" s="96"/>
    </row>
    <row r="123" spans="1:12" hidden="1">
      <c r="A123" s="218"/>
      <c r="C123" s="323"/>
      <c r="D123" s="96"/>
      <c r="E123" s="96"/>
      <c r="F123" s="96"/>
      <c r="G123" s="96"/>
      <c r="H123" s="96"/>
      <c r="I123" s="96"/>
      <c r="J123" s="96"/>
      <c r="K123" s="96"/>
      <c r="L123" s="96"/>
    </row>
    <row r="124" spans="1:12" hidden="1">
      <c r="A124" s="218"/>
      <c r="C124" s="323"/>
      <c r="D124" s="96"/>
      <c r="E124" s="96"/>
      <c r="F124" s="96"/>
      <c r="G124" s="96"/>
      <c r="H124" s="96"/>
      <c r="I124" s="96"/>
      <c r="J124" s="96"/>
      <c r="K124" s="96"/>
      <c r="L124" s="96"/>
    </row>
    <row r="125" spans="1:12" hidden="1">
      <c r="A125" s="218"/>
      <c r="C125" s="323"/>
      <c r="D125" s="96"/>
      <c r="E125" s="96"/>
      <c r="F125" s="96"/>
      <c r="G125" s="96"/>
      <c r="H125" s="96"/>
      <c r="I125" s="96"/>
      <c r="J125" s="96"/>
      <c r="K125" s="96"/>
      <c r="L125" s="96"/>
    </row>
    <row r="126" spans="1:12" hidden="1">
      <c r="A126" s="218"/>
      <c r="C126" s="323"/>
      <c r="D126" s="96"/>
      <c r="E126" s="96"/>
      <c r="F126" s="96"/>
      <c r="G126" s="96"/>
      <c r="H126" s="96"/>
      <c r="I126" s="96"/>
      <c r="J126" s="96"/>
      <c r="K126" s="96"/>
      <c r="L126" s="96"/>
    </row>
    <row r="127" spans="1:12" hidden="1">
      <c r="A127" s="218"/>
      <c r="C127" s="323"/>
      <c r="D127" s="96"/>
      <c r="E127" s="96"/>
      <c r="F127" s="96"/>
      <c r="G127" s="96"/>
      <c r="H127" s="96"/>
      <c r="I127" s="96"/>
      <c r="J127" s="96"/>
      <c r="K127" s="96"/>
      <c r="L127" s="96"/>
    </row>
    <row r="128" spans="1:12" hidden="1">
      <c r="A128" s="218"/>
      <c r="C128" s="323"/>
      <c r="D128" s="96"/>
      <c r="E128" s="96"/>
      <c r="F128" s="96"/>
      <c r="G128" s="96"/>
      <c r="H128" s="96"/>
      <c r="I128" s="96"/>
      <c r="J128" s="96"/>
      <c r="K128" s="96"/>
      <c r="L128" s="96"/>
    </row>
    <row r="129" spans="1:1" hidden="1">
      <c r="A129" s="218"/>
    </row>
    <row r="130" spans="1:1" hidden="1">
      <c r="A130" s="218"/>
    </row>
    <row r="131" spans="1:1" hidden="1">
      <c r="A131" s="218"/>
    </row>
    <row r="132" spans="1:1" hidden="1">
      <c r="A132" s="218"/>
    </row>
    <row r="133" spans="1:1" hidden="1">
      <c r="A133" s="218"/>
    </row>
    <row r="134" spans="1:1" hidden="1">
      <c r="A134" s="218"/>
    </row>
    <row r="135" spans="1:1" hidden="1">
      <c r="A135" s="218"/>
    </row>
    <row r="136" spans="1:1" hidden="1">
      <c r="A136" s="218"/>
    </row>
    <row r="137" spans="1:1" hidden="1">
      <c r="A137" s="218"/>
    </row>
    <row r="138" spans="1:1" hidden="1">
      <c r="A138" s="218"/>
    </row>
    <row r="139" spans="1:1" hidden="1">
      <c r="A139" s="218"/>
    </row>
    <row r="140" spans="1:1" hidden="1">
      <c r="A140" s="218"/>
    </row>
    <row r="141" spans="1:1" hidden="1">
      <c r="A141" s="218"/>
    </row>
    <row r="142" spans="1:1" hidden="1">
      <c r="A142" s="218"/>
    </row>
    <row r="143" spans="1:1" hidden="1">
      <c r="A143" s="218"/>
    </row>
    <row r="144" spans="1:1" hidden="1">
      <c r="A144" s="218"/>
    </row>
    <row r="145" spans="1:1" hidden="1">
      <c r="A145" s="218"/>
    </row>
    <row r="146" spans="1:1" hidden="1">
      <c r="A146" s="218"/>
    </row>
    <row r="147" spans="1:1" hidden="1">
      <c r="A147" s="218"/>
    </row>
    <row r="148" spans="1:1" hidden="1">
      <c r="A148" s="218"/>
    </row>
    <row r="149" spans="1:1" hidden="1">
      <c r="A149" s="218"/>
    </row>
    <row r="150" spans="1:1" hidden="1">
      <c r="A150" s="218"/>
    </row>
    <row r="151" spans="1:1" hidden="1">
      <c r="A151" s="218"/>
    </row>
    <row r="152" spans="1:1" hidden="1">
      <c r="A152" s="218"/>
    </row>
    <row r="153" spans="1:1" hidden="1">
      <c r="A153" s="218"/>
    </row>
    <row r="154" spans="1:1" hidden="1">
      <c r="A154" s="218"/>
    </row>
    <row r="155" spans="1:1" hidden="1">
      <c r="A155" s="218"/>
    </row>
    <row r="156" spans="1:1" hidden="1">
      <c r="A156" s="218"/>
    </row>
    <row r="157" spans="1:1" hidden="1">
      <c r="A157" s="218"/>
    </row>
    <row r="158" spans="1:1" hidden="1">
      <c r="A158" s="218"/>
    </row>
    <row r="159" spans="1:1" hidden="1">
      <c r="A159" s="218"/>
    </row>
    <row r="160" spans="1:1" hidden="1">
      <c r="A160" s="218"/>
    </row>
    <row r="161" spans="1:1" hidden="1">
      <c r="A161" s="218"/>
    </row>
    <row r="162" spans="1:1" hidden="1">
      <c r="A162" s="218"/>
    </row>
    <row r="163" spans="1:1" hidden="1">
      <c r="A163" s="218"/>
    </row>
    <row r="164" spans="1:1" hidden="1">
      <c r="A164" s="218"/>
    </row>
    <row r="165" spans="1:1" hidden="1">
      <c r="A165" s="218"/>
    </row>
    <row r="166" spans="1:1" hidden="1">
      <c r="A166" s="218"/>
    </row>
    <row r="167" spans="1:1" hidden="1">
      <c r="A167" s="218"/>
    </row>
    <row r="168" spans="1:1" hidden="1">
      <c r="A168" s="218"/>
    </row>
    <row r="169" spans="1:1" hidden="1">
      <c r="A169" s="218"/>
    </row>
    <row r="170" spans="1:1" hidden="1">
      <c r="A170" s="218"/>
    </row>
    <row r="171" spans="1:1" hidden="1">
      <c r="A171" s="218"/>
    </row>
    <row r="172" spans="1:1" hidden="1">
      <c r="A172" s="218"/>
    </row>
    <row r="173" spans="1:1" hidden="1">
      <c r="A173" s="218"/>
    </row>
    <row r="174" spans="1:1" hidden="1">
      <c r="A174" s="218"/>
    </row>
    <row r="175" spans="1:1" hidden="1">
      <c r="A175" s="218"/>
    </row>
    <row r="176" spans="1:1" hidden="1">
      <c r="A176" s="218"/>
    </row>
    <row r="177" spans="1:1" hidden="1">
      <c r="A177" s="218"/>
    </row>
    <row r="178" spans="1:1" hidden="1">
      <c r="A178" s="218"/>
    </row>
    <row r="179" spans="1:1" hidden="1">
      <c r="A179" s="218"/>
    </row>
    <row r="180" spans="1:1" hidden="1">
      <c r="A180" s="218"/>
    </row>
    <row r="181" spans="1:1" hidden="1">
      <c r="A181" s="218"/>
    </row>
    <row r="182" spans="1:1" hidden="1">
      <c r="A182" s="218"/>
    </row>
    <row r="183" spans="1:1" hidden="1">
      <c r="A183" s="218"/>
    </row>
    <row r="184" spans="1:1" hidden="1">
      <c r="A184" s="218"/>
    </row>
    <row r="185" spans="1:1" hidden="1">
      <c r="A185" s="218"/>
    </row>
    <row r="186" spans="1:1" hidden="1">
      <c r="A186" s="218"/>
    </row>
    <row r="187" spans="1:1" hidden="1">
      <c r="A187" s="218"/>
    </row>
    <row r="188" spans="1:1" hidden="1">
      <c r="A188" s="218"/>
    </row>
    <row r="189" spans="1:1" hidden="1">
      <c r="A189" s="218"/>
    </row>
    <row r="190" spans="1:1" hidden="1">
      <c r="A190" s="218"/>
    </row>
    <row r="191" spans="1:1" hidden="1">
      <c r="A191" s="218"/>
    </row>
    <row r="192" spans="1:1" hidden="1">
      <c r="A192" s="218"/>
    </row>
    <row r="193" spans="1:1" hidden="1">
      <c r="A193" s="218"/>
    </row>
    <row r="194" spans="1:1" hidden="1">
      <c r="A194" s="218"/>
    </row>
    <row r="195" spans="1:1" hidden="1">
      <c r="A195" s="218"/>
    </row>
    <row r="196" spans="1:1" hidden="1">
      <c r="A196" s="218"/>
    </row>
    <row r="197" spans="1:1" hidden="1">
      <c r="A197" s="218"/>
    </row>
    <row r="198" spans="1:1" hidden="1">
      <c r="A198" s="218"/>
    </row>
    <row r="199" spans="1:1" hidden="1">
      <c r="A199" s="218"/>
    </row>
    <row r="200" spans="1:1" hidden="1">
      <c r="A200" s="218"/>
    </row>
    <row r="201" spans="1:1" hidden="1">
      <c r="A201" s="218"/>
    </row>
    <row r="202" spans="1:1" hidden="1">
      <c r="A202" s="218"/>
    </row>
    <row r="203" spans="1:1" hidden="1">
      <c r="A203" s="218"/>
    </row>
    <row r="204" spans="1:1" hidden="1">
      <c r="A204" s="218"/>
    </row>
    <row r="205" spans="1:1" hidden="1">
      <c r="A205" s="218"/>
    </row>
    <row r="206" spans="1:1" hidden="1">
      <c r="A206" s="218"/>
    </row>
    <row r="207" spans="1:1" hidden="1">
      <c r="A207" s="218"/>
    </row>
    <row r="208" spans="1:1" hidden="1">
      <c r="A208" s="218"/>
    </row>
    <row r="209" spans="1:1" hidden="1">
      <c r="A209" s="218"/>
    </row>
    <row r="210" spans="1:1" hidden="1">
      <c r="A210" s="218"/>
    </row>
    <row r="211" spans="1:1" hidden="1">
      <c r="A211" s="218"/>
    </row>
    <row r="212" spans="1:1" hidden="1">
      <c r="A212" s="218"/>
    </row>
    <row r="213" spans="1:1" hidden="1">
      <c r="A213" s="218"/>
    </row>
    <row r="214" spans="1:1" hidden="1">
      <c r="A214" s="218"/>
    </row>
    <row r="215" spans="1:1" hidden="1">
      <c r="A215" s="218"/>
    </row>
    <row r="216" spans="1:1" hidden="1">
      <c r="A216" s="218"/>
    </row>
    <row r="217" spans="1:1" hidden="1">
      <c r="A217" s="218"/>
    </row>
    <row r="218" spans="1:1" hidden="1">
      <c r="A218" s="218"/>
    </row>
    <row r="219" spans="1:1" hidden="1">
      <c r="A219" s="218"/>
    </row>
    <row r="220" spans="1:1" hidden="1">
      <c r="A220" s="218"/>
    </row>
    <row r="221" spans="1:1" hidden="1">
      <c r="A221" s="218"/>
    </row>
    <row r="222" spans="1:1" hidden="1">
      <c r="A222" s="218"/>
    </row>
    <row r="223" spans="1:1" hidden="1">
      <c r="A223" s="218"/>
    </row>
    <row r="224" spans="1:1" hidden="1">
      <c r="A224" s="218"/>
    </row>
    <row r="225" spans="1:1" hidden="1">
      <c r="A225" s="218"/>
    </row>
    <row r="226" spans="1:1" hidden="1">
      <c r="A226" s="218"/>
    </row>
    <row r="227" spans="1:1" hidden="1">
      <c r="A227" s="218"/>
    </row>
    <row r="228" spans="1:1" hidden="1">
      <c r="A228" s="218"/>
    </row>
    <row r="229" spans="1:1" hidden="1">
      <c r="A229" s="42"/>
    </row>
    <row r="230" spans="1:1" hidden="1">
      <c r="A230" s="42"/>
    </row>
    <row r="231" spans="1:1" hidden="1">
      <c r="A231" s="42"/>
    </row>
    <row r="232" spans="1:1" hidden="1">
      <c r="A232" s="42"/>
    </row>
    <row r="233" spans="1:1" hidden="1">
      <c r="A233" s="42"/>
    </row>
    <row r="234" spans="1:1" hidden="1">
      <c r="A234" s="42"/>
    </row>
    <row r="235" spans="1:1" hidden="1">
      <c r="A235" s="42"/>
    </row>
    <row r="236" spans="1:1" hidden="1">
      <c r="A236" s="42"/>
    </row>
    <row r="237" spans="1:1" hidden="1">
      <c r="A237" s="42"/>
    </row>
    <row r="238" spans="1:1" hidden="1">
      <c r="A238" s="42"/>
    </row>
    <row r="239" spans="1:1" hidden="1">
      <c r="A239" s="42"/>
    </row>
    <row r="240" spans="1:1" hidden="1">
      <c r="A240" s="42"/>
    </row>
    <row r="241" spans="1:1" hidden="1">
      <c r="A241" s="42"/>
    </row>
    <row r="242" spans="1:1" hidden="1">
      <c r="A242" s="42"/>
    </row>
    <row r="243" spans="1:1" hidden="1">
      <c r="A243" s="42"/>
    </row>
    <row r="244" spans="1:1" hidden="1">
      <c r="A244" s="42"/>
    </row>
    <row r="245" spans="1:1" hidden="1">
      <c r="A245" s="42"/>
    </row>
    <row r="246" spans="1:1" hidden="1">
      <c r="A246" s="42"/>
    </row>
    <row r="247" spans="1:1" hidden="1">
      <c r="A247" s="42"/>
    </row>
    <row r="248" spans="1:1" hidden="1">
      <c r="A248" s="42"/>
    </row>
    <row r="249" spans="1:1" hidden="1">
      <c r="A249" s="42"/>
    </row>
    <row r="250" spans="1:1" hidden="1">
      <c r="A250" s="42"/>
    </row>
    <row r="251" spans="1:1" hidden="1">
      <c r="A251" s="42"/>
    </row>
    <row r="252" spans="1:1" hidden="1">
      <c r="A252" s="42"/>
    </row>
    <row r="253" spans="1:1" hidden="1">
      <c r="A253" s="42"/>
    </row>
    <row r="254" spans="1:1" hidden="1">
      <c r="A254" s="42"/>
    </row>
    <row r="255" spans="1:1" hidden="1">
      <c r="A255" s="42"/>
    </row>
    <row r="256" spans="1:1" hidden="1">
      <c r="A256" s="42"/>
    </row>
    <row r="257" spans="1:1" hidden="1">
      <c r="A257" s="42"/>
    </row>
    <row r="258" spans="1:1" hidden="1">
      <c r="A258" s="42"/>
    </row>
    <row r="259" spans="1:1" hidden="1">
      <c r="A259" s="42"/>
    </row>
    <row r="260" spans="1:1" hidden="1">
      <c r="A260" s="42"/>
    </row>
    <row r="261" spans="1:1" hidden="1">
      <c r="A261" s="42"/>
    </row>
    <row r="262" spans="1:1" hidden="1">
      <c r="A262" s="42"/>
    </row>
    <row r="263" spans="1:1" hidden="1">
      <c r="A263" s="42"/>
    </row>
    <row r="264" spans="1:1" hidden="1">
      <c r="A264" s="42"/>
    </row>
    <row r="265" spans="1:1" hidden="1">
      <c r="A265" s="42"/>
    </row>
    <row r="266" spans="1:1" hidden="1">
      <c r="A266" s="42"/>
    </row>
    <row r="267" spans="1:1" hidden="1">
      <c r="A267" s="42"/>
    </row>
    <row r="268" spans="1:1" hidden="1">
      <c r="A268" s="42"/>
    </row>
    <row r="269" spans="1:1" hidden="1">
      <c r="A269" s="42"/>
    </row>
    <row r="270" spans="1:1" hidden="1">
      <c r="A270" s="42"/>
    </row>
    <row r="271" spans="1:1" hidden="1">
      <c r="A271" s="42"/>
    </row>
    <row r="272" spans="1:1" hidden="1">
      <c r="A272" s="42"/>
    </row>
    <row r="273" spans="1:1" hidden="1">
      <c r="A273" s="42"/>
    </row>
    <row r="274" spans="1:1" hidden="1">
      <c r="A274" s="42"/>
    </row>
    <row r="275" spans="1:1" hidden="1">
      <c r="A275" s="42"/>
    </row>
    <row r="276" spans="1:1" hidden="1">
      <c r="A276" s="42"/>
    </row>
    <row r="277" spans="1:1" hidden="1">
      <c r="A277" s="42"/>
    </row>
    <row r="278" spans="1:1" hidden="1">
      <c r="A278" s="42"/>
    </row>
    <row r="279" spans="1:1" hidden="1">
      <c r="A279" s="42"/>
    </row>
    <row r="280" spans="1:1" hidden="1">
      <c r="A280" s="42"/>
    </row>
    <row r="281" spans="1:1" hidden="1">
      <c r="A281" s="42"/>
    </row>
    <row r="282" spans="1:1" hidden="1">
      <c r="A282" s="42"/>
    </row>
    <row r="283" spans="1:1" hidden="1">
      <c r="A283" s="42"/>
    </row>
    <row r="284" spans="1:1" hidden="1">
      <c r="A284" s="42"/>
    </row>
    <row r="285" spans="1:1" hidden="1">
      <c r="A285" s="42"/>
    </row>
    <row r="286" spans="1:1" hidden="1">
      <c r="A286" s="42"/>
    </row>
    <row r="287" spans="1:1" hidden="1">
      <c r="A287" s="42"/>
    </row>
    <row r="288" spans="1:1" hidden="1">
      <c r="A288" s="42"/>
    </row>
    <row r="289" spans="1:1" hidden="1">
      <c r="A289" s="42"/>
    </row>
    <row r="290" spans="1:1" hidden="1">
      <c r="A290" s="42"/>
    </row>
    <row r="291" spans="1:1" hidden="1">
      <c r="A291" s="42"/>
    </row>
    <row r="292" spans="1:1" hidden="1">
      <c r="A292" s="42"/>
    </row>
    <row r="293" spans="1:1" hidden="1">
      <c r="A293" s="42"/>
    </row>
    <row r="294" spans="1:1" hidden="1">
      <c r="A294" s="42"/>
    </row>
    <row r="295" spans="1:1" hidden="1">
      <c r="A295" s="42"/>
    </row>
    <row r="296" spans="1:1" hidden="1">
      <c r="A296" s="42"/>
    </row>
    <row r="297" spans="1:1" hidden="1">
      <c r="A297" s="42"/>
    </row>
    <row r="298" spans="1:1" hidden="1">
      <c r="A298" s="42"/>
    </row>
    <row r="299" spans="1:1" hidden="1">
      <c r="A299" s="42"/>
    </row>
    <row r="300" spans="1:1" hidden="1">
      <c r="A300" s="42"/>
    </row>
    <row r="301" spans="1:1" hidden="1">
      <c r="A301" s="42"/>
    </row>
    <row r="302" spans="1:1" hidden="1">
      <c r="A302" s="42"/>
    </row>
    <row r="303" spans="1:1" hidden="1">
      <c r="A303" s="42"/>
    </row>
    <row r="304" spans="1:1" hidden="1">
      <c r="A304" s="42"/>
    </row>
    <row r="305" spans="1:1" hidden="1">
      <c r="A305" s="42"/>
    </row>
    <row r="306" spans="1:1" hidden="1">
      <c r="A306" s="42"/>
    </row>
    <row r="307" spans="1:1" hidden="1">
      <c r="A307" s="42"/>
    </row>
    <row r="308" spans="1:1" hidden="1">
      <c r="A308" s="42"/>
    </row>
    <row r="309" spans="1:1" hidden="1">
      <c r="A309" s="42"/>
    </row>
    <row r="310" spans="1:1" hidden="1">
      <c r="A310" s="42"/>
    </row>
    <row r="311" spans="1:1" hidden="1">
      <c r="A311" s="42"/>
    </row>
    <row r="312" spans="1:1" hidden="1">
      <c r="A312" s="42"/>
    </row>
    <row r="313" spans="1:1" hidden="1">
      <c r="A313" s="42"/>
    </row>
    <row r="314" spans="1:1" hidden="1">
      <c r="A314" s="42"/>
    </row>
    <row r="315" spans="1:1" hidden="1">
      <c r="A315" s="42"/>
    </row>
    <row r="316" spans="1:1" hidden="1">
      <c r="A316" s="42"/>
    </row>
    <row r="317" spans="1:1" hidden="1">
      <c r="A317" s="42"/>
    </row>
    <row r="318" spans="1:1" hidden="1">
      <c r="A318" s="42"/>
    </row>
    <row r="319" spans="1:1" hidden="1">
      <c r="A319" s="42"/>
    </row>
    <row r="320" spans="1:1" hidden="1">
      <c r="A320" s="42"/>
    </row>
    <row r="321" spans="1:1" hidden="1">
      <c r="A321" s="42"/>
    </row>
    <row r="322" spans="1:1" hidden="1">
      <c r="A322" s="42"/>
    </row>
    <row r="323" spans="1:1" hidden="1">
      <c r="A323" s="42"/>
    </row>
    <row r="324" spans="1:1" hidden="1">
      <c r="A324" s="42"/>
    </row>
    <row r="325" spans="1:1" hidden="1">
      <c r="A325" s="42"/>
    </row>
    <row r="326" spans="1:1" hidden="1">
      <c r="A326" s="42"/>
    </row>
    <row r="327" spans="1:1" hidden="1">
      <c r="A327" s="42"/>
    </row>
    <row r="328" spans="1:1" hidden="1">
      <c r="A328" s="42"/>
    </row>
    <row r="329" spans="1:1" hidden="1">
      <c r="A329" s="42"/>
    </row>
    <row r="330" spans="1:1" hidden="1">
      <c r="A330" s="42"/>
    </row>
    <row r="331" spans="1:1" hidden="1">
      <c r="A331" s="42"/>
    </row>
    <row r="332" spans="1:1" hidden="1">
      <c r="A332" s="42"/>
    </row>
    <row r="333" spans="1:1" hidden="1">
      <c r="A333" s="42"/>
    </row>
    <row r="334" spans="1:1" hidden="1">
      <c r="A334" s="42"/>
    </row>
    <row r="335" spans="1:1" hidden="1">
      <c r="A335" s="42"/>
    </row>
    <row r="336" spans="1:1" hidden="1">
      <c r="A336" s="42"/>
    </row>
    <row r="337" spans="1:1" hidden="1">
      <c r="A337" s="42"/>
    </row>
    <row r="338" spans="1:1" hidden="1">
      <c r="A338" s="42"/>
    </row>
    <row r="339" spans="1:1" hidden="1">
      <c r="A339" s="42"/>
    </row>
    <row r="340" spans="1:1" hidden="1">
      <c r="A340" s="42"/>
    </row>
    <row r="341" spans="1:1" hidden="1">
      <c r="A341" s="42"/>
    </row>
    <row r="342" spans="1:1" hidden="1">
      <c r="A342" s="42"/>
    </row>
    <row r="343" spans="1:1" hidden="1">
      <c r="A343" s="42"/>
    </row>
    <row r="344" spans="1:1" hidden="1">
      <c r="A344" s="42"/>
    </row>
    <row r="345" spans="1:1" hidden="1">
      <c r="A345" s="42"/>
    </row>
    <row r="346" spans="1:1" hidden="1">
      <c r="A346" s="42"/>
    </row>
    <row r="347" spans="1:1" hidden="1">
      <c r="A347" s="42"/>
    </row>
    <row r="348" spans="1:1" hidden="1">
      <c r="A348" s="42"/>
    </row>
    <row r="349" spans="1:1" hidden="1">
      <c r="A349" s="42"/>
    </row>
    <row r="350" spans="1:1" hidden="1">
      <c r="A350" s="42"/>
    </row>
    <row r="351" spans="1:1" hidden="1">
      <c r="A351" s="42"/>
    </row>
    <row r="352" spans="1:1" hidden="1">
      <c r="A352" s="42"/>
    </row>
    <row r="353" spans="1:1" hidden="1">
      <c r="A353" s="42"/>
    </row>
    <row r="354" spans="1:1" hidden="1">
      <c r="A354" s="42"/>
    </row>
    <row r="355" spans="1:1" hidden="1">
      <c r="A355" s="42"/>
    </row>
    <row r="356" spans="1:1" hidden="1">
      <c r="A356" s="42"/>
    </row>
    <row r="357" spans="1:1" hidden="1">
      <c r="A357" s="42"/>
    </row>
    <row r="358" spans="1:1" hidden="1">
      <c r="A358" s="42"/>
    </row>
    <row r="359" spans="1:1" hidden="1">
      <c r="A359" s="42"/>
    </row>
    <row r="360" spans="1:1" hidden="1">
      <c r="A360" s="42"/>
    </row>
    <row r="361" spans="1:1" hidden="1">
      <c r="A361" s="42"/>
    </row>
    <row r="362" spans="1:1" hidden="1">
      <c r="A362" s="42"/>
    </row>
    <row r="363" spans="1:1" hidden="1">
      <c r="A363" s="42"/>
    </row>
    <row r="364" spans="1:1" hidden="1">
      <c r="A364" s="42"/>
    </row>
    <row r="365" spans="1:1" hidden="1">
      <c r="A365" s="42"/>
    </row>
    <row r="366" spans="1:1" hidden="1">
      <c r="A366" s="42"/>
    </row>
    <row r="367" spans="1:1" hidden="1">
      <c r="A367" s="42"/>
    </row>
    <row r="368" spans="1:1" hidden="1">
      <c r="A368" s="42"/>
    </row>
    <row r="369" spans="1:1" hidden="1">
      <c r="A369" s="42"/>
    </row>
    <row r="370" spans="1:1" hidden="1">
      <c r="A370" s="42"/>
    </row>
    <row r="371" spans="1:1" hidden="1">
      <c r="A371" s="42"/>
    </row>
    <row r="372" spans="1:1" hidden="1">
      <c r="A372" s="42"/>
    </row>
    <row r="373" spans="1:1" hidden="1">
      <c r="A373" s="42"/>
    </row>
    <row r="374" spans="1:1" hidden="1">
      <c r="A374" s="42"/>
    </row>
    <row r="375" spans="1:1" hidden="1">
      <c r="A375" s="42"/>
    </row>
    <row r="376" spans="1:1" hidden="1">
      <c r="A376" s="42"/>
    </row>
    <row r="377" spans="1:1" hidden="1">
      <c r="A377" s="42"/>
    </row>
    <row r="378" spans="1:1" hidden="1">
      <c r="A378" s="42"/>
    </row>
    <row r="379" spans="1:1" hidden="1">
      <c r="A379" s="42"/>
    </row>
    <row r="380" spans="1:1" hidden="1">
      <c r="A380" s="42"/>
    </row>
    <row r="381" spans="1:1" hidden="1">
      <c r="A381" s="42"/>
    </row>
    <row r="382" spans="1:1" hidden="1">
      <c r="A382" s="42"/>
    </row>
    <row r="383" spans="1:1" hidden="1">
      <c r="A383" s="42"/>
    </row>
    <row r="384" spans="1:1" hidden="1">
      <c r="A384" s="42"/>
    </row>
    <row r="385" spans="1:1" hidden="1">
      <c r="A385" s="42"/>
    </row>
    <row r="386" spans="1:1" hidden="1">
      <c r="A386" s="42"/>
    </row>
    <row r="387" spans="1:1" hidden="1">
      <c r="A387" s="42"/>
    </row>
    <row r="388" spans="1:1" hidden="1">
      <c r="A388" s="42"/>
    </row>
    <row r="389" spans="1:1" hidden="1">
      <c r="A389" s="42"/>
    </row>
    <row r="390" spans="1:1" hidden="1">
      <c r="A390" s="42"/>
    </row>
    <row r="391" spans="1:1" hidden="1">
      <c r="A391" s="42"/>
    </row>
    <row r="392" spans="1:1" hidden="1">
      <c r="A392" s="42"/>
    </row>
    <row r="393" spans="1:1" hidden="1">
      <c r="A393" s="42"/>
    </row>
    <row r="394" spans="1:1" hidden="1">
      <c r="A394" s="42"/>
    </row>
    <row r="395" spans="1:1" hidden="1">
      <c r="A395" s="42"/>
    </row>
    <row r="396" spans="1:1" hidden="1">
      <c r="A396" s="42"/>
    </row>
    <row r="397" spans="1:1" hidden="1">
      <c r="A397" s="42"/>
    </row>
    <row r="398" spans="1:1" hidden="1">
      <c r="A398" s="42"/>
    </row>
    <row r="399" spans="1:1" hidden="1">
      <c r="A399" s="42"/>
    </row>
    <row r="400" spans="1:1" hidden="1">
      <c r="A400" s="42"/>
    </row>
    <row r="401" spans="1:1" hidden="1">
      <c r="A401" s="42"/>
    </row>
    <row r="402" spans="1:1" hidden="1">
      <c r="A402" s="42"/>
    </row>
    <row r="403" spans="1:1" hidden="1">
      <c r="A403" s="42"/>
    </row>
    <row r="404" spans="1:1" hidden="1">
      <c r="A404" s="42"/>
    </row>
    <row r="405" spans="1:1" hidden="1">
      <c r="A405" s="42"/>
    </row>
    <row r="406" spans="1:1" hidden="1">
      <c r="A406" s="42"/>
    </row>
    <row r="407" spans="1:1" hidden="1">
      <c r="A407" s="42"/>
    </row>
    <row r="408" spans="1:1" hidden="1">
      <c r="A408" s="42"/>
    </row>
    <row r="409" spans="1:1" hidden="1">
      <c r="A409" s="42"/>
    </row>
    <row r="410" spans="1:1" hidden="1">
      <c r="A410" s="42"/>
    </row>
    <row r="411" spans="1:1" hidden="1">
      <c r="A411" s="42"/>
    </row>
    <row r="412" spans="1:1" hidden="1">
      <c r="A412" s="42"/>
    </row>
    <row r="413" spans="1:1" hidden="1">
      <c r="A413" s="42"/>
    </row>
    <row r="414" spans="1:1" hidden="1">
      <c r="A414" s="42"/>
    </row>
    <row r="415" spans="1:1" hidden="1">
      <c r="A415" s="42"/>
    </row>
    <row r="416" spans="1:1" hidden="1">
      <c r="A416" s="42"/>
    </row>
    <row r="417" spans="1:1" hidden="1">
      <c r="A417" s="42"/>
    </row>
    <row r="418" spans="1:1" hidden="1">
      <c r="A418" s="42"/>
    </row>
    <row r="419" spans="1:1" hidden="1">
      <c r="A419" s="42"/>
    </row>
    <row r="420" spans="1:1" hidden="1">
      <c r="A420" s="42"/>
    </row>
    <row r="421" spans="1:1" hidden="1">
      <c r="A421" s="42"/>
    </row>
    <row r="422" spans="1:1" hidden="1">
      <c r="A422" s="42"/>
    </row>
    <row r="423" spans="1:1" hidden="1">
      <c r="A423" s="42"/>
    </row>
    <row r="424" spans="1:1" hidden="1">
      <c r="A424" s="42"/>
    </row>
    <row r="425" spans="1:1" hidden="1">
      <c r="A425" s="42"/>
    </row>
    <row r="426" spans="1:1" hidden="1">
      <c r="A426" s="42"/>
    </row>
    <row r="427" spans="1:1" hidden="1">
      <c r="A427" s="42"/>
    </row>
    <row r="428" spans="1:1" hidden="1">
      <c r="A428" s="42"/>
    </row>
    <row r="429" spans="1:1" hidden="1">
      <c r="A429" s="42"/>
    </row>
    <row r="430" spans="1:1" hidden="1">
      <c r="A430" s="42"/>
    </row>
    <row r="431" spans="1:1" hidden="1">
      <c r="A431" s="42"/>
    </row>
    <row r="432" spans="1:1" hidden="1">
      <c r="A432" s="42"/>
    </row>
    <row r="433" spans="1:1" hidden="1">
      <c r="A433" s="42"/>
    </row>
    <row r="434" spans="1:1" hidden="1">
      <c r="A434" s="42"/>
    </row>
    <row r="435" spans="1:1" hidden="1">
      <c r="A435" s="42"/>
    </row>
    <row r="436" spans="1:1" hidden="1">
      <c r="A436" s="42"/>
    </row>
    <row r="437" spans="1:1" hidden="1">
      <c r="A437" s="42"/>
    </row>
    <row r="438" spans="1:1" hidden="1">
      <c r="A438" s="42"/>
    </row>
    <row r="439" spans="1:1" hidden="1">
      <c r="A439" s="42"/>
    </row>
    <row r="440" spans="1:1" hidden="1">
      <c r="A440" s="42"/>
    </row>
    <row r="441" spans="1:1" hidden="1">
      <c r="A441" s="42"/>
    </row>
    <row r="442" spans="1:1" hidden="1">
      <c r="A442" s="42"/>
    </row>
    <row r="443" spans="1:1" hidden="1">
      <c r="A443" s="42"/>
    </row>
    <row r="444" spans="1:1" hidden="1">
      <c r="A444" s="42"/>
    </row>
    <row r="445" spans="1:1" hidden="1">
      <c r="A445" s="42"/>
    </row>
    <row r="446" spans="1:1" hidden="1">
      <c r="A446" s="42"/>
    </row>
    <row r="447" spans="1:1" hidden="1">
      <c r="A447" s="42"/>
    </row>
    <row r="448" spans="1:1" hidden="1">
      <c r="A448" s="42"/>
    </row>
    <row r="449" spans="1:1" hidden="1">
      <c r="A449" s="42"/>
    </row>
    <row r="450" spans="1:1" hidden="1">
      <c r="A450" s="42"/>
    </row>
    <row r="451" spans="1:1" hidden="1">
      <c r="A451" s="42"/>
    </row>
    <row r="452" spans="1:1" hidden="1">
      <c r="A452" s="42"/>
    </row>
    <row r="453" spans="1:1" hidden="1">
      <c r="A453" s="42"/>
    </row>
    <row r="454" spans="1:1" hidden="1">
      <c r="A454" s="42"/>
    </row>
    <row r="455" spans="1:1" hidden="1">
      <c r="A455" s="42"/>
    </row>
    <row r="456" spans="1:1" hidden="1">
      <c r="A456" s="42"/>
    </row>
    <row r="457" spans="1:1" hidden="1">
      <c r="A457" s="42"/>
    </row>
    <row r="458" spans="1:1" hidden="1">
      <c r="A458" s="42"/>
    </row>
    <row r="459" spans="1:1" hidden="1">
      <c r="A459" s="42"/>
    </row>
    <row r="460" spans="1:1" hidden="1">
      <c r="A460" s="42"/>
    </row>
    <row r="461" spans="1:1" hidden="1">
      <c r="A461" s="42"/>
    </row>
    <row r="462" spans="1:1" hidden="1">
      <c r="A462" s="42"/>
    </row>
    <row r="463" spans="1:1" hidden="1">
      <c r="A463" s="42"/>
    </row>
    <row r="464" spans="1:1" hidden="1">
      <c r="A464" s="42"/>
    </row>
    <row r="465" spans="1:1" hidden="1">
      <c r="A465" s="42"/>
    </row>
    <row r="466" spans="1:1" hidden="1">
      <c r="A466" s="42"/>
    </row>
    <row r="467" spans="1:1" hidden="1">
      <c r="A467" s="42"/>
    </row>
    <row r="468" spans="1:1" hidden="1">
      <c r="A468" s="42"/>
    </row>
    <row r="469" spans="1:1" hidden="1">
      <c r="A469" s="42"/>
    </row>
    <row r="470" spans="1:1" hidden="1">
      <c r="A470" s="42"/>
    </row>
    <row r="471" spans="1:1" hidden="1">
      <c r="A471" s="42"/>
    </row>
    <row r="472" spans="1:1" hidden="1">
      <c r="A472" s="42"/>
    </row>
    <row r="473" spans="1:1" hidden="1">
      <c r="A473" s="42"/>
    </row>
    <row r="474" spans="1:1" hidden="1">
      <c r="A474" s="42"/>
    </row>
    <row r="475" spans="1:1" hidden="1">
      <c r="A475" s="42"/>
    </row>
    <row r="476" spans="1:1" hidden="1">
      <c r="A476" s="42"/>
    </row>
    <row r="477" spans="1:1" hidden="1">
      <c r="A477" s="42"/>
    </row>
    <row r="478" spans="1:1" hidden="1">
      <c r="A478" s="42"/>
    </row>
    <row r="479" spans="1:1" hidden="1">
      <c r="A479" s="42"/>
    </row>
    <row r="480" spans="1:1" hidden="1">
      <c r="A480" s="42"/>
    </row>
    <row r="481" spans="1:1" hidden="1">
      <c r="A481" s="42"/>
    </row>
    <row r="482" spans="1:1" hidden="1">
      <c r="A482" s="42"/>
    </row>
    <row r="483" spans="1:1" hidden="1">
      <c r="A483" s="42"/>
    </row>
    <row r="484" spans="1:1" hidden="1">
      <c r="A484" s="42"/>
    </row>
    <row r="485" spans="1:1" hidden="1">
      <c r="A485" s="42"/>
    </row>
    <row r="486" spans="1:1" hidden="1">
      <c r="A486" s="42"/>
    </row>
    <row r="487" spans="1:1" hidden="1">
      <c r="A487" s="42"/>
    </row>
    <row r="488" spans="1:1" hidden="1">
      <c r="A488" s="42"/>
    </row>
    <row r="489" spans="1:1" hidden="1">
      <c r="A489" s="42"/>
    </row>
    <row r="490" spans="1:1" hidden="1">
      <c r="A490" s="42"/>
    </row>
    <row r="491" spans="1:1" hidden="1">
      <c r="A491" s="42"/>
    </row>
    <row r="492" spans="1:1" hidden="1">
      <c r="A492" s="42"/>
    </row>
    <row r="493" spans="1:1" hidden="1">
      <c r="A493" s="42"/>
    </row>
    <row r="494" spans="1:1" hidden="1">
      <c r="A494" s="42"/>
    </row>
    <row r="495" spans="1:1" hidden="1">
      <c r="A495" s="42"/>
    </row>
    <row r="496" spans="1:1" hidden="1">
      <c r="A496" s="42"/>
    </row>
    <row r="497" spans="1:1" hidden="1">
      <c r="A497" s="42"/>
    </row>
    <row r="498" spans="1:1" hidden="1">
      <c r="A498" s="42"/>
    </row>
    <row r="499" spans="1:1" hidden="1">
      <c r="A499" s="42"/>
    </row>
    <row r="500" spans="1:1" hidden="1">
      <c r="A500" s="42"/>
    </row>
    <row r="501" spans="1:1" hidden="1">
      <c r="A501" s="42"/>
    </row>
    <row r="502" spans="1:1" hidden="1">
      <c r="A502" s="42"/>
    </row>
    <row r="503" spans="1:1" hidden="1">
      <c r="A503" s="42"/>
    </row>
    <row r="504" spans="1:1" hidden="1">
      <c r="A504" s="42"/>
    </row>
    <row r="505" spans="1:1" hidden="1">
      <c r="A505" s="42"/>
    </row>
    <row r="506" spans="1:1" hidden="1">
      <c r="A506" s="42"/>
    </row>
    <row r="507" spans="1:1" hidden="1">
      <c r="A507" s="42"/>
    </row>
    <row r="508" spans="1:1" hidden="1">
      <c r="A508" s="42"/>
    </row>
    <row r="509" spans="1:1" hidden="1">
      <c r="A509" s="42"/>
    </row>
    <row r="510" spans="1:1" hidden="1">
      <c r="A510" s="42"/>
    </row>
    <row r="511" spans="1:1" hidden="1">
      <c r="A511" s="42"/>
    </row>
    <row r="512" spans="1:1" hidden="1">
      <c r="A512" s="42"/>
    </row>
    <row r="513" spans="1:1" hidden="1">
      <c r="A513" s="42"/>
    </row>
    <row r="514" spans="1:1" hidden="1">
      <c r="A514" s="42"/>
    </row>
    <row r="515" spans="1:1" hidden="1">
      <c r="A515" s="42"/>
    </row>
    <row r="516" spans="1:1" hidden="1">
      <c r="A516" s="42"/>
    </row>
    <row r="517" spans="1:1" hidden="1">
      <c r="A517" s="42"/>
    </row>
    <row r="518" spans="1:1" hidden="1">
      <c r="A518" s="42"/>
    </row>
    <row r="519" spans="1:1" hidden="1">
      <c r="A519" s="42"/>
    </row>
    <row r="520" spans="1:1" hidden="1">
      <c r="A520" s="42"/>
    </row>
    <row r="521" spans="1:1" hidden="1">
      <c r="A521" s="42"/>
    </row>
    <row r="522" spans="1:1" hidden="1">
      <c r="A522" s="42"/>
    </row>
    <row r="523" spans="1:1" hidden="1">
      <c r="A523" s="42"/>
    </row>
    <row r="524" spans="1:1" hidden="1">
      <c r="A524" s="42"/>
    </row>
    <row r="525" spans="1:1" hidden="1">
      <c r="A525" s="42"/>
    </row>
    <row r="526" spans="1:1" hidden="1">
      <c r="A526" s="42"/>
    </row>
    <row r="527" spans="1:1" hidden="1">
      <c r="A527" s="42"/>
    </row>
    <row r="528" spans="1:1" hidden="1">
      <c r="A528" s="42"/>
    </row>
    <row r="529" spans="1:1" hidden="1">
      <c r="A529" s="42"/>
    </row>
    <row r="530" spans="1:1" hidden="1">
      <c r="A530" s="42"/>
    </row>
    <row r="531" spans="1:1" hidden="1">
      <c r="A531" s="42"/>
    </row>
    <row r="532" spans="1:1" hidden="1">
      <c r="A532" s="42"/>
    </row>
    <row r="533" spans="1:1" hidden="1">
      <c r="A533" s="42"/>
    </row>
    <row r="534" spans="1:1" hidden="1">
      <c r="A534" s="42"/>
    </row>
    <row r="535" spans="1:1" hidden="1">
      <c r="A535" s="42"/>
    </row>
    <row r="536" spans="1:1" hidden="1">
      <c r="A536" s="42"/>
    </row>
    <row r="537" spans="1:1" hidden="1">
      <c r="A537" s="42"/>
    </row>
    <row r="538" spans="1:1" hidden="1">
      <c r="A538" s="42"/>
    </row>
    <row r="539" spans="1:1" hidden="1">
      <c r="A539" s="42"/>
    </row>
    <row r="540" spans="1:1" hidden="1">
      <c r="A540" s="42"/>
    </row>
    <row r="541" spans="1:1" hidden="1">
      <c r="A541" s="42"/>
    </row>
    <row r="542" spans="1:1" hidden="1">
      <c r="A542" s="42"/>
    </row>
    <row r="543" spans="1:1" hidden="1">
      <c r="A543" s="42"/>
    </row>
    <row r="544" spans="1:1" hidden="1">
      <c r="A544" s="42"/>
    </row>
    <row r="545" spans="1:1" hidden="1">
      <c r="A545" s="42"/>
    </row>
    <row r="546" spans="1:1" hidden="1">
      <c r="A546" s="42"/>
    </row>
    <row r="547" spans="1:1" hidden="1">
      <c r="A547" s="42"/>
    </row>
    <row r="548" spans="1:1" hidden="1">
      <c r="A548" s="42"/>
    </row>
    <row r="549" spans="1:1" hidden="1">
      <c r="A549" s="42"/>
    </row>
    <row r="550" spans="1:1" hidden="1">
      <c r="A550" s="42"/>
    </row>
    <row r="551" spans="1:1" hidden="1">
      <c r="A551" s="42"/>
    </row>
    <row r="552" spans="1:1" hidden="1">
      <c r="A552" s="42"/>
    </row>
    <row r="553" spans="1:1" hidden="1">
      <c r="A553" s="42"/>
    </row>
    <row r="554" spans="1:1" hidden="1">
      <c r="A554" s="42"/>
    </row>
    <row r="555" spans="1:1" hidden="1">
      <c r="A555" s="42"/>
    </row>
    <row r="556" spans="1:1" hidden="1">
      <c r="A556" s="42"/>
    </row>
    <row r="557" spans="1:1" hidden="1">
      <c r="A557" s="42"/>
    </row>
    <row r="558" spans="1:1" hidden="1">
      <c r="A558" s="42"/>
    </row>
    <row r="559" spans="1:1" hidden="1">
      <c r="A559" s="42"/>
    </row>
    <row r="560" spans="1:1" hidden="1">
      <c r="A560" s="42"/>
    </row>
    <row r="561" spans="1:1" hidden="1">
      <c r="A561" s="42"/>
    </row>
    <row r="562" spans="1:1" hidden="1">
      <c r="A562" s="42"/>
    </row>
    <row r="563" spans="1:1" hidden="1">
      <c r="A563" s="42"/>
    </row>
    <row r="564" spans="1:1" hidden="1">
      <c r="A564" s="42"/>
    </row>
    <row r="565" spans="1:1" hidden="1">
      <c r="A565" s="42"/>
    </row>
    <row r="566" spans="1:1" hidden="1">
      <c r="A566" s="42"/>
    </row>
    <row r="567" spans="1:1" hidden="1">
      <c r="A567" s="42"/>
    </row>
    <row r="568" spans="1:1" hidden="1">
      <c r="A568" s="42"/>
    </row>
    <row r="569" spans="1:1" hidden="1">
      <c r="A569" s="42"/>
    </row>
    <row r="570" spans="1:1" hidden="1">
      <c r="A570" s="42"/>
    </row>
    <row r="571" spans="1:1" hidden="1">
      <c r="A571" s="42"/>
    </row>
    <row r="572" spans="1:1" hidden="1">
      <c r="A572" s="42"/>
    </row>
    <row r="573" spans="1:1" hidden="1">
      <c r="A573" s="42"/>
    </row>
    <row r="574" spans="1:1" hidden="1">
      <c r="A574" s="42"/>
    </row>
    <row r="575" spans="1:1" hidden="1">
      <c r="A575" s="42"/>
    </row>
    <row r="576" spans="1:1" hidden="1">
      <c r="A576" s="42"/>
    </row>
    <row r="577" spans="1:1" hidden="1">
      <c r="A577" s="42"/>
    </row>
    <row r="578" spans="1:1" hidden="1">
      <c r="A578" s="42"/>
    </row>
    <row r="579" spans="1:1" hidden="1">
      <c r="A579" s="42"/>
    </row>
    <row r="580" spans="1:1" hidden="1">
      <c r="A580" s="42"/>
    </row>
    <row r="581" spans="1:1" hidden="1">
      <c r="A581" s="42"/>
    </row>
    <row r="582" spans="1:1" hidden="1">
      <c r="A582" s="42"/>
    </row>
    <row r="583" spans="1:1" hidden="1">
      <c r="A583" s="42"/>
    </row>
    <row r="584" spans="1:1" hidden="1">
      <c r="A584" s="42"/>
    </row>
    <row r="585" spans="1:1" hidden="1">
      <c r="A585" s="42"/>
    </row>
    <row r="586" spans="1:1" hidden="1">
      <c r="A586" s="42"/>
    </row>
    <row r="587" spans="1:1" hidden="1">
      <c r="A587" s="42"/>
    </row>
    <row r="588" spans="1:1" hidden="1">
      <c r="A588" s="42"/>
    </row>
    <row r="589" spans="1:1" hidden="1">
      <c r="A589" s="42"/>
    </row>
    <row r="590" spans="1:1" hidden="1">
      <c r="A590" s="42"/>
    </row>
    <row r="591" spans="1:1" hidden="1">
      <c r="A591" s="42"/>
    </row>
    <row r="592" spans="1:1" hidden="1">
      <c r="A592" s="42"/>
    </row>
    <row r="593" spans="1:1" hidden="1">
      <c r="A593" s="42"/>
    </row>
    <row r="594" spans="1:1" hidden="1">
      <c r="A594" s="42"/>
    </row>
    <row r="595" spans="1:1" hidden="1">
      <c r="A595" s="42"/>
    </row>
    <row r="596" spans="1:1" hidden="1">
      <c r="A596" s="42"/>
    </row>
    <row r="597" spans="1:1" hidden="1">
      <c r="A597" s="42"/>
    </row>
    <row r="598" spans="1:1" hidden="1">
      <c r="A598" s="42"/>
    </row>
    <row r="599" spans="1:1" hidden="1">
      <c r="A599" s="42"/>
    </row>
    <row r="600" spans="1:1" hidden="1">
      <c r="A600" s="42"/>
    </row>
    <row r="601" spans="1:1" hidden="1">
      <c r="A601" s="42"/>
    </row>
    <row r="602" spans="1:1" hidden="1">
      <c r="A602" s="42"/>
    </row>
    <row r="603" spans="1:1" hidden="1">
      <c r="A603" s="42"/>
    </row>
    <row r="604" spans="1:1" hidden="1">
      <c r="A604" s="42"/>
    </row>
    <row r="605" spans="1:1" hidden="1">
      <c r="A605" s="42"/>
    </row>
    <row r="606" spans="1:1" hidden="1">
      <c r="A606" s="42"/>
    </row>
    <row r="607" spans="1:1" hidden="1">
      <c r="A607" s="42"/>
    </row>
    <row r="608" spans="1:1" hidden="1">
      <c r="A608" s="42"/>
    </row>
    <row r="609" spans="1:1" hidden="1">
      <c r="A609" s="42"/>
    </row>
    <row r="610" spans="1:1" hidden="1">
      <c r="A610" s="42"/>
    </row>
    <row r="611" spans="1:1" hidden="1">
      <c r="A611" s="42"/>
    </row>
    <row r="612" spans="1:1" hidden="1">
      <c r="A612" s="42"/>
    </row>
    <row r="613" spans="1:1" hidden="1">
      <c r="A613" s="42"/>
    </row>
    <row r="614" spans="1:1" hidden="1">
      <c r="A614" s="42"/>
    </row>
    <row r="615" spans="1:1" hidden="1">
      <c r="A615" s="42"/>
    </row>
    <row r="616" spans="1:1" hidden="1">
      <c r="A616" s="42"/>
    </row>
    <row r="617" spans="1:1" hidden="1">
      <c r="A617" s="42"/>
    </row>
    <row r="618" spans="1:1" hidden="1">
      <c r="A618" s="42"/>
    </row>
    <row r="619" spans="1:1" hidden="1">
      <c r="A619" s="42"/>
    </row>
    <row r="620" spans="1:1" hidden="1">
      <c r="A620" s="42"/>
    </row>
    <row r="621" spans="1:1" hidden="1">
      <c r="A621" s="42"/>
    </row>
    <row r="622" spans="1:1" hidden="1">
      <c r="A622" s="42"/>
    </row>
    <row r="623" spans="1:1" hidden="1">
      <c r="A623" s="42"/>
    </row>
    <row r="624" spans="1:1" hidden="1">
      <c r="A624" s="42"/>
    </row>
    <row r="625" spans="1:1" hidden="1">
      <c r="A625" s="42"/>
    </row>
    <row r="626" spans="1:1" hidden="1">
      <c r="A626" s="42"/>
    </row>
    <row r="627" spans="1:1" hidden="1">
      <c r="A627" s="42"/>
    </row>
    <row r="628" spans="1:1" hidden="1">
      <c r="A628" s="42"/>
    </row>
    <row r="629" spans="1:1" hidden="1">
      <c r="A629" s="42"/>
    </row>
    <row r="630" spans="1:1" hidden="1">
      <c r="A630" s="42"/>
    </row>
    <row r="631" spans="1:1" hidden="1">
      <c r="A631" s="42"/>
    </row>
    <row r="632" spans="1:1" hidden="1">
      <c r="A632" s="42"/>
    </row>
    <row r="633" spans="1:1" hidden="1">
      <c r="A633" s="42"/>
    </row>
    <row r="634" spans="1:1" hidden="1">
      <c r="A634" s="42"/>
    </row>
    <row r="635" spans="1:1" hidden="1">
      <c r="A635" s="42"/>
    </row>
    <row r="636" spans="1:1" hidden="1">
      <c r="A636" s="42"/>
    </row>
    <row r="637" spans="1:1" hidden="1">
      <c r="A637" s="42"/>
    </row>
    <row r="638" spans="1:1" hidden="1">
      <c r="A638" s="42"/>
    </row>
    <row r="639" spans="1:1" hidden="1">
      <c r="A639" s="42"/>
    </row>
    <row r="640" spans="1:1" hidden="1">
      <c r="A640" s="42"/>
    </row>
    <row r="641" spans="1:1" hidden="1">
      <c r="A641" s="42"/>
    </row>
    <row r="642" spans="1:1" hidden="1">
      <c r="A642" s="42"/>
    </row>
    <row r="643" spans="1:1" hidden="1">
      <c r="A643" s="42"/>
    </row>
    <row r="644" spans="1:1" hidden="1">
      <c r="A644" s="42"/>
    </row>
    <row r="645" spans="1:1" hidden="1">
      <c r="A645" s="42"/>
    </row>
    <row r="646" spans="1:1" hidden="1">
      <c r="A646" s="42"/>
    </row>
    <row r="647" spans="1:1" hidden="1">
      <c r="A647" s="42"/>
    </row>
    <row r="648" spans="1:1" hidden="1">
      <c r="A648" s="42"/>
    </row>
    <row r="649" spans="1:1" hidden="1">
      <c r="A649" s="42"/>
    </row>
    <row r="650" spans="1:1" hidden="1">
      <c r="A650" s="42"/>
    </row>
    <row r="651" spans="1:1" hidden="1">
      <c r="A651" s="42"/>
    </row>
    <row r="652" spans="1:1" hidden="1">
      <c r="A652" s="42"/>
    </row>
    <row r="653" spans="1:1" hidden="1">
      <c r="A653" s="42"/>
    </row>
    <row r="654" spans="1:1" hidden="1">
      <c r="A654" s="42"/>
    </row>
    <row r="655" spans="1:1" hidden="1">
      <c r="A655" s="42"/>
    </row>
    <row r="656" spans="1:1" hidden="1">
      <c r="A656" s="42"/>
    </row>
    <row r="657" spans="1:1" hidden="1">
      <c r="A657" s="42"/>
    </row>
    <row r="658" spans="1:1" hidden="1">
      <c r="A658" s="42"/>
    </row>
    <row r="659" spans="1:1" hidden="1">
      <c r="A659" s="42"/>
    </row>
    <row r="660" spans="1:1" hidden="1">
      <c r="A660" s="42"/>
    </row>
    <row r="661" spans="1:1" hidden="1">
      <c r="A661" s="42"/>
    </row>
    <row r="662" spans="1:1" hidden="1">
      <c r="A662" s="4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WVY653"/>
  <sheetViews>
    <sheetView zoomScale="66" zoomScaleNormal="66" workbookViewId="0">
      <selection activeCell="A38" sqref="A38:XFD1048576"/>
    </sheetView>
  </sheetViews>
  <sheetFormatPr defaultColWidth="0" defaultRowHeight="12.75" zeroHeight="1"/>
  <cols>
    <col min="1" max="1" width="71" style="43" customWidth="1"/>
    <col min="2" max="15" width="13.85546875" style="24" customWidth="1"/>
    <col min="16" max="16" width="9.85546875" style="204" customWidth="1"/>
    <col min="17" max="17" width="2.5703125" style="219" hidden="1"/>
    <col min="18" max="256" width="9.140625" style="24" hidden="1"/>
    <col min="257" max="257" width="51.140625" style="24" hidden="1"/>
    <col min="258" max="270" width="10.5703125" style="24" hidden="1"/>
    <col min="271" max="271" width="12.7109375" style="24" hidden="1"/>
    <col min="272" max="272" width="9.85546875" style="24" hidden="1"/>
    <col min="273" max="273" width="2.5703125" style="24" hidden="1"/>
    <col min="274" max="512" width="9.140625" style="24" hidden="1"/>
    <col min="513" max="513" width="51.140625" style="24" hidden="1"/>
    <col min="514" max="526" width="10.5703125" style="24" hidden="1"/>
    <col min="527" max="527" width="12.7109375" style="24" hidden="1"/>
    <col min="528" max="528" width="9.85546875" style="24" hidden="1"/>
    <col min="529" max="529" width="2.5703125" style="24" hidden="1"/>
    <col min="530" max="768" width="9.140625" style="24" hidden="1"/>
    <col min="769" max="769" width="51.140625" style="24" hidden="1"/>
    <col min="770" max="782" width="10.5703125" style="24" hidden="1"/>
    <col min="783" max="783" width="12.7109375" style="24" hidden="1"/>
    <col min="784" max="784" width="9.85546875" style="24" hidden="1"/>
    <col min="785" max="785" width="2.5703125" style="24" hidden="1"/>
    <col min="786" max="1024" width="9.140625" style="24" hidden="1"/>
    <col min="1025" max="1025" width="51.140625" style="24" hidden="1"/>
    <col min="1026" max="1038" width="10.5703125" style="24" hidden="1"/>
    <col min="1039" max="1039" width="12.7109375" style="24" hidden="1"/>
    <col min="1040" max="1040" width="9.85546875" style="24" hidden="1"/>
    <col min="1041" max="1041" width="2.5703125" style="24" hidden="1"/>
    <col min="1042" max="1280" width="9.140625" style="24" hidden="1"/>
    <col min="1281" max="1281" width="51.140625" style="24" hidden="1"/>
    <col min="1282" max="1294" width="10.5703125" style="24" hidden="1"/>
    <col min="1295" max="1295" width="12.7109375" style="24" hidden="1"/>
    <col min="1296" max="1296" width="9.85546875" style="24" hidden="1"/>
    <col min="1297" max="1297" width="2.5703125" style="24" hidden="1"/>
    <col min="1298" max="1536" width="9.140625" style="24" hidden="1"/>
    <col min="1537" max="1537" width="51.140625" style="24" hidden="1"/>
    <col min="1538" max="1550" width="10.5703125" style="24" hidden="1"/>
    <col min="1551" max="1551" width="12.7109375" style="24" hidden="1"/>
    <col min="1552" max="1552" width="9.85546875" style="24" hidden="1"/>
    <col min="1553" max="1553" width="2.5703125" style="24" hidden="1"/>
    <col min="1554" max="1792" width="9.140625" style="24" hidden="1"/>
    <col min="1793" max="1793" width="51.140625" style="24" hidden="1"/>
    <col min="1794" max="1806" width="10.5703125" style="24" hidden="1"/>
    <col min="1807" max="1807" width="12.7109375" style="24" hidden="1"/>
    <col min="1808" max="1808" width="9.85546875" style="24" hidden="1"/>
    <col min="1809" max="1809" width="2.5703125" style="24" hidden="1"/>
    <col min="1810" max="2048" width="9.140625" style="24" hidden="1"/>
    <col min="2049" max="2049" width="51.140625" style="24" hidden="1"/>
    <col min="2050" max="2062" width="10.5703125" style="24" hidden="1"/>
    <col min="2063" max="2063" width="12.7109375" style="24" hidden="1"/>
    <col min="2064" max="2064" width="9.85546875" style="24" hidden="1"/>
    <col min="2065" max="2065" width="2.5703125" style="24" hidden="1"/>
    <col min="2066" max="2304" width="9.140625" style="24" hidden="1"/>
    <col min="2305" max="2305" width="51.140625" style="24" hidden="1"/>
    <col min="2306" max="2318" width="10.5703125" style="24" hidden="1"/>
    <col min="2319" max="2319" width="12.7109375" style="24" hidden="1"/>
    <col min="2320" max="2320" width="9.85546875" style="24" hidden="1"/>
    <col min="2321" max="2321" width="2.5703125" style="24" hidden="1"/>
    <col min="2322" max="2560" width="9.140625" style="24" hidden="1"/>
    <col min="2561" max="2561" width="51.140625" style="24" hidden="1"/>
    <col min="2562" max="2574" width="10.5703125" style="24" hidden="1"/>
    <col min="2575" max="2575" width="12.7109375" style="24" hidden="1"/>
    <col min="2576" max="2576" width="9.85546875" style="24" hidden="1"/>
    <col min="2577" max="2577" width="2.5703125" style="24" hidden="1"/>
    <col min="2578" max="2816" width="9.140625" style="24" hidden="1"/>
    <col min="2817" max="2817" width="51.140625" style="24" hidden="1"/>
    <col min="2818" max="2830" width="10.5703125" style="24" hidden="1"/>
    <col min="2831" max="2831" width="12.7109375" style="24" hidden="1"/>
    <col min="2832" max="2832" width="9.85546875" style="24" hidden="1"/>
    <col min="2833" max="2833" width="2.5703125" style="24" hidden="1"/>
    <col min="2834" max="3072" width="9.140625" style="24" hidden="1"/>
    <col min="3073" max="3073" width="51.140625" style="24" hidden="1"/>
    <col min="3074" max="3086" width="10.5703125" style="24" hidden="1"/>
    <col min="3087" max="3087" width="12.7109375" style="24" hidden="1"/>
    <col min="3088" max="3088" width="9.85546875" style="24" hidden="1"/>
    <col min="3089" max="3089" width="2.5703125" style="24" hidden="1"/>
    <col min="3090" max="3328" width="9.140625" style="24" hidden="1"/>
    <col min="3329" max="3329" width="51.140625" style="24" hidden="1"/>
    <col min="3330" max="3342" width="10.5703125" style="24" hidden="1"/>
    <col min="3343" max="3343" width="12.7109375" style="24" hidden="1"/>
    <col min="3344" max="3344" width="9.85546875" style="24" hidden="1"/>
    <col min="3345" max="3345" width="2.5703125" style="24" hidden="1"/>
    <col min="3346" max="3584" width="9.140625" style="24" hidden="1"/>
    <col min="3585" max="3585" width="51.140625" style="24" hidden="1"/>
    <col min="3586" max="3598" width="10.5703125" style="24" hidden="1"/>
    <col min="3599" max="3599" width="12.7109375" style="24" hidden="1"/>
    <col min="3600" max="3600" width="9.85546875" style="24" hidden="1"/>
    <col min="3601" max="3601" width="2.5703125" style="24" hidden="1"/>
    <col min="3602" max="3840" width="9.140625" style="24" hidden="1"/>
    <col min="3841" max="3841" width="51.140625" style="24" hidden="1"/>
    <col min="3842" max="3854" width="10.5703125" style="24" hidden="1"/>
    <col min="3855" max="3855" width="12.7109375" style="24" hidden="1"/>
    <col min="3856" max="3856" width="9.85546875" style="24" hidden="1"/>
    <col min="3857" max="3857" width="2.5703125" style="24" hidden="1"/>
    <col min="3858" max="4096" width="9.140625" style="24" hidden="1"/>
    <col min="4097" max="4097" width="51.140625" style="24" hidden="1"/>
    <col min="4098" max="4110" width="10.5703125" style="24" hidden="1"/>
    <col min="4111" max="4111" width="12.7109375" style="24" hidden="1"/>
    <col min="4112" max="4112" width="9.85546875" style="24" hidden="1"/>
    <col min="4113" max="4113" width="2.5703125" style="24" hidden="1"/>
    <col min="4114" max="4352" width="9.140625" style="24" hidden="1"/>
    <col min="4353" max="4353" width="51.140625" style="24" hidden="1"/>
    <col min="4354" max="4366" width="10.5703125" style="24" hidden="1"/>
    <col min="4367" max="4367" width="12.7109375" style="24" hidden="1"/>
    <col min="4368" max="4368" width="9.85546875" style="24" hidden="1"/>
    <col min="4369" max="4369" width="2.5703125" style="24" hidden="1"/>
    <col min="4370" max="4608" width="9.140625" style="24" hidden="1"/>
    <col min="4609" max="4609" width="51.140625" style="24" hidden="1"/>
    <col min="4610" max="4622" width="10.5703125" style="24" hidden="1"/>
    <col min="4623" max="4623" width="12.7109375" style="24" hidden="1"/>
    <col min="4624" max="4624" width="9.85546875" style="24" hidden="1"/>
    <col min="4625" max="4625" width="2.5703125" style="24" hidden="1"/>
    <col min="4626" max="4864" width="9.140625" style="24" hidden="1"/>
    <col min="4865" max="4865" width="51.140625" style="24" hidden="1"/>
    <col min="4866" max="4878" width="10.5703125" style="24" hidden="1"/>
    <col min="4879" max="4879" width="12.7109375" style="24" hidden="1"/>
    <col min="4880" max="4880" width="9.85546875" style="24" hidden="1"/>
    <col min="4881" max="4881" width="2.5703125" style="24" hidden="1"/>
    <col min="4882" max="5120" width="9.140625" style="24" hidden="1"/>
    <col min="5121" max="5121" width="51.140625" style="24" hidden="1"/>
    <col min="5122" max="5134" width="10.5703125" style="24" hidden="1"/>
    <col min="5135" max="5135" width="12.7109375" style="24" hidden="1"/>
    <col min="5136" max="5136" width="9.85546875" style="24" hidden="1"/>
    <col min="5137" max="5137" width="2.5703125" style="24" hidden="1"/>
    <col min="5138" max="5376" width="9.140625" style="24" hidden="1"/>
    <col min="5377" max="5377" width="51.140625" style="24" hidden="1"/>
    <col min="5378" max="5390" width="10.5703125" style="24" hidden="1"/>
    <col min="5391" max="5391" width="12.7109375" style="24" hidden="1"/>
    <col min="5392" max="5392" width="9.85546875" style="24" hidden="1"/>
    <col min="5393" max="5393" width="2.5703125" style="24" hidden="1"/>
    <col min="5394" max="5632" width="9.140625" style="24" hidden="1"/>
    <col min="5633" max="5633" width="51.140625" style="24" hidden="1"/>
    <col min="5634" max="5646" width="10.5703125" style="24" hidden="1"/>
    <col min="5647" max="5647" width="12.7109375" style="24" hidden="1"/>
    <col min="5648" max="5648" width="9.85546875" style="24" hidden="1"/>
    <col min="5649" max="5649" width="2.5703125" style="24" hidden="1"/>
    <col min="5650" max="5888" width="9.140625" style="24" hidden="1"/>
    <col min="5889" max="5889" width="51.140625" style="24" hidden="1"/>
    <col min="5890" max="5902" width="10.5703125" style="24" hidden="1"/>
    <col min="5903" max="5903" width="12.7109375" style="24" hidden="1"/>
    <col min="5904" max="5904" width="9.85546875" style="24" hidden="1"/>
    <col min="5905" max="5905" width="2.5703125" style="24" hidden="1"/>
    <col min="5906" max="6144" width="9.140625" style="24" hidden="1"/>
    <col min="6145" max="6145" width="51.140625" style="24" hidden="1"/>
    <col min="6146" max="6158" width="10.5703125" style="24" hidden="1"/>
    <col min="6159" max="6159" width="12.7109375" style="24" hidden="1"/>
    <col min="6160" max="6160" width="9.85546875" style="24" hidden="1"/>
    <col min="6161" max="6161" width="2.5703125" style="24" hidden="1"/>
    <col min="6162" max="6400" width="9.140625" style="24" hidden="1"/>
    <col min="6401" max="6401" width="51.140625" style="24" hidden="1"/>
    <col min="6402" max="6414" width="10.5703125" style="24" hidden="1"/>
    <col min="6415" max="6415" width="12.7109375" style="24" hidden="1"/>
    <col min="6416" max="6416" width="9.85546875" style="24" hidden="1"/>
    <col min="6417" max="6417" width="2.5703125" style="24" hidden="1"/>
    <col min="6418" max="6656" width="9.140625" style="24" hidden="1"/>
    <col min="6657" max="6657" width="51.140625" style="24" hidden="1"/>
    <col min="6658" max="6670" width="10.5703125" style="24" hidden="1"/>
    <col min="6671" max="6671" width="12.7109375" style="24" hidden="1"/>
    <col min="6672" max="6672" width="9.85546875" style="24" hidden="1"/>
    <col min="6673" max="6673" width="2.5703125" style="24" hidden="1"/>
    <col min="6674" max="6912" width="9.140625" style="24" hidden="1"/>
    <col min="6913" max="6913" width="51.140625" style="24" hidden="1"/>
    <col min="6914" max="6926" width="10.5703125" style="24" hidden="1"/>
    <col min="6927" max="6927" width="12.7109375" style="24" hidden="1"/>
    <col min="6928" max="6928" width="9.85546875" style="24" hidden="1"/>
    <col min="6929" max="6929" width="2.5703125" style="24" hidden="1"/>
    <col min="6930" max="7168" width="9.140625" style="24" hidden="1"/>
    <col min="7169" max="7169" width="51.140625" style="24" hidden="1"/>
    <col min="7170" max="7182" width="10.5703125" style="24" hidden="1"/>
    <col min="7183" max="7183" width="12.7109375" style="24" hidden="1"/>
    <col min="7184" max="7184" width="9.85546875" style="24" hidden="1"/>
    <col min="7185" max="7185" width="2.5703125" style="24" hidden="1"/>
    <col min="7186" max="7424" width="9.140625" style="24" hidden="1"/>
    <col min="7425" max="7425" width="51.140625" style="24" hidden="1"/>
    <col min="7426" max="7438" width="10.5703125" style="24" hidden="1"/>
    <col min="7439" max="7439" width="12.7109375" style="24" hidden="1"/>
    <col min="7440" max="7440" width="9.85546875" style="24" hidden="1"/>
    <col min="7441" max="7441" width="2.5703125" style="24" hidden="1"/>
    <col min="7442" max="7680" width="9.140625" style="24" hidden="1"/>
    <col min="7681" max="7681" width="51.140625" style="24" hidden="1"/>
    <col min="7682" max="7694" width="10.5703125" style="24" hidden="1"/>
    <col min="7695" max="7695" width="12.7109375" style="24" hidden="1"/>
    <col min="7696" max="7696" width="9.85546875" style="24" hidden="1"/>
    <col min="7697" max="7697" width="2.5703125" style="24" hidden="1"/>
    <col min="7698" max="7936" width="9.140625" style="24" hidden="1"/>
    <col min="7937" max="7937" width="51.140625" style="24" hidden="1"/>
    <col min="7938" max="7950" width="10.5703125" style="24" hidden="1"/>
    <col min="7951" max="7951" width="12.7109375" style="24" hidden="1"/>
    <col min="7952" max="7952" width="9.85546875" style="24" hidden="1"/>
    <col min="7953" max="7953" width="2.5703125" style="24" hidden="1"/>
    <col min="7954" max="8192" width="9.140625" style="24" hidden="1"/>
    <col min="8193" max="8193" width="51.140625" style="24" hidden="1"/>
    <col min="8194" max="8206" width="10.5703125" style="24" hidden="1"/>
    <col min="8207" max="8207" width="12.7109375" style="24" hidden="1"/>
    <col min="8208" max="8208" width="9.85546875" style="24" hidden="1"/>
    <col min="8209" max="8209" width="2.5703125" style="24" hidden="1"/>
    <col min="8210" max="8448" width="9.140625" style="24" hidden="1"/>
    <col min="8449" max="8449" width="51.140625" style="24" hidden="1"/>
    <col min="8450" max="8462" width="10.5703125" style="24" hidden="1"/>
    <col min="8463" max="8463" width="12.7109375" style="24" hidden="1"/>
    <col min="8464" max="8464" width="9.85546875" style="24" hidden="1"/>
    <col min="8465" max="8465" width="2.5703125" style="24" hidden="1"/>
    <col min="8466" max="8704" width="9.140625" style="24" hidden="1"/>
    <col min="8705" max="8705" width="51.140625" style="24" hidden="1"/>
    <col min="8706" max="8718" width="10.5703125" style="24" hidden="1"/>
    <col min="8719" max="8719" width="12.7109375" style="24" hidden="1"/>
    <col min="8720" max="8720" width="9.85546875" style="24" hidden="1"/>
    <col min="8721" max="8721" width="2.5703125" style="24" hidden="1"/>
    <col min="8722" max="8960" width="9.140625" style="24" hidden="1"/>
    <col min="8961" max="8961" width="51.140625" style="24" hidden="1"/>
    <col min="8962" max="8974" width="10.5703125" style="24" hidden="1"/>
    <col min="8975" max="8975" width="12.7109375" style="24" hidden="1"/>
    <col min="8976" max="8976" width="9.85546875" style="24" hidden="1"/>
    <col min="8977" max="8977" width="2.5703125" style="24" hidden="1"/>
    <col min="8978" max="9216" width="9.140625" style="24" hidden="1"/>
    <col min="9217" max="9217" width="51.140625" style="24" hidden="1"/>
    <col min="9218" max="9230" width="10.5703125" style="24" hidden="1"/>
    <col min="9231" max="9231" width="12.7109375" style="24" hidden="1"/>
    <col min="9232" max="9232" width="9.85546875" style="24" hidden="1"/>
    <col min="9233" max="9233" width="2.5703125" style="24" hidden="1"/>
    <col min="9234" max="9472" width="9.140625" style="24" hidden="1"/>
    <col min="9473" max="9473" width="51.140625" style="24" hidden="1"/>
    <col min="9474" max="9486" width="10.5703125" style="24" hidden="1"/>
    <col min="9487" max="9487" width="12.7109375" style="24" hidden="1"/>
    <col min="9488" max="9488" width="9.85546875" style="24" hidden="1"/>
    <col min="9489" max="9489" width="2.5703125" style="24" hidden="1"/>
    <col min="9490" max="9728" width="9.140625" style="24" hidden="1"/>
    <col min="9729" max="9729" width="51.140625" style="24" hidden="1"/>
    <col min="9730" max="9742" width="10.5703125" style="24" hidden="1"/>
    <col min="9743" max="9743" width="12.7109375" style="24" hidden="1"/>
    <col min="9744" max="9744" width="9.85546875" style="24" hidden="1"/>
    <col min="9745" max="9745" width="2.5703125" style="24" hidden="1"/>
    <col min="9746" max="9984" width="9.140625" style="24" hidden="1"/>
    <col min="9985" max="9985" width="51.140625" style="24" hidden="1"/>
    <col min="9986" max="9998" width="10.5703125" style="24" hidden="1"/>
    <col min="9999" max="9999" width="12.7109375" style="24" hidden="1"/>
    <col min="10000" max="10000" width="9.85546875" style="24" hidden="1"/>
    <col min="10001" max="10001" width="2.5703125" style="24" hidden="1"/>
    <col min="10002" max="10240" width="9.140625" style="24" hidden="1"/>
    <col min="10241" max="10241" width="51.140625" style="24" hidden="1"/>
    <col min="10242" max="10254" width="10.5703125" style="24" hidden="1"/>
    <col min="10255" max="10255" width="12.7109375" style="24" hidden="1"/>
    <col min="10256" max="10256" width="9.85546875" style="24" hidden="1"/>
    <col min="10257" max="10257" width="2.5703125" style="24" hidden="1"/>
    <col min="10258" max="10496" width="9.140625" style="24" hidden="1"/>
    <col min="10497" max="10497" width="51.140625" style="24" hidden="1"/>
    <col min="10498" max="10510" width="10.5703125" style="24" hidden="1"/>
    <col min="10511" max="10511" width="12.7109375" style="24" hidden="1"/>
    <col min="10512" max="10512" width="9.85546875" style="24" hidden="1"/>
    <col min="10513" max="10513" width="2.5703125" style="24" hidden="1"/>
    <col min="10514" max="10752" width="9.140625" style="24" hidden="1"/>
    <col min="10753" max="10753" width="51.140625" style="24" hidden="1"/>
    <col min="10754" max="10766" width="10.5703125" style="24" hidden="1"/>
    <col min="10767" max="10767" width="12.7109375" style="24" hidden="1"/>
    <col min="10768" max="10768" width="9.85546875" style="24" hidden="1"/>
    <col min="10769" max="10769" width="2.5703125" style="24" hidden="1"/>
    <col min="10770" max="11008" width="9.140625" style="24" hidden="1"/>
    <col min="11009" max="11009" width="51.140625" style="24" hidden="1"/>
    <col min="11010" max="11022" width="10.5703125" style="24" hidden="1"/>
    <col min="11023" max="11023" width="12.7109375" style="24" hidden="1"/>
    <col min="11024" max="11024" width="9.85546875" style="24" hidden="1"/>
    <col min="11025" max="11025" width="2.5703125" style="24" hidden="1"/>
    <col min="11026" max="11264" width="9.140625" style="24" hidden="1"/>
    <col min="11265" max="11265" width="51.140625" style="24" hidden="1"/>
    <col min="11266" max="11278" width="10.5703125" style="24" hidden="1"/>
    <col min="11279" max="11279" width="12.7109375" style="24" hidden="1"/>
    <col min="11280" max="11280" width="9.85546875" style="24" hidden="1"/>
    <col min="11281" max="11281" width="2.5703125" style="24" hidden="1"/>
    <col min="11282" max="11520" width="9.140625" style="24" hidden="1"/>
    <col min="11521" max="11521" width="51.140625" style="24" hidden="1"/>
    <col min="11522" max="11534" width="10.5703125" style="24" hidden="1"/>
    <col min="11535" max="11535" width="12.7109375" style="24" hidden="1"/>
    <col min="11536" max="11536" width="9.85546875" style="24" hidden="1"/>
    <col min="11537" max="11537" width="2.5703125" style="24" hidden="1"/>
    <col min="11538" max="11776" width="9.140625" style="24" hidden="1"/>
    <col min="11777" max="11777" width="51.140625" style="24" hidden="1"/>
    <col min="11778" max="11790" width="10.5703125" style="24" hidden="1"/>
    <col min="11791" max="11791" width="12.7109375" style="24" hidden="1"/>
    <col min="11792" max="11792" width="9.85546875" style="24" hidden="1"/>
    <col min="11793" max="11793" width="2.5703125" style="24" hidden="1"/>
    <col min="11794" max="12032" width="9.140625" style="24" hidden="1"/>
    <col min="12033" max="12033" width="51.140625" style="24" hidden="1"/>
    <col min="12034" max="12046" width="10.5703125" style="24" hidden="1"/>
    <col min="12047" max="12047" width="12.7109375" style="24" hidden="1"/>
    <col min="12048" max="12048" width="9.85546875" style="24" hidden="1"/>
    <col min="12049" max="12049" width="2.5703125" style="24" hidden="1"/>
    <col min="12050" max="12288" width="9.140625" style="24" hidden="1"/>
    <col min="12289" max="12289" width="51.140625" style="24" hidden="1"/>
    <col min="12290" max="12302" width="10.5703125" style="24" hidden="1"/>
    <col min="12303" max="12303" width="12.7109375" style="24" hidden="1"/>
    <col min="12304" max="12304" width="9.85546875" style="24" hidden="1"/>
    <col min="12305" max="12305" width="2.5703125" style="24" hidden="1"/>
    <col min="12306" max="12544" width="9.140625" style="24" hidden="1"/>
    <col min="12545" max="12545" width="51.140625" style="24" hidden="1"/>
    <col min="12546" max="12558" width="10.5703125" style="24" hidden="1"/>
    <col min="12559" max="12559" width="12.7109375" style="24" hidden="1"/>
    <col min="12560" max="12560" width="9.85546875" style="24" hidden="1"/>
    <col min="12561" max="12561" width="2.5703125" style="24" hidden="1"/>
    <col min="12562" max="12800" width="9.140625" style="24" hidden="1"/>
    <col min="12801" max="12801" width="51.140625" style="24" hidden="1"/>
    <col min="12802" max="12814" width="10.5703125" style="24" hidden="1"/>
    <col min="12815" max="12815" width="12.7109375" style="24" hidden="1"/>
    <col min="12816" max="12816" width="9.85546875" style="24" hidden="1"/>
    <col min="12817" max="12817" width="2.5703125" style="24" hidden="1"/>
    <col min="12818" max="13056" width="9.140625" style="24" hidden="1"/>
    <col min="13057" max="13057" width="51.140625" style="24" hidden="1"/>
    <col min="13058" max="13070" width="10.5703125" style="24" hidden="1"/>
    <col min="13071" max="13071" width="12.7109375" style="24" hidden="1"/>
    <col min="13072" max="13072" width="9.85546875" style="24" hidden="1"/>
    <col min="13073" max="13073" width="2.5703125" style="24" hidden="1"/>
    <col min="13074" max="13312" width="9.140625" style="24" hidden="1"/>
    <col min="13313" max="13313" width="51.140625" style="24" hidden="1"/>
    <col min="13314" max="13326" width="10.5703125" style="24" hidden="1"/>
    <col min="13327" max="13327" width="12.7109375" style="24" hidden="1"/>
    <col min="13328" max="13328" width="9.85546875" style="24" hidden="1"/>
    <col min="13329" max="13329" width="2.5703125" style="24" hidden="1"/>
    <col min="13330" max="13568" width="9.140625" style="24" hidden="1"/>
    <col min="13569" max="13569" width="51.140625" style="24" hidden="1"/>
    <col min="13570" max="13582" width="10.5703125" style="24" hidden="1"/>
    <col min="13583" max="13583" width="12.7109375" style="24" hidden="1"/>
    <col min="13584" max="13584" width="9.85546875" style="24" hidden="1"/>
    <col min="13585" max="13585" width="2.5703125" style="24" hidden="1"/>
    <col min="13586" max="13824" width="9.140625" style="24" hidden="1"/>
    <col min="13825" max="13825" width="51.140625" style="24" hidden="1"/>
    <col min="13826" max="13838" width="10.5703125" style="24" hidden="1"/>
    <col min="13839" max="13839" width="12.7109375" style="24" hidden="1"/>
    <col min="13840" max="13840" width="9.85546875" style="24" hidden="1"/>
    <col min="13841" max="13841" width="2.5703125" style="24" hidden="1"/>
    <col min="13842" max="14080" width="9.140625" style="24" hidden="1"/>
    <col min="14081" max="14081" width="51.140625" style="24" hidden="1"/>
    <col min="14082" max="14094" width="10.5703125" style="24" hidden="1"/>
    <col min="14095" max="14095" width="12.7109375" style="24" hidden="1"/>
    <col min="14096" max="14096" width="9.85546875" style="24" hidden="1"/>
    <col min="14097" max="14097" width="2.5703125" style="24" hidden="1"/>
    <col min="14098" max="14336" width="9.140625" style="24" hidden="1"/>
    <col min="14337" max="14337" width="51.140625" style="24" hidden="1"/>
    <col min="14338" max="14350" width="10.5703125" style="24" hidden="1"/>
    <col min="14351" max="14351" width="12.7109375" style="24" hidden="1"/>
    <col min="14352" max="14352" width="9.85546875" style="24" hidden="1"/>
    <col min="14353" max="14353" width="2.5703125" style="24" hidden="1"/>
    <col min="14354" max="14592" width="9.140625" style="24" hidden="1"/>
    <col min="14593" max="14593" width="51.140625" style="24" hidden="1"/>
    <col min="14594" max="14606" width="10.5703125" style="24" hidden="1"/>
    <col min="14607" max="14607" width="12.7109375" style="24" hidden="1"/>
    <col min="14608" max="14608" width="9.85546875" style="24" hidden="1"/>
    <col min="14609" max="14609" width="2.5703125" style="24" hidden="1"/>
    <col min="14610" max="14848" width="9.140625" style="24" hidden="1"/>
    <col min="14849" max="14849" width="51.140625" style="24" hidden="1"/>
    <col min="14850" max="14862" width="10.5703125" style="24" hidden="1"/>
    <col min="14863" max="14863" width="12.7109375" style="24" hidden="1"/>
    <col min="14864" max="14864" width="9.85546875" style="24" hidden="1"/>
    <col min="14865" max="14865" width="2.5703125" style="24" hidden="1"/>
    <col min="14866" max="15104" width="9.140625" style="24" hidden="1"/>
    <col min="15105" max="15105" width="51.140625" style="24" hidden="1"/>
    <col min="15106" max="15118" width="10.5703125" style="24" hidden="1"/>
    <col min="15119" max="15119" width="12.7109375" style="24" hidden="1"/>
    <col min="15120" max="15120" width="9.85546875" style="24" hidden="1"/>
    <col min="15121" max="15121" width="2.5703125" style="24" hidden="1"/>
    <col min="15122" max="15360" width="9.140625" style="24" hidden="1"/>
    <col min="15361" max="15361" width="51.140625" style="24" hidden="1"/>
    <col min="15362" max="15374" width="10.5703125" style="24" hidden="1"/>
    <col min="15375" max="15375" width="12.7109375" style="24" hidden="1"/>
    <col min="15376" max="15376" width="9.85546875" style="24" hidden="1"/>
    <col min="15377" max="15377" width="2.5703125" style="24" hidden="1"/>
    <col min="15378" max="15616" width="9.140625" style="24" hidden="1"/>
    <col min="15617" max="15617" width="51.140625" style="24" hidden="1"/>
    <col min="15618" max="15630" width="10.5703125" style="24" hidden="1"/>
    <col min="15631" max="15631" width="12.7109375" style="24" hidden="1"/>
    <col min="15632" max="15632" width="9.85546875" style="24" hidden="1"/>
    <col min="15633" max="15633" width="2.5703125" style="24" hidden="1"/>
    <col min="15634" max="15872" width="9.140625" style="24" hidden="1"/>
    <col min="15873" max="15873" width="51.140625" style="24" hidden="1"/>
    <col min="15874" max="15886" width="10.5703125" style="24" hidden="1"/>
    <col min="15887" max="15887" width="12.7109375" style="24" hidden="1"/>
    <col min="15888" max="15888" width="9.85546875" style="24" hidden="1"/>
    <col min="15889" max="15889" width="2.5703125" style="24" hidden="1"/>
    <col min="15890" max="16128" width="9.140625" style="24" hidden="1"/>
    <col min="16129" max="16129" width="51.140625" style="24" hidden="1"/>
    <col min="16130" max="16142" width="10.5703125" style="24" hidden="1"/>
    <col min="16143" max="16143" width="12.7109375" style="24" hidden="1"/>
    <col min="16144" max="16144" width="9.85546875" style="24" hidden="1"/>
    <col min="16145" max="16145" width="2.5703125" style="24" hidden="1"/>
    <col min="16146" max="16384" width="9.140625" style="24" hidden="1"/>
  </cols>
  <sheetData>
    <row r="1" spans="1:26" s="4" customFormat="1" ht="3.75" customHeight="1">
      <c r="A1" s="220"/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221"/>
      <c r="M1" s="221"/>
      <c r="N1" s="221"/>
      <c r="O1" s="221"/>
      <c r="P1" s="380"/>
      <c r="Q1" s="248"/>
    </row>
    <row r="2" spans="1:26" s="4" customFormat="1" ht="39" customHeight="1">
      <c r="A2" s="222" t="s">
        <v>0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2"/>
      <c r="Q2" s="248"/>
    </row>
    <row r="3" spans="1:26" s="4" customFormat="1" ht="20.25" customHeight="1">
      <c r="A3" s="222" t="s">
        <v>286</v>
      </c>
      <c r="B3" s="222"/>
      <c r="C3" s="222"/>
      <c r="D3" s="222"/>
      <c r="E3" s="222"/>
      <c r="F3" s="222"/>
      <c r="G3" s="222"/>
      <c r="H3" s="222"/>
      <c r="I3" s="222"/>
      <c r="J3" s="222"/>
      <c r="K3" s="222"/>
      <c r="L3" s="222"/>
      <c r="M3" s="222"/>
      <c r="N3" s="222"/>
      <c r="O3" s="222"/>
      <c r="P3" s="222"/>
      <c r="Q3" s="248"/>
    </row>
    <row r="4" spans="1:26" s="4" customFormat="1" ht="20.25" customHeight="1">
      <c r="A4" s="222" t="s">
        <v>2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48"/>
    </row>
    <row r="5" spans="1:26" s="86" customFormat="1" ht="39" customHeight="1">
      <c r="A5" s="223" t="s">
        <v>3</v>
      </c>
      <c r="B5" s="223"/>
      <c r="C5" s="223"/>
      <c r="D5" s="223"/>
      <c r="E5" s="223"/>
      <c r="F5" s="223"/>
      <c r="G5" s="223"/>
      <c r="H5" s="223"/>
      <c r="I5" s="223"/>
      <c r="J5" s="223"/>
      <c r="K5" s="223"/>
      <c r="L5" s="223"/>
      <c r="M5" s="223"/>
      <c r="N5" s="223"/>
      <c r="O5" s="223"/>
      <c r="P5" s="223"/>
      <c r="Q5" s="155"/>
    </row>
    <row r="6" spans="1:26" ht="7.5" customHeight="1">
      <c r="A6" s="184"/>
    </row>
    <row r="7" spans="1:26" ht="12.75" customHeight="1">
      <c r="A7" s="185"/>
      <c r="B7" s="224"/>
      <c r="C7" s="186"/>
      <c r="D7" s="186"/>
      <c r="E7" s="186"/>
      <c r="F7" s="186"/>
      <c r="G7" s="186"/>
      <c r="H7" s="187"/>
      <c r="I7" s="187"/>
      <c r="J7" s="187"/>
      <c r="K7" s="187"/>
      <c r="L7" s="187"/>
      <c r="M7" s="187"/>
      <c r="N7" s="187"/>
      <c r="O7" s="187"/>
      <c r="P7" s="381"/>
      <c r="Q7" s="249"/>
      <c r="R7" s="39"/>
      <c r="S7" s="39"/>
      <c r="T7" s="39"/>
      <c r="U7" s="39"/>
      <c r="V7" s="39"/>
    </row>
    <row r="8" spans="1:26" ht="39.75" customHeight="1">
      <c r="A8" s="225"/>
      <c r="B8" s="225" t="s">
        <v>57</v>
      </c>
      <c r="C8" s="225" t="s">
        <v>63</v>
      </c>
      <c r="D8" s="225" t="s">
        <v>242</v>
      </c>
      <c r="E8" s="225" t="s">
        <v>243</v>
      </c>
      <c r="F8" s="225" t="s">
        <v>244</v>
      </c>
      <c r="G8" s="225" t="s">
        <v>66</v>
      </c>
      <c r="H8" s="225" t="s">
        <v>64</v>
      </c>
      <c r="I8" s="225" t="s">
        <v>65</v>
      </c>
      <c r="J8" s="225" t="s">
        <v>60</v>
      </c>
      <c r="K8" s="225" t="s">
        <v>61</v>
      </c>
      <c r="L8" s="225" t="s">
        <v>67</v>
      </c>
      <c r="M8" s="225" t="s">
        <v>68</v>
      </c>
      <c r="N8" s="225" t="s">
        <v>69</v>
      </c>
      <c r="O8" s="226" t="s">
        <v>200</v>
      </c>
      <c r="P8" s="382" t="s">
        <v>15</v>
      </c>
      <c r="Q8" s="244"/>
      <c r="Y8" s="24">
        <v>1</v>
      </c>
      <c r="Z8" s="24">
        <v>1</v>
      </c>
    </row>
    <row r="9" spans="1:26" ht="42.75" customHeight="1">
      <c r="A9" s="192" t="s">
        <v>287</v>
      </c>
      <c r="B9" s="192">
        <v>5976310.5659399992</v>
      </c>
      <c r="C9" s="193">
        <v>2331644.3361499999</v>
      </c>
      <c r="D9" s="193">
        <v>6587214.8369300002</v>
      </c>
      <c r="E9" s="193">
        <v>3443512.7264299998</v>
      </c>
      <c r="F9" s="193">
        <v>2994998.5727499998</v>
      </c>
      <c r="G9" s="193">
        <v>2458606.977</v>
      </c>
      <c r="H9" s="192">
        <v>2791857.2124899998</v>
      </c>
      <c r="I9" s="192">
        <v>569277.73770000006</v>
      </c>
      <c r="J9" s="192">
        <v>55061.216999999997</v>
      </c>
      <c r="K9" s="192">
        <v>0</v>
      </c>
      <c r="L9" s="192">
        <v>1872090.7695599999</v>
      </c>
      <c r="M9" s="192">
        <v>2045433.8396600001</v>
      </c>
      <c r="N9" s="192">
        <v>10294.783720000001</v>
      </c>
      <c r="O9" s="192">
        <f>SUM(B9:N9)</f>
        <v>31136303.57533</v>
      </c>
      <c r="P9" s="228">
        <f>+O9/$O$32</f>
        <v>0.46872397962236317</v>
      </c>
      <c r="Q9" s="244"/>
      <c r="R9" s="39"/>
      <c r="S9" s="39"/>
      <c r="T9" s="39"/>
      <c r="U9" s="39"/>
      <c r="V9" s="39"/>
    </row>
    <row r="10" spans="1:26" ht="27" customHeight="1">
      <c r="A10" s="192" t="s">
        <v>288</v>
      </c>
      <c r="B10" s="192">
        <v>37240.845590000004</v>
      </c>
      <c r="C10" s="193">
        <v>44834.059689999995</v>
      </c>
      <c r="D10" s="193">
        <v>2421.2394900000004</v>
      </c>
      <c r="E10" s="193">
        <v>5424.759618</v>
      </c>
      <c r="F10" s="193">
        <v>0</v>
      </c>
      <c r="G10" s="193">
        <v>5930</v>
      </c>
      <c r="H10" s="192">
        <v>0</v>
      </c>
      <c r="I10" s="192">
        <v>0</v>
      </c>
      <c r="J10" s="192">
        <v>0</v>
      </c>
      <c r="K10" s="192">
        <v>0</v>
      </c>
      <c r="L10" s="192">
        <v>0</v>
      </c>
      <c r="M10" s="192">
        <v>0</v>
      </c>
      <c r="N10" s="192">
        <v>0</v>
      </c>
      <c r="O10" s="192">
        <f t="shared" ref="O10:O31" si="0">SUM(B10:N10)</f>
        <v>95850.90438800001</v>
      </c>
      <c r="P10" s="228">
        <f t="shared" ref="P10:P32" si="1">+O10/$O$32</f>
        <v>1.4429335597415992E-3</v>
      </c>
      <c r="Q10" s="244"/>
      <c r="R10" s="39"/>
      <c r="S10" s="39"/>
      <c r="T10" s="39"/>
      <c r="U10" s="39"/>
      <c r="V10" s="39"/>
    </row>
    <row r="11" spans="1:26" ht="27" customHeight="1">
      <c r="A11" s="192" t="s">
        <v>289</v>
      </c>
      <c r="B11" s="192">
        <v>1010007.79976</v>
      </c>
      <c r="C11" s="193">
        <v>1503650.7654000001</v>
      </c>
      <c r="D11" s="193">
        <v>987546.40548000007</v>
      </c>
      <c r="E11" s="193">
        <v>2038147.8481930001</v>
      </c>
      <c r="F11" s="193">
        <v>1436017.5989100002</v>
      </c>
      <c r="G11" s="193">
        <v>503238.75948000001</v>
      </c>
      <c r="H11" s="192">
        <v>323881.25182</v>
      </c>
      <c r="I11" s="192">
        <v>2850658.1425799998</v>
      </c>
      <c r="J11" s="192">
        <v>32366.74</v>
      </c>
      <c r="K11" s="192">
        <v>173938.85715</v>
      </c>
      <c r="L11" s="192">
        <v>19684.510120000003</v>
      </c>
      <c r="M11" s="192">
        <v>3030319.9358000001</v>
      </c>
      <c r="N11" s="192">
        <v>1014.63707</v>
      </c>
      <c r="O11" s="192">
        <f t="shared" si="0"/>
        <v>13910473.251763001</v>
      </c>
      <c r="P11" s="228">
        <f t="shared" si="1"/>
        <v>0.20940740011806891</v>
      </c>
      <c r="Q11" s="244"/>
      <c r="R11" s="39"/>
      <c r="S11" s="39"/>
      <c r="T11" s="39"/>
      <c r="U11" s="39"/>
      <c r="V11" s="39"/>
    </row>
    <row r="12" spans="1:26" ht="27" customHeight="1">
      <c r="A12" s="192" t="s">
        <v>290</v>
      </c>
      <c r="B12" s="192">
        <v>120362.67123000001</v>
      </c>
      <c r="C12" s="193">
        <v>154216.09292</v>
      </c>
      <c r="D12" s="193">
        <v>47460.819090000005</v>
      </c>
      <c r="E12" s="193">
        <v>122701.044975</v>
      </c>
      <c r="F12" s="193">
        <v>108405.83972</v>
      </c>
      <c r="G12" s="193">
        <v>151850.94913999998</v>
      </c>
      <c r="H12" s="192">
        <v>16328.48616</v>
      </c>
      <c r="I12" s="192">
        <v>0</v>
      </c>
      <c r="J12" s="192">
        <v>0</v>
      </c>
      <c r="K12" s="192">
        <v>15100.74307</v>
      </c>
      <c r="L12" s="192">
        <v>0</v>
      </c>
      <c r="M12" s="192">
        <v>0</v>
      </c>
      <c r="N12" s="192">
        <v>0</v>
      </c>
      <c r="O12" s="192">
        <f t="shared" si="0"/>
        <v>736426.64630499994</v>
      </c>
      <c r="P12" s="228">
        <f t="shared" si="1"/>
        <v>1.1086120981603116E-2</v>
      </c>
      <c r="Q12" s="244"/>
      <c r="R12" s="39"/>
      <c r="S12" s="39"/>
      <c r="T12" s="39"/>
      <c r="U12" s="39"/>
      <c r="V12" s="39"/>
    </row>
    <row r="13" spans="1:26" ht="27" customHeight="1">
      <c r="A13" s="383" t="s">
        <v>291</v>
      </c>
      <c r="B13" s="192">
        <v>294318.63776999997</v>
      </c>
      <c r="C13" s="193">
        <v>116123.49926000001</v>
      </c>
      <c r="D13" s="193">
        <v>264986.49894999998</v>
      </c>
      <c r="E13" s="193">
        <v>509121.01131899998</v>
      </c>
      <c r="F13" s="193">
        <v>280420.69793999998</v>
      </c>
      <c r="G13" s="193">
        <v>166793.73480000001</v>
      </c>
      <c r="H13" s="192">
        <v>70325.089170000007</v>
      </c>
      <c r="I13" s="192">
        <v>8208.5659099999993</v>
      </c>
      <c r="J13" s="192">
        <v>2928.6959999999999</v>
      </c>
      <c r="K13" s="192">
        <v>0</v>
      </c>
      <c r="L13" s="192">
        <v>38681.501600000003</v>
      </c>
      <c r="M13" s="192">
        <v>25366.446760000003</v>
      </c>
      <c r="N13" s="192">
        <v>0</v>
      </c>
      <c r="O13" s="192">
        <f t="shared" si="0"/>
        <v>1777274.3794789999</v>
      </c>
      <c r="P13" s="228">
        <f t="shared" si="1"/>
        <v>2.6754978092207074E-2</v>
      </c>
      <c r="Q13" s="244"/>
      <c r="R13" s="39"/>
      <c r="S13" s="39"/>
      <c r="T13" s="39"/>
      <c r="U13" s="39"/>
      <c r="V13" s="39"/>
    </row>
    <row r="14" spans="1:26" ht="27" customHeight="1">
      <c r="A14" s="192" t="s">
        <v>292</v>
      </c>
      <c r="B14" s="192">
        <v>3230.0446499999998</v>
      </c>
      <c r="C14" s="193">
        <v>6313.1750000000002</v>
      </c>
      <c r="D14" s="193">
        <v>11.971200000000001</v>
      </c>
      <c r="E14" s="193">
        <v>2243.0354600000001</v>
      </c>
      <c r="F14" s="193">
        <v>5661.5656300000001</v>
      </c>
      <c r="G14" s="193">
        <v>802.11869999999999</v>
      </c>
      <c r="H14" s="192">
        <v>0</v>
      </c>
      <c r="I14" s="192">
        <v>0</v>
      </c>
      <c r="J14" s="192">
        <v>0</v>
      </c>
      <c r="K14" s="192">
        <v>0</v>
      </c>
      <c r="L14" s="192">
        <v>0</v>
      </c>
      <c r="M14" s="192">
        <v>0</v>
      </c>
      <c r="N14" s="192">
        <v>0</v>
      </c>
      <c r="O14" s="192">
        <f t="shared" si="0"/>
        <v>18261.910639999998</v>
      </c>
      <c r="P14" s="228">
        <f t="shared" si="1"/>
        <v>2.7491366821946381E-4</v>
      </c>
      <c r="Q14" s="244"/>
      <c r="R14" s="39"/>
      <c r="S14" s="39"/>
      <c r="T14" s="39"/>
      <c r="U14" s="39"/>
      <c r="V14" s="39"/>
    </row>
    <row r="15" spans="1:26" ht="27" customHeight="1">
      <c r="A15" s="192" t="s">
        <v>293</v>
      </c>
      <c r="B15" s="192">
        <v>177605.53331999999</v>
      </c>
      <c r="C15" s="193">
        <v>49518.9594</v>
      </c>
      <c r="D15" s="193">
        <v>105534.11152999999</v>
      </c>
      <c r="E15" s="193">
        <v>213457.67665799998</v>
      </c>
      <c r="F15" s="193">
        <v>203323.11968999999</v>
      </c>
      <c r="G15" s="193">
        <v>102133.18414</v>
      </c>
      <c r="H15" s="192">
        <v>32173.808980000002</v>
      </c>
      <c r="I15" s="192">
        <v>7875.5009199999995</v>
      </c>
      <c r="J15" s="192">
        <v>2928.6959999999999</v>
      </c>
      <c r="K15" s="192">
        <v>0</v>
      </c>
      <c r="L15" s="192">
        <v>34351.460899999998</v>
      </c>
      <c r="M15" s="192">
        <v>25366.446760000003</v>
      </c>
      <c r="N15" s="192">
        <v>0</v>
      </c>
      <c r="O15" s="192">
        <f t="shared" si="0"/>
        <v>954268.49829799985</v>
      </c>
      <c r="P15" s="228">
        <f t="shared" si="1"/>
        <v>1.4365498687676326E-2</v>
      </c>
      <c r="Q15" s="244"/>
      <c r="R15" s="39"/>
      <c r="S15" s="39"/>
      <c r="T15" s="39"/>
      <c r="U15" s="39"/>
      <c r="V15" s="39"/>
    </row>
    <row r="16" spans="1:26" ht="27" customHeight="1">
      <c r="A16" s="192" t="s">
        <v>294</v>
      </c>
      <c r="B16" s="192">
        <v>113483.0598</v>
      </c>
      <c r="C16" s="193">
        <v>60291.364860000001</v>
      </c>
      <c r="D16" s="193">
        <v>159440.41621999998</v>
      </c>
      <c r="E16" s="193">
        <v>293420.29920099996</v>
      </c>
      <c r="F16" s="193">
        <v>71436.012620000009</v>
      </c>
      <c r="G16" s="193">
        <v>63858.431960000002</v>
      </c>
      <c r="H16" s="192">
        <v>38151.280189999998</v>
      </c>
      <c r="I16" s="192">
        <v>333.06498999999997</v>
      </c>
      <c r="J16" s="192">
        <v>0</v>
      </c>
      <c r="K16" s="192">
        <v>0</v>
      </c>
      <c r="L16" s="192">
        <v>4330.0407000000005</v>
      </c>
      <c r="M16" s="192">
        <v>0</v>
      </c>
      <c r="N16" s="192">
        <v>0</v>
      </c>
      <c r="O16" s="192">
        <f t="shared" si="0"/>
        <v>804743.97054100002</v>
      </c>
      <c r="P16" s="228">
        <f t="shared" si="1"/>
        <v>1.2114565736311284E-2</v>
      </c>
      <c r="Q16" s="244"/>
      <c r="R16" s="39"/>
      <c r="S16" s="39"/>
      <c r="T16" s="39"/>
      <c r="U16" s="39"/>
      <c r="V16" s="39"/>
    </row>
    <row r="17" spans="1:22" ht="27" customHeight="1">
      <c r="A17" s="383" t="s">
        <v>295</v>
      </c>
      <c r="B17" s="192">
        <v>653866.72239999997</v>
      </c>
      <c r="C17" s="193">
        <v>241061.50424000001</v>
      </c>
      <c r="D17" s="193">
        <v>1296513.3981700002</v>
      </c>
      <c r="E17" s="193">
        <v>1141189.0605339999</v>
      </c>
      <c r="F17" s="193">
        <v>566283.3735499999</v>
      </c>
      <c r="G17" s="193">
        <v>9932.9828699999998</v>
      </c>
      <c r="H17" s="192">
        <v>40534.368000000002</v>
      </c>
      <c r="I17" s="192">
        <v>22.11777</v>
      </c>
      <c r="J17" s="192">
        <v>26115.713</v>
      </c>
      <c r="K17" s="192">
        <v>130215.56895</v>
      </c>
      <c r="L17" s="192">
        <v>108.49387</v>
      </c>
      <c r="M17" s="192">
        <v>0</v>
      </c>
      <c r="N17" s="192">
        <v>279</v>
      </c>
      <c r="O17" s="192">
        <f t="shared" si="0"/>
        <v>4106122.3033539997</v>
      </c>
      <c r="P17" s="228">
        <f t="shared" si="1"/>
        <v>6.1813310054221256E-2</v>
      </c>
      <c r="Q17" s="244"/>
      <c r="R17" s="39"/>
      <c r="S17" s="39"/>
      <c r="T17" s="39"/>
      <c r="U17" s="39"/>
      <c r="V17" s="39"/>
    </row>
    <row r="18" spans="1:22" ht="27" customHeight="1">
      <c r="A18" s="192" t="s">
        <v>296</v>
      </c>
      <c r="B18" s="192">
        <v>0</v>
      </c>
      <c r="C18" s="193">
        <v>0</v>
      </c>
      <c r="D18" s="193">
        <v>0</v>
      </c>
      <c r="E18" s="193">
        <v>0</v>
      </c>
      <c r="F18" s="193">
        <v>566283.3735499999</v>
      </c>
      <c r="G18" s="193">
        <v>0</v>
      </c>
      <c r="H18" s="192">
        <v>0</v>
      </c>
      <c r="I18" s="192">
        <v>0</v>
      </c>
      <c r="J18" s="192">
        <v>0</v>
      </c>
      <c r="K18" s="192">
        <v>0</v>
      </c>
      <c r="L18" s="192">
        <v>0</v>
      </c>
      <c r="M18" s="192">
        <v>0</v>
      </c>
      <c r="N18" s="192">
        <v>0</v>
      </c>
      <c r="O18" s="192">
        <f t="shared" si="0"/>
        <v>566283.3735499999</v>
      </c>
      <c r="P18" s="228">
        <f t="shared" si="1"/>
        <v>8.5247947240159848E-3</v>
      </c>
      <c r="Q18" s="244"/>
      <c r="R18" s="39"/>
      <c r="S18" s="39"/>
      <c r="T18" s="39"/>
      <c r="U18" s="39"/>
      <c r="V18" s="39"/>
    </row>
    <row r="19" spans="1:22" ht="27" customHeight="1">
      <c r="A19" s="192" t="s">
        <v>297</v>
      </c>
      <c r="B19" s="192">
        <v>9629.8358800000005</v>
      </c>
      <c r="C19" s="193">
        <v>630.05700000000002</v>
      </c>
      <c r="D19" s="193">
        <v>122.95735000000001</v>
      </c>
      <c r="E19" s="193">
        <v>1128.9394600000001</v>
      </c>
      <c r="F19" s="193">
        <v>0</v>
      </c>
      <c r="G19" s="193">
        <v>0</v>
      </c>
      <c r="H19" s="192">
        <v>0</v>
      </c>
      <c r="I19" s="192">
        <v>22.11777</v>
      </c>
      <c r="J19" s="192">
        <v>0</v>
      </c>
      <c r="K19" s="192">
        <v>27910.938999999998</v>
      </c>
      <c r="L19" s="192">
        <v>108.49387</v>
      </c>
      <c r="M19" s="192">
        <v>0</v>
      </c>
      <c r="N19" s="192">
        <v>279</v>
      </c>
      <c r="O19" s="192">
        <f t="shared" si="0"/>
        <v>39832.340329999999</v>
      </c>
      <c r="P19" s="228">
        <f t="shared" si="1"/>
        <v>5.9963357666974041E-4</v>
      </c>
      <c r="Q19" s="244"/>
      <c r="R19" s="39"/>
      <c r="S19" s="39"/>
      <c r="T19" s="39"/>
      <c r="U19" s="39"/>
      <c r="V19" s="39"/>
    </row>
    <row r="20" spans="1:22" ht="27" customHeight="1">
      <c r="A20" s="192" t="s">
        <v>298</v>
      </c>
      <c r="B20" s="192">
        <v>575957.94251999992</v>
      </c>
      <c r="C20" s="193">
        <v>4677.8615799999998</v>
      </c>
      <c r="D20" s="193">
        <v>206122.51071999999</v>
      </c>
      <c r="E20" s="193">
        <v>1139479.287574</v>
      </c>
      <c r="F20" s="193">
        <v>0</v>
      </c>
      <c r="G20" s="193">
        <v>0</v>
      </c>
      <c r="H20" s="192">
        <v>0</v>
      </c>
      <c r="I20" s="192">
        <v>0</v>
      </c>
      <c r="J20" s="192">
        <v>0</v>
      </c>
      <c r="K20" s="192">
        <v>102304.62995</v>
      </c>
      <c r="L20" s="192">
        <v>0</v>
      </c>
      <c r="M20" s="192">
        <v>0</v>
      </c>
      <c r="N20" s="192">
        <v>0</v>
      </c>
      <c r="O20" s="192">
        <f t="shared" si="0"/>
        <v>2028542.2323439999</v>
      </c>
      <c r="P20" s="228">
        <f t="shared" si="1"/>
        <v>3.0537548738755024E-2</v>
      </c>
      <c r="Q20" s="244"/>
      <c r="R20" s="39"/>
      <c r="S20" s="39"/>
      <c r="T20" s="39"/>
      <c r="U20" s="39"/>
      <c r="V20" s="39"/>
    </row>
    <row r="21" spans="1:22" ht="27" customHeight="1">
      <c r="A21" s="192" t="s">
        <v>299</v>
      </c>
      <c r="B21" s="192">
        <v>68278.944000000003</v>
      </c>
      <c r="C21" s="193">
        <v>235753.58565999998</v>
      </c>
      <c r="D21" s="193">
        <v>1090267.9301</v>
      </c>
      <c r="E21" s="193">
        <v>580.83349999999996</v>
      </c>
      <c r="F21" s="193">
        <v>0</v>
      </c>
      <c r="G21" s="193">
        <v>9932.9828699999998</v>
      </c>
      <c r="H21" s="192">
        <v>40534.368000000002</v>
      </c>
      <c r="I21" s="192">
        <v>0</v>
      </c>
      <c r="J21" s="192">
        <v>26115.713</v>
      </c>
      <c r="K21" s="192">
        <v>0</v>
      </c>
      <c r="L21" s="192">
        <v>0</v>
      </c>
      <c r="M21" s="192">
        <v>0</v>
      </c>
      <c r="N21" s="192">
        <v>0</v>
      </c>
      <c r="O21" s="192">
        <f t="shared" si="0"/>
        <v>1471464.3571299999</v>
      </c>
      <c r="P21" s="228">
        <f t="shared" si="1"/>
        <v>2.2151333014780509E-2</v>
      </c>
      <c r="Q21" s="244"/>
      <c r="R21" s="39"/>
      <c r="S21" s="39"/>
      <c r="T21" s="39"/>
      <c r="U21" s="39"/>
      <c r="V21" s="39"/>
    </row>
    <row r="22" spans="1:22" ht="27" customHeight="1">
      <c r="A22" s="383" t="s">
        <v>300</v>
      </c>
      <c r="B22" s="192">
        <v>18265.325489999999</v>
      </c>
      <c r="C22" s="193">
        <v>223132.89986</v>
      </c>
      <c r="D22" s="193">
        <v>31253.10298</v>
      </c>
      <c r="E22" s="193">
        <v>1089.633043</v>
      </c>
      <c r="F22" s="193">
        <v>722.92607999999996</v>
      </c>
      <c r="G22" s="193">
        <v>359932.09713000001</v>
      </c>
      <c r="H22" s="192">
        <v>118816.59898000001</v>
      </c>
      <c r="I22" s="192">
        <v>24995.710719999999</v>
      </c>
      <c r="J22" s="192">
        <v>0</v>
      </c>
      <c r="K22" s="192">
        <v>0</v>
      </c>
      <c r="L22" s="192">
        <v>1011957.15353</v>
      </c>
      <c r="M22" s="192">
        <v>0</v>
      </c>
      <c r="N22" s="192">
        <v>41.333349999999996</v>
      </c>
      <c r="O22" s="192">
        <f t="shared" si="0"/>
        <v>1790206.781163</v>
      </c>
      <c r="P22" s="228">
        <f t="shared" si="1"/>
        <v>2.6949661663708553E-2</v>
      </c>
      <c r="Q22" s="244"/>
      <c r="R22" s="39"/>
      <c r="S22" s="39"/>
      <c r="T22" s="39"/>
      <c r="U22" s="39"/>
      <c r="V22" s="39"/>
    </row>
    <row r="23" spans="1:22" ht="27" customHeight="1">
      <c r="A23" s="192" t="s">
        <v>301</v>
      </c>
      <c r="B23" s="192">
        <v>8759.8155999999999</v>
      </c>
      <c r="C23" s="193">
        <v>9004.3647400000009</v>
      </c>
      <c r="D23" s="193">
        <v>0</v>
      </c>
      <c r="E23" s="193">
        <v>40.634869999999999</v>
      </c>
      <c r="F23" s="193">
        <v>0</v>
      </c>
      <c r="G23" s="193">
        <v>10817.83065</v>
      </c>
      <c r="H23" s="192">
        <v>4164.5058199999994</v>
      </c>
      <c r="I23" s="192">
        <v>0</v>
      </c>
      <c r="J23" s="192">
        <v>0</v>
      </c>
      <c r="K23" s="192">
        <v>0</v>
      </c>
      <c r="L23" s="192">
        <v>0</v>
      </c>
      <c r="M23" s="192">
        <v>0</v>
      </c>
      <c r="N23" s="192">
        <v>41.333349999999996</v>
      </c>
      <c r="O23" s="192">
        <f t="shared" si="0"/>
        <v>32828.485030000003</v>
      </c>
      <c r="P23" s="228">
        <f t="shared" si="1"/>
        <v>4.9419797411105152E-4</v>
      </c>
      <c r="Q23" s="244"/>
      <c r="R23" s="39"/>
      <c r="S23" s="39"/>
      <c r="T23" s="39"/>
      <c r="U23" s="39"/>
      <c r="V23" s="39"/>
    </row>
    <row r="24" spans="1:22" ht="27" customHeight="1">
      <c r="A24" s="192" t="s">
        <v>302</v>
      </c>
      <c r="B24" s="192">
        <v>0</v>
      </c>
      <c r="C24" s="193">
        <v>0</v>
      </c>
      <c r="D24" s="193">
        <v>0</v>
      </c>
      <c r="E24" s="193">
        <v>0</v>
      </c>
      <c r="F24" s="193">
        <v>0</v>
      </c>
      <c r="G24" s="193">
        <v>0</v>
      </c>
      <c r="H24" s="192">
        <v>44.942540000000001</v>
      </c>
      <c r="I24" s="192">
        <v>0</v>
      </c>
      <c r="J24" s="192">
        <v>0</v>
      </c>
      <c r="K24" s="192">
        <v>0</v>
      </c>
      <c r="L24" s="192">
        <v>0</v>
      </c>
      <c r="M24" s="192">
        <v>0</v>
      </c>
      <c r="N24" s="192">
        <v>0</v>
      </c>
      <c r="O24" s="192">
        <f t="shared" si="0"/>
        <v>44.942540000000001</v>
      </c>
      <c r="P24" s="228">
        <f t="shared" si="1"/>
        <v>6.7656220502128045E-7</v>
      </c>
      <c r="Q24" s="244"/>
      <c r="R24" s="39"/>
      <c r="S24" s="39"/>
      <c r="T24" s="39"/>
      <c r="U24" s="39"/>
      <c r="V24" s="39"/>
    </row>
    <row r="25" spans="1:22" ht="27" customHeight="1">
      <c r="A25" s="192" t="s">
        <v>303</v>
      </c>
      <c r="B25" s="192">
        <v>9505.5098900000012</v>
      </c>
      <c r="C25" s="193">
        <v>147256.36283000003</v>
      </c>
      <c r="D25" s="193">
        <v>31253.10298</v>
      </c>
      <c r="E25" s="193">
        <v>1048.998173</v>
      </c>
      <c r="F25" s="193">
        <v>722.92607999999996</v>
      </c>
      <c r="G25" s="193">
        <v>349114.26647999999</v>
      </c>
      <c r="H25" s="192">
        <v>114607.15062</v>
      </c>
      <c r="I25" s="192">
        <v>24995.710719999999</v>
      </c>
      <c r="J25" s="192">
        <v>0</v>
      </c>
      <c r="K25" s="192">
        <v>0</v>
      </c>
      <c r="L25" s="192">
        <v>1011957.15353</v>
      </c>
      <c r="M25" s="192">
        <v>0</v>
      </c>
      <c r="N25" s="192">
        <v>0</v>
      </c>
      <c r="O25" s="192">
        <f>SUM(B25:N25)</f>
        <v>1690461.1813030001</v>
      </c>
      <c r="P25" s="228">
        <f>+O25/$O$32</f>
        <v>2.5448097600296652E-2</v>
      </c>
      <c r="Q25" s="244"/>
      <c r="R25" s="39"/>
      <c r="S25" s="39"/>
      <c r="T25" s="39"/>
      <c r="U25" s="39"/>
      <c r="V25" s="39"/>
    </row>
    <row r="26" spans="1:22" ht="27" customHeight="1">
      <c r="A26" s="192" t="s">
        <v>304</v>
      </c>
      <c r="B26" s="192">
        <v>0</v>
      </c>
      <c r="C26" s="193">
        <v>66872.172290000002</v>
      </c>
      <c r="D26" s="193">
        <v>0</v>
      </c>
      <c r="E26" s="193">
        <v>0</v>
      </c>
      <c r="F26" s="193">
        <v>0</v>
      </c>
      <c r="G26" s="193">
        <v>0</v>
      </c>
      <c r="H26" s="192">
        <v>0</v>
      </c>
      <c r="I26" s="192">
        <v>0</v>
      </c>
      <c r="J26" s="192">
        <v>0</v>
      </c>
      <c r="K26" s="192">
        <v>0</v>
      </c>
      <c r="L26" s="192">
        <v>0</v>
      </c>
      <c r="M26" s="192">
        <v>0</v>
      </c>
      <c r="N26" s="192">
        <v>0</v>
      </c>
      <c r="O26" s="192">
        <f t="shared" si="0"/>
        <v>66872.172290000002</v>
      </c>
      <c r="P26" s="228">
        <f t="shared" si="1"/>
        <v>1.0066895270958289E-3</v>
      </c>
      <c r="Q26" s="244"/>
      <c r="R26" s="39"/>
      <c r="S26" s="39"/>
      <c r="T26" s="39"/>
      <c r="U26" s="39"/>
      <c r="V26" s="39"/>
    </row>
    <row r="27" spans="1:22" ht="27" customHeight="1">
      <c r="A27" s="383" t="s">
        <v>305</v>
      </c>
      <c r="B27" s="192">
        <v>1581122.3006300002</v>
      </c>
      <c r="C27" s="193">
        <v>1497091.2152499999</v>
      </c>
      <c r="D27" s="193">
        <v>1105684.5884400001</v>
      </c>
      <c r="E27" s="193">
        <v>475455.17268000002</v>
      </c>
      <c r="F27" s="193">
        <v>334319.68610000005</v>
      </c>
      <c r="G27" s="193">
        <v>76930.615000000005</v>
      </c>
      <c r="H27" s="192">
        <v>310874.13710000005</v>
      </c>
      <c r="I27" s="192">
        <v>1900345.9657000001</v>
      </c>
      <c r="J27" s="192">
        <v>5221.6509999999998</v>
      </c>
      <c r="K27" s="192">
        <v>80.705119999999994</v>
      </c>
      <c r="L27" s="192">
        <v>486669.17950999999</v>
      </c>
      <c r="M27" s="192">
        <v>254817.99696000002</v>
      </c>
      <c r="N27" s="192">
        <v>978505.90266899997</v>
      </c>
      <c r="O27" s="192">
        <f t="shared" si="0"/>
        <v>9007119.1161589995</v>
      </c>
      <c r="P27" s="228">
        <f t="shared" si="1"/>
        <v>0.13559261159066352</v>
      </c>
      <c r="Q27" s="244"/>
      <c r="R27" s="39"/>
      <c r="S27" s="39"/>
      <c r="T27" s="39"/>
      <c r="U27" s="39"/>
      <c r="V27" s="39"/>
    </row>
    <row r="28" spans="1:22" ht="36" customHeight="1">
      <c r="A28" s="192" t="s">
        <v>306</v>
      </c>
      <c r="B28" s="192">
        <v>61230.508459999997</v>
      </c>
      <c r="C28" s="192">
        <v>0</v>
      </c>
      <c r="D28" s="192">
        <v>13087.382300000001</v>
      </c>
      <c r="E28" s="192">
        <v>5944.6343299999999</v>
      </c>
      <c r="F28" s="192">
        <v>46032.414729999997</v>
      </c>
      <c r="G28" s="192">
        <v>2544.7919900000002</v>
      </c>
      <c r="H28" s="192">
        <v>3969.81484</v>
      </c>
      <c r="I28" s="192">
        <v>0</v>
      </c>
      <c r="J28" s="192">
        <v>4316.5309999999999</v>
      </c>
      <c r="K28" s="192">
        <v>0</v>
      </c>
      <c r="L28" s="192">
        <v>0</v>
      </c>
      <c r="M28" s="192">
        <v>0</v>
      </c>
      <c r="N28" s="192">
        <v>34690.780579599996</v>
      </c>
      <c r="O28" s="192">
        <f t="shared" si="0"/>
        <v>171816.85822959998</v>
      </c>
      <c r="P28" s="228">
        <f t="shared" si="1"/>
        <v>2.5865203093471552E-3</v>
      </c>
      <c r="Q28" s="244"/>
      <c r="R28" s="39"/>
      <c r="S28" s="39"/>
      <c r="T28" s="39"/>
      <c r="U28" s="39"/>
      <c r="V28" s="39"/>
    </row>
    <row r="29" spans="1:22" ht="36" customHeight="1">
      <c r="A29" s="192" t="s">
        <v>307</v>
      </c>
      <c r="B29" s="192">
        <v>1519891.79217</v>
      </c>
      <c r="C29" s="192">
        <v>1497091.2152499999</v>
      </c>
      <c r="D29" s="192">
        <v>1092597.2061400001</v>
      </c>
      <c r="E29" s="192">
        <v>469510.53835000005</v>
      </c>
      <c r="F29" s="192">
        <v>288287.27137000003</v>
      </c>
      <c r="G29" s="192">
        <v>74385.823010000007</v>
      </c>
      <c r="H29" s="192">
        <v>306904.32225999999</v>
      </c>
      <c r="I29" s="192">
        <v>1900345.9657000001</v>
      </c>
      <c r="J29" s="192">
        <v>905.12</v>
      </c>
      <c r="K29" s="192">
        <v>80.705119999999994</v>
      </c>
      <c r="L29" s="192">
        <v>486669.17950999999</v>
      </c>
      <c r="M29" s="192">
        <v>254817.99696000002</v>
      </c>
      <c r="N29" s="192">
        <v>943815.12208940007</v>
      </c>
      <c r="O29" s="192">
        <f t="shared" si="0"/>
        <v>8835302.2579294015</v>
      </c>
      <c r="P29" s="228">
        <f t="shared" si="1"/>
        <v>0.13300609128131641</v>
      </c>
      <c r="Q29" s="244"/>
      <c r="R29" s="39"/>
      <c r="S29" s="39"/>
      <c r="T29" s="39"/>
      <c r="U29" s="39"/>
      <c r="V29" s="39"/>
    </row>
    <row r="30" spans="1:22" ht="27" customHeight="1">
      <c r="A30" s="383" t="s">
        <v>308</v>
      </c>
      <c r="B30" s="192">
        <v>9691494.8688099999</v>
      </c>
      <c r="C30" s="192">
        <v>6111754.3727700002</v>
      </c>
      <c r="D30" s="192">
        <v>10323080.889530001</v>
      </c>
      <c r="E30" s="192">
        <v>7736641.2567919996</v>
      </c>
      <c r="F30" s="192">
        <v>5721168.6950500002</v>
      </c>
      <c r="G30" s="192">
        <v>3733216.1154200002</v>
      </c>
      <c r="H30" s="192">
        <v>3672617.1437199996</v>
      </c>
      <c r="I30" s="192">
        <v>5353508.2403800003</v>
      </c>
      <c r="J30" s="192">
        <v>121694.01700000001</v>
      </c>
      <c r="K30" s="192">
        <v>319335.87429000001</v>
      </c>
      <c r="L30" s="192">
        <v>3429191.6081900001</v>
      </c>
      <c r="M30" s="192">
        <v>5355938.21918</v>
      </c>
      <c r="N30" s="192">
        <v>990135.65680900007</v>
      </c>
      <c r="O30" s="192">
        <f t="shared" si="0"/>
        <v>62559776.957940996</v>
      </c>
      <c r="P30" s="228">
        <f t="shared" si="1"/>
        <v>0.94177099568257716</v>
      </c>
      <c r="Q30" s="244"/>
      <c r="R30" s="39"/>
      <c r="S30" s="39"/>
      <c r="T30" s="39"/>
      <c r="U30" s="39"/>
      <c r="V30" s="39"/>
    </row>
    <row r="31" spans="1:22" ht="27" customHeight="1" thickBot="1">
      <c r="A31" s="192" t="s">
        <v>309</v>
      </c>
      <c r="B31" s="192">
        <v>0</v>
      </c>
      <c r="C31" s="192">
        <v>52547.140619999998</v>
      </c>
      <c r="D31" s="192">
        <v>749522.61433000001</v>
      </c>
      <c r="E31" s="192">
        <v>853672.44287999999</v>
      </c>
      <c r="F31" s="192">
        <v>1549502.8480799999</v>
      </c>
      <c r="G31" s="192">
        <v>140241.36402000001</v>
      </c>
      <c r="H31" s="192">
        <v>272033.66872000002</v>
      </c>
      <c r="I31" s="192">
        <v>87.818089999999998</v>
      </c>
      <c r="J31" s="192">
        <v>584.99400000000003</v>
      </c>
      <c r="K31" s="192">
        <v>10853.477999999999</v>
      </c>
      <c r="L31" s="192">
        <v>173127.92902000001</v>
      </c>
      <c r="M31" s="192">
        <v>65850.454840000006</v>
      </c>
      <c r="N31" s="192">
        <v>0</v>
      </c>
      <c r="O31" s="192">
        <f t="shared" si="0"/>
        <v>3868024.7526000002</v>
      </c>
      <c r="P31" s="228">
        <f t="shared" si="1"/>
        <v>5.8229004317422846E-2</v>
      </c>
      <c r="Q31" s="244"/>
      <c r="R31" s="242"/>
      <c r="S31" s="39"/>
      <c r="T31" s="39"/>
      <c r="U31" s="39"/>
      <c r="V31" s="39"/>
    </row>
    <row r="32" spans="1:22" ht="27" customHeight="1" thickTop="1" thickBot="1">
      <c r="A32" s="195" t="s">
        <v>43</v>
      </c>
      <c r="B32" s="384">
        <v>9691494.8688099999</v>
      </c>
      <c r="C32" s="384">
        <v>6164301.51339</v>
      </c>
      <c r="D32" s="384">
        <v>11072603.503860001</v>
      </c>
      <c r="E32" s="384">
        <v>8590313.6996720005</v>
      </c>
      <c r="F32" s="384">
        <v>7270671.5431300001</v>
      </c>
      <c r="G32" s="384">
        <v>3873457.4794399999</v>
      </c>
      <c r="H32" s="384">
        <v>3944650.81244</v>
      </c>
      <c r="I32" s="384">
        <v>5353596.0584700005</v>
      </c>
      <c r="J32" s="384">
        <v>122279.011</v>
      </c>
      <c r="K32" s="384">
        <v>330189.35229000001</v>
      </c>
      <c r="L32" s="384">
        <v>3602319.5372100002</v>
      </c>
      <c r="M32" s="384">
        <v>5421788.6740200007</v>
      </c>
      <c r="N32" s="384">
        <v>990135.65680900007</v>
      </c>
      <c r="O32" s="384">
        <f>SUM(O30:O31)</f>
        <v>66427801.710540995</v>
      </c>
      <c r="P32" s="385">
        <f t="shared" si="1"/>
        <v>1</v>
      </c>
      <c r="Q32" s="244"/>
      <c r="R32" s="39"/>
      <c r="S32" s="39"/>
      <c r="T32" s="39"/>
      <c r="U32" s="39"/>
      <c r="V32" s="39"/>
    </row>
    <row r="33" spans="1:22" s="204" customFormat="1" ht="27" customHeight="1" thickTop="1">
      <c r="A33" s="383" t="s">
        <v>310</v>
      </c>
      <c r="B33" s="204">
        <f t="shared" ref="B33:O33" si="2">+B32/$O$32</f>
        <v>0.14589516165295771</v>
      </c>
      <c r="C33" s="204">
        <f t="shared" si="2"/>
        <v>9.2797012013899408E-2</v>
      </c>
      <c r="D33" s="204">
        <f t="shared" si="2"/>
        <v>0.16668628524106288</v>
      </c>
      <c r="E33" s="204">
        <f t="shared" si="2"/>
        <v>0.12931804874567843</v>
      </c>
      <c r="F33" s="204">
        <f t="shared" si="2"/>
        <v>0.10945223770631363</v>
      </c>
      <c r="G33" s="204">
        <f t="shared" si="2"/>
        <v>5.8310788249753963E-2</v>
      </c>
      <c r="H33" s="204">
        <f t="shared" si="2"/>
        <v>5.9382528261717998E-2</v>
      </c>
      <c r="I33" s="204">
        <f t="shared" si="2"/>
        <v>8.0592702462114946E-2</v>
      </c>
      <c r="J33" s="204">
        <f t="shared" si="2"/>
        <v>1.8407806347834682E-3</v>
      </c>
      <c r="K33" s="204">
        <f t="shared" si="2"/>
        <v>4.9706499957472535E-3</v>
      </c>
      <c r="L33" s="204">
        <f t="shared" si="2"/>
        <v>5.4229094512371491E-2</v>
      </c>
      <c r="M33" s="204">
        <f>+M32/$O$32</f>
        <v>8.1619269860011834E-2</v>
      </c>
      <c r="N33" s="204">
        <f t="shared" si="2"/>
        <v>1.4905440663587123E-2</v>
      </c>
      <c r="O33" s="204">
        <f t="shared" si="2"/>
        <v>1</v>
      </c>
      <c r="P33" s="242"/>
      <c r="Q33" s="386"/>
      <c r="R33" s="242"/>
      <c r="S33" s="242"/>
      <c r="T33" s="242"/>
      <c r="U33" s="242"/>
      <c r="V33" s="242"/>
    </row>
    <row r="34" spans="1:22" ht="9" customHeight="1" thickBot="1">
      <c r="A34" s="387"/>
      <c r="B34" s="236"/>
      <c r="C34" s="237"/>
      <c r="D34" s="237"/>
      <c r="E34" s="237"/>
      <c r="F34" s="237"/>
      <c r="G34" s="237"/>
      <c r="H34" s="238"/>
      <c r="I34" s="238"/>
      <c r="J34" s="238"/>
      <c r="K34" s="238"/>
      <c r="L34" s="238"/>
      <c r="M34" s="238"/>
      <c r="N34" s="238"/>
      <c r="O34" s="238"/>
      <c r="P34" s="239"/>
      <c r="Q34" s="244"/>
      <c r="R34" s="39"/>
      <c r="S34" s="39"/>
      <c r="T34" s="39"/>
      <c r="U34" s="39"/>
      <c r="V34" s="39"/>
    </row>
    <row r="35" spans="1:22" ht="19.5" customHeight="1" thickTop="1">
      <c r="A35" s="388" t="s">
        <v>240</v>
      </c>
      <c r="C35" s="40"/>
      <c r="D35" s="40"/>
      <c r="E35" s="40"/>
      <c r="F35" s="40"/>
      <c r="G35" s="40"/>
      <c r="H35" s="39"/>
      <c r="I35" s="39"/>
      <c r="J35" s="39"/>
      <c r="K35" s="39"/>
      <c r="L35" s="39"/>
      <c r="M35" s="39"/>
      <c r="N35" s="39"/>
      <c r="O35" s="39"/>
      <c r="P35" s="242"/>
      <c r="Q35" s="244"/>
      <c r="R35" s="39"/>
      <c r="S35" s="39"/>
      <c r="T35" s="39"/>
      <c r="U35" s="39"/>
      <c r="V35" s="39"/>
    </row>
    <row r="36" spans="1:22" ht="12.75" customHeight="1">
      <c r="A36" s="388" t="s">
        <v>258</v>
      </c>
      <c r="C36" s="40"/>
      <c r="D36" s="40"/>
      <c r="E36" s="40"/>
      <c r="F36" s="40"/>
      <c r="G36" s="40"/>
      <c r="H36" s="39"/>
      <c r="I36" s="39"/>
      <c r="J36" s="39"/>
      <c r="K36" s="39"/>
      <c r="L36" s="39"/>
      <c r="M36" s="39"/>
      <c r="N36" s="39"/>
      <c r="O36" s="39"/>
      <c r="P36" s="242"/>
      <c r="Q36" s="244"/>
      <c r="R36" s="39"/>
      <c r="S36" s="39"/>
      <c r="T36" s="39"/>
      <c r="U36" s="39"/>
      <c r="V36" s="39"/>
    </row>
    <row r="37" spans="1:22" ht="12.75" customHeight="1">
      <c r="A37" s="388" t="s">
        <v>247</v>
      </c>
      <c r="B37" s="245"/>
      <c r="C37" s="40"/>
      <c r="D37" s="40"/>
      <c r="E37" s="40"/>
      <c r="F37" s="40"/>
      <c r="G37" s="40"/>
      <c r="H37" s="39"/>
      <c r="I37" s="39"/>
      <c r="J37" s="39"/>
      <c r="K37" s="39"/>
      <c r="L37" s="39"/>
      <c r="M37" s="39"/>
      <c r="N37" s="39"/>
      <c r="O37" s="39"/>
      <c r="P37" s="242"/>
      <c r="Q37" s="244"/>
      <c r="R37" s="39"/>
      <c r="S37" s="39"/>
      <c r="T37" s="39"/>
      <c r="U37" s="39"/>
      <c r="V37" s="39"/>
    </row>
    <row r="38" spans="1:22" ht="9" hidden="1" customHeight="1">
      <c r="A38" s="38"/>
      <c r="B38" s="245"/>
      <c r="C38" s="40"/>
      <c r="D38" s="40"/>
      <c r="E38" s="40"/>
      <c r="F38" s="40"/>
      <c r="G38" s="40"/>
      <c r="H38" s="39"/>
      <c r="I38" s="39"/>
      <c r="J38" s="39"/>
      <c r="K38" s="39"/>
      <c r="L38" s="39"/>
      <c r="M38" s="39"/>
      <c r="N38" s="39"/>
      <c r="O38" s="39"/>
      <c r="P38" s="242"/>
      <c r="Q38" s="244"/>
      <c r="R38" s="39"/>
      <c r="S38" s="39"/>
      <c r="T38" s="39"/>
      <c r="U38" s="39"/>
      <c r="V38" s="39"/>
    </row>
    <row r="39" spans="1:22" ht="9" hidden="1" customHeight="1">
      <c r="A39" s="38"/>
      <c r="B39" s="245"/>
      <c r="C39" s="40"/>
      <c r="D39" s="40"/>
      <c r="E39" s="40"/>
      <c r="F39" s="40"/>
      <c r="G39" s="40"/>
      <c r="H39" s="39"/>
      <c r="I39" s="39"/>
      <c r="J39" s="39"/>
      <c r="K39" s="39"/>
      <c r="L39" s="39"/>
      <c r="M39" s="39"/>
      <c r="N39" s="39"/>
      <c r="O39" s="39"/>
      <c r="P39" s="242"/>
      <c r="Q39" s="244"/>
      <c r="R39" s="39"/>
      <c r="S39" s="39"/>
      <c r="T39" s="39"/>
      <c r="U39" s="39"/>
      <c r="V39" s="39"/>
    </row>
    <row r="40" spans="1:22" ht="9" hidden="1" customHeight="1">
      <c r="A40" s="213"/>
      <c r="B40" s="245"/>
      <c r="C40" s="40"/>
      <c r="D40" s="40"/>
      <c r="E40" s="40"/>
      <c r="F40" s="40"/>
      <c r="G40" s="40"/>
      <c r="H40" s="39"/>
      <c r="I40" s="39"/>
      <c r="J40" s="39"/>
      <c r="K40" s="39"/>
      <c r="L40" s="39"/>
      <c r="M40" s="39"/>
      <c r="N40" s="39"/>
      <c r="O40" s="39"/>
      <c r="P40" s="242"/>
      <c r="Q40" s="244"/>
      <c r="R40" s="39"/>
      <c r="S40" s="39"/>
      <c r="T40" s="39"/>
      <c r="U40" s="39"/>
      <c r="V40" s="39"/>
    </row>
    <row r="41" spans="1:22" ht="9" hidden="1" customHeight="1">
      <c r="A41" s="38"/>
      <c r="B41" s="245"/>
      <c r="C41" s="40"/>
      <c r="D41" s="40"/>
      <c r="E41" s="40"/>
      <c r="F41" s="40"/>
      <c r="G41" s="40"/>
      <c r="H41" s="39"/>
      <c r="I41" s="39"/>
      <c r="J41" s="39"/>
      <c r="K41" s="39"/>
      <c r="L41" s="39"/>
      <c r="M41" s="39"/>
      <c r="N41" s="39"/>
      <c r="O41" s="39"/>
      <c r="P41" s="242"/>
      <c r="Q41" s="244"/>
      <c r="R41" s="39"/>
      <c r="S41" s="39"/>
      <c r="T41" s="39"/>
      <c r="U41" s="39"/>
      <c r="V41" s="39"/>
    </row>
    <row r="42" spans="1:22" ht="9" hidden="1" customHeight="1">
      <c r="A42" s="38"/>
      <c r="B42" s="245"/>
      <c r="C42" s="40"/>
      <c r="D42" s="40"/>
      <c r="E42" s="40"/>
      <c r="F42" s="40"/>
      <c r="G42" s="40"/>
      <c r="H42" s="39"/>
      <c r="I42" s="39"/>
      <c r="J42" s="39"/>
      <c r="K42" s="39"/>
      <c r="L42" s="39"/>
      <c r="M42" s="39"/>
      <c r="N42" s="39"/>
      <c r="O42" s="39"/>
      <c r="P42" s="242"/>
      <c r="Q42" s="244"/>
      <c r="R42" s="39"/>
      <c r="S42" s="39"/>
      <c r="T42" s="39"/>
      <c r="U42" s="39"/>
      <c r="V42" s="39"/>
    </row>
    <row r="43" spans="1:22" ht="9" hidden="1" customHeight="1">
      <c r="A43" s="38"/>
      <c r="B43" s="245"/>
      <c r="C43" s="40"/>
      <c r="D43" s="40"/>
      <c r="E43" s="40"/>
      <c r="F43" s="40"/>
      <c r="G43" s="40"/>
      <c r="H43" s="39"/>
      <c r="I43" s="39"/>
      <c r="J43" s="39"/>
      <c r="K43" s="39"/>
      <c r="L43" s="39"/>
      <c r="M43" s="39"/>
      <c r="N43" s="39"/>
      <c r="O43" s="39"/>
      <c r="P43" s="242"/>
      <c r="Q43" s="244"/>
      <c r="R43" s="39"/>
      <c r="S43" s="39"/>
      <c r="T43" s="39"/>
      <c r="U43" s="39"/>
      <c r="V43" s="39"/>
    </row>
    <row r="44" spans="1:22" ht="9" hidden="1" customHeight="1">
      <c r="A44" s="38"/>
      <c r="C44" s="40"/>
      <c r="D44" s="40"/>
      <c r="E44" s="40"/>
      <c r="F44" s="40"/>
      <c r="G44" s="40"/>
      <c r="H44" s="39"/>
      <c r="I44" s="39"/>
      <c r="J44" s="39"/>
      <c r="K44" s="39"/>
      <c r="L44" s="39"/>
      <c r="M44" s="39"/>
      <c r="N44" s="39"/>
      <c r="O44" s="39"/>
      <c r="P44" s="242"/>
      <c r="Q44" s="244"/>
      <c r="R44" s="39"/>
      <c r="S44" s="39"/>
      <c r="T44" s="39"/>
      <c r="U44" s="39"/>
      <c r="V44" s="39"/>
    </row>
    <row r="45" spans="1:22" ht="9" hidden="1" customHeight="1">
      <c r="A45" s="38"/>
      <c r="C45" s="40"/>
      <c r="D45" s="40"/>
      <c r="E45" s="40"/>
      <c r="F45" s="40"/>
      <c r="G45" s="40"/>
      <c r="H45" s="39"/>
      <c r="I45" s="39"/>
      <c r="J45" s="39"/>
      <c r="K45" s="39"/>
      <c r="L45" s="39"/>
      <c r="M45" s="39"/>
      <c r="N45" s="39"/>
      <c r="O45" s="39"/>
      <c r="P45" s="242"/>
      <c r="Q45" s="244"/>
      <c r="R45" s="39"/>
      <c r="S45" s="39"/>
      <c r="T45" s="39"/>
      <c r="U45" s="39"/>
      <c r="V45" s="39"/>
    </row>
    <row r="46" spans="1:22" ht="9" hidden="1" customHeight="1">
      <c r="A46" s="213"/>
      <c r="C46" s="40"/>
      <c r="D46" s="40"/>
      <c r="E46" s="40"/>
      <c r="F46" s="40"/>
      <c r="G46" s="40"/>
      <c r="H46" s="39"/>
      <c r="I46" s="39"/>
      <c r="J46" s="39"/>
      <c r="K46" s="39"/>
      <c r="L46" s="39"/>
      <c r="M46" s="39"/>
      <c r="N46" s="39"/>
      <c r="O46" s="39"/>
      <c r="P46" s="242"/>
      <c r="Q46" s="244"/>
      <c r="R46" s="39"/>
      <c r="S46" s="39"/>
      <c r="T46" s="39"/>
      <c r="U46" s="39"/>
      <c r="V46" s="39"/>
    </row>
    <row r="47" spans="1:22" ht="9" hidden="1" customHeight="1">
      <c r="A47" s="38"/>
      <c r="C47" s="40"/>
      <c r="D47" s="40"/>
      <c r="E47" s="40"/>
      <c r="F47" s="40"/>
      <c r="G47" s="40"/>
      <c r="H47" s="39"/>
      <c r="I47" s="39"/>
      <c r="J47" s="39"/>
      <c r="K47" s="39"/>
      <c r="L47" s="39"/>
      <c r="M47" s="39"/>
      <c r="N47" s="39"/>
      <c r="O47" s="39"/>
      <c r="P47" s="242"/>
      <c r="Q47" s="244"/>
      <c r="R47" s="39"/>
      <c r="S47" s="39"/>
      <c r="T47" s="39"/>
      <c r="U47" s="39"/>
      <c r="V47" s="39"/>
    </row>
    <row r="48" spans="1:22" ht="9" hidden="1" customHeight="1">
      <c r="A48" s="38"/>
      <c r="C48" s="40"/>
      <c r="D48" s="40"/>
      <c r="E48" s="40"/>
      <c r="F48" s="40"/>
      <c r="G48" s="40"/>
      <c r="H48" s="39"/>
      <c r="I48" s="39"/>
      <c r="J48" s="39"/>
      <c r="K48" s="39"/>
      <c r="L48" s="39"/>
      <c r="M48" s="39"/>
      <c r="N48" s="39"/>
      <c r="O48" s="39"/>
      <c r="P48" s="242"/>
      <c r="Q48" s="244"/>
      <c r="R48" s="39"/>
      <c r="S48" s="39"/>
      <c r="T48" s="39"/>
      <c r="U48" s="39"/>
      <c r="V48" s="39"/>
    </row>
    <row r="49" spans="1:22" ht="9" hidden="1" customHeight="1">
      <c r="A49" s="38"/>
      <c r="C49" s="40"/>
      <c r="D49" s="40"/>
      <c r="E49" s="40"/>
      <c r="F49" s="40"/>
      <c r="G49" s="40"/>
      <c r="H49" s="39"/>
      <c r="I49" s="39"/>
      <c r="J49" s="39"/>
      <c r="K49" s="39"/>
      <c r="L49" s="39"/>
      <c r="M49" s="39"/>
      <c r="N49" s="39"/>
      <c r="O49" s="39"/>
      <c r="P49" s="242"/>
      <c r="Q49" s="244"/>
      <c r="R49" s="39"/>
      <c r="S49" s="39"/>
      <c r="T49" s="39"/>
      <c r="U49" s="39"/>
      <c r="V49" s="39"/>
    </row>
    <row r="50" spans="1:22" ht="9" hidden="1" customHeight="1">
      <c r="A50" s="38"/>
      <c r="C50" s="40"/>
      <c r="D50" s="40"/>
      <c r="E50" s="40"/>
      <c r="F50" s="40"/>
      <c r="G50" s="40"/>
      <c r="H50" s="39"/>
      <c r="I50" s="39"/>
      <c r="J50" s="39"/>
      <c r="K50" s="39"/>
      <c r="L50" s="39"/>
      <c r="M50" s="39"/>
      <c r="N50" s="39"/>
      <c r="O50" s="39"/>
      <c r="P50" s="242"/>
      <c r="Q50" s="244"/>
      <c r="R50" s="39"/>
      <c r="S50" s="39"/>
      <c r="T50" s="39"/>
      <c r="U50" s="39"/>
      <c r="V50" s="39"/>
    </row>
    <row r="51" spans="1:22" ht="9" hidden="1" customHeight="1">
      <c r="A51" s="38"/>
      <c r="C51" s="40"/>
      <c r="D51" s="40"/>
      <c r="E51" s="40"/>
      <c r="F51" s="40"/>
      <c r="G51" s="40"/>
      <c r="H51" s="39"/>
      <c r="I51" s="39"/>
      <c r="J51" s="39"/>
      <c r="K51" s="39"/>
      <c r="L51" s="39"/>
      <c r="M51" s="39"/>
      <c r="N51" s="39"/>
      <c r="O51" s="39"/>
      <c r="P51" s="242"/>
      <c r="Q51" s="244"/>
      <c r="R51" s="39"/>
      <c r="S51" s="39"/>
      <c r="T51" s="39"/>
      <c r="U51" s="39"/>
      <c r="V51" s="39"/>
    </row>
    <row r="52" spans="1:22" ht="9" hidden="1" customHeight="1">
      <c r="A52" s="213"/>
      <c r="C52" s="40"/>
      <c r="D52" s="40"/>
      <c r="E52" s="40"/>
      <c r="F52" s="40"/>
      <c r="G52" s="40"/>
      <c r="H52" s="39"/>
      <c r="I52" s="39"/>
      <c r="J52" s="39"/>
      <c r="K52" s="39"/>
      <c r="L52" s="39"/>
      <c r="M52" s="39"/>
      <c r="N52" s="39"/>
      <c r="O52" s="39"/>
      <c r="P52" s="242"/>
      <c r="Q52" s="244"/>
      <c r="R52" s="39"/>
      <c r="S52" s="39"/>
      <c r="T52" s="39"/>
      <c r="U52" s="39"/>
      <c r="V52" s="39"/>
    </row>
    <row r="53" spans="1:22" ht="9" hidden="1" customHeight="1">
      <c r="A53" s="38"/>
      <c r="C53" s="40"/>
      <c r="D53" s="40"/>
      <c r="E53" s="40"/>
      <c r="F53" s="40"/>
      <c r="G53" s="40"/>
      <c r="H53" s="39"/>
      <c r="I53" s="39"/>
      <c r="J53" s="39"/>
      <c r="K53" s="39"/>
      <c r="L53" s="39"/>
      <c r="M53" s="39"/>
      <c r="N53" s="39"/>
      <c r="O53" s="39"/>
      <c r="P53" s="242"/>
      <c r="Q53" s="244"/>
      <c r="R53" s="39"/>
      <c r="S53" s="39"/>
      <c r="T53" s="39"/>
      <c r="U53" s="39"/>
      <c r="V53" s="39"/>
    </row>
    <row r="54" spans="1:22" ht="9" hidden="1" customHeight="1">
      <c r="A54" s="38"/>
      <c r="C54" s="40"/>
      <c r="D54" s="40"/>
      <c r="E54" s="40"/>
      <c r="F54" s="40"/>
      <c r="G54" s="40"/>
      <c r="H54" s="39"/>
      <c r="I54" s="39"/>
      <c r="J54" s="39"/>
      <c r="K54" s="39"/>
      <c r="L54" s="39"/>
      <c r="M54" s="39"/>
      <c r="N54" s="39"/>
      <c r="O54" s="39"/>
      <c r="P54" s="242"/>
      <c r="Q54" s="244"/>
      <c r="R54" s="39"/>
      <c r="S54" s="39"/>
      <c r="T54" s="39"/>
      <c r="U54" s="39"/>
      <c r="V54" s="39"/>
    </row>
    <row r="55" spans="1:22" ht="9" hidden="1" customHeight="1">
      <c r="A55" s="38"/>
      <c r="C55" s="40"/>
      <c r="D55" s="40"/>
      <c r="E55" s="40"/>
      <c r="F55" s="40"/>
      <c r="G55" s="40"/>
      <c r="H55" s="39"/>
      <c r="I55" s="39"/>
      <c r="J55" s="39"/>
      <c r="K55" s="39"/>
      <c r="L55" s="39"/>
      <c r="M55" s="39"/>
      <c r="N55" s="39"/>
      <c r="O55" s="39"/>
      <c r="P55" s="242"/>
      <c r="Q55" s="244"/>
      <c r="R55" s="39"/>
      <c r="S55" s="39"/>
      <c r="T55" s="39"/>
      <c r="U55" s="39"/>
      <c r="V55" s="39"/>
    </row>
    <row r="56" spans="1:22" ht="9" hidden="1" customHeight="1">
      <c r="A56" s="38"/>
      <c r="C56" s="40"/>
      <c r="D56" s="40"/>
      <c r="E56" s="40"/>
      <c r="F56" s="40"/>
      <c r="G56" s="40"/>
      <c r="H56" s="39"/>
      <c r="I56" s="39"/>
      <c r="J56" s="39"/>
      <c r="K56" s="39"/>
      <c r="L56" s="39"/>
      <c r="M56" s="39"/>
      <c r="N56" s="39"/>
      <c r="O56" s="39"/>
      <c r="P56" s="242"/>
      <c r="Q56" s="244"/>
      <c r="R56" s="39"/>
      <c r="S56" s="39"/>
      <c r="T56" s="39"/>
      <c r="U56" s="39"/>
      <c r="V56" s="39"/>
    </row>
    <row r="57" spans="1:22" ht="9" hidden="1" customHeight="1">
      <c r="A57" s="213"/>
      <c r="C57" s="40"/>
      <c r="D57" s="40"/>
      <c r="E57" s="40"/>
      <c r="F57" s="40"/>
      <c r="G57" s="40"/>
      <c r="H57" s="39"/>
      <c r="I57" s="39"/>
      <c r="J57" s="39"/>
      <c r="K57" s="39"/>
      <c r="L57" s="39"/>
      <c r="M57" s="39"/>
      <c r="N57" s="39"/>
      <c r="O57" s="39"/>
      <c r="P57" s="242"/>
      <c r="Q57" s="244"/>
      <c r="R57" s="39"/>
      <c r="S57" s="39"/>
      <c r="T57" s="39"/>
      <c r="U57" s="39"/>
      <c r="V57" s="39"/>
    </row>
    <row r="58" spans="1:22" ht="9" hidden="1" customHeight="1">
      <c r="A58" s="214"/>
      <c r="C58" s="40"/>
      <c r="D58" s="40"/>
      <c r="E58" s="40"/>
      <c r="F58" s="40"/>
      <c r="G58" s="40"/>
      <c r="H58" s="39"/>
      <c r="I58" s="39"/>
      <c r="J58" s="39"/>
      <c r="K58" s="39"/>
      <c r="L58" s="39"/>
      <c r="M58" s="39"/>
      <c r="N58" s="39"/>
      <c r="O58" s="39"/>
      <c r="P58" s="242"/>
      <c r="Q58" s="244"/>
      <c r="R58" s="39"/>
      <c r="S58" s="39"/>
      <c r="T58" s="39"/>
      <c r="U58" s="39"/>
      <c r="V58" s="39"/>
    </row>
    <row r="59" spans="1:22" ht="9" hidden="1" customHeight="1">
      <c r="A59" s="214"/>
      <c r="C59" s="40"/>
      <c r="D59" s="40"/>
      <c r="E59" s="40"/>
      <c r="F59" s="40"/>
      <c r="G59" s="40"/>
      <c r="H59" s="39"/>
      <c r="I59" s="39"/>
      <c r="J59" s="39"/>
      <c r="K59" s="39"/>
      <c r="L59" s="39"/>
      <c r="M59" s="39"/>
      <c r="N59" s="39"/>
      <c r="O59" s="39"/>
      <c r="P59" s="242"/>
      <c r="Q59" s="244"/>
      <c r="R59" s="39"/>
      <c r="S59" s="39"/>
      <c r="T59" s="39"/>
      <c r="U59" s="39"/>
      <c r="V59" s="39"/>
    </row>
    <row r="60" spans="1:22" ht="9" hidden="1" customHeight="1">
      <c r="A60" s="214"/>
      <c r="C60" s="40"/>
      <c r="D60" s="40"/>
      <c r="E60" s="40"/>
      <c r="F60" s="40"/>
      <c r="G60" s="40"/>
      <c r="H60" s="39"/>
      <c r="I60" s="39"/>
      <c r="J60" s="39"/>
      <c r="K60" s="39"/>
      <c r="L60" s="39"/>
      <c r="M60" s="39"/>
      <c r="N60" s="39"/>
      <c r="O60" s="39"/>
      <c r="P60" s="242"/>
      <c r="Q60" s="244"/>
      <c r="R60" s="39"/>
      <c r="S60" s="39"/>
      <c r="T60" s="39"/>
      <c r="U60" s="39"/>
      <c r="V60" s="39"/>
    </row>
    <row r="61" spans="1:22" ht="9" hidden="1" customHeight="1">
      <c r="A61" s="214"/>
      <c r="C61" s="40"/>
      <c r="D61" s="40"/>
      <c r="E61" s="40"/>
      <c r="F61" s="40"/>
      <c r="G61" s="40"/>
      <c r="H61" s="39"/>
      <c r="I61" s="39"/>
      <c r="J61" s="39"/>
      <c r="K61" s="39"/>
      <c r="L61" s="39"/>
      <c r="M61" s="39"/>
      <c r="N61" s="39"/>
      <c r="O61" s="39"/>
      <c r="P61" s="242"/>
      <c r="Q61" s="244"/>
      <c r="R61" s="39"/>
      <c r="S61" s="39"/>
      <c r="T61" s="39"/>
      <c r="U61" s="39"/>
      <c r="V61" s="39"/>
    </row>
    <row r="62" spans="1:22" ht="9" hidden="1" customHeight="1">
      <c r="A62" s="215"/>
      <c r="C62" s="40"/>
      <c r="D62" s="40"/>
      <c r="E62" s="40"/>
      <c r="F62" s="40"/>
      <c r="G62" s="40"/>
      <c r="H62" s="39"/>
      <c r="I62" s="39"/>
      <c r="J62" s="39"/>
      <c r="K62" s="39"/>
      <c r="L62" s="39"/>
      <c r="M62" s="39"/>
      <c r="N62" s="39"/>
      <c r="O62" s="39"/>
      <c r="P62" s="242"/>
      <c r="Q62" s="244"/>
      <c r="R62" s="39"/>
      <c r="S62" s="39"/>
      <c r="T62" s="39"/>
      <c r="U62" s="39"/>
      <c r="V62" s="39"/>
    </row>
    <row r="63" spans="1:22" ht="9" hidden="1" customHeight="1">
      <c r="A63" s="215"/>
      <c r="C63" s="40"/>
      <c r="D63" s="40"/>
      <c r="E63" s="40"/>
      <c r="F63" s="40"/>
      <c r="G63" s="40"/>
      <c r="H63" s="39"/>
      <c r="I63" s="39"/>
      <c r="J63" s="39"/>
      <c r="K63" s="39"/>
      <c r="L63" s="39"/>
      <c r="M63" s="39"/>
      <c r="N63" s="39"/>
      <c r="O63" s="39"/>
      <c r="P63" s="242"/>
      <c r="Q63" s="244"/>
      <c r="R63" s="39"/>
      <c r="S63" s="39"/>
      <c r="T63" s="39"/>
      <c r="U63" s="39"/>
      <c r="V63" s="39"/>
    </row>
    <row r="64" spans="1:22" ht="9" hidden="1" customHeight="1">
      <c r="A64" s="216"/>
      <c r="C64" s="40"/>
      <c r="D64" s="40"/>
      <c r="E64" s="40"/>
      <c r="F64" s="40"/>
      <c r="G64" s="40"/>
      <c r="H64" s="39"/>
      <c r="I64" s="39"/>
      <c r="J64" s="39"/>
      <c r="K64" s="39"/>
      <c r="L64" s="39"/>
      <c r="M64" s="39"/>
      <c r="N64" s="39"/>
      <c r="O64" s="39"/>
      <c r="P64" s="242"/>
      <c r="Q64" s="244"/>
      <c r="R64" s="39"/>
      <c r="S64" s="39"/>
      <c r="T64" s="39"/>
      <c r="U64" s="39"/>
      <c r="V64" s="39"/>
    </row>
    <row r="65" spans="1:22" ht="9" hidden="1" customHeight="1">
      <c r="A65" s="38"/>
      <c r="C65" s="40"/>
      <c r="D65" s="40"/>
      <c r="E65" s="40"/>
      <c r="F65" s="40"/>
      <c r="G65" s="40"/>
      <c r="H65" s="39"/>
      <c r="I65" s="39"/>
      <c r="J65" s="39"/>
      <c r="K65" s="39"/>
      <c r="L65" s="39"/>
      <c r="M65" s="39"/>
      <c r="N65" s="39"/>
      <c r="O65" s="39"/>
      <c r="P65" s="242"/>
      <c r="Q65" s="244"/>
      <c r="R65" s="39"/>
      <c r="S65" s="39"/>
      <c r="T65" s="39"/>
      <c r="U65" s="39"/>
      <c r="V65" s="39"/>
    </row>
    <row r="66" spans="1:22" ht="9" hidden="1" customHeight="1">
      <c r="A66" s="38"/>
      <c r="C66" s="40"/>
      <c r="D66" s="40"/>
      <c r="E66" s="40"/>
      <c r="F66" s="40"/>
      <c r="G66" s="40"/>
      <c r="H66" s="39"/>
      <c r="I66" s="39"/>
      <c r="J66" s="39"/>
      <c r="K66" s="39"/>
      <c r="L66" s="39"/>
      <c r="M66" s="39"/>
      <c r="N66" s="39"/>
      <c r="O66" s="39"/>
      <c r="P66" s="242"/>
      <c r="Q66" s="244"/>
      <c r="R66" s="39"/>
      <c r="S66" s="39"/>
      <c r="T66" s="39"/>
      <c r="U66" s="39"/>
      <c r="V66" s="39"/>
    </row>
    <row r="67" spans="1:22" ht="9" hidden="1" customHeight="1">
      <c r="A67" s="38"/>
      <c r="C67" s="40"/>
      <c r="D67" s="40"/>
      <c r="E67" s="40"/>
      <c r="F67" s="40"/>
      <c r="G67" s="40"/>
      <c r="H67" s="39"/>
      <c r="I67" s="39"/>
      <c r="J67" s="39"/>
      <c r="K67" s="39"/>
      <c r="L67" s="39"/>
      <c r="M67" s="39"/>
      <c r="N67" s="39"/>
      <c r="O67" s="39"/>
      <c r="P67" s="242"/>
      <c r="Q67" s="244"/>
      <c r="R67" s="39"/>
      <c r="S67" s="39"/>
      <c r="T67" s="39"/>
      <c r="U67" s="39"/>
      <c r="V67" s="39"/>
    </row>
    <row r="68" spans="1:22" ht="9" hidden="1" customHeight="1">
      <c r="A68" s="38"/>
      <c r="C68" s="40"/>
      <c r="D68" s="40"/>
      <c r="E68" s="40"/>
      <c r="F68" s="40"/>
      <c r="G68" s="40"/>
      <c r="H68" s="39"/>
      <c r="I68" s="39"/>
      <c r="J68" s="39"/>
      <c r="K68" s="39"/>
      <c r="L68" s="39"/>
      <c r="M68" s="39"/>
      <c r="N68" s="39"/>
      <c r="O68" s="39"/>
      <c r="P68" s="242"/>
      <c r="Q68" s="244"/>
      <c r="R68" s="39"/>
      <c r="S68" s="39"/>
      <c r="T68" s="39"/>
      <c r="U68" s="39"/>
      <c r="V68" s="39"/>
    </row>
    <row r="69" spans="1:22" ht="9" hidden="1" customHeight="1">
      <c r="A69" s="214"/>
      <c r="C69" s="40"/>
      <c r="D69" s="40"/>
      <c r="E69" s="40"/>
      <c r="F69" s="40"/>
      <c r="G69" s="40"/>
      <c r="H69" s="39"/>
      <c r="I69" s="39"/>
      <c r="J69" s="39"/>
      <c r="K69" s="39"/>
      <c r="L69" s="39"/>
      <c r="M69" s="39"/>
      <c r="N69" s="39"/>
      <c r="O69" s="39"/>
      <c r="P69" s="242"/>
      <c r="Q69" s="244"/>
      <c r="R69" s="39"/>
      <c r="S69" s="39"/>
      <c r="T69" s="39"/>
      <c r="U69" s="39"/>
      <c r="V69" s="39"/>
    </row>
    <row r="70" spans="1:22" ht="9" hidden="1" customHeight="1">
      <c r="A70" s="216"/>
      <c r="C70" s="40"/>
      <c r="D70" s="40"/>
      <c r="E70" s="40"/>
      <c r="F70" s="40"/>
      <c r="G70" s="40"/>
      <c r="H70" s="39"/>
      <c r="I70" s="39"/>
      <c r="J70" s="39"/>
      <c r="K70" s="39"/>
      <c r="L70" s="39"/>
      <c r="M70" s="39"/>
      <c r="N70" s="39"/>
      <c r="O70" s="39"/>
      <c r="P70" s="242"/>
      <c r="Q70" s="244"/>
      <c r="R70" s="39"/>
      <c r="S70" s="39"/>
      <c r="T70" s="39"/>
      <c r="U70" s="39"/>
      <c r="V70" s="39"/>
    </row>
    <row r="71" spans="1:22" ht="9" hidden="1" customHeight="1">
      <c r="A71" s="38"/>
      <c r="C71" s="40"/>
      <c r="D71" s="40"/>
      <c r="E71" s="40"/>
      <c r="F71" s="40"/>
      <c r="G71" s="40"/>
      <c r="H71" s="39"/>
      <c r="I71" s="39"/>
      <c r="J71" s="39"/>
      <c r="K71" s="39"/>
      <c r="L71" s="39"/>
      <c r="M71" s="39"/>
      <c r="N71" s="39"/>
      <c r="O71" s="39"/>
      <c r="P71" s="242"/>
      <c r="Q71" s="244"/>
      <c r="R71" s="39"/>
      <c r="S71" s="39"/>
      <c r="T71" s="39"/>
      <c r="U71" s="39"/>
      <c r="V71" s="39"/>
    </row>
    <row r="72" spans="1:22" ht="9" hidden="1" customHeight="1">
      <c r="A72" s="38"/>
      <c r="C72" s="40"/>
      <c r="D72" s="40"/>
      <c r="E72" s="40"/>
      <c r="F72" s="40"/>
      <c r="G72" s="40"/>
      <c r="H72" s="39"/>
      <c r="I72" s="39"/>
      <c r="J72" s="39"/>
      <c r="K72" s="39"/>
      <c r="L72" s="39"/>
      <c r="M72" s="39"/>
      <c r="N72" s="39"/>
      <c r="O72" s="39"/>
      <c r="P72" s="242"/>
      <c r="Q72" s="244"/>
      <c r="R72" s="39"/>
      <c r="S72" s="39"/>
      <c r="T72" s="39"/>
      <c r="U72" s="39"/>
      <c r="V72" s="39"/>
    </row>
    <row r="73" spans="1:22" ht="9" hidden="1" customHeight="1">
      <c r="A73" s="38"/>
      <c r="C73" s="40"/>
      <c r="D73" s="40"/>
      <c r="E73" s="40"/>
      <c r="F73" s="40"/>
      <c r="G73" s="40"/>
      <c r="H73" s="39"/>
      <c r="I73" s="39"/>
      <c r="J73" s="39"/>
      <c r="K73" s="39"/>
      <c r="L73" s="39"/>
      <c r="M73" s="39"/>
      <c r="N73" s="39"/>
      <c r="O73" s="39"/>
      <c r="P73" s="242"/>
      <c r="Q73" s="244"/>
      <c r="R73" s="39"/>
      <c r="S73" s="39"/>
      <c r="T73" s="39"/>
      <c r="U73" s="39"/>
      <c r="V73" s="39"/>
    </row>
    <row r="74" spans="1:22" ht="9" hidden="1" customHeight="1">
      <c r="A74" s="38"/>
      <c r="C74" s="40"/>
      <c r="D74" s="40"/>
      <c r="E74" s="40"/>
      <c r="F74" s="40"/>
      <c r="G74" s="40"/>
      <c r="H74" s="39"/>
      <c r="I74" s="39"/>
      <c r="J74" s="39"/>
      <c r="K74" s="39"/>
      <c r="L74" s="39"/>
      <c r="M74" s="39"/>
      <c r="N74" s="39"/>
      <c r="O74" s="39"/>
      <c r="P74" s="242"/>
      <c r="Q74" s="244"/>
      <c r="R74" s="39"/>
      <c r="S74" s="39"/>
      <c r="T74" s="39"/>
      <c r="U74" s="39"/>
      <c r="V74" s="39"/>
    </row>
    <row r="75" spans="1:22" ht="9" hidden="1" customHeight="1">
      <c r="A75" s="214"/>
      <c r="C75" s="40"/>
      <c r="D75" s="40"/>
      <c r="E75" s="40"/>
      <c r="F75" s="40"/>
      <c r="G75" s="40"/>
      <c r="H75" s="39"/>
      <c r="I75" s="39"/>
      <c r="J75" s="39"/>
      <c r="K75" s="39"/>
      <c r="L75" s="39"/>
      <c r="M75" s="39"/>
      <c r="N75" s="39"/>
      <c r="O75" s="39"/>
      <c r="P75" s="242"/>
      <c r="Q75" s="244"/>
      <c r="R75" s="39"/>
      <c r="S75" s="39"/>
      <c r="T75" s="39"/>
      <c r="U75" s="39"/>
      <c r="V75" s="39"/>
    </row>
    <row r="76" spans="1:22" ht="9" hidden="1" customHeight="1">
      <c r="A76" s="216"/>
      <c r="C76" s="40"/>
      <c r="D76" s="40"/>
      <c r="E76" s="40"/>
      <c r="F76" s="40"/>
      <c r="G76" s="40"/>
      <c r="H76" s="39"/>
      <c r="I76" s="39"/>
      <c r="J76" s="39"/>
      <c r="K76" s="39"/>
      <c r="L76" s="39"/>
      <c r="M76" s="39"/>
      <c r="N76" s="39"/>
      <c r="O76" s="39"/>
      <c r="P76" s="242"/>
      <c r="Q76" s="244"/>
      <c r="R76" s="39"/>
      <c r="S76" s="39"/>
      <c r="T76" s="39"/>
      <c r="U76" s="39"/>
      <c r="V76" s="39"/>
    </row>
    <row r="77" spans="1:22" ht="9" hidden="1" customHeight="1">
      <c r="A77" s="38"/>
      <c r="C77" s="40"/>
      <c r="D77" s="40"/>
      <c r="E77" s="40"/>
      <c r="F77" s="40"/>
      <c r="G77" s="40"/>
      <c r="H77" s="39"/>
      <c r="I77" s="39"/>
      <c r="J77" s="39"/>
      <c r="K77" s="39"/>
      <c r="L77" s="39"/>
      <c r="M77" s="39"/>
      <c r="N77" s="39"/>
      <c r="O77" s="39"/>
      <c r="P77" s="242"/>
      <c r="Q77" s="244"/>
      <c r="R77" s="39"/>
      <c r="S77" s="39"/>
      <c r="T77" s="39"/>
      <c r="U77" s="39"/>
      <c r="V77" s="39"/>
    </row>
    <row r="78" spans="1:22" ht="9" hidden="1" customHeight="1">
      <c r="A78" s="38"/>
      <c r="C78" s="40"/>
      <c r="D78" s="40"/>
      <c r="E78" s="40"/>
      <c r="F78" s="40"/>
      <c r="G78" s="40"/>
      <c r="H78" s="39"/>
      <c r="I78" s="39"/>
      <c r="J78" s="39"/>
      <c r="K78" s="39"/>
      <c r="L78" s="39"/>
      <c r="M78" s="39"/>
      <c r="N78" s="39"/>
      <c r="O78" s="39"/>
      <c r="P78" s="242"/>
      <c r="Q78" s="244"/>
      <c r="R78" s="39"/>
      <c r="S78" s="39"/>
      <c r="T78" s="39"/>
      <c r="U78" s="39"/>
      <c r="V78" s="39"/>
    </row>
    <row r="79" spans="1:22" ht="9" hidden="1" customHeight="1">
      <c r="A79" s="38"/>
      <c r="C79" s="96"/>
      <c r="D79" s="96"/>
      <c r="E79" s="96"/>
      <c r="F79" s="96"/>
      <c r="G79" s="96"/>
      <c r="Q79" s="244"/>
    </row>
    <row r="80" spans="1:22" ht="9" hidden="1" customHeight="1">
      <c r="A80" s="38"/>
      <c r="C80" s="96"/>
      <c r="D80" s="96"/>
      <c r="E80" s="96"/>
      <c r="F80" s="96"/>
      <c r="G80" s="96"/>
      <c r="Q80" s="244"/>
    </row>
    <row r="81" spans="1:17" ht="9" hidden="1" customHeight="1">
      <c r="A81" s="38"/>
      <c r="C81" s="96"/>
      <c r="D81" s="96"/>
      <c r="E81" s="96"/>
      <c r="F81" s="96"/>
      <c r="G81" s="96"/>
      <c r="Q81" s="244"/>
    </row>
    <row r="82" spans="1:17" ht="9" hidden="1" customHeight="1">
      <c r="A82" s="38"/>
      <c r="C82" s="96"/>
      <c r="D82" s="96"/>
      <c r="E82" s="96"/>
      <c r="F82" s="96"/>
      <c r="G82" s="96"/>
      <c r="Q82" s="244"/>
    </row>
    <row r="83" spans="1:17" ht="9" hidden="1" customHeight="1">
      <c r="A83" s="38"/>
      <c r="C83" s="96"/>
      <c r="D83" s="96"/>
      <c r="E83" s="96"/>
      <c r="F83" s="96"/>
      <c r="G83" s="96"/>
      <c r="Q83" s="244"/>
    </row>
    <row r="84" spans="1:17" ht="9" hidden="1" customHeight="1">
      <c r="A84" s="38"/>
      <c r="C84" s="96"/>
      <c r="D84" s="96"/>
      <c r="E84" s="96"/>
      <c r="F84" s="96"/>
      <c r="G84" s="96"/>
      <c r="Q84" s="244"/>
    </row>
    <row r="85" spans="1:17" ht="9" hidden="1" customHeight="1">
      <c r="A85" s="214"/>
      <c r="C85" s="96"/>
      <c r="D85" s="96"/>
      <c r="E85" s="96"/>
      <c r="F85" s="96"/>
      <c r="G85" s="96"/>
      <c r="Q85" s="244"/>
    </row>
    <row r="86" spans="1:17" ht="9" hidden="1" customHeight="1">
      <c r="A86" s="216"/>
      <c r="C86" s="96"/>
      <c r="D86" s="96"/>
      <c r="E86" s="96"/>
      <c r="F86" s="96"/>
      <c r="G86" s="96"/>
      <c r="Q86" s="244"/>
    </row>
    <row r="87" spans="1:17" ht="9" hidden="1" customHeight="1">
      <c r="A87" s="38"/>
      <c r="C87" s="96"/>
      <c r="D87" s="96"/>
      <c r="E87" s="96"/>
      <c r="F87" s="96"/>
      <c r="G87" s="96"/>
      <c r="Q87" s="244"/>
    </row>
    <row r="88" spans="1:17" ht="9" hidden="1" customHeight="1">
      <c r="A88" s="38"/>
      <c r="C88" s="96"/>
      <c r="D88" s="96"/>
      <c r="E88" s="96"/>
      <c r="F88" s="96"/>
      <c r="G88" s="96"/>
      <c r="Q88" s="244"/>
    </row>
    <row r="89" spans="1:17" ht="9" hidden="1" customHeight="1">
      <c r="A89" s="38"/>
      <c r="C89" s="96"/>
      <c r="D89" s="96"/>
      <c r="E89" s="96"/>
      <c r="F89" s="96"/>
      <c r="G89" s="96"/>
      <c r="Q89" s="244"/>
    </row>
    <row r="90" spans="1:17" ht="9" hidden="1" customHeight="1">
      <c r="A90" s="38"/>
      <c r="C90" s="96"/>
      <c r="D90" s="96"/>
      <c r="E90" s="96"/>
      <c r="F90" s="96"/>
      <c r="G90" s="96"/>
      <c r="Q90" s="244"/>
    </row>
    <row r="91" spans="1:17" ht="9" hidden="1" customHeight="1">
      <c r="A91" s="38"/>
      <c r="C91" s="96"/>
      <c r="D91" s="96"/>
      <c r="E91" s="96"/>
      <c r="F91" s="96"/>
      <c r="G91" s="96"/>
      <c r="Q91" s="244"/>
    </row>
    <row r="92" spans="1:17" ht="9" hidden="1" customHeight="1">
      <c r="A92" s="38"/>
      <c r="C92" s="96"/>
      <c r="D92" s="96"/>
      <c r="E92" s="96"/>
      <c r="F92" s="96"/>
      <c r="G92" s="96"/>
      <c r="Q92" s="244"/>
    </row>
    <row r="93" spans="1:17" ht="9" hidden="1" customHeight="1">
      <c r="A93" s="38"/>
      <c r="C93" s="96"/>
      <c r="D93" s="96"/>
      <c r="E93" s="96"/>
      <c r="F93" s="96"/>
      <c r="G93" s="96"/>
      <c r="Q93" s="244"/>
    </row>
    <row r="94" spans="1:17" ht="9" hidden="1" customHeight="1">
      <c r="A94" s="38"/>
      <c r="C94" s="96"/>
      <c r="D94" s="96"/>
      <c r="E94" s="96"/>
      <c r="F94" s="96"/>
      <c r="G94" s="96"/>
      <c r="Q94" s="244"/>
    </row>
    <row r="95" spans="1:17" ht="9" hidden="1" customHeight="1">
      <c r="A95" s="38"/>
      <c r="C95" s="96"/>
      <c r="D95" s="96"/>
      <c r="E95" s="96"/>
      <c r="F95" s="96"/>
      <c r="G95" s="96"/>
      <c r="Q95" s="244"/>
    </row>
    <row r="96" spans="1:17" ht="9" hidden="1" customHeight="1">
      <c r="A96" s="216"/>
      <c r="C96" s="96"/>
      <c r="D96" s="96"/>
      <c r="E96" s="96"/>
      <c r="F96" s="96"/>
      <c r="G96" s="96"/>
      <c r="Q96" s="244"/>
    </row>
    <row r="97" spans="1:17" ht="9" hidden="1" customHeight="1">
      <c r="A97" s="38"/>
      <c r="C97" s="96"/>
      <c r="D97" s="96"/>
      <c r="E97" s="96"/>
      <c r="F97" s="96"/>
      <c r="G97" s="96"/>
      <c r="Q97" s="244"/>
    </row>
    <row r="98" spans="1:17" ht="9" hidden="1" customHeight="1">
      <c r="A98" s="38"/>
      <c r="C98" s="96"/>
      <c r="D98" s="96"/>
      <c r="E98" s="96"/>
      <c r="F98" s="96"/>
      <c r="G98" s="96"/>
      <c r="Q98" s="244"/>
    </row>
    <row r="99" spans="1:17" ht="9" hidden="1" customHeight="1">
      <c r="A99" s="38"/>
      <c r="C99" s="96"/>
      <c r="D99" s="96"/>
      <c r="E99" s="96"/>
      <c r="F99" s="96"/>
      <c r="G99" s="96"/>
      <c r="Q99" s="244"/>
    </row>
    <row r="100" spans="1:17" hidden="1">
      <c r="A100" s="217"/>
      <c r="C100" s="96"/>
      <c r="D100" s="96"/>
      <c r="E100" s="96"/>
      <c r="F100" s="96"/>
      <c r="G100" s="96"/>
      <c r="Q100" s="244"/>
    </row>
    <row r="101" spans="1:17" hidden="1">
      <c r="A101" s="217"/>
      <c r="C101" s="96"/>
      <c r="D101" s="96"/>
      <c r="E101" s="96"/>
      <c r="F101" s="96"/>
      <c r="G101" s="96"/>
      <c r="Q101" s="244"/>
    </row>
    <row r="102" spans="1:17" hidden="1">
      <c r="A102" s="217"/>
      <c r="C102" s="96"/>
      <c r="D102" s="96"/>
      <c r="E102" s="96"/>
      <c r="F102" s="96"/>
      <c r="G102" s="96"/>
      <c r="Q102" s="244"/>
    </row>
    <row r="103" spans="1:17" hidden="1">
      <c r="A103" s="217"/>
      <c r="C103" s="96"/>
      <c r="D103" s="96"/>
      <c r="E103" s="96"/>
      <c r="F103" s="96"/>
      <c r="G103" s="96"/>
    </row>
    <row r="104" spans="1:17" hidden="1">
      <c r="A104" s="217"/>
      <c r="C104" s="96"/>
      <c r="D104" s="96"/>
      <c r="E104" s="96"/>
      <c r="F104" s="96"/>
      <c r="G104" s="96"/>
    </row>
    <row r="105" spans="1:17" hidden="1">
      <c r="A105" s="217"/>
      <c r="C105" s="96"/>
      <c r="D105" s="96"/>
      <c r="E105" s="96"/>
      <c r="F105" s="96"/>
      <c r="G105" s="96"/>
    </row>
    <row r="106" spans="1:17" hidden="1">
      <c r="A106" s="217"/>
      <c r="C106" s="96"/>
      <c r="D106" s="96"/>
      <c r="E106" s="96"/>
      <c r="F106" s="96"/>
      <c r="G106" s="96"/>
    </row>
    <row r="107" spans="1:17" ht="15.75" hidden="1">
      <c r="A107" s="218"/>
      <c r="C107" s="96"/>
      <c r="D107" s="96"/>
      <c r="E107" s="96"/>
      <c r="F107" s="96"/>
      <c r="G107" s="96"/>
    </row>
    <row r="108" spans="1:17" ht="15.75" hidden="1">
      <c r="A108" s="218"/>
      <c r="C108" s="96"/>
      <c r="D108" s="96"/>
      <c r="E108" s="96"/>
      <c r="F108" s="96"/>
      <c r="G108" s="96"/>
    </row>
    <row r="109" spans="1:17" ht="15.75" hidden="1">
      <c r="A109" s="218"/>
      <c r="C109" s="96"/>
      <c r="D109" s="96"/>
      <c r="E109" s="96"/>
      <c r="F109" s="96"/>
      <c r="G109" s="96"/>
    </row>
    <row r="110" spans="1:17" ht="15.75" hidden="1">
      <c r="A110" s="218"/>
      <c r="C110" s="96"/>
      <c r="D110" s="96"/>
      <c r="E110" s="96"/>
      <c r="F110" s="96"/>
      <c r="G110" s="96"/>
    </row>
    <row r="111" spans="1:17" ht="15.75" hidden="1">
      <c r="A111" s="218"/>
      <c r="C111" s="96"/>
      <c r="D111" s="96"/>
      <c r="E111" s="96"/>
      <c r="F111" s="96"/>
      <c r="G111" s="96"/>
    </row>
    <row r="112" spans="1:17" ht="15.75" hidden="1">
      <c r="A112" s="218"/>
      <c r="C112" s="96"/>
      <c r="D112" s="96"/>
      <c r="E112" s="96"/>
      <c r="F112" s="96"/>
      <c r="G112" s="96"/>
    </row>
    <row r="113" spans="1:7" ht="15.75" hidden="1">
      <c r="A113" s="218"/>
      <c r="C113" s="96"/>
      <c r="D113" s="96"/>
      <c r="E113" s="96"/>
      <c r="F113" s="96"/>
      <c r="G113" s="96"/>
    </row>
    <row r="114" spans="1:7" ht="15.75" hidden="1">
      <c r="A114" s="218"/>
      <c r="C114" s="96"/>
      <c r="D114" s="96"/>
      <c r="E114" s="96"/>
      <c r="F114" s="96"/>
      <c r="G114" s="96"/>
    </row>
    <row r="115" spans="1:7" ht="15.75" hidden="1">
      <c r="A115" s="218"/>
      <c r="C115" s="96"/>
      <c r="D115" s="96"/>
      <c r="E115" s="96"/>
      <c r="F115" s="96"/>
      <c r="G115" s="96"/>
    </row>
    <row r="116" spans="1:7" ht="15.75" hidden="1">
      <c r="A116" s="218"/>
      <c r="C116" s="96"/>
      <c r="D116" s="96"/>
      <c r="E116" s="96"/>
      <c r="F116" s="96"/>
      <c r="G116" s="96"/>
    </row>
    <row r="117" spans="1:7" ht="15.75" hidden="1">
      <c r="A117" s="218"/>
      <c r="C117" s="96"/>
      <c r="D117" s="96"/>
      <c r="E117" s="96"/>
      <c r="F117" s="96"/>
      <c r="G117" s="96"/>
    </row>
    <row r="118" spans="1:7" ht="15.75" hidden="1">
      <c r="A118" s="218"/>
      <c r="C118" s="96"/>
      <c r="D118" s="96"/>
      <c r="E118" s="96"/>
      <c r="F118" s="96"/>
      <c r="G118" s="96"/>
    </row>
    <row r="119" spans="1:7" ht="15.75" hidden="1">
      <c r="A119" s="218"/>
      <c r="C119" s="96"/>
      <c r="D119" s="96"/>
      <c r="E119" s="96"/>
      <c r="F119" s="96"/>
      <c r="G119" s="96"/>
    </row>
    <row r="120" spans="1:7" ht="15.75" hidden="1">
      <c r="A120" s="218"/>
      <c r="C120" s="96"/>
      <c r="D120" s="96"/>
      <c r="E120" s="96"/>
      <c r="F120" s="96"/>
      <c r="G120" s="96"/>
    </row>
    <row r="121" spans="1:7" ht="15.75" hidden="1">
      <c r="A121" s="218"/>
      <c r="C121" s="96"/>
      <c r="D121" s="96"/>
      <c r="E121" s="96"/>
      <c r="F121" s="96"/>
      <c r="G121" s="96"/>
    </row>
    <row r="122" spans="1:7" ht="15.75" hidden="1">
      <c r="A122" s="218"/>
      <c r="C122" s="96"/>
      <c r="D122" s="96"/>
      <c r="E122" s="96"/>
      <c r="F122" s="96"/>
      <c r="G122" s="96"/>
    </row>
    <row r="123" spans="1:7" ht="15.75" hidden="1">
      <c r="A123" s="218"/>
      <c r="C123" s="96"/>
      <c r="D123" s="96"/>
      <c r="E123" s="96"/>
      <c r="F123" s="96"/>
      <c r="G123" s="96"/>
    </row>
    <row r="124" spans="1:7" ht="15.75" hidden="1">
      <c r="A124" s="218"/>
      <c r="C124" s="96"/>
      <c r="D124" s="96"/>
      <c r="E124" s="96"/>
      <c r="F124" s="96"/>
      <c r="G124" s="96"/>
    </row>
    <row r="125" spans="1:7" ht="15.75" hidden="1">
      <c r="A125" s="218"/>
      <c r="C125" s="96"/>
      <c r="D125" s="96"/>
      <c r="E125" s="96"/>
      <c r="F125" s="96"/>
      <c r="G125" s="96"/>
    </row>
    <row r="126" spans="1:7" ht="15.75" hidden="1">
      <c r="A126" s="218"/>
      <c r="C126" s="96"/>
      <c r="D126" s="96"/>
      <c r="E126" s="96"/>
      <c r="F126" s="96"/>
      <c r="G126" s="96"/>
    </row>
    <row r="127" spans="1:7" ht="15.75" hidden="1">
      <c r="A127" s="218"/>
      <c r="C127" s="96"/>
      <c r="D127" s="96"/>
      <c r="E127" s="96"/>
      <c r="F127" s="96"/>
      <c r="G127" s="96"/>
    </row>
    <row r="128" spans="1:7" ht="15.75" hidden="1">
      <c r="A128" s="218"/>
      <c r="C128" s="96"/>
      <c r="D128" s="96"/>
      <c r="E128" s="96"/>
      <c r="F128" s="96"/>
      <c r="G128" s="96"/>
    </row>
    <row r="129" spans="1:7" ht="15.75" hidden="1">
      <c r="A129" s="218"/>
      <c r="C129" s="96"/>
      <c r="D129" s="96"/>
      <c r="E129" s="96"/>
      <c r="F129" s="96"/>
      <c r="G129" s="96"/>
    </row>
    <row r="130" spans="1:7" ht="15.75" hidden="1">
      <c r="A130" s="218"/>
      <c r="C130" s="96"/>
      <c r="D130" s="96"/>
      <c r="E130" s="96"/>
      <c r="F130" s="96"/>
      <c r="G130" s="96"/>
    </row>
    <row r="131" spans="1:7" ht="15.75" hidden="1">
      <c r="A131" s="218"/>
      <c r="C131" s="96"/>
      <c r="D131" s="96"/>
      <c r="E131" s="96"/>
      <c r="F131" s="96"/>
      <c r="G131" s="96"/>
    </row>
    <row r="132" spans="1:7" ht="15.75" hidden="1">
      <c r="A132" s="218"/>
      <c r="C132" s="96"/>
      <c r="D132" s="96"/>
      <c r="E132" s="96"/>
      <c r="F132" s="96"/>
      <c r="G132" s="96"/>
    </row>
    <row r="133" spans="1:7" ht="15.75" hidden="1">
      <c r="A133" s="218"/>
      <c r="C133" s="96"/>
      <c r="D133" s="96"/>
      <c r="E133" s="96"/>
      <c r="F133" s="96"/>
      <c r="G133" s="96"/>
    </row>
    <row r="134" spans="1:7" ht="15.75" hidden="1">
      <c r="A134" s="218"/>
      <c r="C134" s="96"/>
      <c r="D134" s="96"/>
      <c r="E134" s="96"/>
      <c r="F134" s="96"/>
      <c r="G134" s="96"/>
    </row>
    <row r="135" spans="1:7" ht="15.75" hidden="1">
      <c r="A135" s="218"/>
      <c r="C135" s="96"/>
      <c r="D135" s="96"/>
      <c r="E135" s="96"/>
      <c r="F135" s="96"/>
      <c r="G135" s="96"/>
    </row>
    <row r="136" spans="1:7" ht="15.75" hidden="1">
      <c r="A136" s="218"/>
      <c r="C136" s="96"/>
      <c r="D136" s="96"/>
      <c r="E136" s="96"/>
      <c r="F136" s="96"/>
      <c r="G136" s="96"/>
    </row>
    <row r="137" spans="1:7" ht="15.75" hidden="1">
      <c r="A137" s="218"/>
      <c r="C137" s="96"/>
      <c r="D137" s="96"/>
      <c r="E137" s="96"/>
      <c r="F137" s="96"/>
      <c r="G137" s="96"/>
    </row>
    <row r="138" spans="1:7" ht="15.75" hidden="1">
      <c r="A138" s="218"/>
      <c r="C138" s="96"/>
      <c r="D138" s="96"/>
      <c r="E138" s="96"/>
      <c r="F138" s="96"/>
      <c r="G138" s="96"/>
    </row>
    <row r="139" spans="1:7" ht="15.75" hidden="1">
      <c r="A139" s="218"/>
      <c r="C139" s="96"/>
      <c r="D139" s="96"/>
      <c r="E139" s="96"/>
      <c r="F139" s="96"/>
      <c r="G139" s="96"/>
    </row>
    <row r="140" spans="1:7" ht="15.75" hidden="1">
      <c r="A140" s="218"/>
      <c r="C140" s="96"/>
      <c r="D140" s="96"/>
      <c r="E140" s="96"/>
      <c r="F140" s="96"/>
      <c r="G140" s="96"/>
    </row>
    <row r="141" spans="1:7" ht="15.75" hidden="1">
      <c r="A141" s="218"/>
      <c r="C141" s="96"/>
      <c r="D141" s="96"/>
      <c r="E141" s="96"/>
      <c r="F141" s="96"/>
      <c r="G141" s="96"/>
    </row>
    <row r="142" spans="1:7" ht="15.75" hidden="1">
      <c r="A142" s="218"/>
      <c r="C142" s="96"/>
      <c r="D142" s="96"/>
      <c r="E142" s="96"/>
      <c r="F142" s="96"/>
      <c r="G142" s="96"/>
    </row>
    <row r="143" spans="1:7" ht="15.75" hidden="1">
      <c r="A143" s="218"/>
      <c r="C143" s="96"/>
      <c r="D143" s="96"/>
      <c r="E143" s="96"/>
      <c r="F143" s="96"/>
      <c r="G143" s="96"/>
    </row>
    <row r="144" spans="1:7" ht="15.75" hidden="1">
      <c r="A144" s="218"/>
      <c r="C144" s="96"/>
      <c r="D144" s="96"/>
      <c r="E144" s="96"/>
      <c r="F144" s="96"/>
      <c r="G144" s="96"/>
    </row>
    <row r="145" spans="1:7" ht="15.75" hidden="1">
      <c r="A145" s="218"/>
      <c r="C145" s="96"/>
      <c r="D145" s="96"/>
      <c r="E145" s="96"/>
      <c r="F145" s="96"/>
      <c r="G145" s="96"/>
    </row>
    <row r="146" spans="1:7" ht="15.75" hidden="1">
      <c r="A146" s="218"/>
      <c r="C146" s="96"/>
      <c r="D146" s="96"/>
      <c r="E146" s="96"/>
      <c r="F146" s="96"/>
      <c r="G146" s="96"/>
    </row>
    <row r="147" spans="1:7" ht="15.75" hidden="1">
      <c r="A147" s="218"/>
      <c r="C147" s="96"/>
      <c r="D147" s="96"/>
      <c r="E147" s="96"/>
      <c r="F147" s="96"/>
      <c r="G147" s="96"/>
    </row>
    <row r="148" spans="1:7" ht="15.75" hidden="1">
      <c r="A148" s="218"/>
      <c r="C148" s="96"/>
      <c r="D148" s="96"/>
      <c r="E148" s="96"/>
      <c r="F148" s="96"/>
      <c r="G148" s="96"/>
    </row>
    <row r="149" spans="1:7" ht="15.75" hidden="1">
      <c r="A149" s="218"/>
      <c r="C149" s="96"/>
      <c r="D149" s="96"/>
      <c r="E149" s="96"/>
      <c r="F149" s="96"/>
      <c r="G149" s="96"/>
    </row>
    <row r="150" spans="1:7" ht="15.75" hidden="1">
      <c r="A150" s="218"/>
      <c r="C150" s="96"/>
      <c r="D150" s="96"/>
      <c r="E150" s="96"/>
      <c r="F150" s="96"/>
      <c r="G150" s="96"/>
    </row>
    <row r="151" spans="1:7" ht="15.75" hidden="1">
      <c r="A151" s="218"/>
      <c r="C151" s="96"/>
      <c r="D151" s="96"/>
      <c r="E151" s="96"/>
      <c r="F151" s="96"/>
      <c r="G151" s="96"/>
    </row>
    <row r="152" spans="1:7" ht="15.75" hidden="1">
      <c r="A152" s="218"/>
      <c r="C152" s="96"/>
      <c r="D152" s="96"/>
      <c r="E152" s="96"/>
      <c r="F152" s="96"/>
      <c r="G152" s="96"/>
    </row>
    <row r="153" spans="1:7" ht="15.75" hidden="1">
      <c r="A153" s="218"/>
      <c r="C153" s="96"/>
      <c r="D153" s="96"/>
      <c r="E153" s="96"/>
      <c r="F153" s="96"/>
      <c r="G153" s="96"/>
    </row>
    <row r="154" spans="1:7" ht="15.75" hidden="1">
      <c r="A154" s="218"/>
      <c r="C154" s="96"/>
      <c r="D154" s="96"/>
      <c r="E154" s="96"/>
      <c r="F154" s="96"/>
      <c r="G154" s="96"/>
    </row>
    <row r="155" spans="1:7" ht="15.75" hidden="1">
      <c r="A155" s="218"/>
      <c r="C155" s="96"/>
      <c r="D155" s="96"/>
      <c r="E155" s="96"/>
      <c r="F155" s="96"/>
      <c r="G155" s="96"/>
    </row>
    <row r="156" spans="1:7" ht="15.75" hidden="1">
      <c r="A156" s="218"/>
      <c r="C156" s="96"/>
      <c r="D156" s="96"/>
      <c r="E156" s="96"/>
      <c r="F156" s="96"/>
      <c r="G156" s="96"/>
    </row>
    <row r="157" spans="1:7" ht="15.75" hidden="1">
      <c r="A157" s="218"/>
      <c r="C157" s="96"/>
      <c r="D157" s="96"/>
      <c r="E157" s="96"/>
      <c r="F157" s="96"/>
      <c r="G157" s="96"/>
    </row>
    <row r="158" spans="1:7" ht="15.75" hidden="1">
      <c r="A158" s="218"/>
      <c r="C158" s="96"/>
      <c r="D158" s="96"/>
      <c r="E158" s="96"/>
      <c r="F158" s="96"/>
      <c r="G158" s="96"/>
    </row>
    <row r="159" spans="1:7" ht="15.75" hidden="1">
      <c r="A159" s="218"/>
      <c r="C159" s="96"/>
      <c r="D159" s="96"/>
      <c r="E159" s="96"/>
      <c r="F159" s="96"/>
      <c r="G159" s="96"/>
    </row>
    <row r="160" spans="1:7" ht="15.75" hidden="1">
      <c r="A160" s="218"/>
      <c r="C160" s="96"/>
      <c r="D160" s="96"/>
      <c r="E160" s="96"/>
      <c r="F160" s="96"/>
      <c r="G160" s="96"/>
    </row>
    <row r="161" spans="1:7" ht="15.75" hidden="1">
      <c r="A161" s="218"/>
      <c r="C161" s="96"/>
      <c r="D161" s="96"/>
      <c r="E161" s="96"/>
      <c r="F161" s="96"/>
      <c r="G161" s="96"/>
    </row>
    <row r="162" spans="1:7" ht="15.75" hidden="1">
      <c r="A162" s="218"/>
      <c r="C162" s="96"/>
      <c r="D162" s="96"/>
      <c r="E162" s="96"/>
      <c r="F162" s="96"/>
      <c r="G162" s="96"/>
    </row>
    <row r="163" spans="1:7" ht="15.75" hidden="1">
      <c r="A163" s="218"/>
      <c r="C163" s="96"/>
      <c r="D163" s="96"/>
      <c r="E163" s="96"/>
      <c r="F163" s="96"/>
      <c r="G163" s="96"/>
    </row>
    <row r="164" spans="1:7" ht="15.75" hidden="1">
      <c r="A164" s="218"/>
      <c r="C164" s="96"/>
      <c r="D164" s="96"/>
      <c r="E164" s="96"/>
      <c r="F164" s="96"/>
      <c r="G164" s="96"/>
    </row>
    <row r="165" spans="1:7" ht="15.75" hidden="1">
      <c r="A165" s="218"/>
      <c r="C165" s="96"/>
      <c r="D165" s="96"/>
      <c r="E165" s="96"/>
      <c r="F165" s="96"/>
      <c r="G165" s="96"/>
    </row>
    <row r="166" spans="1:7" ht="15.75" hidden="1">
      <c r="A166" s="218"/>
      <c r="C166" s="96"/>
      <c r="D166" s="96"/>
      <c r="E166" s="96"/>
      <c r="F166" s="96"/>
      <c r="G166" s="96"/>
    </row>
    <row r="167" spans="1:7" ht="15.75" hidden="1">
      <c r="A167" s="218"/>
      <c r="C167" s="96"/>
      <c r="D167" s="96"/>
      <c r="E167" s="96"/>
      <c r="F167" s="96"/>
      <c r="G167" s="96"/>
    </row>
    <row r="168" spans="1:7" ht="15.75" hidden="1">
      <c r="A168" s="218"/>
      <c r="C168" s="96"/>
      <c r="D168" s="96"/>
      <c r="E168" s="96"/>
      <c r="F168" s="96"/>
      <c r="G168" s="96"/>
    </row>
    <row r="169" spans="1:7" ht="15.75" hidden="1">
      <c r="A169" s="218"/>
      <c r="C169" s="96"/>
      <c r="D169" s="96"/>
      <c r="E169" s="96"/>
      <c r="F169" s="96"/>
      <c r="G169" s="96"/>
    </row>
    <row r="170" spans="1:7" ht="15.75" hidden="1">
      <c r="A170" s="218"/>
      <c r="C170" s="96"/>
      <c r="D170" s="96"/>
      <c r="E170" s="96"/>
      <c r="F170" s="96"/>
      <c r="G170" s="96"/>
    </row>
    <row r="171" spans="1:7" ht="15.75" hidden="1">
      <c r="A171" s="218"/>
      <c r="C171" s="96"/>
      <c r="D171" s="96"/>
      <c r="E171" s="96"/>
      <c r="F171" s="96"/>
      <c r="G171" s="96"/>
    </row>
    <row r="172" spans="1:7" ht="15.75" hidden="1">
      <c r="A172" s="218"/>
      <c r="C172" s="96"/>
      <c r="D172" s="96"/>
      <c r="E172" s="96"/>
      <c r="F172" s="96"/>
      <c r="G172" s="96"/>
    </row>
    <row r="173" spans="1:7" ht="15.75" hidden="1">
      <c r="A173" s="218"/>
      <c r="C173" s="96"/>
      <c r="D173" s="96"/>
      <c r="E173" s="96"/>
      <c r="F173" s="96"/>
      <c r="G173" s="96"/>
    </row>
    <row r="174" spans="1:7" ht="15.75" hidden="1">
      <c r="A174" s="218"/>
      <c r="C174" s="96"/>
      <c r="D174" s="96"/>
      <c r="E174" s="96"/>
      <c r="F174" s="96"/>
      <c r="G174" s="96"/>
    </row>
    <row r="175" spans="1:7" ht="15.75" hidden="1">
      <c r="A175" s="218"/>
      <c r="C175" s="96"/>
      <c r="D175" s="96"/>
      <c r="E175" s="96"/>
      <c r="F175" s="96"/>
      <c r="G175" s="96"/>
    </row>
    <row r="176" spans="1:7" ht="15.75" hidden="1">
      <c r="A176" s="218"/>
      <c r="C176" s="96"/>
      <c r="D176" s="96"/>
      <c r="E176" s="96"/>
      <c r="F176" s="96"/>
      <c r="G176" s="96"/>
    </row>
    <row r="177" spans="1:7" ht="15.75" hidden="1">
      <c r="A177" s="218"/>
      <c r="C177" s="96"/>
      <c r="D177" s="96"/>
      <c r="E177" s="96"/>
      <c r="F177" s="96"/>
      <c r="G177" s="96"/>
    </row>
    <row r="178" spans="1:7" ht="15.75" hidden="1">
      <c r="A178" s="218"/>
      <c r="C178" s="96"/>
      <c r="D178" s="96"/>
      <c r="E178" s="96"/>
      <c r="F178" s="96"/>
      <c r="G178" s="96"/>
    </row>
    <row r="179" spans="1:7" ht="15.75" hidden="1">
      <c r="A179" s="218"/>
      <c r="C179" s="96"/>
      <c r="D179" s="96"/>
      <c r="E179" s="96"/>
      <c r="F179" s="96"/>
      <c r="G179" s="96"/>
    </row>
    <row r="180" spans="1:7" ht="15.75" hidden="1">
      <c r="A180" s="218"/>
      <c r="C180" s="96"/>
      <c r="D180" s="96"/>
      <c r="E180" s="96"/>
      <c r="F180" s="96"/>
      <c r="G180" s="96"/>
    </row>
    <row r="181" spans="1:7" ht="15.75" hidden="1">
      <c r="A181" s="218"/>
      <c r="C181" s="96"/>
      <c r="D181" s="96"/>
      <c r="E181" s="96"/>
      <c r="F181" s="96"/>
      <c r="G181" s="96"/>
    </row>
    <row r="182" spans="1:7" ht="15.75" hidden="1">
      <c r="A182" s="218"/>
      <c r="C182" s="96"/>
      <c r="D182" s="96"/>
      <c r="E182" s="96"/>
      <c r="F182" s="96"/>
      <c r="G182" s="96"/>
    </row>
    <row r="183" spans="1:7" ht="15.75" hidden="1">
      <c r="A183" s="218"/>
      <c r="C183" s="96"/>
      <c r="D183" s="96"/>
      <c r="E183" s="96"/>
      <c r="F183" s="96"/>
      <c r="G183" s="96"/>
    </row>
    <row r="184" spans="1:7" ht="15.75" hidden="1">
      <c r="A184" s="218"/>
      <c r="C184" s="96"/>
      <c r="D184" s="96"/>
      <c r="E184" s="96"/>
      <c r="F184" s="96"/>
      <c r="G184" s="96"/>
    </row>
    <row r="185" spans="1:7" ht="15.75" hidden="1">
      <c r="A185" s="218"/>
      <c r="C185" s="96"/>
      <c r="D185" s="96"/>
      <c r="E185" s="96"/>
      <c r="F185" s="96"/>
      <c r="G185" s="96"/>
    </row>
    <row r="186" spans="1:7" ht="15.75" hidden="1">
      <c r="A186" s="218"/>
      <c r="C186" s="96"/>
      <c r="D186" s="96"/>
      <c r="E186" s="96"/>
      <c r="F186" s="96"/>
      <c r="G186" s="96"/>
    </row>
    <row r="187" spans="1:7" ht="15.75" hidden="1">
      <c r="A187" s="218"/>
      <c r="C187" s="96"/>
      <c r="D187" s="96"/>
      <c r="E187" s="96"/>
      <c r="F187" s="96"/>
      <c r="G187" s="96"/>
    </row>
    <row r="188" spans="1:7" ht="15.75" hidden="1">
      <c r="A188" s="218"/>
      <c r="C188" s="96"/>
      <c r="D188" s="96"/>
      <c r="E188" s="96"/>
      <c r="F188" s="96"/>
      <c r="G188" s="96"/>
    </row>
    <row r="189" spans="1:7" ht="15.75" hidden="1">
      <c r="A189" s="218"/>
      <c r="C189" s="96"/>
      <c r="D189" s="96"/>
      <c r="E189" s="96"/>
      <c r="F189" s="96"/>
      <c r="G189" s="96"/>
    </row>
    <row r="190" spans="1:7" ht="15.75" hidden="1">
      <c r="A190" s="218"/>
      <c r="C190" s="96"/>
      <c r="D190" s="96"/>
      <c r="E190" s="96"/>
      <c r="F190" s="96"/>
      <c r="G190" s="96"/>
    </row>
    <row r="191" spans="1:7" ht="15.75" hidden="1">
      <c r="A191" s="218"/>
      <c r="C191" s="96"/>
      <c r="D191" s="96"/>
      <c r="E191" s="96"/>
      <c r="F191" s="96"/>
      <c r="G191" s="96"/>
    </row>
    <row r="192" spans="1:7" ht="15.75" hidden="1">
      <c r="A192" s="218"/>
      <c r="C192" s="96"/>
      <c r="D192" s="96"/>
      <c r="E192" s="96"/>
      <c r="F192" s="96"/>
      <c r="G192" s="96"/>
    </row>
    <row r="193" spans="1:7" ht="15.75" hidden="1">
      <c r="A193" s="218"/>
      <c r="C193" s="96"/>
      <c r="D193" s="96"/>
      <c r="E193" s="96"/>
      <c r="F193" s="96"/>
      <c r="G193" s="96"/>
    </row>
    <row r="194" spans="1:7" ht="15.75" hidden="1">
      <c r="A194" s="218"/>
      <c r="C194" s="96"/>
      <c r="D194" s="96"/>
      <c r="E194" s="96"/>
      <c r="F194" s="96"/>
      <c r="G194" s="96"/>
    </row>
    <row r="195" spans="1:7" ht="15.75" hidden="1">
      <c r="A195" s="218"/>
      <c r="C195" s="96"/>
      <c r="D195" s="96"/>
      <c r="E195" s="96"/>
      <c r="F195" s="96"/>
      <c r="G195" s="96"/>
    </row>
    <row r="196" spans="1:7" ht="15.75" hidden="1">
      <c r="A196" s="218"/>
      <c r="C196" s="96"/>
      <c r="D196" s="96"/>
      <c r="E196" s="96"/>
      <c r="F196" s="96"/>
      <c r="G196" s="96"/>
    </row>
    <row r="197" spans="1:7" ht="15.75" hidden="1">
      <c r="A197" s="218"/>
      <c r="C197" s="96"/>
      <c r="D197" s="96"/>
      <c r="E197" s="96"/>
      <c r="F197" s="96"/>
      <c r="G197" s="96"/>
    </row>
    <row r="198" spans="1:7" ht="15.75" hidden="1">
      <c r="A198" s="42"/>
      <c r="C198" s="96"/>
      <c r="D198" s="96"/>
      <c r="E198" s="96"/>
      <c r="F198" s="96"/>
      <c r="G198" s="96"/>
    </row>
    <row r="199" spans="1:7" ht="15.75" hidden="1">
      <c r="A199" s="42"/>
      <c r="C199" s="96"/>
      <c r="D199" s="96"/>
      <c r="E199" s="96"/>
      <c r="F199" s="96"/>
      <c r="G199" s="96"/>
    </row>
    <row r="200" spans="1:7" ht="15.75" hidden="1">
      <c r="A200" s="42"/>
      <c r="C200" s="96"/>
      <c r="D200" s="96"/>
      <c r="E200" s="96"/>
      <c r="F200" s="96"/>
      <c r="G200" s="96"/>
    </row>
    <row r="201" spans="1:7" ht="15.75" hidden="1">
      <c r="A201" s="42"/>
      <c r="C201" s="96"/>
      <c r="D201" s="96"/>
      <c r="E201" s="96"/>
      <c r="F201" s="96"/>
      <c r="G201" s="96"/>
    </row>
    <row r="202" spans="1:7" ht="15.75" hidden="1">
      <c r="A202" s="42"/>
      <c r="C202" s="96"/>
      <c r="D202" s="96"/>
      <c r="E202" s="96"/>
      <c r="F202" s="96"/>
      <c r="G202" s="96"/>
    </row>
    <row r="203" spans="1:7" ht="15.75" hidden="1">
      <c r="A203" s="42"/>
      <c r="C203" s="96"/>
      <c r="D203" s="96"/>
      <c r="E203" s="96"/>
      <c r="F203" s="96"/>
      <c r="G203" s="96"/>
    </row>
    <row r="204" spans="1:7" ht="15.75" hidden="1">
      <c r="A204" s="42"/>
      <c r="C204" s="96"/>
      <c r="D204" s="96"/>
      <c r="E204" s="96"/>
      <c r="F204" s="96"/>
      <c r="G204" s="96"/>
    </row>
    <row r="205" spans="1:7" ht="15.75" hidden="1">
      <c r="A205" s="42"/>
      <c r="C205" s="96"/>
      <c r="D205" s="96"/>
      <c r="E205" s="96"/>
      <c r="F205" s="96"/>
      <c r="G205" s="96"/>
    </row>
    <row r="206" spans="1:7" ht="15.75" hidden="1">
      <c r="A206" s="42"/>
      <c r="C206" s="96"/>
      <c r="D206" s="96"/>
      <c r="E206" s="96"/>
      <c r="F206" s="96"/>
      <c r="G206" s="96"/>
    </row>
    <row r="207" spans="1:7" ht="15.75" hidden="1">
      <c r="A207" s="42"/>
      <c r="C207" s="96"/>
      <c r="D207" s="96"/>
      <c r="E207" s="96"/>
      <c r="F207" s="96"/>
      <c r="G207" s="96"/>
    </row>
    <row r="208" spans="1:7" ht="15.75" hidden="1">
      <c r="A208" s="42"/>
      <c r="C208" s="96"/>
      <c r="D208" s="96"/>
      <c r="E208" s="96"/>
      <c r="F208" s="96"/>
      <c r="G208" s="96"/>
    </row>
    <row r="209" spans="1:7" ht="15.75" hidden="1">
      <c r="A209" s="42"/>
      <c r="C209" s="96"/>
      <c r="D209" s="96"/>
      <c r="E209" s="96"/>
      <c r="F209" s="96"/>
      <c r="G209" s="96"/>
    </row>
    <row r="210" spans="1:7" ht="15.75" hidden="1">
      <c r="A210" s="42"/>
      <c r="C210" s="96"/>
      <c r="D210" s="96"/>
      <c r="E210" s="96"/>
      <c r="F210" s="96"/>
      <c r="G210" s="96"/>
    </row>
    <row r="211" spans="1:7" ht="15.75" hidden="1">
      <c r="A211" s="42"/>
      <c r="C211" s="96"/>
      <c r="D211" s="96"/>
      <c r="E211" s="96"/>
      <c r="F211" s="96"/>
      <c r="G211" s="96"/>
    </row>
    <row r="212" spans="1:7" ht="15.75" hidden="1">
      <c r="A212" s="42"/>
      <c r="C212" s="96"/>
      <c r="D212" s="96"/>
      <c r="E212" s="96"/>
      <c r="F212" s="96"/>
      <c r="G212" s="96"/>
    </row>
    <row r="213" spans="1:7" ht="15.75" hidden="1">
      <c r="A213" s="42"/>
      <c r="C213" s="96"/>
      <c r="D213" s="96"/>
      <c r="E213" s="96"/>
      <c r="F213" s="96"/>
      <c r="G213" s="96"/>
    </row>
    <row r="214" spans="1:7" ht="15.75" hidden="1">
      <c r="A214" s="42"/>
      <c r="C214" s="96"/>
      <c r="D214" s="96"/>
      <c r="E214" s="96"/>
      <c r="F214" s="96"/>
      <c r="G214" s="96"/>
    </row>
    <row r="215" spans="1:7" ht="15.75" hidden="1">
      <c r="A215" s="42"/>
      <c r="C215" s="96"/>
      <c r="D215" s="96"/>
      <c r="E215" s="96"/>
      <c r="F215" s="96"/>
      <c r="G215" s="96"/>
    </row>
    <row r="216" spans="1:7" ht="15.75" hidden="1">
      <c r="A216" s="42"/>
      <c r="C216" s="96"/>
      <c r="D216" s="96"/>
      <c r="E216" s="96"/>
      <c r="F216" s="96"/>
      <c r="G216" s="96"/>
    </row>
    <row r="217" spans="1:7" ht="15.75" hidden="1">
      <c r="A217" s="42"/>
      <c r="C217" s="96"/>
      <c r="D217" s="96"/>
      <c r="E217" s="96"/>
      <c r="F217" s="96"/>
      <c r="G217" s="96"/>
    </row>
    <row r="218" spans="1:7" ht="15.75" hidden="1">
      <c r="A218" s="42"/>
      <c r="C218" s="96"/>
      <c r="D218" s="96"/>
      <c r="E218" s="96"/>
      <c r="F218" s="96"/>
      <c r="G218" s="96"/>
    </row>
    <row r="219" spans="1:7" ht="15.75" hidden="1">
      <c r="A219" s="42"/>
      <c r="C219" s="96"/>
      <c r="D219" s="96"/>
      <c r="E219" s="96"/>
      <c r="F219" s="96"/>
      <c r="G219" s="96"/>
    </row>
    <row r="220" spans="1:7" ht="15.75" hidden="1">
      <c r="A220" s="42"/>
      <c r="C220" s="96"/>
      <c r="D220" s="96"/>
      <c r="E220" s="96"/>
      <c r="F220" s="96"/>
      <c r="G220" s="96"/>
    </row>
    <row r="221" spans="1:7" ht="15.75" hidden="1">
      <c r="A221" s="42"/>
      <c r="C221" s="96"/>
      <c r="D221" s="96"/>
      <c r="E221" s="96"/>
      <c r="F221" s="96"/>
      <c r="G221" s="96"/>
    </row>
    <row r="222" spans="1:7" ht="15.75" hidden="1">
      <c r="A222" s="42"/>
      <c r="C222" s="96"/>
      <c r="D222" s="96"/>
      <c r="E222" s="96"/>
      <c r="F222" s="96"/>
      <c r="G222" s="96"/>
    </row>
    <row r="223" spans="1:7" ht="15.75" hidden="1">
      <c r="A223" s="42"/>
      <c r="C223" s="96"/>
      <c r="D223" s="96"/>
      <c r="E223" s="96"/>
      <c r="F223" s="96"/>
      <c r="G223" s="96"/>
    </row>
    <row r="224" spans="1:7" ht="15.75" hidden="1">
      <c r="A224" s="42"/>
      <c r="C224" s="96"/>
      <c r="D224" s="96"/>
      <c r="E224" s="96"/>
      <c r="F224" s="96"/>
      <c r="G224" s="96"/>
    </row>
    <row r="225" spans="1:7" ht="15.75" hidden="1">
      <c r="A225" s="42"/>
      <c r="C225" s="96"/>
      <c r="D225" s="96"/>
      <c r="E225" s="96"/>
      <c r="F225" s="96"/>
      <c r="G225" s="96"/>
    </row>
    <row r="226" spans="1:7" ht="15.75" hidden="1">
      <c r="A226" s="42"/>
      <c r="C226" s="96"/>
      <c r="D226" s="96"/>
      <c r="E226" s="96"/>
      <c r="F226" s="96"/>
      <c r="G226" s="96"/>
    </row>
    <row r="227" spans="1:7" ht="15.75" hidden="1">
      <c r="A227" s="42"/>
      <c r="C227" s="96"/>
      <c r="D227" s="96"/>
      <c r="E227" s="96"/>
      <c r="F227" s="96"/>
      <c r="G227" s="96"/>
    </row>
    <row r="228" spans="1:7" ht="15.75" hidden="1">
      <c r="A228" s="42"/>
      <c r="C228" s="96"/>
      <c r="D228" s="96"/>
      <c r="E228" s="96"/>
      <c r="F228" s="96"/>
      <c r="G228" s="96"/>
    </row>
    <row r="229" spans="1:7" ht="15.75" hidden="1">
      <c r="A229" s="42"/>
      <c r="C229" s="96"/>
      <c r="D229" s="96"/>
      <c r="E229" s="96"/>
      <c r="F229" s="96"/>
      <c r="G229" s="96"/>
    </row>
    <row r="230" spans="1:7" ht="15.75" hidden="1">
      <c r="A230" s="42"/>
      <c r="C230" s="96"/>
      <c r="D230" s="96"/>
      <c r="E230" s="96"/>
      <c r="F230" s="96"/>
      <c r="G230" s="96"/>
    </row>
    <row r="231" spans="1:7" ht="15.75" hidden="1">
      <c r="A231" s="42"/>
      <c r="C231" s="96"/>
      <c r="D231" s="96"/>
      <c r="E231" s="96"/>
      <c r="F231" s="96"/>
      <c r="G231" s="96"/>
    </row>
    <row r="232" spans="1:7" ht="15.75" hidden="1">
      <c r="A232" s="42"/>
      <c r="C232" s="96"/>
      <c r="D232" s="96"/>
      <c r="E232" s="96"/>
      <c r="F232" s="96"/>
      <c r="G232" s="96"/>
    </row>
    <row r="233" spans="1:7" ht="15.75" hidden="1">
      <c r="A233" s="42"/>
      <c r="C233" s="96"/>
      <c r="D233" s="96"/>
      <c r="E233" s="96"/>
      <c r="F233" s="96"/>
      <c r="G233" s="96"/>
    </row>
    <row r="234" spans="1:7" ht="15.75" hidden="1">
      <c r="A234" s="42"/>
      <c r="C234" s="96"/>
      <c r="D234" s="96"/>
      <c r="E234" s="96"/>
      <c r="F234" s="96"/>
      <c r="G234" s="96"/>
    </row>
    <row r="235" spans="1:7" ht="15.75" hidden="1">
      <c r="A235" s="42"/>
      <c r="C235" s="96"/>
      <c r="D235" s="96"/>
      <c r="E235" s="96"/>
      <c r="F235" s="96"/>
      <c r="G235" s="96"/>
    </row>
    <row r="236" spans="1:7" ht="15.75" hidden="1">
      <c r="A236" s="42"/>
      <c r="C236" s="96"/>
      <c r="D236" s="96"/>
      <c r="E236" s="96"/>
      <c r="F236" s="96"/>
      <c r="G236" s="96"/>
    </row>
    <row r="237" spans="1:7" ht="15.75" hidden="1">
      <c r="A237" s="42"/>
      <c r="C237" s="96"/>
      <c r="D237" s="96"/>
      <c r="E237" s="96"/>
      <c r="F237" s="96"/>
      <c r="G237" s="96"/>
    </row>
    <row r="238" spans="1:7" ht="15.75" hidden="1">
      <c r="A238" s="42"/>
      <c r="C238" s="96"/>
      <c r="D238" s="96"/>
      <c r="E238" s="96"/>
      <c r="F238" s="96"/>
      <c r="G238" s="96"/>
    </row>
    <row r="239" spans="1:7" ht="15.75" hidden="1">
      <c r="A239" s="42"/>
      <c r="C239" s="96"/>
      <c r="D239" s="96"/>
      <c r="E239" s="96"/>
      <c r="F239" s="96"/>
      <c r="G239" s="96"/>
    </row>
    <row r="240" spans="1:7" ht="15.75" hidden="1">
      <c r="A240" s="42"/>
      <c r="C240" s="96"/>
      <c r="D240" s="96"/>
      <c r="E240" s="96"/>
      <c r="F240" s="96"/>
      <c r="G240" s="96"/>
    </row>
    <row r="241" spans="1:7" ht="15.75" hidden="1">
      <c r="A241" s="42"/>
      <c r="C241" s="96"/>
      <c r="D241" s="96"/>
      <c r="E241" s="96"/>
      <c r="F241" s="96"/>
      <c r="G241" s="96"/>
    </row>
    <row r="242" spans="1:7" ht="15.75" hidden="1">
      <c r="A242" s="42"/>
      <c r="C242" s="96"/>
      <c r="D242" s="96"/>
      <c r="E242" s="96"/>
      <c r="F242" s="96"/>
      <c r="G242" s="96"/>
    </row>
    <row r="243" spans="1:7" ht="15.75" hidden="1">
      <c r="A243" s="42"/>
      <c r="C243" s="96"/>
      <c r="D243" s="96"/>
      <c r="E243" s="96"/>
      <c r="F243" s="96"/>
      <c r="G243" s="96"/>
    </row>
    <row r="244" spans="1:7" ht="15.75" hidden="1">
      <c r="A244" s="42"/>
      <c r="C244" s="96"/>
      <c r="D244" s="96"/>
      <c r="E244" s="96"/>
      <c r="F244" s="96"/>
      <c r="G244" s="96"/>
    </row>
    <row r="245" spans="1:7" ht="15.75" hidden="1">
      <c r="A245" s="42"/>
      <c r="C245" s="96"/>
      <c r="D245" s="96"/>
      <c r="E245" s="96"/>
      <c r="F245" s="96"/>
      <c r="G245" s="96"/>
    </row>
    <row r="246" spans="1:7" ht="15.75" hidden="1">
      <c r="A246" s="42"/>
      <c r="C246" s="96"/>
      <c r="D246" s="96"/>
      <c r="E246" s="96"/>
      <c r="F246" s="96"/>
      <c r="G246" s="96"/>
    </row>
    <row r="247" spans="1:7" ht="15.75" hidden="1">
      <c r="A247" s="42"/>
      <c r="C247" s="96"/>
      <c r="D247" s="96"/>
      <c r="E247" s="96"/>
      <c r="F247" s="96"/>
      <c r="G247" s="96"/>
    </row>
    <row r="248" spans="1:7" ht="15.75" hidden="1">
      <c r="A248" s="42"/>
      <c r="C248" s="96"/>
      <c r="D248" s="96"/>
      <c r="E248" s="96"/>
      <c r="F248" s="96"/>
      <c r="G248" s="96"/>
    </row>
    <row r="249" spans="1:7" ht="15.75" hidden="1">
      <c r="A249" s="42"/>
      <c r="C249" s="96"/>
      <c r="D249" s="96"/>
      <c r="E249" s="96"/>
      <c r="F249" s="96"/>
      <c r="G249" s="96"/>
    </row>
    <row r="250" spans="1:7" ht="15.75" hidden="1">
      <c r="A250" s="42"/>
      <c r="C250" s="96"/>
      <c r="D250" s="96"/>
      <c r="E250" s="96"/>
      <c r="F250" s="96"/>
      <c r="G250" s="96"/>
    </row>
    <row r="251" spans="1:7" ht="15.75" hidden="1">
      <c r="A251" s="42"/>
      <c r="C251" s="96"/>
      <c r="D251" s="96"/>
      <c r="E251" s="96"/>
      <c r="F251" s="96"/>
      <c r="G251" s="96"/>
    </row>
    <row r="252" spans="1:7" ht="15.75" hidden="1">
      <c r="A252" s="42"/>
      <c r="C252" s="96"/>
      <c r="D252" s="96"/>
      <c r="E252" s="96"/>
      <c r="F252" s="96"/>
      <c r="G252" s="96"/>
    </row>
    <row r="253" spans="1:7" ht="15.75" hidden="1">
      <c r="A253" s="42"/>
      <c r="C253" s="96"/>
      <c r="D253" s="96"/>
      <c r="E253" s="96"/>
      <c r="F253" s="96"/>
      <c r="G253" s="96"/>
    </row>
    <row r="254" spans="1:7" ht="15.75" hidden="1">
      <c r="A254" s="42"/>
      <c r="C254" s="96"/>
      <c r="D254" s="96"/>
      <c r="E254" s="96"/>
      <c r="F254" s="96"/>
      <c r="G254" s="96"/>
    </row>
    <row r="255" spans="1:7" ht="15.75" hidden="1">
      <c r="A255" s="42"/>
      <c r="C255" s="96"/>
      <c r="D255" s="96"/>
      <c r="E255" s="96"/>
      <c r="F255" s="96"/>
      <c r="G255" s="96"/>
    </row>
    <row r="256" spans="1:7" ht="15.75" hidden="1">
      <c r="A256" s="42"/>
      <c r="C256" s="96"/>
      <c r="D256" s="96"/>
      <c r="E256" s="96"/>
      <c r="F256" s="96"/>
      <c r="G256" s="96"/>
    </row>
    <row r="257" spans="1:7" ht="15.75" hidden="1">
      <c r="A257" s="42"/>
      <c r="C257" s="96"/>
      <c r="D257" s="96"/>
      <c r="E257" s="96"/>
      <c r="F257" s="96"/>
      <c r="G257" s="96"/>
    </row>
    <row r="258" spans="1:7" ht="15.75" hidden="1">
      <c r="A258" s="42"/>
      <c r="C258" s="96"/>
      <c r="D258" s="96"/>
      <c r="E258" s="96"/>
      <c r="F258" s="96"/>
      <c r="G258" s="96"/>
    </row>
    <row r="259" spans="1:7" ht="15.75" hidden="1">
      <c r="A259" s="42"/>
      <c r="C259" s="96"/>
      <c r="D259" s="96"/>
      <c r="E259" s="96"/>
      <c r="F259" s="96"/>
      <c r="G259" s="96"/>
    </row>
    <row r="260" spans="1:7" ht="15.75" hidden="1">
      <c r="A260" s="42"/>
      <c r="C260" s="96"/>
      <c r="D260" s="96"/>
      <c r="E260" s="96"/>
      <c r="F260" s="96"/>
      <c r="G260" s="96"/>
    </row>
    <row r="261" spans="1:7" ht="15.75" hidden="1">
      <c r="A261" s="42"/>
      <c r="C261" s="96"/>
      <c r="D261" s="96"/>
      <c r="E261" s="96"/>
      <c r="F261" s="96"/>
      <c r="G261" s="96"/>
    </row>
    <row r="262" spans="1:7" ht="15.75" hidden="1">
      <c r="A262" s="42"/>
      <c r="C262" s="96"/>
      <c r="D262" s="96"/>
      <c r="E262" s="96"/>
      <c r="F262" s="96"/>
      <c r="G262" s="96"/>
    </row>
    <row r="263" spans="1:7" ht="15.75" hidden="1">
      <c r="A263" s="42"/>
      <c r="C263" s="96"/>
      <c r="D263" s="96"/>
      <c r="E263" s="96"/>
      <c r="F263" s="96"/>
      <c r="G263" s="96"/>
    </row>
    <row r="264" spans="1:7" ht="15.75" hidden="1">
      <c r="A264" s="42"/>
      <c r="C264" s="96"/>
      <c r="D264" s="96"/>
      <c r="E264" s="96"/>
      <c r="F264" s="96"/>
      <c r="G264" s="96"/>
    </row>
    <row r="265" spans="1:7" ht="15.75" hidden="1">
      <c r="A265" s="42"/>
      <c r="C265" s="96"/>
      <c r="D265" s="96"/>
      <c r="E265" s="96"/>
      <c r="F265" s="96"/>
      <c r="G265" s="96"/>
    </row>
    <row r="266" spans="1:7" ht="15.75" hidden="1">
      <c r="A266" s="42"/>
      <c r="C266" s="96"/>
      <c r="D266" s="96"/>
      <c r="E266" s="96"/>
      <c r="F266" s="96"/>
      <c r="G266" s="96"/>
    </row>
    <row r="267" spans="1:7" ht="15.75" hidden="1">
      <c r="A267" s="42"/>
      <c r="C267" s="96"/>
      <c r="D267" s="96"/>
      <c r="E267" s="96"/>
      <c r="F267" s="96"/>
      <c r="G267" s="96"/>
    </row>
    <row r="268" spans="1:7" ht="15.75" hidden="1">
      <c r="A268" s="42"/>
      <c r="C268" s="96"/>
      <c r="D268" s="96"/>
      <c r="E268" s="96"/>
      <c r="F268" s="96"/>
      <c r="G268" s="96"/>
    </row>
    <row r="269" spans="1:7" ht="15.75" hidden="1">
      <c r="A269" s="42"/>
      <c r="C269" s="96"/>
      <c r="D269" s="96"/>
      <c r="E269" s="96"/>
      <c r="F269" s="96"/>
      <c r="G269" s="96"/>
    </row>
    <row r="270" spans="1:7" ht="15.75" hidden="1">
      <c r="A270" s="42"/>
    </row>
    <row r="271" spans="1:7" ht="15.75" hidden="1">
      <c r="A271" s="42"/>
    </row>
    <row r="272" spans="1:7" ht="15.75" hidden="1">
      <c r="A272" s="42"/>
    </row>
    <row r="273" spans="1:1" ht="15.75" hidden="1">
      <c r="A273" s="42"/>
    </row>
    <row r="274" spans="1:1" ht="15.75" hidden="1">
      <c r="A274" s="42"/>
    </row>
    <row r="275" spans="1:1" ht="15.75" hidden="1">
      <c r="A275" s="42"/>
    </row>
    <row r="276" spans="1:1" ht="15.75" hidden="1">
      <c r="A276" s="42"/>
    </row>
    <row r="277" spans="1:1" ht="15.75" hidden="1">
      <c r="A277" s="42"/>
    </row>
    <row r="278" spans="1:1" ht="15.75" hidden="1">
      <c r="A278" s="42"/>
    </row>
    <row r="279" spans="1:1" ht="15.75" hidden="1">
      <c r="A279" s="42"/>
    </row>
    <row r="280" spans="1:1" ht="15.75" hidden="1">
      <c r="A280" s="42"/>
    </row>
    <row r="281" spans="1:1" ht="15.75" hidden="1">
      <c r="A281" s="42"/>
    </row>
    <row r="282" spans="1:1" ht="15.75" hidden="1">
      <c r="A282" s="42"/>
    </row>
    <row r="283" spans="1:1" ht="15.75" hidden="1">
      <c r="A283" s="42"/>
    </row>
    <row r="284" spans="1:1" ht="15.75" hidden="1">
      <c r="A284" s="42"/>
    </row>
    <row r="285" spans="1:1" ht="15.75" hidden="1">
      <c r="A285" s="42"/>
    </row>
    <row r="286" spans="1:1" ht="15.75" hidden="1">
      <c r="A286" s="42"/>
    </row>
    <row r="287" spans="1:1" ht="15.75" hidden="1">
      <c r="A287" s="42"/>
    </row>
    <row r="288" spans="1:1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  <row r="653" spans="1:1" ht="15.75" hidden="1">
      <c r="A653" s="42"/>
    </row>
  </sheetData>
  <mergeCells count="4">
    <mergeCell ref="A2:P2"/>
    <mergeCell ref="A3:P3"/>
    <mergeCell ref="A4:P4"/>
    <mergeCell ref="A5:P5"/>
  </mergeCells>
  <pageMargins left="1.18" right="0.66" top="0.73" bottom="0.6" header="0.5" footer="0.5"/>
  <pageSetup scale="58" orientation="landscape" horizont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WVX672"/>
  <sheetViews>
    <sheetView zoomScale="50" workbookViewId="0">
      <selection activeCell="E15" sqref="E15"/>
    </sheetView>
  </sheetViews>
  <sheetFormatPr defaultColWidth="0" defaultRowHeight="12.75" zeroHeight="1"/>
  <cols>
    <col min="1" max="1" width="51.140625" style="43" customWidth="1"/>
    <col min="2" max="15" width="14.140625" style="24" customWidth="1"/>
    <col min="16" max="16" width="2.5703125" style="219" hidden="1"/>
    <col min="17" max="256" width="9.140625" style="24" hidden="1"/>
    <col min="257" max="257" width="51.140625" style="24" hidden="1"/>
    <col min="258" max="270" width="9.85546875" style="24" hidden="1"/>
    <col min="271" max="271" width="12.7109375" style="24" hidden="1"/>
    <col min="272" max="272" width="2.5703125" style="24" hidden="1"/>
    <col min="273" max="512" width="9.140625" style="24" hidden="1"/>
    <col min="513" max="513" width="51.140625" style="24" hidden="1"/>
    <col min="514" max="526" width="9.85546875" style="24" hidden="1"/>
    <col min="527" max="527" width="12.7109375" style="24" hidden="1"/>
    <col min="528" max="528" width="2.5703125" style="24" hidden="1"/>
    <col min="529" max="768" width="9.140625" style="24" hidden="1"/>
    <col min="769" max="769" width="51.140625" style="24" hidden="1"/>
    <col min="770" max="782" width="9.85546875" style="24" hidden="1"/>
    <col min="783" max="783" width="12.7109375" style="24" hidden="1"/>
    <col min="784" max="784" width="2.5703125" style="24" hidden="1"/>
    <col min="785" max="1024" width="9.140625" style="24" hidden="1"/>
    <col min="1025" max="1025" width="51.140625" style="24" hidden="1"/>
    <col min="1026" max="1038" width="9.85546875" style="24" hidden="1"/>
    <col min="1039" max="1039" width="12.7109375" style="24" hidden="1"/>
    <col min="1040" max="1040" width="2.5703125" style="24" hidden="1"/>
    <col min="1041" max="1280" width="9.140625" style="24" hidden="1"/>
    <col min="1281" max="1281" width="51.140625" style="24" hidden="1"/>
    <col min="1282" max="1294" width="9.85546875" style="24" hidden="1"/>
    <col min="1295" max="1295" width="12.7109375" style="24" hidden="1"/>
    <col min="1296" max="1296" width="2.5703125" style="24" hidden="1"/>
    <col min="1297" max="1536" width="9.140625" style="24" hidden="1"/>
    <col min="1537" max="1537" width="51.140625" style="24" hidden="1"/>
    <col min="1538" max="1550" width="9.85546875" style="24" hidden="1"/>
    <col min="1551" max="1551" width="12.7109375" style="24" hidden="1"/>
    <col min="1552" max="1552" width="2.5703125" style="24" hidden="1"/>
    <col min="1553" max="1792" width="9.140625" style="24" hidden="1"/>
    <col min="1793" max="1793" width="51.140625" style="24" hidden="1"/>
    <col min="1794" max="1806" width="9.85546875" style="24" hidden="1"/>
    <col min="1807" max="1807" width="12.7109375" style="24" hidden="1"/>
    <col min="1808" max="1808" width="2.5703125" style="24" hidden="1"/>
    <col min="1809" max="2048" width="9.140625" style="24" hidden="1"/>
    <col min="2049" max="2049" width="51.140625" style="24" hidden="1"/>
    <col min="2050" max="2062" width="9.85546875" style="24" hidden="1"/>
    <col min="2063" max="2063" width="12.7109375" style="24" hidden="1"/>
    <col min="2064" max="2064" width="2.5703125" style="24" hidden="1"/>
    <col min="2065" max="2304" width="9.140625" style="24" hidden="1"/>
    <col min="2305" max="2305" width="51.140625" style="24" hidden="1"/>
    <col min="2306" max="2318" width="9.85546875" style="24" hidden="1"/>
    <col min="2319" max="2319" width="12.7109375" style="24" hidden="1"/>
    <col min="2320" max="2320" width="2.5703125" style="24" hidden="1"/>
    <col min="2321" max="2560" width="9.140625" style="24" hidden="1"/>
    <col min="2561" max="2561" width="51.140625" style="24" hidden="1"/>
    <col min="2562" max="2574" width="9.85546875" style="24" hidden="1"/>
    <col min="2575" max="2575" width="12.7109375" style="24" hidden="1"/>
    <col min="2576" max="2576" width="2.5703125" style="24" hidden="1"/>
    <col min="2577" max="2816" width="9.140625" style="24" hidden="1"/>
    <col min="2817" max="2817" width="51.140625" style="24" hidden="1"/>
    <col min="2818" max="2830" width="9.85546875" style="24" hidden="1"/>
    <col min="2831" max="2831" width="12.7109375" style="24" hidden="1"/>
    <col min="2832" max="2832" width="2.5703125" style="24" hidden="1"/>
    <col min="2833" max="3072" width="9.140625" style="24" hidden="1"/>
    <col min="3073" max="3073" width="51.140625" style="24" hidden="1"/>
    <col min="3074" max="3086" width="9.85546875" style="24" hidden="1"/>
    <col min="3087" max="3087" width="12.7109375" style="24" hidden="1"/>
    <col min="3088" max="3088" width="2.5703125" style="24" hidden="1"/>
    <col min="3089" max="3328" width="9.140625" style="24" hidden="1"/>
    <col min="3329" max="3329" width="51.140625" style="24" hidden="1"/>
    <col min="3330" max="3342" width="9.85546875" style="24" hidden="1"/>
    <col min="3343" max="3343" width="12.7109375" style="24" hidden="1"/>
    <col min="3344" max="3344" width="2.5703125" style="24" hidden="1"/>
    <col min="3345" max="3584" width="9.140625" style="24" hidden="1"/>
    <col min="3585" max="3585" width="51.140625" style="24" hidden="1"/>
    <col min="3586" max="3598" width="9.85546875" style="24" hidden="1"/>
    <col min="3599" max="3599" width="12.7109375" style="24" hidden="1"/>
    <col min="3600" max="3600" width="2.5703125" style="24" hidden="1"/>
    <col min="3601" max="3840" width="9.140625" style="24" hidden="1"/>
    <col min="3841" max="3841" width="51.140625" style="24" hidden="1"/>
    <col min="3842" max="3854" width="9.85546875" style="24" hidden="1"/>
    <col min="3855" max="3855" width="12.7109375" style="24" hidden="1"/>
    <col min="3856" max="3856" width="2.5703125" style="24" hidden="1"/>
    <col min="3857" max="4096" width="9.140625" style="24" hidden="1"/>
    <col min="4097" max="4097" width="51.140625" style="24" hidden="1"/>
    <col min="4098" max="4110" width="9.85546875" style="24" hidden="1"/>
    <col min="4111" max="4111" width="12.7109375" style="24" hidden="1"/>
    <col min="4112" max="4112" width="2.5703125" style="24" hidden="1"/>
    <col min="4113" max="4352" width="9.140625" style="24" hidden="1"/>
    <col min="4353" max="4353" width="51.140625" style="24" hidden="1"/>
    <col min="4354" max="4366" width="9.85546875" style="24" hidden="1"/>
    <col min="4367" max="4367" width="12.7109375" style="24" hidden="1"/>
    <col min="4368" max="4368" width="2.5703125" style="24" hidden="1"/>
    <col min="4369" max="4608" width="9.140625" style="24" hidden="1"/>
    <col min="4609" max="4609" width="51.140625" style="24" hidden="1"/>
    <col min="4610" max="4622" width="9.85546875" style="24" hidden="1"/>
    <col min="4623" max="4623" width="12.7109375" style="24" hidden="1"/>
    <col min="4624" max="4624" width="2.5703125" style="24" hidden="1"/>
    <col min="4625" max="4864" width="9.140625" style="24" hidden="1"/>
    <col min="4865" max="4865" width="51.140625" style="24" hidden="1"/>
    <col min="4866" max="4878" width="9.85546875" style="24" hidden="1"/>
    <col min="4879" max="4879" width="12.7109375" style="24" hidden="1"/>
    <col min="4880" max="4880" width="2.5703125" style="24" hidden="1"/>
    <col min="4881" max="5120" width="9.140625" style="24" hidden="1"/>
    <col min="5121" max="5121" width="51.140625" style="24" hidden="1"/>
    <col min="5122" max="5134" width="9.85546875" style="24" hidden="1"/>
    <col min="5135" max="5135" width="12.7109375" style="24" hidden="1"/>
    <col min="5136" max="5136" width="2.5703125" style="24" hidden="1"/>
    <col min="5137" max="5376" width="9.140625" style="24" hidden="1"/>
    <col min="5377" max="5377" width="51.140625" style="24" hidden="1"/>
    <col min="5378" max="5390" width="9.85546875" style="24" hidden="1"/>
    <col min="5391" max="5391" width="12.7109375" style="24" hidden="1"/>
    <col min="5392" max="5392" width="2.5703125" style="24" hidden="1"/>
    <col min="5393" max="5632" width="9.140625" style="24" hidden="1"/>
    <col min="5633" max="5633" width="51.140625" style="24" hidden="1"/>
    <col min="5634" max="5646" width="9.85546875" style="24" hidden="1"/>
    <col min="5647" max="5647" width="12.7109375" style="24" hidden="1"/>
    <col min="5648" max="5648" width="2.5703125" style="24" hidden="1"/>
    <col min="5649" max="5888" width="9.140625" style="24" hidden="1"/>
    <col min="5889" max="5889" width="51.140625" style="24" hidden="1"/>
    <col min="5890" max="5902" width="9.85546875" style="24" hidden="1"/>
    <col min="5903" max="5903" width="12.7109375" style="24" hidden="1"/>
    <col min="5904" max="5904" width="2.5703125" style="24" hidden="1"/>
    <col min="5905" max="6144" width="9.140625" style="24" hidden="1"/>
    <col min="6145" max="6145" width="51.140625" style="24" hidden="1"/>
    <col min="6146" max="6158" width="9.85546875" style="24" hidden="1"/>
    <col min="6159" max="6159" width="12.7109375" style="24" hidden="1"/>
    <col min="6160" max="6160" width="2.5703125" style="24" hidden="1"/>
    <col min="6161" max="6400" width="9.140625" style="24" hidden="1"/>
    <col min="6401" max="6401" width="51.140625" style="24" hidden="1"/>
    <col min="6402" max="6414" width="9.85546875" style="24" hidden="1"/>
    <col min="6415" max="6415" width="12.7109375" style="24" hidden="1"/>
    <col min="6416" max="6416" width="2.5703125" style="24" hidden="1"/>
    <col min="6417" max="6656" width="9.140625" style="24" hidden="1"/>
    <col min="6657" max="6657" width="51.140625" style="24" hidden="1"/>
    <col min="6658" max="6670" width="9.85546875" style="24" hidden="1"/>
    <col min="6671" max="6671" width="12.7109375" style="24" hidden="1"/>
    <col min="6672" max="6672" width="2.5703125" style="24" hidden="1"/>
    <col min="6673" max="6912" width="9.140625" style="24" hidden="1"/>
    <col min="6913" max="6913" width="51.140625" style="24" hidden="1"/>
    <col min="6914" max="6926" width="9.85546875" style="24" hidden="1"/>
    <col min="6927" max="6927" width="12.7109375" style="24" hidden="1"/>
    <col min="6928" max="6928" width="2.5703125" style="24" hidden="1"/>
    <col min="6929" max="7168" width="9.140625" style="24" hidden="1"/>
    <col min="7169" max="7169" width="51.140625" style="24" hidden="1"/>
    <col min="7170" max="7182" width="9.85546875" style="24" hidden="1"/>
    <col min="7183" max="7183" width="12.7109375" style="24" hidden="1"/>
    <col min="7184" max="7184" width="2.5703125" style="24" hidden="1"/>
    <col min="7185" max="7424" width="9.140625" style="24" hidden="1"/>
    <col min="7425" max="7425" width="51.140625" style="24" hidden="1"/>
    <col min="7426" max="7438" width="9.85546875" style="24" hidden="1"/>
    <col min="7439" max="7439" width="12.7109375" style="24" hidden="1"/>
    <col min="7440" max="7440" width="2.5703125" style="24" hidden="1"/>
    <col min="7441" max="7680" width="9.140625" style="24" hidden="1"/>
    <col min="7681" max="7681" width="51.140625" style="24" hidden="1"/>
    <col min="7682" max="7694" width="9.85546875" style="24" hidden="1"/>
    <col min="7695" max="7695" width="12.7109375" style="24" hidden="1"/>
    <col min="7696" max="7696" width="2.5703125" style="24" hidden="1"/>
    <col min="7697" max="7936" width="9.140625" style="24" hidden="1"/>
    <col min="7937" max="7937" width="51.140625" style="24" hidden="1"/>
    <col min="7938" max="7950" width="9.85546875" style="24" hidden="1"/>
    <col min="7951" max="7951" width="12.7109375" style="24" hidden="1"/>
    <col min="7952" max="7952" width="2.5703125" style="24" hidden="1"/>
    <col min="7953" max="8192" width="9.140625" style="24" hidden="1"/>
    <col min="8193" max="8193" width="51.140625" style="24" hidden="1"/>
    <col min="8194" max="8206" width="9.85546875" style="24" hidden="1"/>
    <col min="8207" max="8207" width="12.7109375" style="24" hidden="1"/>
    <col min="8208" max="8208" width="2.5703125" style="24" hidden="1"/>
    <col min="8209" max="8448" width="9.140625" style="24" hidden="1"/>
    <col min="8449" max="8449" width="51.140625" style="24" hidden="1"/>
    <col min="8450" max="8462" width="9.85546875" style="24" hidden="1"/>
    <col min="8463" max="8463" width="12.7109375" style="24" hidden="1"/>
    <col min="8464" max="8464" width="2.5703125" style="24" hidden="1"/>
    <col min="8465" max="8704" width="9.140625" style="24" hidden="1"/>
    <col min="8705" max="8705" width="51.140625" style="24" hidden="1"/>
    <col min="8706" max="8718" width="9.85546875" style="24" hidden="1"/>
    <col min="8719" max="8719" width="12.7109375" style="24" hidden="1"/>
    <col min="8720" max="8720" width="2.5703125" style="24" hidden="1"/>
    <col min="8721" max="8960" width="9.140625" style="24" hidden="1"/>
    <col min="8961" max="8961" width="51.140625" style="24" hidden="1"/>
    <col min="8962" max="8974" width="9.85546875" style="24" hidden="1"/>
    <col min="8975" max="8975" width="12.7109375" style="24" hidden="1"/>
    <col min="8976" max="8976" width="2.5703125" style="24" hidden="1"/>
    <col min="8977" max="9216" width="9.140625" style="24" hidden="1"/>
    <col min="9217" max="9217" width="51.140625" style="24" hidden="1"/>
    <col min="9218" max="9230" width="9.85546875" style="24" hidden="1"/>
    <col min="9231" max="9231" width="12.7109375" style="24" hidden="1"/>
    <col min="9232" max="9232" width="2.5703125" style="24" hidden="1"/>
    <col min="9233" max="9472" width="9.140625" style="24" hidden="1"/>
    <col min="9473" max="9473" width="51.140625" style="24" hidden="1"/>
    <col min="9474" max="9486" width="9.85546875" style="24" hidden="1"/>
    <col min="9487" max="9487" width="12.7109375" style="24" hidden="1"/>
    <col min="9488" max="9488" width="2.5703125" style="24" hidden="1"/>
    <col min="9489" max="9728" width="9.140625" style="24" hidden="1"/>
    <col min="9729" max="9729" width="51.140625" style="24" hidden="1"/>
    <col min="9730" max="9742" width="9.85546875" style="24" hidden="1"/>
    <col min="9743" max="9743" width="12.7109375" style="24" hidden="1"/>
    <col min="9744" max="9744" width="2.5703125" style="24" hidden="1"/>
    <col min="9745" max="9984" width="9.140625" style="24" hidden="1"/>
    <col min="9985" max="9985" width="51.140625" style="24" hidden="1"/>
    <col min="9986" max="9998" width="9.85546875" style="24" hidden="1"/>
    <col min="9999" max="9999" width="12.7109375" style="24" hidden="1"/>
    <col min="10000" max="10000" width="2.5703125" style="24" hidden="1"/>
    <col min="10001" max="10240" width="9.140625" style="24" hidden="1"/>
    <col min="10241" max="10241" width="51.140625" style="24" hidden="1"/>
    <col min="10242" max="10254" width="9.85546875" style="24" hidden="1"/>
    <col min="10255" max="10255" width="12.7109375" style="24" hidden="1"/>
    <col min="10256" max="10256" width="2.5703125" style="24" hidden="1"/>
    <col min="10257" max="10496" width="9.140625" style="24" hidden="1"/>
    <col min="10497" max="10497" width="51.140625" style="24" hidden="1"/>
    <col min="10498" max="10510" width="9.85546875" style="24" hidden="1"/>
    <col min="10511" max="10511" width="12.7109375" style="24" hidden="1"/>
    <col min="10512" max="10512" width="2.5703125" style="24" hidden="1"/>
    <col min="10513" max="10752" width="9.140625" style="24" hidden="1"/>
    <col min="10753" max="10753" width="51.140625" style="24" hidden="1"/>
    <col min="10754" max="10766" width="9.85546875" style="24" hidden="1"/>
    <col min="10767" max="10767" width="12.7109375" style="24" hidden="1"/>
    <col min="10768" max="10768" width="2.5703125" style="24" hidden="1"/>
    <col min="10769" max="11008" width="9.140625" style="24" hidden="1"/>
    <col min="11009" max="11009" width="51.140625" style="24" hidden="1"/>
    <col min="11010" max="11022" width="9.85546875" style="24" hidden="1"/>
    <col min="11023" max="11023" width="12.7109375" style="24" hidden="1"/>
    <col min="11024" max="11024" width="2.5703125" style="24" hidden="1"/>
    <col min="11025" max="11264" width="9.140625" style="24" hidden="1"/>
    <col min="11265" max="11265" width="51.140625" style="24" hidden="1"/>
    <col min="11266" max="11278" width="9.85546875" style="24" hidden="1"/>
    <col min="11279" max="11279" width="12.7109375" style="24" hidden="1"/>
    <col min="11280" max="11280" width="2.5703125" style="24" hidden="1"/>
    <col min="11281" max="11520" width="9.140625" style="24" hidden="1"/>
    <col min="11521" max="11521" width="51.140625" style="24" hidden="1"/>
    <col min="11522" max="11534" width="9.85546875" style="24" hidden="1"/>
    <col min="11535" max="11535" width="12.7109375" style="24" hidden="1"/>
    <col min="11536" max="11536" width="2.5703125" style="24" hidden="1"/>
    <col min="11537" max="11776" width="9.140625" style="24" hidden="1"/>
    <col min="11777" max="11777" width="51.140625" style="24" hidden="1"/>
    <col min="11778" max="11790" width="9.85546875" style="24" hidden="1"/>
    <col min="11791" max="11791" width="12.7109375" style="24" hidden="1"/>
    <col min="11792" max="11792" width="2.5703125" style="24" hidden="1"/>
    <col min="11793" max="12032" width="9.140625" style="24" hidden="1"/>
    <col min="12033" max="12033" width="51.140625" style="24" hidden="1"/>
    <col min="12034" max="12046" width="9.85546875" style="24" hidden="1"/>
    <col min="12047" max="12047" width="12.7109375" style="24" hidden="1"/>
    <col min="12048" max="12048" width="2.5703125" style="24" hidden="1"/>
    <col min="12049" max="12288" width="9.140625" style="24" hidden="1"/>
    <col min="12289" max="12289" width="51.140625" style="24" hidden="1"/>
    <col min="12290" max="12302" width="9.85546875" style="24" hidden="1"/>
    <col min="12303" max="12303" width="12.7109375" style="24" hidden="1"/>
    <col min="12304" max="12304" width="2.5703125" style="24" hidden="1"/>
    <col min="12305" max="12544" width="9.140625" style="24" hidden="1"/>
    <col min="12545" max="12545" width="51.140625" style="24" hidden="1"/>
    <col min="12546" max="12558" width="9.85546875" style="24" hidden="1"/>
    <col min="12559" max="12559" width="12.7109375" style="24" hidden="1"/>
    <col min="12560" max="12560" width="2.5703125" style="24" hidden="1"/>
    <col min="12561" max="12800" width="9.140625" style="24" hidden="1"/>
    <col min="12801" max="12801" width="51.140625" style="24" hidden="1"/>
    <col min="12802" max="12814" width="9.85546875" style="24" hidden="1"/>
    <col min="12815" max="12815" width="12.7109375" style="24" hidden="1"/>
    <col min="12816" max="12816" width="2.5703125" style="24" hidden="1"/>
    <col min="12817" max="13056" width="9.140625" style="24" hidden="1"/>
    <col min="13057" max="13057" width="51.140625" style="24" hidden="1"/>
    <col min="13058" max="13070" width="9.85546875" style="24" hidden="1"/>
    <col min="13071" max="13071" width="12.7109375" style="24" hidden="1"/>
    <col min="13072" max="13072" width="2.5703125" style="24" hidden="1"/>
    <col min="13073" max="13312" width="9.140625" style="24" hidden="1"/>
    <col min="13313" max="13313" width="51.140625" style="24" hidden="1"/>
    <col min="13314" max="13326" width="9.85546875" style="24" hidden="1"/>
    <col min="13327" max="13327" width="12.7109375" style="24" hidden="1"/>
    <col min="13328" max="13328" width="2.5703125" style="24" hidden="1"/>
    <col min="13329" max="13568" width="9.140625" style="24" hidden="1"/>
    <col min="13569" max="13569" width="51.140625" style="24" hidden="1"/>
    <col min="13570" max="13582" width="9.85546875" style="24" hidden="1"/>
    <col min="13583" max="13583" width="12.7109375" style="24" hidden="1"/>
    <col min="13584" max="13584" width="2.5703125" style="24" hidden="1"/>
    <col min="13585" max="13824" width="9.140625" style="24" hidden="1"/>
    <col min="13825" max="13825" width="51.140625" style="24" hidden="1"/>
    <col min="13826" max="13838" width="9.85546875" style="24" hidden="1"/>
    <col min="13839" max="13839" width="12.7109375" style="24" hidden="1"/>
    <col min="13840" max="13840" width="2.5703125" style="24" hidden="1"/>
    <col min="13841" max="14080" width="9.140625" style="24" hidden="1"/>
    <col min="14081" max="14081" width="51.140625" style="24" hidden="1"/>
    <col min="14082" max="14094" width="9.85546875" style="24" hidden="1"/>
    <col min="14095" max="14095" width="12.7109375" style="24" hidden="1"/>
    <col min="14096" max="14096" width="2.5703125" style="24" hidden="1"/>
    <col min="14097" max="14336" width="9.140625" style="24" hidden="1"/>
    <col min="14337" max="14337" width="51.140625" style="24" hidden="1"/>
    <col min="14338" max="14350" width="9.85546875" style="24" hidden="1"/>
    <col min="14351" max="14351" width="12.7109375" style="24" hidden="1"/>
    <col min="14352" max="14352" width="2.5703125" style="24" hidden="1"/>
    <col min="14353" max="14592" width="9.140625" style="24" hidden="1"/>
    <col min="14593" max="14593" width="51.140625" style="24" hidden="1"/>
    <col min="14594" max="14606" width="9.85546875" style="24" hidden="1"/>
    <col min="14607" max="14607" width="12.7109375" style="24" hidden="1"/>
    <col min="14608" max="14608" width="2.5703125" style="24" hidden="1"/>
    <col min="14609" max="14848" width="9.140625" style="24" hidden="1"/>
    <col min="14849" max="14849" width="51.140625" style="24" hidden="1"/>
    <col min="14850" max="14862" width="9.85546875" style="24" hidden="1"/>
    <col min="14863" max="14863" width="12.7109375" style="24" hidden="1"/>
    <col min="14864" max="14864" width="2.5703125" style="24" hidden="1"/>
    <col min="14865" max="15104" width="9.140625" style="24" hidden="1"/>
    <col min="15105" max="15105" width="51.140625" style="24" hidden="1"/>
    <col min="15106" max="15118" width="9.85546875" style="24" hidden="1"/>
    <col min="15119" max="15119" width="12.7109375" style="24" hidden="1"/>
    <col min="15120" max="15120" width="2.5703125" style="24" hidden="1"/>
    <col min="15121" max="15360" width="9.140625" style="24" hidden="1"/>
    <col min="15361" max="15361" width="51.140625" style="24" hidden="1"/>
    <col min="15362" max="15374" width="9.85546875" style="24" hidden="1"/>
    <col min="15375" max="15375" width="12.7109375" style="24" hidden="1"/>
    <col min="15376" max="15376" width="2.5703125" style="24" hidden="1"/>
    <col min="15377" max="15616" width="9.140625" style="24" hidden="1"/>
    <col min="15617" max="15617" width="51.140625" style="24" hidden="1"/>
    <col min="15618" max="15630" width="9.85546875" style="24" hidden="1"/>
    <col min="15631" max="15631" width="12.7109375" style="24" hidden="1"/>
    <col min="15632" max="15632" width="2.5703125" style="24" hidden="1"/>
    <col min="15633" max="15872" width="9.140625" style="24" hidden="1"/>
    <col min="15873" max="15873" width="51.140625" style="24" hidden="1"/>
    <col min="15874" max="15886" width="9.85546875" style="24" hidden="1"/>
    <col min="15887" max="15887" width="12.7109375" style="24" hidden="1"/>
    <col min="15888" max="15888" width="2.5703125" style="24" hidden="1"/>
    <col min="15889" max="16128" width="9.140625" style="24" hidden="1"/>
    <col min="16129" max="16129" width="51.140625" style="24" hidden="1"/>
    <col min="16130" max="16142" width="9.85546875" style="24" hidden="1"/>
    <col min="16143" max="16143" width="12.7109375" style="24" hidden="1"/>
    <col min="16144" max="16144" width="2.5703125" style="24" hidden="1"/>
    <col min="16145" max="16384" width="9.140625" style="24" hidden="1"/>
  </cols>
  <sheetData>
    <row r="1" spans="1:27" s="4" customFormat="1" ht="3.75" customHeight="1">
      <c r="A1" s="220"/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221"/>
      <c r="M1" s="221"/>
      <c r="N1" s="221"/>
      <c r="O1" s="221"/>
      <c r="P1" s="248"/>
    </row>
    <row r="2" spans="1:27" s="4" customFormat="1" ht="39" customHeight="1">
      <c r="A2" s="222" t="s">
        <v>0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48"/>
    </row>
    <row r="3" spans="1:27" s="4" customFormat="1" ht="20.25" customHeight="1">
      <c r="A3" s="222" t="s">
        <v>311</v>
      </c>
      <c r="B3" s="222"/>
      <c r="C3" s="222"/>
      <c r="D3" s="222"/>
      <c r="E3" s="222"/>
      <c r="F3" s="222"/>
      <c r="G3" s="222"/>
      <c r="H3" s="222"/>
      <c r="I3" s="222"/>
      <c r="J3" s="222"/>
      <c r="K3" s="222"/>
      <c r="L3" s="222"/>
      <c r="M3" s="222"/>
      <c r="N3" s="222"/>
      <c r="O3" s="222"/>
      <c r="P3" s="248"/>
    </row>
    <row r="4" spans="1:27" s="4" customFormat="1" ht="20.25" customHeight="1">
      <c r="A4" s="222" t="s">
        <v>2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48"/>
    </row>
    <row r="5" spans="1:27" s="4" customFormat="1" ht="39" customHeight="1">
      <c r="A5" s="246" t="s">
        <v>3</v>
      </c>
      <c r="B5" s="246"/>
      <c r="C5" s="246"/>
      <c r="D5" s="246"/>
      <c r="E5" s="246"/>
      <c r="F5" s="246"/>
      <c r="G5" s="246"/>
      <c r="H5" s="246"/>
      <c r="I5" s="246"/>
      <c r="J5" s="246"/>
      <c r="K5" s="246"/>
      <c r="L5" s="246"/>
      <c r="M5" s="246"/>
      <c r="N5" s="246"/>
      <c r="O5" s="246"/>
      <c r="P5" s="248"/>
    </row>
    <row r="6" spans="1:27" ht="7.5" customHeight="1">
      <c r="A6" s="184"/>
    </row>
    <row r="7" spans="1:27" ht="6" customHeight="1">
      <c r="A7" s="185"/>
      <c r="B7" s="224"/>
      <c r="C7" s="186"/>
      <c r="D7" s="186"/>
      <c r="E7" s="186"/>
      <c r="F7" s="186"/>
      <c r="G7" s="186"/>
      <c r="H7" s="187"/>
      <c r="I7" s="187"/>
      <c r="J7" s="187"/>
      <c r="K7" s="187"/>
      <c r="L7" s="187"/>
      <c r="M7" s="187"/>
      <c r="N7" s="187"/>
      <c r="O7" s="187"/>
      <c r="P7" s="249"/>
      <c r="Q7" s="39"/>
      <c r="R7" s="39"/>
      <c r="S7" s="39"/>
      <c r="T7" s="39"/>
      <c r="U7" s="39"/>
    </row>
    <row r="8" spans="1:27" ht="51.75" customHeight="1">
      <c r="A8" s="389" t="s">
        <v>312</v>
      </c>
      <c r="B8" s="389" t="s">
        <v>57</v>
      </c>
      <c r="C8" s="389" t="s">
        <v>63</v>
      </c>
      <c r="D8" s="389" t="s">
        <v>58</v>
      </c>
      <c r="E8" s="389" t="s">
        <v>62</v>
      </c>
      <c r="F8" s="389" t="s">
        <v>59</v>
      </c>
      <c r="G8" s="389" t="s">
        <v>66</v>
      </c>
      <c r="H8" s="389" t="s">
        <v>64</v>
      </c>
      <c r="I8" s="389" t="s">
        <v>65</v>
      </c>
      <c r="J8" s="389" t="s">
        <v>60</v>
      </c>
      <c r="K8" s="389" t="s">
        <v>61</v>
      </c>
      <c r="L8" s="389" t="s">
        <v>67</v>
      </c>
      <c r="M8" s="389" t="s">
        <v>68</v>
      </c>
      <c r="N8" s="389" t="s">
        <v>69</v>
      </c>
      <c r="O8" s="390" t="s">
        <v>200</v>
      </c>
      <c r="P8" s="244"/>
      <c r="Y8" s="24">
        <v>1</v>
      </c>
      <c r="Z8" s="24">
        <v>1</v>
      </c>
      <c r="AA8" s="24">
        <v>1</v>
      </c>
    </row>
    <row r="9" spans="1:27" ht="43.5" customHeight="1">
      <c r="A9" s="391" t="s">
        <v>313</v>
      </c>
      <c r="B9" s="391">
        <v>3480159.99077</v>
      </c>
      <c r="C9" s="392">
        <v>1736923.5454300002</v>
      </c>
      <c r="D9" s="392">
        <v>3346973.1122099999</v>
      </c>
      <c r="E9" s="392">
        <v>4784470.3932100004</v>
      </c>
      <c r="F9" s="392">
        <v>2710691.6762199998</v>
      </c>
      <c r="G9" s="392">
        <v>1454895.0407100001</v>
      </c>
      <c r="H9" s="391">
        <v>669318.98782000004</v>
      </c>
      <c r="I9" s="391">
        <v>976.72706999999991</v>
      </c>
      <c r="J9" s="391">
        <v>90149.304060000009</v>
      </c>
      <c r="K9" s="391">
        <v>318863.72143999999</v>
      </c>
      <c r="L9" s="391">
        <v>22468.7719</v>
      </c>
      <c r="M9" s="391">
        <v>5488</v>
      </c>
      <c r="N9" s="391">
        <v>1162.3457900000001</v>
      </c>
      <c r="O9" s="391">
        <f t="shared" ref="O9:O47" si="0">SUM(B9:N9)</f>
        <v>18622541.616629995</v>
      </c>
      <c r="P9" s="244"/>
      <c r="Q9" s="39"/>
      <c r="R9" s="39"/>
      <c r="S9" s="39"/>
      <c r="T9" s="39"/>
      <c r="U9" s="39"/>
    </row>
    <row r="10" spans="1:27" ht="27" customHeight="1">
      <c r="A10" s="192" t="s">
        <v>314</v>
      </c>
      <c r="B10" s="192">
        <v>1861482.0378599998</v>
      </c>
      <c r="C10" s="193">
        <v>1196210.85225</v>
      </c>
      <c r="D10" s="193">
        <v>1086568.8244400001</v>
      </c>
      <c r="E10" s="193">
        <v>2891131.8031599997</v>
      </c>
      <c r="F10" s="193">
        <v>1565089.1670299999</v>
      </c>
      <c r="G10" s="193">
        <v>881973.90610000002</v>
      </c>
      <c r="H10" s="192">
        <v>395007.29437999998</v>
      </c>
      <c r="I10" s="192">
        <v>0</v>
      </c>
      <c r="J10" s="192">
        <v>49711.61937</v>
      </c>
      <c r="K10" s="192">
        <v>232199.22711000001</v>
      </c>
      <c r="L10" s="192">
        <v>15775.101789999999</v>
      </c>
      <c r="M10" s="192">
        <v>0</v>
      </c>
      <c r="N10" s="192">
        <v>350</v>
      </c>
      <c r="O10" s="192">
        <f t="shared" si="0"/>
        <v>10175499.833489999</v>
      </c>
      <c r="P10" s="244"/>
      <c r="Q10" s="39"/>
      <c r="R10" s="39"/>
      <c r="S10" s="39"/>
      <c r="T10" s="39"/>
      <c r="U10" s="39"/>
    </row>
    <row r="11" spans="1:27" ht="27" customHeight="1">
      <c r="A11" s="192" t="s">
        <v>315</v>
      </c>
      <c r="B11" s="192">
        <v>692032.20300999994</v>
      </c>
      <c r="C11" s="193">
        <v>366696.6299</v>
      </c>
      <c r="D11" s="193">
        <v>496000.03512999997</v>
      </c>
      <c r="E11" s="193">
        <v>711203.14007000008</v>
      </c>
      <c r="F11" s="193">
        <v>487454.27545999998</v>
      </c>
      <c r="G11" s="193">
        <v>110558.04856</v>
      </c>
      <c r="H11" s="192">
        <v>92361.158200000005</v>
      </c>
      <c r="I11" s="192">
        <v>0</v>
      </c>
      <c r="J11" s="192">
        <v>18206.560320000001</v>
      </c>
      <c r="K11" s="192">
        <v>13258.886779999999</v>
      </c>
      <c r="L11" s="192">
        <v>0</v>
      </c>
      <c r="M11" s="192">
        <v>0</v>
      </c>
      <c r="N11" s="192">
        <v>0</v>
      </c>
      <c r="O11" s="192">
        <f t="shared" si="0"/>
        <v>2987770.9374299999</v>
      </c>
      <c r="P11" s="244"/>
      <c r="Q11" s="39"/>
      <c r="R11" s="39"/>
      <c r="S11" s="39"/>
      <c r="T11" s="39"/>
      <c r="U11" s="39"/>
    </row>
    <row r="12" spans="1:27" ht="27" customHeight="1">
      <c r="A12" s="192" t="s">
        <v>316</v>
      </c>
      <c r="B12" s="192">
        <v>1169449.83485</v>
      </c>
      <c r="C12" s="193">
        <v>829514.22235000005</v>
      </c>
      <c r="D12" s="193">
        <v>590568.78930999991</v>
      </c>
      <c r="E12" s="193">
        <v>2179928.6630899999</v>
      </c>
      <c r="F12" s="193">
        <v>1077634.89157</v>
      </c>
      <c r="G12" s="193">
        <v>771415.85754</v>
      </c>
      <c r="H12" s="192">
        <v>302646.13618000003</v>
      </c>
      <c r="I12" s="192">
        <v>0</v>
      </c>
      <c r="J12" s="192">
        <v>31505.05905</v>
      </c>
      <c r="K12" s="192">
        <v>218940.34033000001</v>
      </c>
      <c r="L12" s="192">
        <v>15775.101789999999</v>
      </c>
      <c r="M12" s="192">
        <v>0</v>
      </c>
      <c r="N12" s="192">
        <v>350</v>
      </c>
      <c r="O12" s="192">
        <f t="shared" si="0"/>
        <v>7187728.8960600011</v>
      </c>
      <c r="P12" s="244"/>
      <c r="Q12" s="39"/>
      <c r="R12" s="39"/>
      <c r="S12" s="39"/>
      <c r="T12" s="39"/>
      <c r="U12" s="39"/>
    </row>
    <row r="13" spans="1:27" ht="27" customHeight="1">
      <c r="A13" s="192" t="s">
        <v>317</v>
      </c>
      <c r="B13" s="192">
        <v>1618677.95291</v>
      </c>
      <c r="C13" s="193">
        <v>540712.69317999994</v>
      </c>
      <c r="D13" s="193">
        <v>2260404.2877699998</v>
      </c>
      <c r="E13" s="193">
        <v>1893338.59005</v>
      </c>
      <c r="F13" s="193">
        <v>1145602.5091900001</v>
      </c>
      <c r="G13" s="193">
        <v>572921.13461000007</v>
      </c>
      <c r="H13" s="192">
        <v>274311.69344</v>
      </c>
      <c r="I13" s="192">
        <v>976.72706999999991</v>
      </c>
      <c r="J13" s="192">
        <v>40437.684689999995</v>
      </c>
      <c r="K13" s="192">
        <v>86664.494330000001</v>
      </c>
      <c r="L13" s="192">
        <v>6693.67011</v>
      </c>
      <c r="M13" s="192">
        <v>5488</v>
      </c>
      <c r="N13" s="192">
        <v>812.34579000000008</v>
      </c>
      <c r="O13" s="192">
        <f t="shared" si="0"/>
        <v>8447041.78314</v>
      </c>
      <c r="P13" s="244"/>
      <c r="Q13" s="39"/>
      <c r="R13" s="39"/>
      <c r="S13" s="39"/>
      <c r="T13" s="39"/>
      <c r="U13" s="39"/>
    </row>
    <row r="14" spans="1:27" ht="27" customHeight="1">
      <c r="A14" s="192" t="s">
        <v>315</v>
      </c>
      <c r="B14" s="192">
        <v>553310.74699999997</v>
      </c>
      <c r="C14" s="193">
        <v>216566.64402000001</v>
      </c>
      <c r="D14" s="193">
        <v>396893.53792000003</v>
      </c>
      <c r="E14" s="193">
        <v>422304.44342999998</v>
      </c>
      <c r="F14" s="193">
        <v>207763.34616999998</v>
      </c>
      <c r="G14" s="193">
        <v>75726.550239999997</v>
      </c>
      <c r="H14" s="192">
        <v>84461.56345999999</v>
      </c>
      <c r="I14" s="192">
        <v>0</v>
      </c>
      <c r="J14" s="192">
        <v>0</v>
      </c>
      <c r="K14" s="192">
        <v>8270.111280000001</v>
      </c>
      <c r="L14" s="192">
        <v>2073.48</v>
      </c>
      <c r="M14" s="192">
        <v>0</v>
      </c>
      <c r="N14" s="192">
        <v>0</v>
      </c>
      <c r="O14" s="192">
        <f t="shared" si="0"/>
        <v>1967370.4235200002</v>
      </c>
      <c r="P14" s="244"/>
      <c r="Q14" s="39"/>
      <c r="R14" s="39"/>
      <c r="S14" s="39"/>
      <c r="T14" s="39"/>
      <c r="U14" s="39"/>
    </row>
    <row r="15" spans="1:27" ht="27" customHeight="1">
      <c r="A15" s="192" t="s">
        <v>316</v>
      </c>
      <c r="B15" s="192">
        <v>1065367.20591</v>
      </c>
      <c r="C15" s="193">
        <v>324146.04916000005</v>
      </c>
      <c r="D15" s="193">
        <v>1863510.7498499998</v>
      </c>
      <c r="E15" s="193">
        <v>1471034.1466199998</v>
      </c>
      <c r="F15" s="193">
        <v>937839.16301999998</v>
      </c>
      <c r="G15" s="193">
        <v>497194.58437</v>
      </c>
      <c r="H15" s="192">
        <v>189850.12998</v>
      </c>
      <c r="I15" s="192">
        <v>976.72706999999991</v>
      </c>
      <c r="J15" s="192">
        <v>40437.684689999995</v>
      </c>
      <c r="K15" s="192">
        <v>78394.383050000004</v>
      </c>
      <c r="L15" s="192">
        <v>4620.1901100000005</v>
      </c>
      <c r="M15" s="192">
        <v>5488</v>
      </c>
      <c r="N15" s="192">
        <v>812.34579000000008</v>
      </c>
      <c r="O15" s="192">
        <f t="shared" si="0"/>
        <v>6479671.3596199993</v>
      </c>
      <c r="P15" s="244"/>
      <c r="Q15" s="39"/>
      <c r="R15" s="39"/>
      <c r="S15" s="39"/>
      <c r="T15" s="39"/>
      <c r="U15" s="39"/>
    </row>
    <row r="16" spans="1:27" ht="27" customHeight="1">
      <c r="A16" s="391" t="s">
        <v>318</v>
      </c>
      <c r="B16" s="391">
        <v>2997876.9952199999</v>
      </c>
      <c r="C16" s="392">
        <v>1082231.5411500002</v>
      </c>
      <c r="D16" s="392">
        <v>3088701.9393000002</v>
      </c>
      <c r="E16" s="392">
        <v>1961658.1625399999</v>
      </c>
      <c r="F16" s="392">
        <v>1445889.1331099998</v>
      </c>
      <c r="G16" s="392">
        <v>1183189.7905599999</v>
      </c>
      <c r="H16" s="391">
        <v>1786479.9717300001</v>
      </c>
      <c r="I16" s="391">
        <v>159067.35837</v>
      </c>
      <c r="J16" s="391">
        <v>29389.198399999997</v>
      </c>
      <c r="K16" s="391">
        <v>11244.925720000001</v>
      </c>
      <c r="L16" s="391">
        <v>1158731.6722000001</v>
      </c>
      <c r="M16" s="391">
        <v>1226734.2407200001</v>
      </c>
      <c r="N16" s="391">
        <v>172717.40343000001</v>
      </c>
      <c r="O16" s="391">
        <f t="shared" si="0"/>
        <v>16303912.332450001</v>
      </c>
      <c r="P16" s="244"/>
      <c r="Q16" s="39"/>
      <c r="R16" s="39"/>
      <c r="S16" s="39"/>
      <c r="T16" s="39"/>
      <c r="U16" s="39"/>
    </row>
    <row r="17" spans="1:21" ht="27" customHeight="1">
      <c r="A17" s="192" t="s">
        <v>314</v>
      </c>
      <c r="B17" s="192">
        <v>1401493.69086</v>
      </c>
      <c r="C17" s="193">
        <v>672272.48616999993</v>
      </c>
      <c r="D17" s="193">
        <v>1201046.4028099999</v>
      </c>
      <c r="E17" s="193">
        <v>1074238.89439</v>
      </c>
      <c r="F17" s="193">
        <v>451160.66687000002</v>
      </c>
      <c r="G17" s="193">
        <v>508433.16617000004</v>
      </c>
      <c r="H17" s="192">
        <v>711552.51671</v>
      </c>
      <c r="I17" s="192">
        <v>37846.994359999997</v>
      </c>
      <c r="J17" s="192">
        <v>15939.193060000001</v>
      </c>
      <c r="K17" s="192">
        <v>783.42571999999996</v>
      </c>
      <c r="L17" s="192">
        <v>367379.41998000001</v>
      </c>
      <c r="M17" s="192">
        <v>423026.47730000003</v>
      </c>
      <c r="N17" s="192">
        <v>80519.474530000007</v>
      </c>
      <c r="O17" s="192">
        <f t="shared" si="0"/>
        <v>6945692.8089300003</v>
      </c>
      <c r="P17" s="244"/>
      <c r="Q17" s="39"/>
      <c r="R17" s="39"/>
      <c r="S17" s="39"/>
      <c r="T17" s="39"/>
      <c r="U17" s="39"/>
    </row>
    <row r="18" spans="1:21" ht="27" customHeight="1">
      <c r="A18" s="192" t="s">
        <v>315</v>
      </c>
      <c r="B18" s="192">
        <v>615733.94991999993</v>
      </c>
      <c r="C18" s="193">
        <v>499386.12118000002</v>
      </c>
      <c r="D18" s="193">
        <v>743110.14157000009</v>
      </c>
      <c r="E18" s="193">
        <v>311025.32250000001</v>
      </c>
      <c r="F18" s="193">
        <v>127216.27338</v>
      </c>
      <c r="G18" s="193">
        <v>162928.86929</v>
      </c>
      <c r="H18" s="192">
        <v>506098.86564999999</v>
      </c>
      <c r="I18" s="192">
        <v>27513.093280000001</v>
      </c>
      <c r="J18" s="192">
        <v>5872.0570299999999</v>
      </c>
      <c r="K18" s="192">
        <v>783.42571999999996</v>
      </c>
      <c r="L18" s="192">
        <v>299478.17285000003</v>
      </c>
      <c r="M18" s="192">
        <v>378722.31263</v>
      </c>
      <c r="N18" s="192">
        <v>34471.169259999995</v>
      </c>
      <c r="O18" s="192">
        <f t="shared" si="0"/>
        <v>3712339.7742600003</v>
      </c>
      <c r="P18" s="244"/>
      <c r="Q18" s="39"/>
      <c r="R18" s="39"/>
      <c r="S18" s="39"/>
      <c r="T18" s="39"/>
      <c r="U18" s="39"/>
    </row>
    <row r="19" spans="1:21" ht="27" customHeight="1">
      <c r="A19" s="192" t="s">
        <v>316</v>
      </c>
      <c r="B19" s="192">
        <v>785759.74094000005</v>
      </c>
      <c r="C19" s="193">
        <v>172886.36499</v>
      </c>
      <c r="D19" s="193">
        <v>457936.26124000002</v>
      </c>
      <c r="E19" s="193">
        <v>763213.57189000002</v>
      </c>
      <c r="F19" s="193">
        <v>323944.39348999999</v>
      </c>
      <c r="G19" s="193">
        <v>345504.29687999998</v>
      </c>
      <c r="H19" s="192">
        <v>205453.65106</v>
      </c>
      <c r="I19" s="192">
        <v>10333.90108</v>
      </c>
      <c r="J19" s="192">
        <v>10067.13603</v>
      </c>
      <c r="K19" s="192">
        <v>0</v>
      </c>
      <c r="L19" s="192">
        <v>67901.247129999989</v>
      </c>
      <c r="M19" s="192">
        <v>44304.164669999998</v>
      </c>
      <c r="N19" s="192">
        <v>46048.305270000004</v>
      </c>
      <c r="O19" s="192">
        <f t="shared" si="0"/>
        <v>3233353.03467</v>
      </c>
      <c r="P19" s="244"/>
      <c r="Q19" s="39"/>
      <c r="R19" s="39"/>
      <c r="S19" s="39"/>
      <c r="T19" s="39"/>
      <c r="U19" s="39"/>
    </row>
    <row r="20" spans="1:21" ht="27" customHeight="1">
      <c r="A20" s="192" t="s">
        <v>317</v>
      </c>
      <c r="B20" s="192">
        <v>1596383.30436</v>
      </c>
      <c r="C20" s="193">
        <v>409959.05498000002</v>
      </c>
      <c r="D20" s="193">
        <v>1887655.5364900001</v>
      </c>
      <c r="E20" s="193">
        <v>887419.26815000002</v>
      </c>
      <c r="F20" s="193">
        <v>994728.46623999998</v>
      </c>
      <c r="G20" s="193">
        <v>674756.62439000001</v>
      </c>
      <c r="H20" s="192">
        <v>1074927.45502</v>
      </c>
      <c r="I20" s="192">
        <v>121220.36401</v>
      </c>
      <c r="J20" s="192">
        <v>13450.00534</v>
      </c>
      <c r="K20" s="192">
        <v>10461.5</v>
      </c>
      <c r="L20" s="192">
        <v>791352.25222000002</v>
      </c>
      <c r="M20" s="192">
        <v>803707.76341999997</v>
      </c>
      <c r="N20" s="192">
        <v>92197.928899999999</v>
      </c>
      <c r="O20" s="192">
        <f t="shared" si="0"/>
        <v>9358219.5235200003</v>
      </c>
      <c r="P20" s="244"/>
      <c r="Q20" s="39"/>
      <c r="R20" s="39"/>
      <c r="S20" s="39"/>
      <c r="T20" s="39"/>
      <c r="U20" s="39"/>
    </row>
    <row r="21" spans="1:21" ht="27" customHeight="1">
      <c r="A21" s="192" t="s">
        <v>315</v>
      </c>
      <c r="B21" s="192">
        <v>896193.076</v>
      </c>
      <c r="C21" s="193">
        <v>273195.23147000006</v>
      </c>
      <c r="D21" s="193">
        <v>1254238.8402100001</v>
      </c>
      <c r="E21" s="193">
        <v>360681.78307999996</v>
      </c>
      <c r="F21" s="193">
        <v>195082.61193000001</v>
      </c>
      <c r="G21" s="193">
        <v>229889.70793999999</v>
      </c>
      <c r="H21" s="192">
        <v>742732.69221000001</v>
      </c>
      <c r="I21" s="192">
        <v>94497.29436</v>
      </c>
      <c r="J21" s="192">
        <v>6078.1007699999991</v>
      </c>
      <c r="K21" s="192">
        <v>0</v>
      </c>
      <c r="L21" s="192">
        <v>581220.71221999999</v>
      </c>
      <c r="M21" s="192">
        <v>659327.1886900001</v>
      </c>
      <c r="N21" s="192">
        <v>38247.270810000002</v>
      </c>
      <c r="O21" s="192">
        <f t="shared" si="0"/>
        <v>5331384.5096900007</v>
      </c>
      <c r="P21" s="244"/>
      <c r="Q21" s="39"/>
      <c r="R21" s="39"/>
      <c r="S21" s="39"/>
      <c r="T21" s="39"/>
      <c r="U21" s="39"/>
    </row>
    <row r="22" spans="1:21" ht="27" customHeight="1">
      <c r="A22" s="192" t="s">
        <v>316</v>
      </c>
      <c r="B22" s="192">
        <v>700190.22836000007</v>
      </c>
      <c r="C22" s="193">
        <v>136763.82350999999</v>
      </c>
      <c r="D22" s="193">
        <v>633416.69627999992</v>
      </c>
      <c r="E22" s="193">
        <v>526737.48506999994</v>
      </c>
      <c r="F22" s="193">
        <v>799645.85430999997</v>
      </c>
      <c r="G22" s="193">
        <v>444866.91644999996</v>
      </c>
      <c r="H22" s="192">
        <v>332194.76280999999</v>
      </c>
      <c r="I22" s="192">
        <v>26723.069649999998</v>
      </c>
      <c r="J22" s="192">
        <v>7371.9045700000006</v>
      </c>
      <c r="K22" s="192">
        <v>10461.5</v>
      </c>
      <c r="L22" s="192">
        <v>210131.54</v>
      </c>
      <c r="M22" s="192">
        <v>144380.57472999999</v>
      </c>
      <c r="N22" s="192">
        <v>53950.658090000004</v>
      </c>
      <c r="O22" s="192">
        <f t="shared" si="0"/>
        <v>4026835.0138299996</v>
      </c>
      <c r="P22" s="244"/>
      <c r="Q22" s="39"/>
      <c r="R22" s="39"/>
      <c r="S22" s="39"/>
      <c r="T22" s="39"/>
      <c r="U22" s="39"/>
    </row>
    <row r="23" spans="1:21" ht="27" customHeight="1">
      <c r="A23" s="391" t="s">
        <v>319</v>
      </c>
      <c r="B23" s="391">
        <v>382629.55313999997</v>
      </c>
      <c r="C23" s="392">
        <v>1511856.9168199999</v>
      </c>
      <c r="D23" s="392">
        <v>465476.61011000001</v>
      </c>
      <c r="E23" s="392">
        <v>464409.82408999995</v>
      </c>
      <c r="F23" s="392">
        <v>673942.34686000005</v>
      </c>
      <c r="G23" s="392">
        <v>80321.331219999993</v>
      </c>
      <c r="H23" s="391">
        <v>706639.11602999992</v>
      </c>
      <c r="I23" s="391">
        <v>4008810.6630899999</v>
      </c>
      <c r="J23" s="391">
        <v>1318.9943600000001</v>
      </c>
      <c r="K23" s="391">
        <v>0</v>
      </c>
      <c r="L23" s="391">
        <v>1950683.33029</v>
      </c>
      <c r="M23" s="391">
        <v>3551884.05235</v>
      </c>
      <c r="N23" s="391">
        <v>624515.42353000003</v>
      </c>
      <c r="O23" s="391">
        <f t="shared" si="0"/>
        <v>14422488.161889998</v>
      </c>
      <c r="P23" s="244"/>
      <c r="Q23" s="39"/>
      <c r="R23" s="39"/>
      <c r="S23" s="39"/>
      <c r="T23" s="39"/>
      <c r="U23" s="39"/>
    </row>
    <row r="24" spans="1:21" ht="27" customHeight="1">
      <c r="A24" s="192" t="s">
        <v>314</v>
      </c>
      <c r="B24" s="192">
        <v>130615.08802</v>
      </c>
      <c r="C24" s="193">
        <v>245201.98940000002</v>
      </c>
      <c r="D24" s="193">
        <v>110075.70787</v>
      </c>
      <c r="E24" s="193">
        <v>106777.02101000001</v>
      </c>
      <c r="F24" s="193">
        <v>95884.863069999992</v>
      </c>
      <c r="G24" s="193">
        <v>23983.442520000001</v>
      </c>
      <c r="H24" s="192">
        <v>225577.55273</v>
      </c>
      <c r="I24" s="192">
        <v>1291820.6594100001</v>
      </c>
      <c r="J24" s="192">
        <v>1050.2763600000001</v>
      </c>
      <c r="K24" s="192">
        <v>0</v>
      </c>
      <c r="L24" s="192">
        <v>687725.78373000002</v>
      </c>
      <c r="M24" s="192">
        <v>1425740.9847299999</v>
      </c>
      <c r="N24" s="192">
        <v>155792.73022999999</v>
      </c>
      <c r="O24" s="192">
        <f t="shared" si="0"/>
        <v>4500246.0990799991</v>
      </c>
      <c r="P24" s="244"/>
      <c r="Q24" s="39"/>
      <c r="R24" s="39"/>
      <c r="S24" s="39"/>
      <c r="T24" s="39"/>
      <c r="U24" s="39"/>
    </row>
    <row r="25" spans="1:21" ht="27" customHeight="1">
      <c r="A25" s="192" t="s">
        <v>315</v>
      </c>
      <c r="B25" s="192">
        <v>48141.136630000001</v>
      </c>
      <c r="C25" s="193">
        <v>186894.64861999999</v>
      </c>
      <c r="D25" s="193">
        <v>85524.991829999999</v>
      </c>
      <c r="E25" s="193">
        <v>58573.91272</v>
      </c>
      <c r="F25" s="193">
        <v>9589.8607699999993</v>
      </c>
      <c r="G25" s="193">
        <v>6772.05123</v>
      </c>
      <c r="H25" s="192">
        <v>209003.66767</v>
      </c>
      <c r="I25" s="192">
        <v>1036193.32438</v>
      </c>
      <c r="J25" s="192">
        <v>878.77635999999995</v>
      </c>
      <c r="K25" s="192">
        <v>0</v>
      </c>
      <c r="L25" s="192">
        <v>594144.99762000004</v>
      </c>
      <c r="M25" s="192">
        <v>1286018.6394500001</v>
      </c>
      <c r="N25" s="192">
        <v>79465.956480000008</v>
      </c>
      <c r="O25" s="192">
        <f t="shared" si="0"/>
        <v>3601201.9637600002</v>
      </c>
      <c r="P25" s="244"/>
      <c r="Q25" s="39"/>
      <c r="R25" s="39"/>
      <c r="S25" s="39"/>
      <c r="T25" s="39"/>
      <c r="U25" s="39"/>
    </row>
    <row r="26" spans="1:21" ht="27" customHeight="1">
      <c r="A26" s="192" t="s">
        <v>316</v>
      </c>
      <c r="B26" s="192">
        <v>82473.951390000002</v>
      </c>
      <c r="C26" s="193">
        <v>58307.340779999999</v>
      </c>
      <c r="D26" s="193">
        <v>24550.716039999999</v>
      </c>
      <c r="E26" s="193">
        <v>48203.108289999996</v>
      </c>
      <c r="F26" s="193">
        <v>86295.002299999993</v>
      </c>
      <c r="G26" s="193">
        <v>17211.39129</v>
      </c>
      <c r="H26" s="192">
        <v>16573.885060000001</v>
      </c>
      <c r="I26" s="192">
        <v>255627.33502999999</v>
      </c>
      <c r="J26" s="192">
        <v>171.5</v>
      </c>
      <c r="K26" s="192">
        <v>0</v>
      </c>
      <c r="L26" s="192">
        <v>93580.786110000001</v>
      </c>
      <c r="M26" s="192">
        <v>139722.34528000001</v>
      </c>
      <c r="N26" s="192">
        <v>76326.773749999993</v>
      </c>
      <c r="O26" s="192">
        <f t="shared" si="0"/>
        <v>899044.13531999988</v>
      </c>
      <c r="P26" s="244"/>
      <c r="Q26" s="39"/>
      <c r="R26" s="39"/>
      <c r="S26" s="39"/>
      <c r="T26" s="39"/>
      <c r="U26" s="39"/>
    </row>
    <row r="27" spans="1:21" ht="27" customHeight="1">
      <c r="A27" s="192" t="s">
        <v>317</v>
      </c>
      <c r="B27" s="192">
        <v>252014.46512000001</v>
      </c>
      <c r="C27" s="193">
        <v>1266654.9274200001</v>
      </c>
      <c r="D27" s="193">
        <v>355400.90224000002</v>
      </c>
      <c r="E27" s="193">
        <v>357632.80307999998</v>
      </c>
      <c r="F27" s="193">
        <v>578057.48378999997</v>
      </c>
      <c r="G27" s="193">
        <v>56337.888700000003</v>
      </c>
      <c r="H27" s="192">
        <v>481061.56330000004</v>
      </c>
      <c r="I27" s="192">
        <v>2716990.0036799996</v>
      </c>
      <c r="J27" s="192">
        <v>268.71800000000002</v>
      </c>
      <c r="K27" s="192">
        <v>0</v>
      </c>
      <c r="L27" s="192">
        <v>1262957.5465599999</v>
      </c>
      <c r="M27" s="192">
        <v>2126143.0676199999</v>
      </c>
      <c r="N27" s="192">
        <v>468722.69329999998</v>
      </c>
      <c r="O27" s="192">
        <f t="shared" si="0"/>
        <v>9922242.0628099982</v>
      </c>
      <c r="P27" s="244"/>
      <c r="Q27" s="39"/>
      <c r="R27" s="39"/>
      <c r="S27" s="39"/>
      <c r="T27" s="39"/>
      <c r="U27" s="39"/>
    </row>
    <row r="28" spans="1:21" ht="27" customHeight="1">
      <c r="A28" s="192" t="s">
        <v>315</v>
      </c>
      <c r="B28" s="192">
        <v>127327.34148999999</v>
      </c>
      <c r="C28" s="193">
        <v>962877.43559000001</v>
      </c>
      <c r="D28" s="193">
        <v>289010.47617000004</v>
      </c>
      <c r="E28" s="193">
        <v>215883.22822999998</v>
      </c>
      <c r="F28" s="193">
        <v>47877.64978</v>
      </c>
      <c r="G28" s="193">
        <v>22933.989229999999</v>
      </c>
      <c r="H28" s="192">
        <v>385020.83921000001</v>
      </c>
      <c r="I28" s="192">
        <v>2077620.76691</v>
      </c>
      <c r="J28" s="192">
        <v>0</v>
      </c>
      <c r="K28" s="192">
        <v>0</v>
      </c>
      <c r="L28" s="192">
        <v>936238.62055999995</v>
      </c>
      <c r="M28" s="192">
        <v>1759398.8879200001</v>
      </c>
      <c r="N28" s="192">
        <v>224969.98434</v>
      </c>
      <c r="O28" s="192">
        <f t="shared" si="0"/>
        <v>7049159.2194300005</v>
      </c>
      <c r="P28" s="244"/>
      <c r="Q28" s="39"/>
      <c r="R28" s="39"/>
      <c r="S28" s="39"/>
      <c r="T28" s="39"/>
      <c r="U28" s="39"/>
    </row>
    <row r="29" spans="1:21" ht="27" customHeight="1">
      <c r="A29" s="192" t="s">
        <v>316</v>
      </c>
      <c r="B29" s="192">
        <v>124687.12363</v>
      </c>
      <c r="C29" s="193">
        <v>303777.49182999996</v>
      </c>
      <c r="D29" s="193">
        <v>66390.426070000001</v>
      </c>
      <c r="E29" s="193">
        <v>141749.57485</v>
      </c>
      <c r="F29" s="193">
        <v>530179.83400999999</v>
      </c>
      <c r="G29" s="193">
        <v>33403.899469999997</v>
      </c>
      <c r="H29" s="192">
        <v>96040.724090000003</v>
      </c>
      <c r="I29" s="192">
        <v>639369.23676999996</v>
      </c>
      <c r="J29" s="192">
        <v>268.71800000000002</v>
      </c>
      <c r="K29" s="192">
        <v>0</v>
      </c>
      <c r="L29" s="192">
        <v>326718.92599999998</v>
      </c>
      <c r="M29" s="192">
        <v>366744.17969999998</v>
      </c>
      <c r="N29" s="192">
        <v>243752.70896000002</v>
      </c>
      <c r="O29" s="192">
        <f t="shared" si="0"/>
        <v>2873082.84338</v>
      </c>
      <c r="P29" s="244"/>
      <c r="Q29" s="39"/>
      <c r="R29" s="39"/>
      <c r="S29" s="39"/>
      <c r="T29" s="39"/>
      <c r="U29" s="39"/>
    </row>
    <row r="30" spans="1:21" ht="27" customHeight="1">
      <c r="A30" s="391" t="s">
        <v>320</v>
      </c>
      <c r="B30" s="391">
        <v>1712386.3883</v>
      </c>
      <c r="C30" s="392">
        <v>1039557.17004</v>
      </c>
      <c r="D30" s="392">
        <v>3086119.2967800004</v>
      </c>
      <c r="E30" s="392">
        <v>893803.91391999996</v>
      </c>
      <c r="F30" s="392">
        <v>1554386.86861</v>
      </c>
      <c r="G30" s="392">
        <v>736609.06438</v>
      </c>
      <c r="H30" s="391">
        <v>605724.08353999991</v>
      </c>
      <c r="I30" s="391">
        <v>412747.26566000003</v>
      </c>
      <c r="J30" s="391">
        <v>0</v>
      </c>
      <c r="K30" s="391">
        <v>0</v>
      </c>
      <c r="L30" s="391">
        <v>258005.38477</v>
      </c>
      <c r="M30" s="391">
        <v>97342.291469999996</v>
      </c>
      <c r="N30" s="391">
        <v>32722.85598</v>
      </c>
      <c r="O30" s="391">
        <f t="shared" si="0"/>
        <v>10429404.583450003</v>
      </c>
      <c r="P30" s="244"/>
      <c r="Q30" s="39"/>
      <c r="R30" s="39"/>
      <c r="S30" s="39"/>
      <c r="T30" s="39"/>
      <c r="U30" s="39"/>
    </row>
    <row r="31" spans="1:21" ht="27" customHeight="1">
      <c r="A31" s="192" t="s">
        <v>321</v>
      </c>
      <c r="B31" s="192">
        <v>1712386.3883</v>
      </c>
      <c r="C31" s="193">
        <v>1039557.17004</v>
      </c>
      <c r="D31" s="193">
        <v>3084720.3338299999</v>
      </c>
      <c r="E31" s="193">
        <v>893803.91391999996</v>
      </c>
      <c r="F31" s="193">
        <v>1551213.44692</v>
      </c>
      <c r="G31" s="193">
        <v>736609.06438</v>
      </c>
      <c r="H31" s="192">
        <v>603080.69732000004</v>
      </c>
      <c r="I31" s="192">
        <v>190153.62077000001</v>
      </c>
      <c r="J31" s="192">
        <v>0</v>
      </c>
      <c r="K31" s="192">
        <v>0</v>
      </c>
      <c r="L31" s="192">
        <v>212200.56448</v>
      </c>
      <c r="M31" s="192">
        <v>58185.142520000001</v>
      </c>
      <c r="N31" s="192">
        <v>32474.93331</v>
      </c>
      <c r="O31" s="192">
        <f t="shared" si="0"/>
        <v>10114385.275789998</v>
      </c>
      <c r="P31" s="244"/>
      <c r="Q31" s="39"/>
      <c r="R31" s="39"/>
      <c r="S31" s="39"/>
      <c r="T31" s="39"/>
      <c r="U31" s="39"/>
    </row>
    <row r="32" spans="1:21" ht="27" customHeight="1">
      <c r="A32" s="192" t="s">
        <v>322</v>
      </c>
      <c r="B32" s="192">
        <v>37896.586000000003</v>
      </c>
      <c r="C32" s="193">
        <v>22229.989539999999</v>
      </c>
      <c r="D32" s="193">
        <v>51540.61015</v>
      </c>
      <c r="E32" s="193">
        <v>49085.972369999996</v>
      </c>
      <c r="F32" s="193">
        <v>89431.654989999995</v>
      </c>
      <c r="G32" s="193">
        <v>484.06210999999996</v>
      </c>
      <c r="H32" s="192">
        <v>43438.246930000001</v>
      </c>
      <c r="I32" s="192">
        <v>7796.89869</v>
      </c>
      <c r="J32" s="192">
        <v>0</v>
      </c>
      <c r="K32" s="192">
        <v>0</v>
      </c>
      <c r="L32" s="192">
        <v>838.61771999999996</v>
      </c>
      <c r="M32" s="192">
        <v>1168.8206699999998</v>
      </c>
      <c r="N32" s="192">
        <v>1081.1051499999999</v>
      </c>
      <c r="O32" s="192">
        <f t="shared" si="0"/>
        <v>304992.56432</v>
      </c>
      <c r="P32" s="244"/>
      <c r="Q32" s="39"/>
      <c r="R32" s="39"/>
      <c r="S32" s="39"/>
      <c r="T32" s="39"/>
      <c r="U32" s="39"/>
    </row>
    <row r="33" spans="1:21" ht="27" customHeight="1">
      <c r="A33" s="192" t="s">
        <v>323</v>
      </c>
      <c r="B33" s="192">
        <v>369897.79054000002</v>
      </c>
      <c r="C33" s="193">
        <v>241345.13824999999</v>
      </c>
      <c r="D33" s="193">
        <v>470043.99592000002</v>
      </c>
      <c r="E33" s="193">
        <v>173141.92352000001</v>
      </c>
      <c r="F33" s="193">
        <v>215739.73387999999</v>
      </c>
      <c r="G33" s="193">
        <v>111190.31826999999</v>
      </c>
      <c r="H33" s="192">
        <v>233522.85731999998</v>
      </c>
      <c r="I33" s="192">
        <v>106425.02523</v>
      </c>
      <c r="J33" s="192">
        <v>0</v>
      </c>
      <c r="K33" s="192">
        <v>0</v>
      </c>
      <c r="L33" s="192">
        <v>42732.53858</v>
      </c>
      <c r="M33" s="192">
        <v>35262.559159999997</v>
      </c>
      <c r="N33" s="192">
        <v>11643.67095</v>
      </c>
      <c r="O33" s="192">
        <f t="shared" si="0"/>
        <v>2010945.5516199996</v>
      </c>
      <c r="P33" s="244"/>
      <c r="Q33" s="39"/>
      <c r="R33" s="39"/>
      <c r="S33" s="39"/>
      <c r="T33" s="39"/>
      <c r="U33" s="39"/>
    </row>
    <row r="34" spans="1:21" ht="27" customHeight="1">
      <c r="A34" s="192" t="s">
        <v>324</v>
      </c>
      <c r="B34" s="192">
        <v>1248324.4127799999</v>
      </c>
      <c r="C34" s="193">
        <v>704201.31321000005</v>
      </c>
      <c r="D34" s="193">
        <v>2243663.6679799999</v>
      </c>
      <c r="E34" s="193">
        <v>597365.93536999996</v>
      </c>
      <c r="F34" s="193">
        <v>1055128.67885</v>
      </c>
      <c r="G34" s="193">
        <v>572376.47766999993</v>
      </c>
      <c r="H34" s="192">
        <v>297114.60518999997</v>
      </c>
      <c r="I34" s="192">
        <v>49339.303</v>
      </c>
      <c r="J34" s="192">
        <v>0</v>
      </c>
      <c r="K34" s="192">
        <v>0</v>
      </c>
      <c r="L34" s="192">
        <v>72260.611669999998</v>
      </c>
      <c r="M34" s="192">
        <v>11584.07566</v>
      </c>
      <c r="N34" s="192">
        <v>9662.6054399999994</v>
      </c>
      <c r="O34" s="192">
        <f t="shared" si="0"/>
        <v>6861021.6868199985</v>
      </c>
      <c r="P34" s="244"/>
      <c r="Q34" s="39"/>
      <c r="R34" s="39"/>
      <c r="S34" s="39"/>
      <c r="T34" s="39"/>
      <c r="U34" s="39"/>
    </row>
    <row r="35" spans="1:21" ht="27" customHeight="1">
      <c r="A35" s="192" t="s">
        <v>325</v>
      </c>
      <c r="B35" s="192">
        <v>56267.598979999995</v>
      </c>
      <c r="C35" s="193">
        <v>71780.729040000006</v>
      </c>
      <c r="D35" s="193">
        <v>319472.05977999995</v>
      </c>
      <c r="E35" s="193">
        <v>74210.08266</v>
      </c>
      <c r="F35" s="193">
        <v>190913.3792</v>
      </c>
      <c r="G35" s="193">
        <v>52558.206330000001</v>
      </c>
      <c r="H35" s="192">
        <v>29004.987880000001</v>
      </c>
      <c r="I35" s="192">
        <v>26592.39385</v>
      </c>
      <c r="J35" s="192">
        <v>0</v>
      </c>
      <c r="K35" s="192">
        <v>0</v>
      </c>
      <c r="L35" s="192">
        <v>96368.79651</v>
      </c>
      <c r="M35" s="192">
        <v>10169.687029999999</v>
      </c>
      <c r="N35" s="192">
        <v>10087.55177</v>
      </c>
      <c r="O35" s="192">
        <f t="shared" si="0"/>
        <v>937425.47302999999</v>
      </c>
      <c r="P35" s="244"/>
      <c r="Q35" s="39"/>
      <c r="R35" s="39"/>
      <c r="S35" s="39"/>
      <c r="T35" s="39"/>
      <c r="U35" s="39"/>
    </row>
    <row r="36" spans="1:21" ht="27" customHeight="1">
      <c r="A36" s="192" t="s">
        <v>22</v>
      </c>
      <c r="B36" s="192">
        <v>0</v>
      </c>
      <c r="C36" s="193">
        <v>0</v>
      </c>
      <c r="D36" s="193">
        <v>1398.9629499999999</v>
      </c>
      <c r="E36" s="193">
        <v>0</v>
      </c>
      <c r="F36" s="193">
        <v>3173.4216900000001</v>
      </c>
      <c r="G36" s="193">
        <v>0</v>
      </c>
      <c r="H36" s="192">
        <v>2643.3862200000003</v>
      </c>
      <c r="I36" s="192">
        <v>218017.70643000002</v>
      </c>
      <c r="J36" s="192">
        <v>0</v>
      </c>
      <c r="K36" s="192">
        <v>0</v>
      </c>
      <c r="L36" s="192">
        <v>45804.820289999996</v>
      </c>
      <c r="M36" s="192">
        <v>39157.148950000003</v>
      </c>
      <c r="N36" s="192">
        <v>247.92267000000001</v>
      </c>
      <c r="O36" s="192">
        <f t="shared" si="0"/>
        <v>310443.36920000002</v>
      </c>
      <c r="P36" s="244"/>
      <c r="Q36" s="39"/>
      <c r="R36" s="39"/>
      <c r="S36" s="39"/>
      <c r="T36" s="39"/>
      <c r="U36" s="39"/>
    </row>
    <row r="37" spans="1:21" ht="27" customHeight="1">
      <c r="A37" s="192" t="s">
        <v>323</v>
      </c>
      <c r="B37" s="192">
        <v>0</v>
      </c>
      <c r="C37" s="193">
        <v>0</v>
      </c>
      <c r="D37" s="193">
        <v>0</v>
      </c>
      <c r="E37" s="193">
        <v>0</v>
      </c>
      <c r="F37" s="193">
        <v>0</v>
      </c>
      <c r="G37" s="193">
        <v>0</v>
      </c>
      <c r="H37" s="192">
        <v>1363.98948</v>
      </c>
      <c r="I37" s="192">
        <v>164407.89986</v>
      </c>
      <c r="J37" s="192">
        <v>0</v>
      </c>
      <c r="K37" s="192">
        <v>0</v>
      </c>
      <c r="L37" s="192">
        <v>20208.539539999998</v>
      </c>
      <c r="M37" s="192">
        <v>28230.281870000003</v>
      </c>
      <c r="N37" s="192">
        <v>0</v>
      </c>
      <c r="O37" s="192">
        <f t="shared" si="0"/>
        <v>214210.71075</v>
      </c>
      <c r="P37" s="244"/>
      <c r="Q37" s="39"/>
      <c r="R37" s="39"/>
      <c r="S37" s="39"/>
      <c r="T37" s="39"/>
      <c r="U37" s="39"/>
    </row>
    <row r="38" spans="1:21" ht="27" customHeight="1">
      <c r="A38" s="192" t="s">
        <v>325</v>
      </c>
      <c r="B38" s="192">
        <v>0</v>
      </c>
      <c r="C38" s="193">
        <v>0</v>
      </c>
      <c r="D38" s="193">
        <v>1398.9629499999999</v>
      </c>
      <c r="E38" s="193">
        <v>0</v>
      </c>
      <c r="F38" s="193">
        <v>3173.4216900000001</v>
      </c>
      <c r="G38" s="193">
        <v>0</v>
      </c>
      <c r="H38" s="192">
        <v>1279.3967399999999</v>
      </c>
      <c r="I38" s="192">
        <v>53609.806570000001</v>
      </c>
      <c r="J38" s="192">
        <v>0</v>
      </c>
      <c r="K38" s="192">
        <v>0</v>
      </c>
      <c r="L38" s="192">
        <v>25596.280750000002</v>
      </c>
      <c r="M38" s="192">
        <v>10926.86708</v>
      </c>
      <c r="N38" s="192">
        <v>247.92267000000001</v>
      </c>
      <c r="O38" s="192">
        <f t="shared" si="0"/>
        <v>96232.658450000003</v>
      </c>
      <c r="P38" s="244"/>
      <c r="Q38" s="39"/>
      <c r="R38" s="39"/>
      <c r="S38" s="39"/>
      <c r="T38" s="39"/>
      <c r="U38" s="39"/>
    </row>
    <row r="39" spans="1:21" ht="51" customHeight="1">
      <c r="A39" s="393" t="s">
        <v>326</v>
      </c>
      <c r="B39" s="192">
        <v>0</v>
      </c>
      <c r="C39" s="193">
        <v>0</v>
      </c>
      <c r="D39" s="193">
        <v>0</v>
      </c>
      <c r="E39" s="193">
        <v>0</v>
      </c>
      <c r="F39" s="193">
        <v>0</v>
      </c>
      <c r="G39" s="193">
        <v>0</v>
      </c>
      <c r="H39" s="192">
        <v>0</v>
      </c>
      <c r="I39" s="192">
        <v>4575.9384600000003</v>
      </c>
      <c r="J39" s="192">
        <v>0</v>
      </c>
      <c r="K39" s="192">
        <v>0</v>
      </c>
      <c r="L39" s="192">
        <v>0</v>
      </c>
      <c r="M39" s="192">
        <v>0</v>
      </c>
      <c r="N39" s="192">
        <v>0</v>
      </c>
      <c r="O39" s="192">
        <f t="shared" si="0"/>
        <v>4575.9384600000003</v>
      </c>
      <c r="P39" s="244"/>
      <c r="Q39" s="39"/>
      <c r="R39" s="39"/>
      <c r="S39" s="39"/>
      <c r="T39" s="39"/>
      <c r="U39" s="39"/>
    </row>
    <row r="40" spans="1:21" ht="27" customHeight="1">
      <c r="A40" s="192" t="s">
        <v>323</v>
      </c>
      <c r="B40" s="192">
        <v>0</v>
      </c>
      <c r="C40" s="193">
        <v>0</v>
      </c>
      <c r="D40" s="193">
        <v>0</v>
      </c>
      <c r="E40" s="193">
        <v>0</v>
      </c>
      <c r="F40" s="193">
        <v>0</v>
      </c>
      <c r="G40" s="193">
        <v>0</v>
      </c>
      <c r="H40" s="192">
        <v>0</v>
      </c>
      <c r="I40" s="192">
        <v>3107.2746299999999</v>
      </c>
      <c r="J40" s="192">
        <v>0</v>
      </c>
      <c r="K40" s="192">
        <v>0</v>
      </c>
      <c r="L40" s="192">
        <v>0</v>
      </c>
      <c r="M40" s="192">
        <v>0</v>
      </c>
      <c r="N40" s="192">
        <v>0</v>
      </c>
      <c r="O40" s="192">
        <f t="shared" si="0"/>
        <v>3107.2746299999999</v>
      </c>
      <c r="P40" s="244"/>
      <c r="Q40" s="39"/>
      <c r="R40" s="39"/>
      <c r="S40" s="39"/>
      <c r="T40" s="39"/>
      <c r="U40" s="39"/>
    </row>
    <row r="41" spans="1:21" ht="27" customHeight="1">
      <c r="A41" s="192" t="s">
        <v>325</v>
      </c>
      <c r="B41" s="192">
        <v>0</v>
      </c>
      <c r="C41" s="193">
        <v>0</v>
      </c>
      <c r="D41" s="193">
        <v>0</v>
      </c>
      <c r="E41" s="193">
        <v>0</v>
      </c>
      <c r="F41" s="193">
        <v>0</v>
      </c>
      <c r="G41" s="193">
        <v>0</v>
      </c>
      <c r="H41" s="192">
        <v>0</v>
      </c>
      <c r="I41" s="192">
        <v>1468.66383</v>
      </c>
      <c r="J41" s="192">
        <v>0</v>
      </c>
      <c r="K41" s="192">
        <v>0</v>
      </c>
      <c r="L41" s="192">
        <v>0</v>
      </c>
      <c r="M41" s="192">
        <v>0</v>
      </c>
      <c r="N41" s="192">
        <v>0</v>
      </c>
      <c r="O41" s="192">
        <f t="shared" si="0"/>
        <v>1468.66383</v>
      </c>
      <c r="P41" s="244"/>
      <c r="Q41" s="39"/>
      <c r="R41" s="39"/>
      <c r="S41" s="39"/>
      <c r="T41" s="39"/>
      <c r="U41" s="39"/>
    </row>
    <row r="42" spans="1:21" ht="27" customHeight="1">
      <c r="A42" s="391" t="s">
        <v>327</v>
      </c>
      <c r="B42" s="391">
        <v>1118441.9412</v>
      </c>
      <c r="C42" s="392">
        <v>793732.33999000001</v>
      </c>
      <c r="D42" s="392">
        <v>1085332.5449699999</v>
      </c>
      <c r="E42" s="392">
        <v>485971.40587000002</v>
      </c>
      <c r="F42" s="392">
        <v>885761.51850999997</v>
      </c>
      <c r="G42" s="392">
        <v>418442.25261999998</v>
      </c>
      <c r="H42" s="391">
        <v>176488.65466999999</v>
      </c>
      <c r="I42" s="391">
        <v>771994.04454999999</v>
      </c>
      <c r="J42" s="391">
        <v>1421.51368</v>
      </c>
      <c r="K42" s="391">
        <v>80.705119999999994</v>
      </c>
      <c r="L42" s="391">
        <v>212430.37760000001</v>
      </c>
      <c r="M42" s="391">
        <v>540340.08991999994</v>
      </c>
      <c r="N42" s="391">
        <v>159017.62815999999</v>
      </c>
      <c r="O42" s="391">
        <f t="shared" si="0"/>
        <v>6649455.0168599999</v>
      </c>
      <c r="P42" s="244"/>
      <c r="Q42" s="39"/>
      <c r="R42" s="39"/>
      <c r="S42" s="39"/>
      <c r="T42" s="39"/>
      <c r="U42" s="39"/>
    </row>
    <row r="43" spans="1:21" ht="27" customHeight="1">
      <c r="A43" s="192" t="s">
        <v>328</v>
      </c>
      <c r="B43" s="192">
        <v>213124.54518000002</v>
      </c>
      <c r="C43" s="193">
        <v>62207.915489999999</v>
      </c>
      <c r="D43" s="193">
        <v>296109.97427999997</v>
      </c>
      <c r="E43" s="193">
        <v>214243.93725999998</v>
      </c>
      <c r="F43" s="193">
        <v>239759.42833000002</v>
      </c>
      <c r="G43" s="193">
        <v>149063.88787000001</v>
      </c>
      <c r="H43" s="192">
        <v>38052.838470000002</v>
      </c>
      <c r="I43" s="192">
        <v>0</v>
      </c>
      <c r="J43" s="192">
        <v>0</v>
      </c>
      <c r="K43" s="192">
        <v>0</v>
      </c>
      <c r="L43" s="192">
        <v>0</v>
      </c>
      <c r="M43" s="192">
        <v>0</v>
      </c>
      <c r="N43" s="192">
        <v>0</v>
      </c>
      <c r="O43" s="192">
        <f t="shared" si="0"/>
        <v>1212562.52688</v>
      </c>
      <c r="P43" s="244"/>
      <c r="Q43" s="39"/>
      <c r="R43" s="39"/>
      <c r="S43" s="39"/>
      <c r="T43" s="39"/>
      <c r="U43" s="39"/>
    </row>
    <row r="44" spans="1:21" ht="27" customHeight="1">
      <c r="A44" s="192" t="s">
        <v>329</v>
      </c>
      <c r="B44" s="192">
        <v>11263.13826</v>
      </c>
      <c r="C44" s="193">
        <v>82983.158620000002</v>
      </c>
      <c r="D44" s="193">
        <v>354901.39217000001</v>
      </c>
      <c r="E44" s="193">
        <v>202883.25659999999</v>
      </c>
      <c r="F44" s="193">
        <v>92781.21948</v>
      </c>
      <c r="G44" s="193">
        <v>232249.35552000001</v>
      </c>
      <c r="H44" s="192">
        <v>57305.323079999995</v>
      </c>
      <c r="I44" s="192">
        <v>31822.032640000001</v>
      </c>
      <c r="J44" s="192">
        <v>106.63291000000001</v>
      </c>
      <c r="K44" s="192">
        <v>80.705119999999994</v>
      </c>
      <c r="L44" s="192">
        <v>0</v>
      </c>
      <c r="M44" s="192">
        <v>0</v>
      </c>
      <c r="N44" s="192">
        <v>2261.8211099999999</v>
      </c>
      <c r="O44" s="192">
        <f t="shared" si="0"/>
        <v>1068638.0355099998</v>
      </c>
      <c r="P44" s="244"/>
      <c r="Q44" s="39"/>
      <c r="R44" s="39"/>
      <c r="S44" s="39"/>
      <c r="T44" s="39"/>
      <c r="U44" s="39"/>
    </row>
    <row r="45" spans="1:21" ht="27" customHeight="1">
      <c r="A45" s="192" t="s">
        <v>330</v>
      </c>
      <c r="B45" s="192">
        <v>782052.87158000004</v>
      </c>
      <c r="C45" s="193">
        <v>648541.26587999996</v>
      </c>
      <c r="D45" s="193">
        <v>434199.24586999998</v>
      </c>
      <c r="E45" s="193">
        <v>68844.212010000003</v>
      </c>
      <c r="F45" s="193">
        <v>396985.52768</v>
      </c>
      <c r="G45" s="193">
        <v>37129.009229999996</v>
      </c>
      <c r="H45" s="192">
        <v>81130.493119999999</v>
      </c>
      <c r="I45" s="192">
        <v>740172.01191</v>
      </c>
      <c r="J45" s="192">
        <v>1014.59379</v>
      </c>
      <c r="K45" s="192">
        <v>0</v>
      </c>
      <c r="L45" s="192">
        <v>212430.37760000001</v>
      </c>
      <c r="M45" s="192">
        <v>540340.08991999994</v>
      </c>
      <c r="N45" s="192">
        <v>156734.80705</v>
      </c>
      <c r="O45" s="192">
        <f t="shared" si="0"/>
        <v>4099574.5056399992</v>
      </c>
      <c r="P45" s="244"/>
      <c r="Q45" s="39"/>
      <c r="R45" s="39"/>
      <c r="S45" s="39"/>
      <c r="T45" s="39"/>
      <c r="U45" s="39"/>
    </row>
    <row r="46" spans="1:21" ht="27" customHeight="1">
      <c r="A46" s="192" t="s">
        <v>331</v>
      </c>
      <c r="B46" s="192">
        <v>112001.38618</v>
      </c>
      <c r="C46" s="193">
        <v>0</v>
      </c>
      <c r="D46" s="193">
        <v>121.93265</v>
      </c>
      <c r="E46" s="193">
        <v>0</v>
      </c>
      <c r="F46" s="193">
        <v>156235.34302</v>
      </c>
      <c r="G46" s="193">
        <v>0</v>
      </c>
      <c r="H46" s="192">
        <v>0</v>
      </c>
      <c r="I46" s="192">
        <v>0</v>
      </c>
      <c r="J46" s="192">
        <v>300.28697999999997</v>
      </c>
      <c r="K46" s="192">
        <v>0</v>
      </c>
      <c r="L46" s="192">
        <v>0</v>
      </c>
      <c r="M46" s="192">
        <v>0</v>
      </c>
      <c r="N46" s="192">
        <v>21</v>
      </c>
      <c r="O46" s="199">
        <f t="shared" si="0"/>
        <v>268679.94883000001</v>
      </c>
      <c r="P46" s="244"/>
      <c r="Q46" s="39"/>
      <c r="R46" s="39"/>
      <c r="S46" s="39"/>
      <c r="T46" s="39"/>
      <c r="U46" s="39"/>
    </row>
    <row r="47" spans="1:21" ht="33" customHeight="1">
      <c r="A47" s="231" t="s">
        <v>257</v>
      </c>
      <c r="B47" s="232">
        <v>9691494.8686299995</v>
      </c>
      <c r="C47" s="232">
        <v>6164301.5134300003</v>
      </c>
      <c r="D47" s="232">
        <v>11072603.50337</v>
      </c>
      <c r="E47" s="232">
        <v>8590313.6996299997</v>
      </c>
      <c r="F47" s="232">
        <v>7270671.5433100006</v>
      </c>
      <c r="G47" s="232">
        <v>3873457.4794899998</v>
      </c>
      <c r="H47" s="232">
        <v>3944650.81379</v>
      </c>
      <c r="I47" s="232">
        <v>5353596.0587399993</v>
      </c>
      <c r="J47" s="232">
        <v>122279.0105</v>
      </c>
      <c r="K47" s="232">
        <v>330189.35227999999</v>
      </c>
      <c r="L47" s="232">
        <v>3602319.53676</v>
      </c>
      <c r="M47" s="232">
        <v>5421788.6744600004</v>
      </c>
      <c r="N47" s="232">
        <v>990135.65688999998</v>
      </c>
      <c r="O47" s="232">
        <f t="shared" si="0"/>
        <v>66427801.711279996</v>
      </c>
      <c r="P47" s="244"/>
      <c r="Q47" s="39"/>
      <c r="R47" s="39"/>
      <c r="S47" s="39"/>
      <c r="T47" s="39"/>
      <c r="U47" s="39"/>
    </row>
    <row r="48" spans="1:21" ht="33" customHeight="1">
      <c r="A48" s="234"/>
      <c r="B48" s="228"/>
      <c r="C48" s="228"/>
      <c r="D48" s="228"/>
      <c r="E48" s="228"/>
      <c r="F48" s="228"/>
      <c r="G48" s="228"/>
      <c r="H48" s="228"/>
      <c r="I48" s="228"/>
      <c r="J48" s="228"/>
      <c r="K48" s="228"/>
      <c r="L48" s="228"/>
      <c r="M48" s="228"/>
      <c r="N48" s="228"/>
      <c r="O48" s="228"/>
      <c r="P48" s="244"/>
      <c r="Q48" s="39"/>
      <c r="R48" s="39"/>
      <c r="S48" s="39"/>
      <c r="T48" s="39"/>
      <c r="U48" s="39"/>
    </row>
    <row r="49" spans="1:21" ht="9" customHeight="1" thickBot="1">
      <c r="A49" s="235"/>
      <c r="B49" s="236"/>
      <c r="C49" s="237"/>
      <c r="D49" s="237"/>
      <c r="E49" s="237"/>
      <c r="F49" s="237"/>
      <c r="G49" s="237"/>
      <c r="H49" s="238"/>
      <c r="I49" s="238"/>
      <c r="J49" s="238"/>
      <c r="K49" s="238"/>
      <c r="L49" s="238"/>
      <c r="M49" s="238"/>
      <c r="N49" s="238"/>
      <c r="O49" s="238"/>
      <c r="P49" s="244"/>
      <c r="Q49" s="39"/>
      <c r="R49" s="39"/>
      <c r="S49" s="39"/>
      <c r="T49" s="39"/>
      <c r="U49" s="39"/>
    </row>
    <row r="50" spans="1:21" ht="15" customHeight="1" thickTop="1">
      <c r="A50" s="247" t="s">
        <v>240</v>
      </c>
      <c r="B50" s="204"/>
      <c r="C50" s="241"/>
      <c r="D50" s="241"/>
      <c r="E50" s="241"/>
      <c r="F50" s="241"/>
      <c r="G50" s="241"/>
      <c r="H50" s="242"/>
      <c r="I50" s="242"/>
      <c r="J50" s="242"/>
      <c r="K50" s="242"/>
      <c r="L50" s="242"/>
      <c r="M50" s="242"/>
      <c r="N50" s="242"/>
      <c r="O50" s="242"/>
      <c r="P50" s="244"/>
      <c r="Q50" s="242"/>
      <c r="R50" s="39"/>
      <c r="S50" s="39"/>
      <c r="T50" s="39"/>
      <c r="U50" s="39"/>
    </row>
    <row r="51" spans="1:21" ht="15" hidden="1" customHeight="1">
      <c r="A51" s="247"/>
      <c r="C51" s="40"/>
      <c r="D51" s="40"/>
      <c r="E51" s="40"/>
      <c r="F51" s="40"/>
      <c r="G51" s="40"/>
      <c r="H51" s="39"/>
      <c r="I51" s="39"/>
      <c r="J51" s="39"/>
      <c r="K51" s="39"/>
      <c r="L51" s="39"/>
      <c r="M51" s="39"/>
      <c r="N51" s="39"/>
      <c r="O51" s="39"/>
      <c r="P51" s="244"/>
      <c r="Q51" s="39"/>
      <c r="R51" s="39"/>
      <c r="S51" s="39"/>
      <c r="T51" s="39"/>
      <c r="U51" s="39"/>
    </row>
    <row r="52" spans="1:21" ht="15" hidden="1" customHeight="1">
      <c r="A52" s="243"/>
      <c r="C52" s="40"/>
      <c r="D52" s="40"/>
      <c r="E52" s="40"/>
      <c r="F52" s="40"/>
      <c r="G52" s="40"/>
      <c r="H52" s="39"/>
      <c r="I52" s="39"/>
      <c r="J52" s="39"/>
      <c r="K52" s="39"/>
      <c r="L52" s="39"/>
      <c r="M52" s="39"/>
      <c r="N52" s="39"/>
      <c r="O52" s="39"/>
      <c r="P52" s="244"/>
      <c r="Q52" s="39"/>
      <c r="R52" s="39"/>
      <c r="S52" s="39"/>
      <c r="T52" s="39"/>
      <c r="U52" s="39"/>
    </row>
    <row r="53" spans="1:21" ht="9" hidden="1" customHeight="1">
      <c r="A53" s="216"/>
      <c r="C53" s="40"/>
      <c r="D53" s="40"/>
      <c r="E53" s="40"/>
      <c r="F53" s="40"/>
      <c r="G53" s="40"/>
      <c r="H53" s="39"/>
      <c r="I53" s="39"/>
      <c r="J53" s="39"/>
      <c r="K53" s="39"/>
      <c r="L53" s="39"/>
      <c r="M53" s="39"/>
      <c r="N53" s="39"/>
      <c r="O53" s="39"/>
      <c r="P53" s="244"/>
      <c r="Q53" s="39"/>
      <c r="R53" s="39"/>
      <c r="S53" s="39"/>
      <c r="T53" s="39"/>
      <c r="U53" s="39"/>
    </row>
    <row r="54" spans="1:21" ht="9" hidden="1" customHeight="1">
      <c r="A54" s="38"/>
      <c r="C54" s="40"/>
      <c r="D54" s="40"/>
      <c r="E54" s="40"/>
      <c r="F54" s="40"/>
      <c r="G54" s="40"/>
      <c r="H54" s="39"/>
      <c r="I54" s="39"/>
      <c r="J54" s="39"/>
      <c r="K54" s="39"/>
      <c r="L54" s="39"/>
      <c r="M54" s="39"/>
      <c r="N54" s="39"/>
      <c r="O54" s="39"/>
      <c r="P54" s="244"/>
      <c r="Q54" s="39"/>
      <c r="R54" s="39"/>
      <c r="S54" s="39"/>
      <c r="T54" s="39"/>
      <c r="U54" s="39"/>
    </row>
    <row r="55" spans="1:21" ht="9" hidden="1" customHeight="1">
      <c r="A55" s="38"/>
      <c r="C55" s="40"/>
      <c r="D55" s="40"/>
      <c r="E55" s="40"/>
      <c r="F55" s="40"/>
      <c r="G55" s="40"/>
      <c r="H55" s="39"/>
      <c r="I55" s="39"/>
      <c r="J55" s="39"/>
      <c r="K55" s="39"/>
      <c r="L55" s="39"/>
      <c r="M55" s="39"/>
      <c r="N55" s="39"/>
      <c r="O55" s="39"/>
      <c r="P55" s="244"/>
      <c r="Q55" s="39"/>
      <c r="R55" s="39"/>
      <c r="S55" s="39"/>
      <c r="T55" s="39"/>
      <c r="U55" s="39"/>
    </row>
    <row r="56" spans="1:21" ht="9" hidden="1" customHeight="1">
      <c r="A56" s="38"/>
      <c r="B56" s="245"/>
      <c r="C56" s="40"/>
      <c r="D56" s="40"/>
      <c r="E56" s="40"/>
      <c r="F56" s="40"/>
      <c r="G56" s="40"/>
      <c r="H56" s="39"/>
      <c r="I56" s="39"/>
      <c r="J56" s="39"/>
      <c r="K56" s="39"/>
      <c r="L56" s="39"/>
      <c r="M56" s="39"/>
      <c r="N56" s="39"/>
      <c r="O56" s="39"/>
      <c r="P56" s="244"/>
      <c r="Q56" s="39"/>
      <c r="R56" s="39"/>
      <c r="S56" s="39"/>
      <c r="T56" s="39"/>
      <c r="U56" s="39"/>
    </row>
    <row r="57" spans="1:21" ht="9" hidden="1" customHeight="1">
      <c r="A57" s="38"/>
      <c r="B57" s="245"/>
      <c r="C57" s="40"/>
      <c r="D57" s="40"/>
      <c r="E57" s="40"/>
      <c r="F57" s="40"/>
      <c r="G57" s="40"/>
      <c r="H57" s="39"/>
      <c r="I57" s="39"/>
      <c r="J57" s="39"/>
      <c r="K57" s="39"/>
      <c r="L57" s="39"/>
      <c r="M57" s="39"/>
      <c r="N57" s="39"/>
      <c r="O57" s="39"/>
      <c r="P57" s="244"/>
      <c r="Q57" s="39"/>
      <c r="R57" s="39"/>
      <c r="S57" s="39"/>
      <c r="T57" s="39"/>
      <c r="U57" s="39"/>
    </row>
    <row r="58" spans="1:21" ht="9" hidden="1" customHeight="1">
      <c r="A58" s="38"/>
      <c r="B58" s="245"/>
      <c r="C58" s="40"/>
      <c r="D58" s="40"/>
      <c r="E58" s="40"/>
      <c r="F58" s="40"/>
      <c r="G58" s="40"/>
      <c r="H58" s="39"/>
      <c r="I58" s="39"/>
      <c r="J58" s="39"/>
      <c r="K58" s="39"/>
      <c r="L58" s="39"/>
      <c r="M58" s="39"/>
      <c r="N58" s="39"/>
      <c r="O58" s="39"/>
      <c r="P58" s="244"/>
      <c r="Q58" s="39"/>
      <c r="R58" s="39"/>
      <c r="S58" s="39"/>
      <c r="T58" s="39"/>
      <c r="U58" s="39"/>
    </row>
    <row r="59" spans="1:21" ht="9" hidden="1" customHeight="1">
      <c r="A59" s="213"/>
      <c r="B59" s="245"/>
      <c r="C59" s="40"/>
      <c r="D59" s="40"/>
      <c r="E59" s="40"/>
      <c r="F59" s="40"/>
      <c r="G59" s="40"/>
      <c r="H59" s="39"/>
      <c r="I59" s="39"/>
      <c r="J59" s="39"/>
      <c r="K59" s="39"/>
      <c r="L59" s="39"/>
      <c r="M59" s="39"/>
      <c r="N59" s="39"/>
      <c r="O59" s="39"/>
      <c r="P59" s="244"/>
      <c r="Q59" s="39"/>
      <c r="R59" s="39"/>
      <c r="S59" s="39"/>
      <c r="T59" s="39"/>
      <c r="U59" s="39"/>
    </row>
    <row r="60" spans="1:21" ht="9" hidden="1" customHeight="1">
      <c r="A60" s="38"/>
      <c r="B60" s="245"/>
      <c r="C60" s="40"/>
      <c r="D60" s="40"/>
      <c r="E60" s="40"/>
      <c r="F60" s="40"/>
      <c r="G60" s="40"/>
      <c r="H60" s="39"/>
      <c r="I60" s="39"/>
      <c r="J60" s="39"/>
      <c r="K60" s="39"/>
      <c r="L60" s="39"/>
      <c r="M60" s="39"/>
      <c r="N60" s="39"/>
      <c r="O60" s="39"/>
      <c r="P60" s="244"/>
      <c r="Q60" s="39"/>
      <c r="R60" s="39"/>
      <c r="S60" s="39"/>
      <c r="T60" s="39"/>
      <c r="U60" s="39"/>
    </row>
    <row r="61" spans="1:21" ht="9" hidden="1" customHeight="1">
      <c r="A61" s="38"/>
      <c r="B61" s="245"/>
      <c r="C61" s="40"/>
      <c r="D61" s="40"/>
      <c r="E61" s="40"/>
      <c r="F61" s="40"/>
      <c r="G61" s="40"/>
      <c r="H61" s="39"/>
      <c r="I61" s="39"/>
      <c r="J61" s="39"/>
      <c r="K61" s="39"/>
      <c r="L61" s="39"/>
      <c r="M61" s="39"/>
      <c r="N61" s="39"/>
      <c r="O61" s="39"/>
      <c r="P61" s="244"/>
      <c r="Q61" s="39"/>
      <c r="R61" s="39"/>
      <c r="S61" s="39"/>
      <c r="T61" s="39"/>
      <c r="U61" s="39"/>
    </row>
    <row r="62" spans="1:21" ht="9" hidden="1" customHeight="1">
      <c r="A62" s="38"/>
      <c r="B62" s="245"/>
      <c r="C62" s="40"/>
      <c r="D62" s="40"/>
      <c r="E62" s="40"/>
      <c r="F62" s="40"/>
      <c r="G62" s="40"/>
      <c r="H62" s="39"/>
      <c r="I62" s="39"/>
      <c r="J62" s="39"/>
      <c r="K62" s="39"/>
      <c r="L62" s="39"/>
      <c r="M62" s="39"/>
      <c r="N62" s="39"/>
      <c r="O62" s="39"/>
      <c r="P62" s="244"/>
      <c r="Q62" s="39"/>
      <c r="R62" s="39"/>
      <c r="S62" s="39"/>
      <c r="T62" s="39"/>
      <c r="U62" s="39"/>
    </row>
    <row r="63" spans="1:21" ht="9" hidden="1" customHeight="1">
      <c r="A63" s="38"/>
      <c r="C63" s="40"/>
      <c r="D63" s="40"/>
      <c r="E63" s="40"/>
      <c r="F63" s="40"/>
      <c r="G63" s="40"/>
      <c r="H63" s="39"/>
      <c r="I63" s="39"/>
      <c r="J63" s="39"/>
      <c r="K63" s="39"/>
      <c r="L63" s="39"/>
      <c r="M63" s="39"/>
      <c r="N63" s="39"/>
      <c r="O63" s="39"/>
      <c r="P63" s="244"/>
      <c r="Q63" s="39"/>
      <c r="R63" s="39"/>
      <c r="S63" s="39"/>
      <c r="T63" s="39"/>
      <c r="U63" s="39"/>
    </row>
    <row r="64" spans="1:21" ht="9" hidden="1" customHeight="1">
      <c r="A64" s="38"/>
      <c r="C64" s="40"/>
      <c r="D64" s="40"/>
      <c r="E64" s="40"/>
      <c r="F64" s="40"/>
      <c r="G64" s="40"/>
      <c r="H64" s="39"/>
      <c r="I64" s="39"/>
      <c r="J64" s="39"/>
      <c r="K64" s="39"/>
      <c r="L64" s="39"/>
      <c r="M64" s="39"/>
      <c r="N64" s="39"/>
      <c r="O64" s="39"/>
      <c r="P64" s="244"/>
      <c r="Q64" s="39"/>
      <c r="R64" s="39"/>
      <c r="S64" s="39"/>
      <c r="T64" s="39"/>
      <c r="U64" s="39"/>
    </row>
    <row r="65" spans="1:21" ht="9" hidden="1" customHeight="1">
      <c r="A65" s="213"/>
      <c r="C65" s="40"/>
      <c r="D65" s="40"/>
      <c r="E65" s="40"/>
      <c r="F65" s="40"/>
      <c r="G65" s="40"/>
      <c r="H65" s="39"/>
      <c r="I65" s="39"/>
      <c r="J65" s="39"/>
      <c r="K65" s="39"/>
      <c r="L65" s="39"/>
      <c r="M65" s="39"/>
      <c r="N65" s="39"/>
      <c r="O65" s="39"/>
      <c r="P65" s="244"/>
      <c r="Q65" s="39"/>
      <c r="R65" s="39"/>
      <c r="S65" s="39"/>
      <c r="T65" s="39"/>
      <c r="U65" s="39"/>
    </row>
    <row r="66" spans="1:21" ht="9" hidden="1" customHeight="1">
      <c r="A66" s="38"/>
      <c r="C66" s="40"/>
      <c r="D66" s="40"/>
      <c r="E66" s="40"/>
      <c r="F66" s="40"/>
      <c r="G66" s="40"/>
      <c r="H66" s="39"/>
      <c r="I66" s="39"/>
      <c r="J66" s="39"/>
      <c r="K66" s="39"/>
      <c r="L66" s="39"/>
      <c r="M66" s="39"/>
      <c r="N66" s="39"/>
      <c r="O66" s="39"/>
      <c r="P66" s="244"/>
      <c r="Q66" s="39"/>
      <c r="R66" s="39"/>
      <c r="S66" s="39"/>
      <c r="T66" s="39"/>
      <c r="U66" s="39"/>
    </row>
    <row r="67" spans="1:21" ht="9" hidden="1" customHeight="1">
      <c r="A67" s="38"/>
      <c r="C67" s="40"/>
      <c r="D67" s="40"/>
      <c r="E67" s="40"/>
      <c r="F67" s="40"/>
      <c r="G67" s="40"/>
      <c r="H67" s="39"/>
      <c r="I67" s="39"/>
      <c r="J67" s="39"/>
      <c r="K67" s="39"/>
      <c r="L67" s="39"/>
      <c r="M67" s="39"/>
      <c r="N67" s="39"/>
      <c r="O67" s="39"/>
      <c r="P67" s="244"/>
      <c r="Q67" s="39"/>
      <c r="R67" s="39"/>
      <c r="S67" s="39"/>
      <c r="T67" s="39"/>
      <c r="U67" s="39"/>
    </row>
    <row r="68" spans="1:21" ht="9" hidden="1" customHeight="1">
      <c r="A68" s="38"/>
      <c r="C68" s="40"/>
      <c r="D68" s="40"/>
      <c r="E68" s="40"/>
      <c r="F68" s="40"/>
      <c r="G68" s="40"/>
      <c r="H68" s="39"/>
      <c r="I68" s="39"/>
      <c r="J68" s="39"/>
      <c r="K68" s="39"/>
      <c r="L68" s="39"/>
      <c r="M68" s="39"/>
      <c r="N68" s="39"/>
      <c r="O68" s="39"/>
      <c r="P68" s="244"/>
      <c r="Q68" s="39"/>
      <c r="R68" s="39"/>
      <c r="S68" s="39"/>
      <c r="T68" s="39"/>
      <c r="U68" s="39"/>
    </row>
    <row r="69" spans="1:21" ht="9" hidden="1" customHeight="1">
      <c r="A69" s="38"/>
      <c r="C69" s="40"/>
      <c r="D69" s="40"/>
      <c r="E69" s="40"/>
      <c r="F69" s="40"/>
      <c r="G69" s="40"/>
      <c r="H69" s="39"/>
      <c r="I69" s="39"/>
      <c r="J69" s="39"/>
      <c r="K69" s="39"/>
      <c r="L69" s="39"/>
      <c r="M69" s="39"/>
      <c r="N69" s="39"/>
      <c r="O69" s="39"/>
      <c r="P69" s="244"/>
      <c r="Q69" s="39"/>
      <c r="R69" s="39"/>
      <c r="S69" s="39"/>
      <c r="T69" s="39"/>
      <c r="U69" s="39"/>
    </row>
    <row r="70" spans="1:21" ht="9" hidden="1" customHeight="1">
      <c r="A70" s="38"/>
      <c r="C70" s="40"/>
      <c r="D70" s="40"/>
      <c r="E70" s="40"/>
      <c r="F70" s="40"/>
      <c r="G70" s="40"/>
      <c r="H70" s="39"/>
      <c r="I70" s="39"/>
      <c r="J70" s="39"/>
      <c r="K70" s="39"/>
      <c r="L70" s="39"/>
      <c r="M70" s="39"/>
      <c r="N70" s="39"/>
      <c r="O70" s="39"/>
      <c r="P70" s="244"/>
      <c r="Q70" s="39"/>
      <c r="R70" s="39"/>
      <c r="S70" s="39"/>
      <c r="T70" s="39"/>
      <c r="U70" s="39"/>
    </row>
    <row r="71" spans="1:21" ht="9" hidden="1" customHeight="1">
      <c r="A71" s="213"/>
      <c r="C71" s="40"/>
      <c r="D71" s="40"/>
      <c r="E71" s="40"/>
      <c r="F71" s="40"/>
      <c r="G71" s="40"/>
      <c r="H71" s="39"/>
      <c r="I71" s="39"/>
      <c r="J71" s="39"/>
      <c r="K71" s="39"/>
      <c r="L71" s="39"/>
      <c r="M71" s="39"/>
      <c r="N71" s="39"/>
      <c r="O71" s="39"/>
      <c r="P71" s="244"/>
      <c r="Q71" s="39"/>
      <c r="R71" s="39"/>
      <c r="S71" s="39"/>
      <c r="T71" s="39"/>
      <c r="U71" s="39"/>
    </row>
    <row r="72" spans="1:21" ht="9" hidden="1" customHeight="1">
      <c r="A72" s="38"/>
      <c r="C72" s="40"/>
      <c r="D72" s="40"/>
      <c r="E72" s="40"/>
      <c r="F72" s="40"/>
      <c r="G72" s="40"/>
      <c r="H72" s="39"/>
      <c r="I72" s="39"/>
      <c r="J72" s="39"/>
      <c r="K72" s="39"/>
      <c r="L72" s="39"/>
      <c r="M72" s="39"/>
      <c r="N72" s="39"/>
      <c r="O72" s="39"/>
      <c r="P72" s="244"/>
      <c r="Q72" s="39"/>
      <c r="R72" s="39"/>
      <c r="S72" s="39"/>
      <c r="T72" s="39"/>
      <c r="U72" s="39"/>
    </row>
    <row r="73" spans="1:21" ht="9" hidden="1" customHeight="1">
      <c r="A73" s="38"/>
      <c r="C73" s="40"/>
      <c r="D73" s="40"/>
      <c r="E73" s="40"/>
      <c r="F73" s="40"/>
      <c r="G73" s="40"/>
      <c r="H73" s="39"/>
      <c r="I73" s="39"/>
      <c r="J73" s="39"/>
      <c r="K73" s="39"/>
      <c r="L73" s="39"/>
      <c r="M73" s="39"/>
      <c r="N73" s="39"/>
      <c r="O73" s="39"/>
      <c r="P73" s="244"/>
      <c r="Q73" s="39"/>
      <c r="R73" s="39"/>
      <c r="S73" s="39"/>
      <c r="T73" s="39"/>
      <c r="U73" s="39"/>
    </row>
    <row r="74" spans="1:21" ht="9" hidden="1" customHeight="1">
      <c r="A74" s="38"/>
      <c r="C74" s="40"/>
      <c r="D74" s="40"/>
      <c r="E74" s="40"/>
      <c r="F74" s="40"/>
      <c r="G74" s="40"/>
      <c r="H74" s="39"/>
      <c r="I74" s="39"/>
      <c r="J74" s="39"/>
      <c r="K74" s="39"/>
      <c r="L74" s="39"/>
      <c r="M74" s="39"/>
      <c r="N74" s="39"/>
      <c r="O74" s="39"/>
      <c r="P74" s="244"/>
      <c r="Q74" s="39"/>
      <c r="R74" s="39"/>
      <c r="S74" s="39"/>
      <c r="T74" s="39"/>
      <c r="U74" s="39"/>
    </row>
    <row r="75" spans="1:21" ht="9" hidden="1" customHeight="1">
      <c r="A75" s="38"/>
      <c r="C75" s="40"/>
      <c r="D75" s="40"/>
      <c r="E75" s="40"/>
      <c r="F75" s="40"/>
      <c r="G75" s="40"/>
      <c r="H75" s="39"/>
      <c r="I75" s="39"/>
      <c r="J75" s="39"/>
      <c r="K75" s="39"/>
      <c r="L75" s="39"/>
      <c r="M75" s="39"/>
      <c r="N75" s="39"/>
      <c r="O75" s="39"/>
      <c r="P75" s="244"/>
      <c r="Q75" s="39"/>
      <c r="R75" s="39"/>
      <c r="S75" s="39"/>
      <c r="T75" s="39"/>
      <c r="U75" s="39"/>
    </row>
    <row r="76" spans="1:21" ht="9" hidden="1" customHeight="1">
      <c r="A76" s="213"/>
      <c r="C76" s="40"/>
      <c r="D76" s="40"/>
      <c r="E76" s="40"/>
      <c r="F76" s="40"/>
      <c r="G76" s="40"/>
      <c r="H76" s="39"/>
      <c r="I76" s="39"/>
      <c r="J76" s="39"/>
      <c r="K76" s="39"/>
      <c r="L76" s="39"/>
      <c r="M76" s="39"/>
      <c r="N76" s="39"/>
      <c r="O76" s="39"/>
      <c r="P76" s="244"/>
      <c r="Q76" s="39"/>
      <c r="R76" s="39"/>
      <c r="S76" s="39"/>
      <c r="T76" s="39"/>
      <c r="U76" s="39"/>
    </row>
    <row r="77" spans="1:21" ht="9" hidden="1" customHeight="1">
      <c r="A77" s="214"/>
      <c r="C77" s="40"/>
      <c r="D77" s="40"/>
      <c r="E77" s="40"/>
      <c r="F77" s="40"/>
      <c r="G77" s="40"/>
      <c r="H77" s="39"/>
      <c r="I77" s="39"/>
      <c r="J77" s="39"/>
      <c r="K77" s="39"/>
      <c r="L77" s="39"/>
      <c r="M77" s="39"/>
      <c r="N77" s="39"/>
      <c r="O77" s="39"/>
      <c r="P77" s="244"/>
      <c r="Q77" s="39"/>
      <c r="R77" s="39"/>
      <c r="S77" s="39"/>
      <c r="T77" s="39"/>
      <c r="U77" s="39"/>
    </row>
    <row r="78" spans="1:21" ht="9" hidden="1" customHeight="1">
      <c r="A78" s="214"/>
      <c r="C78" s="40"/>
      <c r="D78" s="40"/>
      <c r="E78" s="40"/>
      <c r="F78" s="40"/>
      <c r="G78" s="40"/>
      <c r="H78" s="39"/>
      <c r="I78" s="39"/>
      <c r="J78" s="39"/>
      <c r="K78" s="39"/>
      <c r="L78" s="39"/>
      <c r="M78" s="39"/>
      <c r="N78" s="39"/>
      <c r="O78" s="39"/>
      <c r="P78" s="244"/>
      <c r="Q78" s="39"/>
      <c r="R78" s="39"/>
      <c r="S78" s="39"/>
      <c r="T78" s="39"/>
      <c r="U78" s="39"/>
    </row>
    <row r="79" spans="1:21" ht="9" hidden="1" customHeight="1">
      <c r="A79" s="214"/>
      <c r="C79" s="40"/>
      <c r="D79" s="40"/>
      <c r="E79" s="40"/>
      <c r="F79" s="40"/>
      <c r="G79" s="40"/>
      <c r="H79" s="39"/>
      <c r="I79" s="39"/>
      <c r="J79" s="39"/>
      <c r="K79" s="39"/>
      <c r="L79" s="39"/>
      <c r="M79" s="39"/>
      <c r="N79" s="39"/>
      <c r="O79" s="39"/>
      <c r="P79" s="244"/>
      <c r="Q79" s="39"/>
      <c r="R79" s="39"/>
      <c r="S79" s="39"/>
      <c r="T79" s="39"/>
      <c r="U79" s="39"/>
    </row>
    <row r="80" spans="1:21" ht="9" hidden="1" customHeight="1">
      <c r="A80" s="214"/>
      <c r="C80" s="40"/>
      <c r="D80" s="40"/>
      <c r="E80" s="40"/>
      <c r="F80" s="40"/>
      <c r="G80" s="40"/>
      <c r="H80" s="39"/>
      <c r="I80" s="39"/>
      <c r="J80" s="39"/>
      <c r="K80" s="39"/>
      <c r="L80" s="39"/>
      <c r="M80" s="39"/>
      <c r="N80" s="39"/>
      <c r="O80" s="39"/>
      <c r="P80" s="244"/>
      <c r="Q80" s="39"/>
      <c r="R80" s="39"/>
      <c r="S80" s="39"/>
      <c r="T80" s="39"/>
      <c r="U80" s="39"/>
    </row>
    <row r="81" spans="1:21" ht="9" hidden="1" customHeight="1">
      <c r="A81" s="215"/>
      <c r="C81" s="40"/>
      <c r="D81" s="40"/>
      <c r="E81" s="40"/>
      <c r="F81" s="40"/>
      <c r="G81" s="40"/>
      <c r="H81" s="39"/>
      <c r="I81" s="39"/>
      <c r="J81" s="39"/>
      <c r="K81" s="39"/>
      <c r="L81" s="39"/>
      <c r="M81" s="39"/>
      <c r="N81" s="39"/>
      <c r="O81" s="39"/>
      <c r="P81" s="244"/>
      <c r="Q81" s="39"/>
      <c r="R81" s="39"/>
      <c r="S81" s="39"/>
      <c r="T81" s="39"/>
      <c r="U81" s="39"/>
    </row>
    <row r="82" spans="1:21" ht="9" hidden="1" customHeight="1">
      <c r="A82" s="215"/>
      <c r="C82" s="40"/>
      <c r="D82" s="40"/>
      <c r="E82" s="40"/>
      <c r="F82" s="40"/>
      <c r="G82" s="40"/>
      <c r="H82" s="39"/>
      <c r="I82" s="39"/>
      <c r="J82" s="39"/>
      <c r="K82" s="39"/>
      <c r="L82" s="39"/>
      <c r="M82" s="39"/>
      <c r="N82" s="39"/>
      <c r="O82" s="39"/>
      <c r="P82" s="244"/>
      <c r="Q82" s="39"/>
      <c r="R82" s="39"/>
      <c r="S82" s="39"/>
      <c r="T82" s="39"/>
      <c r="U82" s="39"/>
    </row>
    <row r="83" spans="1:21" ht="9" hidden="1" customHeight="1">
      <c r="A83" s="216"/>
      <c r="C83" s="40"/>
      <c r="D83" s="40"/>
      <c r="E83" s="40"/>
      <c r="F83" s="40"/>
      <c r="G83" s="40"/>
      <c r="H83" s="39"/>
      <c r="I83" s="39"/>
      <c r="J83" s="39"/>
      <c r="K83" s="39"/>
      <c r="L83" s="39"/>
      <c r="M83" s="39"/>
      <c r="N83" s="39"/>
      <c r="O83" s="39"/>
      <c r="P83" s="244"/>
      <c r="Q83" s="39"/>
      <c r="R83" s="39"/>
      <c r="S83" s="39"/>
      <c r="T83" s="39"/>
      <c r="U83" s="39"/>
    </row>
    <row r="84" spans="1:21" ht="9" hidden="1" customHeight="1">
      <c r="A84" s="38"/>
      <c r="C84" s="40"/>
      <c r="D84" s="40"/>
      <c r="E84" s="40"/>
      <c r="F84" s="40"/>
      <c r="G84" s="40"/>
      <c r="H84" s="39"/>
      <c r="I84" s="39"/>
      <c r="J84" s="39"/>
      <c r="K84" s="39"/>
      <c r="L84" s="39"/>
      <c r="M84" s="39"/>
      <c r="N84" s="39"/>
      <c r="O84" s="39"/>
      <c r="P84" s="244"/>
      <c r="Q84" s="39"/>
      <c r="R84" s="39"/>
      <c r="S84" s="39"/>
      <c r="T84" s="39"/>
      <c r="U84" s="39"/>
    </row>
    <row r="85" spans="1:21" ht="9" hidden="1" customHeight="1">
      <c r="A85" s="38"/>
      <c r="C85" s="40"/>
      <c r="D85" s="40"/>
      <c r="E85" s="40"/>
      <c r="F85" s="40"/>
      <c r="G85" s="40"/>
      <c r="H85" s="39"/>
      <c r="I85" s="39"/>
      <c r="J85" s="39"/>
      <c r="K85" s="39"/>
      <c r="L85" s="39"/>
      <c r="M85" s="39"/>
      <c r="N85" s="39"/>
      <c r="O85" s="39"/>
      <c r="P85" s="244"/>
      <c r="Q85" s="39"/>
      <c r="R85" s="39"/>
      <c r="S85" s="39"/>
      <c r="T85" s="39"/>
      <c r="U85" s="39"/>
    </row>
    <row r="86" spans="1:21" ht="9" hidden="1" customHeight="1">
      <c r="A86" s="38"/>
      <c r="C86" s="40"/>
      <c r="D86" s="40"/>
      <c r="E86" s="40"/>
      <c r="F86" s="40"/>
      <c r="G86" s="40"/>
      <c r="H86" s="39"/>
      <c r="I86" s="39"/>
      <c r="J86" s="39"/>
      <c r="K86" s="39"/>
      <c r="L86" s="39"/>
      <c r="M86" s="39"/>
      <c r="N86" s="39"/>
      <c r="O86" s="39"/>
      <c r="P86" s="244"/>
      <c r="Q86" s="39"/>
      <c r="R86" s="39"/>
      <c r="S86" s="39"/>
      <c r="T86" s="39"/>
      <c r="U86" s="39"/>
    </row>
    <row r="87" spans="1:21" ht="9" hidden="1" customHeight="1">
      <c r="A87" s="38"/>
      <c r="C87" s="40"/>
      <c r="D87" s="40"/>
      <c r="E87" s="40"/>
      <c r="F87" s="40"/>
      <c r="G87" s="40"/>
      <c r="H87" s="39"/>
      <c r="I87" s="39"/>
      <c r="J87" s="39"/>
      <c r="K87" s="39"/>
      <c r="L87" s="39"/>
      <c r="M87" s="39"/>
      <c r="N87" s="39"/>
      <c r="O87" s="39"/>
      <c r="P87" s="244"/>
      <c r="Q87" s="39"/>
      <c r="R87" s="39"/>
      <c r="S87" s="39"/>
      <c r="T87" s="39"/>
      <c r="U87" s="39"/>
    </row>
    <row r="88" spans="1:21" ht="9" hidden="1" customHeight="1">
      <c r="A88" s="214"/>
      <c r="C88" s="40"/>
      <c r="D88" s="40"/>
      <c r="E88" s="40"/>
      <c r="F88" s="40"/>
      <c r="G88" s="40"/>
      <c r="H88" s="39"/>
      <c r="I88" s="39"/>
      <c r="J88" s="39"/>
      <c r="K88" s="39"/>
      <c r="L88" s="39"/>
      <c r="M88" s="39"/>
      <c r="N88" s="39"/>
      <c r="O88" s="39"/>
      <c r="P88" s="244"/>
      <c r="Q88" s="39"/>
      <c r="R88" s="39"/>
      <c r="S88" s="39"/>
      <c r="T88" s="39"/>
      <c r="U88" s="39"/>
    </row>
    <row r="89" spans="1:21" ht="9" hidden="1" customHeight="1">
      <c r="A89" s="216"/>
      <c r="C89" s="40"/>
      <c r="D89" s="40"/>
      <c r="E89" s="40"/>
      <c r="F89" s="40"/>
      <c r="G89" s="40"/>
      <c r="H89" s="39"/>
      <c r="I89" s="39"/>
      <c r="J89" s="39"/>
      <c r="K89" s="39"/>
      <c r="L89" s="39"/>
      <c r="M89" s="39"/>
      <c r="N89" s="39"/>
      <c r="O89" s="39"/>
      <c r="P89" s="244"/>
      <c r="Q89" s="39"/>
      <c r="R89" s="39"/>
      <c r="S89" s="39"/>
      <c r="T89" s="39"/>
      <c r="U89" s="39"/>
    </row>
    <row r="90" spans="1:21" ht="9" hidden="1" customHeight="1">
      <c r="A90" s="38"/>
      <c r="C90" s="40"/>
      <c r="D90" s="40"/>
      <c r="E90" s="40"/>
      <c r="F90" s="40"/>
      <c r="G90" s="40"/>
      <c r="H90" s="39"/>
      <c r="I90" s="39"/>
      <c r="J90" s="39"/>
      <c r="K90" s="39"/>
      <c r="L90" s="39"/>
      <c r="M90" s="39"/>
      <c r="N90" s="39"/>
      <c r="O90" s="39"/>
      <c r="P90" s="244"/>
      <c r="Q90" s="39"/>
      <c r="R90" s="39"/>
      <c r="S90" s="39"/>
      <c r="T90" s="39"/>
      <c r="U90" s="39"/>
    </row>
    <row r="91" spans="1:21" ht="9" hidden="1" customHeight="1">
      <c r="A91" s="38"/>
      <c r="C91" s="40"/>
      <c r="D91" s="40"/>
      <c r="E91" s="40"/>
      <c r="F91" s="40"/>
      <c r="G91" s="40"/>
      <c r="H91" s="39"/>
      <c r="I91" s="39"/>
      <c r="J91" s="39"/>
      <c r="K91" s="39"/>
      <c r="L91" s="39"/>
      <c r="M91" s="39"/>
      <c r="N91" s="39"/>
      <c r="O91" s="39"/>
      <c r="P91" s="244"/>
      <c r="Q91" s="39"/>
      <c r="R91" s="39"/>
      <c r="S91" s="39"/>
      <c r="T91" s="39"/>
      <c r="U91" s="39"/>
    </row>
    <row r="92" spans="1:21" ht="9" hidden="1" customHeight="1">
      <c r="A92" s="38"/>
      <c r="C92" s="40"/>
      <c r="D92" s="40"/>
      <c r="E92" s="40"/>
      <c r="F92" s="40"/>
      <c r="G92" s="40"/>
      <c r="H92" s="39"/>
      <c r="I92" s="39"/>
      <c r="J92" s="39"/>
      <c r="K92" s="39"/>
      <c r="L92" s="39"/>
      <c r="M92" s="39"/>
      <c r="N92" s="39"/>
      <c r="O92" s="39"/>
      <c r="P92" s="244"/>
      <c r="Q92" s="39"/>
      <c r="R92" s="39"/>
      <c r="S92" s="39"/>
      <c r="T92" s="39"/>
      <c r="U92" s="39"/>
    </row>
    <row r="93" spans="1:21" ht="9" hidden="1" customHeight="1">
      <c r="A93" s="38"/>
      <c r="C93" s="40"/>
      <c r="D93" s="40"/>
      <c r="E93" s="40"/>
      <c r="F93" s="40"/>
      <c r="G93" s="40"/>
      <c r="H93" s="39"/>
      <c r="I93" s="39"/>
      <c r="J93" s="39"/>
      <c r="K93" s="39"/>
      <c r="L93" s="39"/>
      <c r="M93" s="39"/>
      <c r="N93" s="39"/>
      <c r="O93" s="39"/>
      <c r="P93" s="244"/>
      <c r="Q93" s="39"/>
      <c r="R93" s="39"/>
      <c r="S93" s="39"/>
      <c r="T93" s="39"/>
      <c r="U93" s="39"/>
    </row>
    <row r="94" spans="1:21" ht="9" hidden="1" customHeight="1">
      <c r="A94" s="214"/>
      <c r="C94" s="40"/>
      <c r="D94" s="40"/>
      <c r="E94" s="40"/>
      <c r="F94" s="40"/>
      <c r="G94" s="40"/>
      <c r="H94" s="39"/>
      <c r="I94" s="39"/>
      <c r="J94" s="39"/>
      <c r="K94" s="39"/>
      <c r="L94" s="39"/>
      <c r="M94" s="39"/>
      <c r="N94" s="39"/>
      <c r="O94" s="39"/>
      <c r="P94" s="244"/>
      <c r="Q94" s="39"/>
      <c r="R94" s="39"/>
      <c r="S94" s="39"/>
      <c r="T94" s="39"/>
      <c r="U94" s="39"/>
    </row>
    <row r="95" spans="1:21" ht="9" hidden="1" customHeight="1">
      <c r="A95" s="216"/>
      <c r="C95" s="40"/>
      <c r="D95" s="40"/>
      <c r="E95" s="40"/>
      <c r="F95" s="40"/>
      <c r="G95" s="40"/>
      <c r="H95" s="39"/>
      <c r="I95" s="39"/>
      <c r="J95" s="39"/>
      <c r="K95" s="39"/>
      <c r="L95" s="39"/>
      <c r="M95" s="39"/>
      <c r="N95" s="39"/>
      <c r="O95" s="39"/>
      <c r="P95" s="244"/>
      <c r="Q95" s="39"/>
      <c r="R95" s="39"/>
      <c r="S95" s="39"/>
      <c r="T95" s="39"/>
      <c r="U95" s="39"/>
    </row>
    <row r="96" spans="1:21" ht="9" hidden="1" customHeight="1">
      <c r="A96" s="38"/>
      <c r="C96" s="40"/>
      <c r="D96" s="40"/>
      <c r="E96" s="40"/>
      <c r="F96" s="40"/>
      <c r="G96" s="40"/>
      <c r="H96" s="39"/>
      <c r="I96" s="39"/>
      <c r="J96" s="39"/>
      <c r="K96" s="39"/>
      <c r="L96" s="39"/>
      <c r="M96" s="39"/>
      <c r="N96" s="39"/>
      <c r="O96" s="39"/>
      <c r="P96" s="244"/>
      <c r="Q96" s="39"/>
      <c r="R96" s="39"/>
      <c r="S96" s="39"/>
      <c r="T96" s="39"/>
      <c r="U96" s="39"/>
    </row>
    <row r="97" spans="1:21" ht="9" hidden="1" customHeight="1">
      <c r="A97" s="38"/>
      <c r="C97" s="40"/>
      <c r="D97" s="40"/>
      <c r="E97" s="40"/>
      <c r="F97" s="40"/>
      <c r="G97" s="40"/>
      <c r="H97" s="39"/>
      <c r="I97" s="39"/>
      <c r="J97" s="39"/>
      <c r="K97" s="39"/>
      <c r="L97" s="39"/>
      <c r="M97" s="39"/>
      <c r="N97" s="39"/>
      <c r="O97" s="39"/>
      <c r="P97" s="244"/>
      <c r="Q97" s="39"/>
      <c r="R97" s="39"/>
      <c r="S97" s="39"/>
      <c r="T97" s="39"/>
      <c r="U97" s="39"/>
    </row>
    <row r="98" spans="1:21" ht="9" hidden="1" customHeight="1">
      <c r="A98" s="38"/>
      <c r="C98" s="96"/>
      <c r="D98" s="96"/>
      <c r="E98" s="96"/>
      <c r="F98" s="96"/>
      <c r="G98" s="96"/>
      <c r="P98" s="244"/>
    </row>
    <row r="99" spans="1:21" ht="9" hidden="1" customHeight="1">
      <c r="A99" s="38"/>
      <c r="C99" s="96"/>
      <c r="D99" s="96"/>
      <c r="E99" s="96"/>
      <c r="F99" s="96"/>
      <c r="G99" s="96"/>
      <c r="P99" s="244"/>
    </row>
    <row r="100" spans="1:21" ht="9" hidden="1" customHeight="1">
      <c r="A100" s="38"/>
      <c r="C100" s="96"/>
      <c r="D100" s="96"/>
      <c r="E100" s="96"/>
      <c r="F100" s="96"/>
      <c r="G100" s="96"/>
      <c r="P100" s="244"/>
    </row>
    <row r="101" spans="1:21" ht="9" hidden="1" customHeight="1">
      <c r="A101" s="38"/>
      <c r="C101" s="96"/>
      <c r="D101" s="96"/>
      <c r="E101" s="96"/>
      <c r="F101" s="96"/>
      <c r="G101" s="96"/>
      <c r="P101" s="244"/>
    </row>
    <row r="102" spans="1:21" ht="9" hidden="1" customHeight="1">
      <c r="A102" s="38"/>
      <c r="C102" s="96"/>
      <c r="D102" s="96"/>
      <c r="E102" s="96"/>
      <c r="F102" s="96"/>
      <c r="G102" s="96"/>
      <c r="P102" s="244"/>
    </row>
    <row r="103" spans="1:21" ht="9" hidden="1" customHeight="1">
      <c r="A103" s="38"/>
      <c r="C103" s="96"/>
      <c r="D103" s="96"/>
      <c r="E103" s="96"/>
      <c r="F103" s="96"/>
      <c r="G103" s="96"/>
      <c r="P103" s="244"/>
    </row>
    <row r="104" spans="1:21" ht="9" hidden="1" customHeight="1">
      <c r="A104" s="214"/>
      <c r="C104" s="96"/>
      <c r="D104" s="96"/>
      <c r="E104" s="96"/>
      <c r="F104" s="96"/>
      <c r="G104" s="96"/>
      <c r="P104" s="244"/>
    </row>
    <row r="105" spans="1:21" ht="9" hidden="1" customHeight="1">
      <c r="A105" s="216"/>
      <c r="C105" s="96"/>
      <c r="D105" s="96"/>
      <c r="E105" s="96"/>
      <c r="F105" s="96"/>
      <c r="G105" s="96"/>
      <c r="P105" s="244"/>
    </row>
    <row r="106" spans="1:21" ht="9" hidden="1" customHeight="1">
      <c r="A106" s="38"/>
      <c r="C106" s="96"/>
      <c r="D106" s="96"/>
      <c r="E106" s="96"/>
      <c r="F106" s="96"/>
      <c r="G106" s="96"/>
      <c r="P106" s="244"/>
    </row>
    <row r="107" spans="1:21" ht="9" hidden="1" customHeight="1">
      <c r="A107" s="38"/>
      <c r="C107" s="96"/>
      <c r="D107" s="96"/>
      <c r="E107" s="96"/>
      <c r="F107" s="96"/>
      <c r="G107" s="96"/>
      <c r="P107" s="244"/>
    </row>
    <row r="108" spans="1:21" ht="9" hidden="1" customHeight="1">
      <c r="A108" s="38"/>
      <c r="C108" s="96"/>
      <c r="D108" s="96"/>
      <c r="E108" s="96"/>
      <c r="F108" s="96"/>
      <c r="G108" s="96"/>
      <c r="P108" s="244"/>
    </row>
    <row r="109" spans="1:21" ht="9" hidden="1" customHeight="1">
      <c r="A109" s="38"/>
      <c r="C109" s="96"/>
      <c r="D109" s="96"/>
      <c r="E109" s="96"/>
      <c r="F109" s="96"/>
      <c r="G109" s="96"/>
      <c r="P109" s="244"/>
    </row>
    <row r="110" spans="1:21" ht="9" hidden="1" customHeight="1">
      <c r="A110" s="38"/>
      <c r="C110" s="96"/>
      <c r="D110" s="96"/>
      <c r="E110" s="96"/>
      <c r="F110" s="96"/>
      <c r="G110" s="96"/>
      <c r="P110" s="244"/>
    </row>
    <row r="111" spans="1:21" ht="9" hidden="1" customHeight="1">
      <c r="A111" s="38"/>
      <c r="C111" s="96"/>
      <c r="D111" s="96"/>
      <c r="E111" s="96"/>
      <c r="F111" s="96"/>
      <c r="G111" s="96"/>
      <c r="P111" s="244"/>
    </row>
    <row r="112" spans="1:21" ht="9" hidden="1" customHeight="1">
      <c r="A112" s="38"/>
      <c r="C112" s="96"/>
      <c r="D112" s="96"/>
      <c r="E112" s="96"/>
      <c r="F112" s="96"/>
      <c r="G112" s="96"/>
      <c r="P112" s="244"/>
    </row>
    <row r="113" spans="1:16" ht="9" hidden="1" customHeight="1">
      <c r="A113" s="38"/>
      <c r="C113" s="96"/>
      <c r="D113" s="96"/>
      <c r="E113" s="96"/>
      <c r="F113" s="96"/>
      <c r="G113" s="96"/>
      <c r="P113" s="244"/>
    </row>
    <row r="114" spans="1:16" ht="9" hidden="1" customHeight="1">
      <c r="A114" s="38"/>
      <c r="C114" s="96"/>
      <c r="D114" s="96"/>
      <c r="E114" s="96"/>
      <c r="F114" s="96"/>
      <c r="G114" s="96"/>
      <c r="P114" s="244"/>
    </row>
    <row r="115" spans="1:16" ht="9" hidden="1" customHeight="1">
      <c r="A115" s="216"/>
      <c r="C115" s="96"/>
      <c r="D115" s="96"/>
      <c r="E115" s="96"/>
      <c r="F115" s="96"/>
      <c r="G115" s="96"/>
      <c r="P115" s="244"/>
    </row>
    <row r="116" spans="1:16" ht="9" hidden="1" customHeight="1">
      <c r="A116" s="38"/>
      <c r="C116" s="96"/>
      <c r="D116" s="96"/>
      <c r="E116" s="96"/>
      <c r="F116" s="96"/>
      <c r="G116" s="96"/>
      <c r="P116" s="244"/>
    </row>
    <row r="117" spans="1:16" ht="9" hidden="1" customHeight="1">
      <c r="A117" s="38"/>
      <c r="C117" s="96"/>
      <c r="D117" s="96"/>
      <c r="E117" s="96"/>
      <c r="F117" s="96"/>
      <c r="G117" s="96"/>
      <c r="P117" s="244"/>
    </row>
    <row r="118" spans="1:16" ht="9" hidden="1" customHeight="1">
      <c r="A118" s="38"/>
      <c r="C118" s="96"/>
      <c r="D118" s="96"/>
      <c r="E118" s="96"/>
      <c r="F118" s="96"/>
      <c r="G118" s="96"/>
      <c r="P118" s="244"/>
    </row>
    <row r="119" spans="1:16" hidden="1">
      <c r="A119" s="217"/>
      <c r="C119" s="96"/>
      <c r="D119" s="96"/>
      <c r="E119" s="96"/>
      <c r="F119" s="96"/>
      <c r="G119" s="96"/>
      <c r="P119" s="244"/>
    </row>
    <row r="120" spans="1:16" hidden="1">
      <c r="A120" s="217"/>
      <c r="C120" s="96"/>
      <c r="D120" s="96"/>
      <c r="E120" s="96"/>
      <c r="F120" s="96"/>
      <c r="G120" s="96"/>
      <c r="P120" s="244"/>
    </row>
    <row r="121" spans="1:16" hidden="1">
      <c r="A121" s="217"/>
      <c r="C121" s="96"/>
      <c r="D121" s="96"/>
      <c r="E121" s="96"/>
      <c r="F121" s="96"/>
      <c r="G121" s="96"/>
      <c r="P121" s="244"/>
    </row>
    <row r="122" spans="1:16" hidden="1">
      <c r="A122" s="217"/>
      <c r="C122" s="96"/>
      <c r="D122" s="96"/>
      <c r="E122" s="96"/>
      <c r="F122" s="96"/>
      <c r="G122" s="96"/>
    </row>
    <row r="123" spans="1:16" hidden="1">
      <c r="A123" s="217"/>
      <c r="C123" s="96"/>
      <c r="D123" s="96"/>
      <c r="E123" s="96"/>
      <c r="F123" s="96"/>
      <c r="G123" s="96"/>
    </row>
    <row r="124" spans="1:16" hidden="1">
      <c r="A124" s="217"/>
      <c r="C124" s="96"/>
      <c r="D124" s="96"/>
      <c r="E124" s="96"/>
      <c r="F124" s="96"/>
      <c r="G124" s="96"/>
    </row>
    <row r="125" spans="1:16" hidden="1">
      <c r="A125" s="217"/>
      <c r="C125" s="96"/>
      <c r="D125" s="96"/>
      <c r="E125" s="96"/>
      <c r="F125" s="96"/>
      <c r="G125" s="96"/>
    </row>
    <row r="126" spans="1:16" ht="15.75" hidden="1">
      <c r="A126" s="218"/>
      <c r="C126" s="96"/>
      <c r="D126" s="96"/>
      <c r="E126" s="96"/>
      <c r="F126" s="96"/>
      <c r="G126" s="96"/>
    </row>
    <row r="127" spans="1:16" ht="15.75" hidden="1">
      <c r="A127" s="218"/>
      <c r="C127" s="96"/>
      <c r="D127" s="96"/>
      <c r="E127" s="96"/>
      <c r="F127" s="96"/>
      <c r="G127" s="96"/>
    </row>
    <row r="128" spans="1:16" ht="15.75" hidden="1">
      <c r="A128" s="218"/>
      <c r="C128" s="96"/>
      <c r="D128" s="96"/>
      <c r="E128" s="96"/>
      <c r="F128" s="96"/>
      <c r="G128" s="96"/>
    </row>
    <row r="129" spans="1:7" ht="15.75" hidden="1">
      <c r="A129" s="218"/>
      <c r="C129" s="96"/>
      <c r="D129" s="96"/>
      <c r="E129" s="96"/>
      <c r="F129" s="96"/>
      <c r="G129" s="96"/>
    </row>
    <row r="130" spans="1:7" ht="15.75" hidden="1">
      <c r="A130" s="218"/>
      <c r="C130" s="96"/>
      <c r="D130" s="96"/>
      <c r="E130" s="96"/>
      <c r="F130" s="96"/>
      <c r="G130" s="96"/>
    </row>
    <row r="131" spans="1:7" ht="15.75" hidden="1">
      <c r="A131" s="218"/>
      <c r="C131" s="96"/>
      <c r="D131" s="96"/>
      <c r="E131" s="96"/>
      <c r="F131" s="96"/>
      <c r="G131" s="96"/>
    </row>
    <row r="132" spans="1:7" ht="15.75" hidden="1">
      <c r="A132" s="218"/>
      <c r="C132" s="96"/>
      <c r="D132" s="96"/>
      <c r="E132" s="96"/>
      <c r="F132" s="96"/>
      <c r="G132" s="96"/>
    </row>
    <row r="133" spans="1:7" ht="15.75" hidden="1">
      <c r="A133" s="218"/>
      <c r="C133" s="96"/>
      <c r="D133" s="96"/>
      <c r="E133" s="96"/>
      <c r="F133" s="96"/>
      <c r="G133" s="96"/>
    </row>
    <row r="134" spans="1:7" ht="15.75" hidden="1">
      <c r="A134" s="218"/>
      <c r="C134" s="96"/>
      <c r="D134" s="96"/>
      <c r="E134" s="96"/>
      <c r="F134" s="96"/>
      <c r="G134" s="96"/>
    </row>
    <row r="135" spans="1:7" ht="15.75" hidden="1">
      <c r="A135" s="218"/>
      <c r="C135" s="96"/>
      <c r="D135" s="96"/>
      <c r="E135" s="96"/>
      <c r="F135" s="96"/>
      <c r="G135" s="96"/>
    </row>
    <row r="136" spans="1:7" ht="15.75" hidden="1">
      <c r="A136" s="218"/>
      <c r="C136" s="96"/>
      <c r="D136" s="96"/>
      <c r="E136" s="96"/>
      <c r="F136" s="96"/>
      <c r="G136" s="96"/>
    </row>
    <row r="137" spans="1:7" ht="15.75" hidden="1">
      <c r="A137" s="218"/>
      <c r="C137" s="96"/>
      <c r="D137" s="96"/>
      <c r="E137" s="96"/>
      <c r="F137" s="96"/>
      <c r="G137" s="96"/>
    </row>
    <row r="138" spans="1:7" ht="15.75" hidden="1">
      <c r="A138" s="218"/>
      <c r="C138" s="96"/>
      <c r="D138" s="96"/>
      <c r="E138" s="96"/>
      <c r="F138" s="96"/>
      <c r="G138" s="96"/>
    </row>
    <row r="139" spans="1:7" ht="15.75" hidden="1">
      <c r="A139" s="218"/>
      <c r="C139" s="96"/>
      <c r="D139" s="96"/>
      <c r="E139" s="96"/>
      <c r="F139" s="96"/>
      <c r="G139" s="96"/>
    </row>
    <row r="140" spans="1:7" ht="15.75" hidden="1">
      <c r="A140" s="218"/>
      <c r="C140" s="96"/>
      <c r="D140" s="96"/>
      <c r="E140" s="96"/>
      <c r="F140" s="96"/>
      <c r="G140" s="96"/>
    </row>
    <row r="141" spans="1:7" ht="15.75" hidden="1">
      <c r="A141" s="218"/>
      <c r="C141" s="96"/>
      <c r="D141" s="96"/>
      <c r="E141" s="96"/>
      <c r="F141" s="96"/>
      <c r="G141" s="96"/>
    </row>
    <row r="142" spans="1:7" ht="15.75" hidden="1">
      <c r="A142" s="218"/>
      <c r="C142" s="96"/>
      <c r="D142" s="96"/>
      <c r="E142" s="96"/>
      <c r="F142" s="96"/>
      <c r="G142" s="96"/>
    </row>
    <row r="143" spans="1:7" ht="15.75" hidden="1">
      <c r="A143" s="218"/>
      <c r="C143" s="96"/>
      <c r="D143" s="96"/>
      <c r="E143" s="96"/>
      <c r="F143" s="96"/>
      <c r="G143" s="96"/>
    </row>
    <row r="144" spans="1:7" ht="15.75" hidden="1">
      <c r="A144" s="218"/>
      <c r="C144" s="96"/>
      <c r="D144" s="96"/>
      <c r="E144" s="96"/>
      <c r="F144" s="96"/>
      <c r="G144" s="96"/>
    </row>
    <row r="145" spans="1:7" ht="15.75" hidden="1">
      <c r="A145" s="218"/>
      <c r="C145" s="96"/>
      <c r="D145" s="96"/>
      <c r="E145" s="96"/>
      <c r="F145" s="96"/>
      <c r="G145" s="96"/>
    </row>
    <row r="146" spans="1:7" ht="15.75" hidden="1">
      <c r="A146" s="218"/>
      <c r="C146" s="96"/>
      <c r="D146" s="96"/>
      <c r="E146" s="96"/>
      <c r="F146" s="96"/>
      <c r="G146" s="96"/>
    </row>
    <row r="147" spans="1:7" ht="15.75" hidden="1">
      <c r="A147" s="218"/>
      <c r="C147" s="96"/>
      <c r="D147" s="96"/>
      <c r="E147" s="96"/>
      <c r="F147" s="96"/>
      <c r="G147" s="96"/>
    </row>
    <row r="148" spans="1:7" ht="15.75" hidden="1">
      <c r="A148" s="218"/>
      <c r="C148" s="96"/>
      <c r="D148" s="96"/>
      <c r="E148" s="96"/>
      <c r="F148" s="96"/>
      <c r="G148" s="96"/>
    </row>
    <row r="149" spans="1:7" ht="15.75" hidden="1">
      <c r="A149" s="218"/>
      <c r="C149" s="96"/>
      <c r="D149" s="96"/>
      <c r="E149" s="96"/>
      <c r="F149" s="96"/>
      <c r="G149" s="96"/>
    </row>
    <row r="150" spans="1:7" ht="15.75" hidden="1">
      <c r="A150" s="218"/>
      <c r="C150" s="96"/>
      <c r="D150" s="96"/>
      <c r="E150" s="96"/>
      <c r="F150" s="96"/>
      <c r="G150" s="96"/>
    </row>
    <row r="151" spans="1:7" ht="15.75" hidden="1">
      <c r="A151" s="218"/>
      <c r="C151" s="96"/>
      <c r="D151" s="96"/>
      <c r="E151" s="96"/>
      <c r="F151" s="96"/>
      <c r="G151" s="96"/>
    </row>
    <row r="152" spans="1:7" ht="15.75" hidden="1">
      <c r="A152" s="218"/>
      <c r="C152" s="96"/>
      <c r="D152" s="96"/>
      <c r="E152" s="96"/>
      <c r="F152" s="96"/>
      <c r="G152" s="96"/>
    </row>
    <row r="153" spans="1:7" ht="15.75" hidden="1">
      <c r="A153" s="218"/>
      <c r="C153" s="96"/>
      <c r="D153" s="96"/>
      <c r="E153" s="96"/>
      <c r="F153" s="96"/>
      <c r="G153" s="96"/>
    </row>
    <row r="154" spans="1:7" ht="15.75" hidden="1">
      <c r="A154" s="218"/>
      <c r="C154" s="96"/>
      <c r="D154" s="96"/>
      <c r="E154" s="96"/>
      <c r="F154" s="96"/>
      <c r="G154" s="96"/>
    </row>
    <row r="155" spans="1:7" ht="15.75" hidden="1">
      <c r="A155" s="218"/>
      <c r="C155" s="96"/>
      <c r="D155" s="96"/>
      <c r="E155" s="96"/>
      <c r="F155" s="96"/>
      <c r="G155" s="96"/>
    </row>
    <row r="156" spans="1:7" ht="15.75" hidden="1">
      <c r="A156" s="218"/>
      <c r="C156" s="96"/>
      <c r="D156" s="96"/>
      <c r="E156" s="96"/>
      <c r="F156" s="96"/>
      <c r="G156" s="96"/>
    </row>
    <row r="157" spans="1:7" ht="15.75" hidden="1">
      <c r="A157" s="218"/>
      <c r="C157" s="96"/>
      <c r="D157" s="96"/>
      <c r="E157" s="96"/>
      <c r="F157" s="96"/>
      <c r="G157" s="96"/>
    </row>
    <row r="158" spans="1:7" ht="15.75" hidden="1">
      <c r="A158" s="218"/>
      <c r="C158" s="96"/>
      <c r="D158" s="96"/>
      <c r="E158" s="96"/>
      <c r="F158" s="96"/>
      <c r="G158" s="96"/>
    </row>
    <row r="159" spans="1:7" ht="15.75" hidden="1">
      <c r="A159" s="218"/>
      <c r="C159" s="96"/>
      <c r="D159" s="96"/>
      <c r="E159" s="96"/>
      <c r="F159" s="96"/>
      <c r="G159" s="96"/>
    </row>
    <row r="160" spans="1:7" ht="15.75" hidden="1">
      <c r="A160" s="218"/>
      <c r="C160" s="96"/>
      <c r="D160" s="96"/>
      <c r="E160" s="96"/>
      <c r="F160" s="96"/>
      <c r="G160" s="96"/>
    </row>
    <row r="161" spans="1:7" ht="15.75" hidden="1">
      <c r="A161" s="218"/>
      <c r="C161" s="96"/>
      <c r="D161" s="96"/>
      <c r="E161" s="96"/>
      <c r="F161" s="96"/>
      <c r="G161" s="96"/>
    </row>
    <row r="162" spans="1:7" ht="15.75" hidden="1">
      <c r="A162" s="218"/>
      <c r="C162" s="96"/>
      <c r="D162" s="96"/>
      <c r="E162" s="96"/>
      <c r="F162" s="96"/>
      <c r="G162" s="96"/>
    </row>
    <row r="163" spans="1:7" ht="15.75" hidden="1">
      <c r="A163" s="218"/>
      <c r="C163" s="96"/>
      <c r="D163" s="96"/>
      <c r="E163" s="96"/>
      <c r="F163" s="96"/>
      <c r="G163" s="96"/>
    </row>
    <row r="164" spans="1:7" ht="15.75" hidden="1">
      <c r="A164" s="218"/>
      <c r="C164" s="96"/>
      <c r="D164" s="96"/>
      <c r="E164" s="96"/>
      <c r="F164" s="96"/>
      <c r="G164" s="96"/>
    </row>
    <row r="165" spans="1:7" ht="15.75" hidden="1">
      <c r="A165" s="218"/>
      <c r="C165" s="96"/>
      <c r="D165" s="96"/>
      <c r="E165" s="96"/>
      <c r="F165" s="96"/>
      <c r="G165" s="96"/>
    </row>
    <row r="166" spans="1:7" ht="15.75" hidden="1">
      <c r="A166" s="218"/>
      <c r="C166" s="96"/>
      <c r="D166" s="96"/>
      <c r="E166" s="96"/>
      <c r="F166" s="96"/>
      <c r="G166" s="96"/>
    </row>
    <row r="167" spans="1:7" ht="15.75" hidden="1">
      <c r="A167" s="218"/>
      <c r="C167" s="96"/>
      <c r="D167" s="96"/>
      <c r="E167" s="96"/>
      <c r="F167" s="96"/>
      <c r="G167" s="96"/>
    </row>
    <row r="168" spans="1:7" ht="15.75" hidden="1">
      <c r="A168" s="218"/>
      <c r="C168" s="96"/>
      <c r="D168" s="96"/>
      <c r="E168" s="96"/>
      <c r="F168" s="96"/>
      <c r="G168" s="96"/>
    </row>
    <row r="169" spans="1:7" ht="15.75" hidden="1">
      <c r="A169" s="218"/>
      <c r="C169" s="96"/>
      <c r="D169" s="96"/>
      <c r="E169" s="96"/>
      <c r="F169" s="96"/>
      <c r="G169" s="96"/>
    </row>
    <row r="170" spans="1:7" ht="15.75" hidden="1">
      <c r="A170" s="218"/>
      <c r="C170" s="96"/>
      <c r="D170" s="96"/>
      <c r="E170" s="96"/>
      <c r="F170" s="96"/>
      <c r="G170" s="96"/>
    </row>
    <row r="171" spans="1:7" ht="15.75" hidden="1">
      <c r="A171" s="218"/>
      <c r="C171" s="96"/>
      <c r="D171" s="96"/>
      <c r="E171" s="96"/>
      <c r="F171" s="96"/>
      <c r="G171" s="96"/>
    </row>
    <row r="172" spans="1:7" ht="15.75" hidden="1">
      <c r="A172" s="218"/>
      <c r="C172" s="96"/>
      <c r="D172" s="96"/>
      <c r="E172" s="96"/>
      <c r="F172" s="96"/>
      <c r="G172" s="96"/>
    </row>
    <row r="173" spans="1:7" ht="15.75" hidden="1">
      <c r="A173" s="218"/>
      <c r="C173" s="96"/>
      <c r="D173" s="96"/>
      <c r="E173" s="96"/>
      <c r="F173" s="96"/>
      <c r="G173" s="96"/>
    </row>
    <row r="174" spans="1:7" ht="15.75" hidden="1">
      <c r="A174" s="218"/>
      <c r="C174" s="96"/>
      <c r="D174" s="96"/>
      <c r="E174" s="96"/>
      <c r="F174" s="96"/>
      <c r="G174" s="96"/>
    </row>
    <row r="175" spans="1:7" ht="15.75" hidden="1">
      <c r="A175" s="218"/>
      <c r="C175" s="96"/>
      <c r="D175" s="96"/>
      <c r="E175" s="96"/>
      <c r="F175" s="96"/>
      <c r="G175" s="96"/>
    </row>
    <row r="176" spans="1:7" ht="15.75" hidden="1">
      <c r="A176" s="218"/>
      <c r="C176" s="96"/>
      <c r="D176" s="96"/>
      <c r="E176" s="96"/>
      <c r="F176" s="96"/>
      <c r="G176" s="96"/>
    </row>
    <row r="177" spans="1:7" ht="15.75" hidden="1">
      <c r="A177" s="218"/>
      <c r="C177" s="96"/>
      <c r="D177" s="96"/>
      <c r="E177" s="96"/>
      <c r="F177" s="96"/>
      <c r="G177" s="96"/>
    </row>
    <row r="178" spans="1:7" ht="15.75" hidden="1">
      <c r="A178" s="218"/>
      <c r="C178" s="96"/>
      <c r="D178" s="96"/>
      <c r="E178" s="96"/>
      <c r="F178" s="96"/>
      <c r="G178" s="96"/>
    </row>
    <row r="179" spans="1:7" ht="15.75" hidden="1">
      <c r="A179" s="218"/>
      <c r="C179" s="96"/>
      <c r="D179" s="96"/>
      <c r="E179" s="96"/>
      <c r="F179" s="96"/>
      <c r="G179" s="96"/>
    </row>
    <row r="180" spans="1:7" ht="15.75" hidden="1">
      <c r="A180" s="218"/>
      <c r="C180" s="96"/>
      <c r="D180" s="96"/>
      <c r="E180" s="96"/>
      <c r="F180" s="96"/>
      <c r="G180" s="96"/>
    </row>
    <row r="181" spans="1:7" ht="15.75" hidden="1">
      <c r="A181" s="218"/>
      <c r="C181" s="96"/>
      <c r="D181" s="96"/>
      <c r="E181" s="96"/>
      <c r="F181" s="96"/>
      <c r="G181" s="96"/>
    </row>
    <row r="182" spans="1:7" ht="15.75" hidden="1">
      <c r="A182" s="218"/>
      <c r="C182" s="96"/>
      <c r="D182" s="96"/>
      <c r="E182" s="96"/>
      <c r="F182" s="96"/>
      <c r="G182" s="96"/>
    </row>
    <row r="183" spans="1:7" ht="15.75" hidden="1">
      <c r="A183" s="218"/>
      <c r="C183" s="96"/>
      <c r="D183" s="96"/>
      <c r="E183" s="96"/>
      <c r="F183" s="96"/>
      <c r="G183" s="96"/>
    </row>
    <row r="184" spans="1:7" ht="15.75" hidden="1">
      <c r="A184" s="218"/>
      <c r="C184" s="96"/>
      <c r="D184" s="96"/>
      <c r="E184" s="96"/>
      <c r="F184" s="96"/>
      <c r="G184" s="96"/>
    </row>
    <row r="185" spans="1:7" ht="15.75" hidden="1">
      <c r="A185" s="218"/>
      <c r="C185" s="96"/>
      <c r="D185" s="96"/>
      <c r="E185" s="96"/>
      <c r="F185" s="96"/>
      <c r="G185" s="96"/>
    </row>
    <row r="186" spans="1:7" ht="15.75" hidden="1">
      <c r="A186" s="218"/>
      <c r="C186" s="96"/>
      <c r="D186" s="96"/>
      <c r="E186" s="96"/>
      <c r="F186" s="96"/>
      <c r="G186" s="96"/>
    </row>
    <row r="187" spans="1:7" ht="15.75" hidden="1">
      <c r="A187" s="218"/>
      <c r="C187" s="96"/>
      <c r="D187" s="96"/>
      <c r="E187" s="96"/>
      <c r="F187" s="96"/>
      <c r="G187" s="96"/>
    </row>
    <row r="188" spans="1:7" ht="15.75" hidden="1">
      <c r="A188" s="218"/>
      <c r="C188" s="96"/>
      <c r="D188" s="96"/>
      <c r="E188" s="96"/>
      <c r="F188" s="96"/>
      <c r="G188" s="96"/>
    </row>
    <row r="189" spans="1:7" ht="15.75" hidden="1">
      <c r="A189" s="218"/>
      <c r="C189" s="96"/>
      <c r="D189" s="96"/>
      <c r="E189" s="96"/>
      <c r="F189" s="96"/>
      <c r="G189" s="96"/>
    </row>
    <row r="190" spans="1:7" ht="15.75" hidden="1">
      <c r="A190" s="218"/>
      <c r="C190" s="96"/>
      <c r="D190" s="96"/>
      <c r="E190" s="96"/>
      <c r="F190" s="96"/>
      <c r="G190" s="96"/>
    </row>
    <row r="191" spans="1:7" ht="15.75" hidden="1">
      <c r="A191" s="218"/>
      <c r="C191" s="96"/>
      <c r="D191" s="96"/>
      <c r="E191" s="96"/>
      <c r="F191" s="96"/>
      <c r="G191" s="96"/>
    </row>
    <row r="192" spans="1:7" ht="15.75" hidden="1">
      <c r="A192" s="218"/>
      <c r="C192" s="96"/>
      <c r="D192" s="96"/>
      <c r="E192" s="96"/>
      <c r="F192" s="96"/>
      <c r="G192" s="96"/>
    </row>
    <row r="193" spans="1:7" ht="15.75" hidden="1">
      <c r="A193" s="218"/>
      <c r="C193" s="96"/>
      <c r="D193" s="96"/>
      <c r="E193" s="96"/>
      <c r="F193" s="96"/>
      <c r="G193" s="96"/>
    </row>
    <row r="194" spans="1:7" ht="15.75" hidden="1">
      <c r="A194" s="218"/>
      <c r="C194" s="96"/>
      <c r="D194" s="96"/>
      <c r="E194" s="96"/>
      <c r="F194" s="96"/>
      <c r="G194" s="96"/>
    </row>
    <row r="195" spans="1:7" ht="15.75" hidden="1">
      <c r="A195" s="218"/>
      <c r="C195" s="96"/>
      <c r="D195" s="96"/>
      <c r="E195" s="96"/>
      <c r="F195" s="96"/>
      <c r="G195" s="96"/>
    </row>
    <row r="196" spans="1:7" ht="15.75" hidden="1">
      <c r="A196" s="218"/>
      <c r="C196" s="96"/>
      <c r="D196" s="96"/>
      <c r="E196" s="96"/>
      <c r="F196" s="96"/>
      <c r="G196" s="96"/>
    </row>
    <row r="197" spans="1:7" ht="15.75" hidden="1">
      <c r="A197" s="218"/>
      <c r="C197" s="96"/>
      <c r="D197" s="96"/>
      <c r="E197" s="96"/>
      <c r="F197" s="96"/>
      <c r="G197" s="96"/>
    </row>
    <row r="198" spans="1:7" ht="15.75" hidden="1">
      <c r="A198" s="218"/>
      <c r="C198" s="96"/>
      <c r="D198" s="96"/>
      <c r="E198" s="96"/>
      <c r="F198" s="96"/>
      <c r="G198" s="96"/>
    </row>
    <row r="199" spans="1:7" ht="15.75" hidden="1">
      <c r="A199" s="218"/>
      <c r="C199" s="96"/>
      <c r="D199" s="96"/>
      <c r="E199" s="96"/>
      <c r="F199" s="96"/>
      <c r="G199" s="96"/>
    </row>
    <row r="200" spans="1:7" ht="15.75" hidden="1">
      <c r="A200" s="218"/>
      <c r="C200" s="96"/>
      <c r="D200" s="96"/>
      <c r="E200" s="96"/>
      <c r="F200" s="96"/>
      <c r="G200" s="96"/>
    </row>
    <row r="201" spans="1:7" ht="15.75" hidden="1">
      <c r="A201" s="218"/>
      <c r="C201" s="96"/>
      <c r="D201" s="96"/>
      <c r="E201" s="96"/>
      <c r="F201" s="96"/>
      <c r="G201" s="96"/>
    </row>
    <row r="202" spans="1:7" ht="15.75" hidden="1">
      <c r="A202" s="218"/>
      <c r="C202" s="96"/>
      <c r="D202" s="96"/>
      <c r="E202" s="96"/>
      <c r="F202" s="96"/>
      <c r="G202" s="96"/>
    </row>
    <row r="203" spans="1:7" ht="15.75" hidden="1">
      <c r="A203" s="218"/>
      <c r="C203" s="96"/>
      <c r="D203" s="96"/>
      <c r="E203" s="96"/>
      <c r="F203" s="96"/>
      <c r="G203" s="96"/>
    </row>
    <row r="204" spans="1:7" ht="15.75" hidden="1">
      <c r="A204" s="218"/>
      <c r="C204" s="96"/>
      <c r="D204" s="96"/>
      <c r="E204" s="96"/>
      <c r="F204" s="96"/>
      <c r="G204" s="96"/>
    </row>
    <row r="205" spans="1:7" ht="15.75" hidden="1">
      <c r="A205" s="218"/>
      <c r="C205" s="96"/>
      <c r="D205" s="96"/>
      <c r="E205" s="96"/>
      <c r="F205" s="96"/>
      <c r="G205" s="96"/>
    </row>
    <row r="206" spans="1:7" ht="15.75" hidden="1">
      <c r="A206" s="218"/>
      <c r="C206" s="96"/>
      <c r="D206" s="96"/>
      <c r="E206" s="96"/>
      <c r="F206" s="96"/>
      <c r="G206" s="96"/>
    </row>
    <row r="207" spans="1:7" ht="15.75" hidden="1">
      <c r="A207" s="218"/>
      <c r="C207" s="96"/>
      <c r="D207" s="96"/>
      <c r="E207" s="96"/>
      <c r="F207" s="96"/>
      <c r="G207" s="96"/>
    </row>
    <row r="208" spans="1:7" ht="15.75" hidden="1">
      <c r="A208" s="218"/>
      <c r="C208" s="96"/>
      <c r="D208" s="96"/>
      <c r="E208" s="96"/>
      <c r="F208" s="96"/>
      <c r="G208" s="96"/>
    </row>
    <row r="209" spans="1:7" ht="15.75" hidden="1">
      <c r="A209" s="218"/>
      <c r="C209" s="96"/>
      <c r="D209" s="96"/>
      <c r="E209" s="96"/>
      <c r="F209" s="96"/>
      <c r="G209" s="96"/>
    </row>
    <row r="210" spans="1:7" ht="15.75" hidden="1">
      <c r="A210" s="218"/>
      <c r="C210" s="96"/>
      <c r="D210" s="96"/>
      <c r="E210" s="96"/>
      <c r="F210" s="96"/>
      <c r="G210" s="96"/>
    </row>
    <row r="211" spans="1:7" ht="15.75" hidden="1">
      <c r="A211" s="218"/>
      <c r="C211" s="96"/>
      <c r="D211" s="96"/>
      <c r="E211" s="96"/>
      <c r="F211" s="96"/>
      <c r="G211" s="96"/>
    </row>
    <row r="212" spans="1:7" ht="15.75" hidden="1">
      <c r="A212" s="218"/>
      <c r="C212" s="96"/>
      <c r="D212" s="96"/>
      <c r="E212" s="96"/>
      <c r="F212" s="96"/>
      <c r="G212" s="96"/>
    </row>
    <row r="213" spans="1:7" ht="15.75" hidden="1">
      <c r="A213" s="218"/>
      <c r="C213" s="96"/>
      <c r="D213" s="96"/>
      <c r="E213" s="96"/>
      <c r="F213" s="96"/>
      <c r="G213" s="96"/>
    </row>
    <row r="214" spans="1:7" ht="15.75" hidden="1">
      <c r="A214" s="218"/>
      <c r="C214" s="96"/>
      <c r="D214" s="96"/>
      <c r="E214" s="96"/>
      <c r="F214" s="96"/>
      <c r="G214" s="96"/>
    </row>
    <row r="215" spans="1:7" ht="15.75" hidden="1">
      <c r="A215" s="218"/>
      <c r="C215" s="96"/>
      <c r="D215" s="96"/>
      <c r="E215" s="96"/>
      <c r="F215" s="96"/>
      <c r="G215" s="96"/>
    </row>
    <row r="216" spans="1:7" ht="15.75" hidden="1">
      <c r="A216" s="218"/>
      <c r="C216" s="96"/>
      <c r="D216" s="96"/>
      <c r="E216" s="96"/>
      <c r="F216" s="96"/>
      <c r="G216" s="96"/>
    </row>
    <row r="217" spans="1:7" ht="15.75" hidden="1">
      <c r="A217" s="42"/>
      <c r="C217" s="96"/>
      <c r="D217" s="96"/>
      <c r="E217" s="96"/>
      <c r="F217" s="96"/>
      <c r="G217" s="96"/>
    </row>
    <row r="218" spans="1:7" ht="15.75" hidden="1">
      <c r="A218" s="42"/>
      <c r="C218" s="96"/>
      <c r="D218" s="96"/>
      <c r="E218" s="96"/>
      <c r="F218" s="96"/>
      <c r="G218" s="96"/>
    </row>
    <row r="219" spans="1:7" ht="15.75" hidden="1">
      <c r="A219" s="42"/>
      <c r="C219" s="96"/>
      <c r="D219" s="96"/>
      <c r="E219" s="96"/>
      <c r="F219" s="96"/>
      <c r="G219" s="96"/>
    </row>
    <row r="220" spans="1:7" ht="15.75" hidden="1">
      <c r="A220" s="42"/>
      <c r="C220" s="96"/>
      <c r="D220" s="96"/>
      <c r="E220" s="96"/>
      <c r="F220" s="96"/>
      <c r="G220" s="96"/>
    </row>
    <row r="221" spans="1:7" ht="15.75" hidden="1">
      <c r="A221" s="42"/>
      <c r="C221" s="96"/>
      <c r="D221" s="96"/>
      <c r="E221" s="96"/>
      <c r="F221" s="96"/>
      <c r="G221" s="96"/>
    </row>
    <row r="222" spans="1:7" ht="15.75" hidden="1">
      <c r="A222" s="42"/>
      <c r="C222" s="96"/>
      <c r="D222" s="96"/>
      <c r="E222" s="96"/>
      <c r="F222" s="96"/>
      <c r="G222" s="96"/>
    </row>
    <row r="223" spans="1:7" ht="15.75" hidden="1">
      <c r="A223" s="42"/>
      <c r="C223" s="96"/>
      <c r="D223" s="96"/>
      <c r="E223" s="96"/>
      <c r="F223" s="96"/>
      <c r="G223" s="96"/>
    </row>
    <row r="224" spans="1:7" ht="15.75" hidden="1">
      <c r="A224" s="42"/>
      <c r="C224" s="96"/>
      <c r="D224" s="96"/>
      <c r="E224" s="96"/>
      <c r="F224" s="96"/>
      <c r="G224" s="96"/>
    </row>
    <row r="225" spans="1:7" ht="15.75" hidden="1">
      <c r="A225" s="42"/>
      <c r="C225" s="96"/>
      <c r="D225" s="96"/>
      <c r="E225" s="96"/>
      <c r="F225" s="96"/>
      <c r="G225" s="96"/>
    </row>
    <row r="226" spans="1:7" ht="15.75" hidden="1">
      <c r="A226" s="42"/>
      <c r="C226" s="96"/>
      <c r="D226" s="96"/>
      <c r="E226" s="96"/>
      <c r="F226" s="96"/>
      <c r="G226" s="96"/>
    </row>
    <row r="227" spans="1:7" ht="15.75" hidden="1">
      <c r="A227" s="42"/>
      <c r="C227" s="96"/>
      <c r="D227" s="96"/>
      <c r="E227" s="96"/>
      <c r="F227" s="96"/>
      <c r="G227" s="96"/>
    </row>
    <row r="228" spans="1:7" ht="15.75" hidden="1">
      <c r="A228" s="42"/>
      <c r="C228" s="96"/>
      <c r="D228" s="96"/>
      <c r="E228" s="96"/>
      <c r="F228" s="96"/>
      <c r="G228" s="96"/>
    </row>
    <row r="229" spans="1:7" ht="15.75" hidden="1">
      <c r="A229" s="42"/>
      <c r="C229" s="96"/>
      <c r="D229" s="96"/>
      <c r="E229" s="96"/>
      <c r="F229" s="96"/>
      <c r="G229" s="96"/>
    </row>
    <row r="230" spans="1:7" ht="15.75" hidden="1">
      <c r="A230" s="42"/>
      <c r="C230" s="96"/>
      <c r="D230" s="96"/>
      <c r="E230" s="96"/>
      <c r="F230" s="96"/>
      <c r="G230" s="96"/>
    </row>
    <row r="231" spans="1:7" ht="15.75" hidden="1">
      <c r="A231" s="42"/>
      <c r="C231" s="96"/>
      <c r="D231" s="96"/>
      <c r="E231" s="96"/>
      <c r="F231" s="96"/>
      <c r="G231" s="96"/>
    </row>
    <row r="232" spans="1:7" ht="15.75" hidden="1">
      <c r="A232" s="42"/>
      <c r="C232" s="96"/>
      <c r="D232" s="96"/>
      <c r="E232" s="96"/>
      <c r="F232" s="96"/>
      <c r="G232" s="96"/>
    </row>
    <row r="233" spans="1:7" ht="15.75" hidden="1">
      <c r="A233" s="42"/>
      <c r="C233" s="96"/>
      <c r="D233" s="96"/>
      <c r="E233" s="96"/>
      <c r="F233" s="96"/>
      <c r="G233" s="96"/>
    </row>
    <row r="234" spans="1:7" ht="15.75" hidden="1">
      <c r="A234" s="42"/>
      <c r="C234" s="96"/>
      <c r="D234" s="96"/>
      <c r="E234" s="96"/>
      <c r="F234" s="96"/>
      <c r="G234" s="96"/>
    </row>
    <row r="235" spans="1:7" ht="15.75" hidden="1">
      <c r="A235" s="42"/>
      <c r="C235" s="96"/>
      <c r="D235" s="96"/>
      <c r="E235" s="96"/>
      <c r="F235" s="96"/>
      <c r="G235" s="96"/>
    </row>
    <row r="236" spans="1:7" ht="15.75" hidden="1">
      <c r="A236" s="42"/>
      <c r="C236" s="96"/>
      <c r="D236" s="96"/>
      <c r="E236" s="96"/>
      <c r="F236" s="96"/>
      <c r="G236" s="96"/>
    </row>
    <row r="237" spans="1:7" ht="15.75" hidden="1">
      <c r="A237" s="42"/>
      <c r="C237" s="96"/>
      <c r="D237" s="96"/>
      <c r="E237" s="96"/>
      <c r="F237" s="96"/>
      <c r="G237" s="96"/>
    </row>
    <row r="238" spans="1:7" ht="15.75" hidden="1">
      <c r="A238" s="42"/>
      <c r="C238" s="96"/>
      <c r="D238" s="96"/>
      <c r="E238" s="96"/>
      <c r="F238" s="96"/>
      <c r="G238" s="96"/>
    </row>
    <row r="239" spans="1:7" ht="15.75" hidden="1">
      <c r="A239" s="42"/>
      <c r="C239" s="96"/>
      <c r="D239" s="96"/>
      <c r="E239" s="96"/>
      <c r="F239" s="96"/>
      <c r="G239" s="96"/>
    </row>
    <row r="240" spans="1:7" ht="15.75" hidden="1">
      <c r="A240" s="42"/>
      <c r="C240" s="96"/>
      <c r="D240" s="96"/>
      <c r="E240" s="96"/>
      <c r="F240" s="96"/>
      <c r="G240" s="96"/>
    </row>
    <row r="241" spans="1:7" ht="15.75" hidden="1">
      <c r="A241" s="42"/>
      <c r="C241" s="96"/>
      <c r="D241" s="96"/>
      <c r="E241" s="96"/>
      <c r="F241" s="96"/>
      <c r="G241" s="96"/>
    </row>
    <row r="242" spans="1:7" ht="15.75" hidden="1">
      <c r="A242" s="42"/>
      <c r="C242" s="96"/>
      <c r="D242" s="96"/>
      <c r="E242" s="96"/>
      <c r="F242" s="96"/>
      <c r="G242" s="96"/>
    </row>
    <row r="243" spans="1:7" ht="15.75" hidden="1">
      <c r="A243" s="42"/>
      <c r="C243" s="96"/>
      <c r="D243" s="96"/>
      <c r="E243" s="96"/>
      <c r="F243" s="96"/>
      <c r="G243" s="96"/>
    </row>
    <row r="244" spans="1:7" ht="15.75" hidden="1">
      <c r="A244" s="42"/>
      <c r="C244" s="96"/>
      <c r="D244" s="96"/>
      <c r="E244" s="96"/>
      <c r="F244" s="96"/>
      <c r="G244" s="96"/>
    </row>
    <row r="245" spans="1:7" ht="15.75" hidden="1">
      <c r="A245" s="42"/>
      <c r="C245" s="96"/>
      <c r="D245" s="96"/>
      <c r="E245" s="96"/>
      <c r="F245" s="96"/>
      <c r="G245" s="96"/>
    </row>
    <row r="246" spans="1:7" ht="15.75" hidden="1">
      <c r="A246" s="42"/>
      <c r="C246" s="96"/>
      <c r="D246" s="96"/>
      <c r="E246" s="96"/>
      <c r="F246" s="96"/>
      <c r="G246" s="96"/>
    </row>
    <row r="247" spans="1:7" ht="15.75" hidden="1">
      <c r="A247" s="42"/>
      <c r="C247" s="96"/>
      <c r="D247" s="96"/>
      <c r="E247" s="96"/>
      <c r="F247" s="96"/>
      <c r="G247" s="96"/>
    </row>
    <row r="248" spans="1:7" ht="15.75" hidden="1">
      <c r="A248" s="42"/>
      <c r="C248" s="96"/>
      <c r="D248" s="96"/>
      <c r="E248" s="96"/>
      <c r="F248" s="96"/>
      <c r="G248" s="96"/>
    </row>
    <row r="249" spans="1:7" ht="15.75" hidden="1">
      <c r="A249" s="42"/>
      <c r="C249" s="96"/>
      <c r="D249" s="96"/>
      <c r="E249" s="96"/>
      <c r="F249" s="96"/>
      <c r="G249" s="96"/>
    </row>
    <row r="250" spans="1:7" ht="15.75" hidden="1">
      <c r="A250" s="42"/>
      <c r="C250" s="96"/>
      <c r="D250" s="96"/>
      <c r="E250" s="96"/>
      <c r="F250" s="96"/>
      <c r="G250" s="96"/>
    </row>
    <row r="251" spans="1:7" ht="15.75" hidden="1">
      <c r="A251" s="42"/>
      <c r="C251" s="96"/>
      <c r="D251" s="96"/>
      <c r="E251" s="96"/>
      <c r="F251" s="96"/>
      <c r="G251" s="96"/>
    </row>
    <row r="252" spans="1:7" ht="15.75" hidden="1">
      <c r="A252" s="42"/>
      <c r="C252" s="96"/>
      <c r="D252" s="96"/>
      <c r="E252" s="96"/>
      <c r="F252" s="96"/>
      <c r="G252" s="96"/>
    </row>
    <row r="253" spans="1:7" ht="15.75" hidden="1">
      <c r="A253" s="42"/>
      <c r="C253" s="96"/>
      <c r="D253" s="96"/>
      <c r="E253" s="96"/>
      <c r="F253" s="96"/>
      <c r="G253" s="96"/>
    </row>
    <row r="254" spans="1:7" ht="15.75" hidden="1">
      <c r="A254" s="42"/>
      <c r="C254" s="96"/>
      <c r="D254" s="96"/>
      <c r="E254" s="96"/>
      <c r="F254" s="96"/>
      <c r="G254" s="96"/>
    </row>
    <row r="255" spans="1:7" ht="15.75" hidden="1">
      <c r="A255" s="42"/>
      <c r="C255" s="96"/>
      <c r="D255" s="96"/>
      <c r="E255" s="96"/>
      <c r="F255" s="96"/>
      <c r="G255" s="96"/>
    </row>
    <row r="256" spans="1:7" ht="15.75" hidden="1">
      <c r="A256" s="42"/>
      <c r="C256" s="96"/>
      <c r="D256" s="96"/>
      <c r="E256" s="96"/>
      <c r="F256" s="96"/>
      <c r="G256" s="96"/>
    </row>
    <row r="257" spans="1:7" ht="15.75" hidden="1">
      <c r="A257" s="42"/>
      <c r="C257" s="96"/>
      <c r="D257" s="96"/>
      <c r="E257" s="96"/>
      <c r="F257" s="96"/>
      <c r="G257" s="96"/>
    </row>
    <row r="258" spans="1:7" ht="15.75" hidden="1">
      <c r="A258" s="42"/>
      <c r="C258" s="96"/>
      <c r="D258" s="96"/>
      <c r="E258" s="96"/>
      <c r="F258" s="96"/>
      <c r="G258" s="96"/>
    </row>
    <row r="259" spans="1:7" ht="15.75" hidden="1">
      <c r="A259" s="42"/>
      <c r="C259" s="96"/>
      <c r="D259" s="96"/>
      <c r="E259" s="96"/>
      <c r="F259" s="96"/>
      <c r="G259" s="96"/>
    </row>
    <row r="260" spans="1:7" ht="15.75" hidden="1">
      <c r="A260" s="42"/>
      <c r="C260" s="96"/>
      <c r="D260" s="96"/>
      <c r="E260" s="96"/>
      <c r="F260" s="96"/>
      <c r="G260" s="96"/>
    </row>
    <row r="261" spans="1:7" ht="15.75" hidden="1">
      <c r="A261" s="42"/>
      <c r="C261" s="96"/>
      <c r="D261" s="96"/>
      <c r="E261" s="96"/>
      <c r="F261" s="96"/>
      <c r="G261" s="96"/>
    </row>
    <row r="262" spans="1:7" ht="15.75" hidden="1">
      <c r="A262" s="42"/>
      <c r="C262" s="96"/>
      <c r="D262" s="96"/>
      <c r="E262" s="96"/>
      <c r="F262" s="96"/>
      <c r="G262" s="96"/>
    </row>
    <row r="263" spans="1:7" ht="15.75" hidden="1">
      <c r="A263" s="42"/>
      <c r="C263" s="96"/>
      <c r="D263" s="96"/>
      <c r="E263" s="96"/>
      <c r="F263" s="96"/>
      <c r="G263" s="96"/>
    </row>
    <row r="264" spans="1:7" ht="15.75" hidden="1">
      <c r="A264" s="42"/>
      <c r="C264" s="96"/>
      <c r="D264" s="96"/>
      <c r="E264" s="96"/>
      <c r="F264" s="96"/>
      <c r="G264" s="96"/>
    </row>
    <row r="265" spans="1:7" ht="15.75" hidden="1">
      <c r="A265" s="42"/>
      <c r="C265" s="96"/>
      <c r="D265" s="96"/>
      <c r="E265" s="96"/>
      <c r="F265" s="96"/>
      <c r="G265" s="96"/>
    </row>
    <row r="266" spans="1:7" ht="15.75" hidden="1">
      <c r="A266" s="42"/>
      <c r="C266" s="96"/>
      <c r="D266" s="96"/>
      <c r="E266" s="96"/>
      <c r="F266" s="96"/>
      <c r="G266" s="96"/>
    </row>
    <row r="267" spans="1:7" ht="15.75" hidden="1">
      <c r="A267" s="42"/>
      <c r="C267" s="96"/>
      <c r="D267" s="96"/>
      <c r="E267" s="96"/>
      <c r="F267" s="96"/>
      <c r="G267" s="96"/>
    </row>
    <row r="268" spans="1:7" ht="15.75" hidden="1">
      <c r="A268" s="42"/>
      <c r="C268" s="96"/>
      <c r="D268" s="96"/>
      <c r="E268" s="96"/>
      <c r="F268" s="96"/>
      <c r="G268" s="96"/>
    </row>
    <row r="269" spans="1:7" ht="15.75" hidden="1">
      <c r="A269" s="42"/>
      <c r="C269" s="96"/>
      <c r="D269" s="96"/>
      <c r="E269" s="96"/>
      <c r="F269" s="96"/>
      <c r="G269" s="96"/>
    </row>
    <row r="270" spans="1:7" ht="15.75" hidden="1">
      <c r="A270" s="42"/>
      <c r="C270" s="96"/>
      <c r="D270" s="96"/>
      <c r="E270" s="96"/>
      <c r="F270" s="96"/>
      <c r="G270" s="96"/>
    </row>
    <row r="271" spans="1:7" ht="15.75" hidden="1">
      <c r="A271" s="42"/>
      <c r="C271" s="96"/>
      <c r="D271" s="96"/>
      <c r="E271" s="96"/>
      <c r="F271" s="96"/>
      <c r="G271" s="96"/>
    </row>
    <row r="272" spans="1:7" ht="15.75" hidden="1">
      <c r="A272" s="42"/>
      <c r="C272" s="96"/>
      <c r="D272" s="96"/>
      <c r="E272" s="96"/>
      <c r="F272" s="96"/>
      <c r="G272" s="96"/>
    </row>
    <row r="273" spans="1:7" ht="15.75" hidden="1">
      <c r="A273" s="42"/>
      <c r="C273" s="96"/>
      <c r="D273" s="96"/>
      <c r="E273" s="96"/>
      <c r="F273" s="96"/>
      <c r="G273" s="96"/>
    </row>
    <row r="274" spans="1:7" ht="15.75" hidden="1">
      <c r="A274" s="42"/>
      <c r="C274" s="96"/>
      <c r="D274" s="96"/>
      <c r="E274" s="96"/>
      <c r="F274" s="96"/>
      <c r="G274" s="96"/>
    </row>
    <row r="275" spans="1:7" ht="15.75" hidden="1">
      <c r="A275" s="42"/>
      <c r="C275" s="96"/>
      <c r="D275" s="96"/>
      <c r="E275" s="96"/>
      <c r="F275" s="96"/>
      <c r="G275" s="96"/>
    </row>
    <row r="276" spans="1:7" ht="15.75" hidden="1">
      <c r="A276" s="42"/>
      <c r="C276" s="96"/>
      <c r="D276" s="96"/>
      <c r="E276" s="96"/>
      <c r="F276" s="96"/>
      <c r="G276" s="96"/>
    </row>
    <row r="277" spans="1:7" ht="15.75" hidden="1">
      <c r="A277" s="42"/>
      <c r="C277" s="96"/>
      <c r="D277" s="96"/>
      <c r="E277" s="96"/>
      <c r="F277" s="96"/>
      <c r="G277" s="96"/>
    </row>
    <row r="278" spans="1:7" ht="15.75" hidden="1">
      <c r="A278" s="42"/>
      <c r="C278" s="96"/>
      <c r="D278" s="96"/>
      <c r="E278" s="96"/>
      <c r="F278" s="96"/>
      <c r="G278" s="96"/>
    </row>
    <row r="279" spans="1:7" ht="15.75" hidden="1">
      <c r="A279" s="42"/>
      <c r="C279" s="96"/>
      <c r="D279" s="96"/>
      <c r="E279" s="96"/>
      <c r="F279" s="96"/>
      <c r="G279" s="96"/>
    </row>
    <row r="280" spans="1:7" ht="15.75" hidden="1">
      <c r="A280" s="42"/>
      <c r="C280" s="96"/>
      <c r="D280" s="96"/>
      <c r="E280" s="96"/>
      <c r="F280" s="96"/>
      <c r="G280" s="96"/>
    </row>
    <row r="281" spans="1:7" ht="15.75" hidden="1">
      <c r="A281" s="42"/>
      <c r="C281" s="96"/>
      <c r="D281" s="96"/>
      <c r="E281" s="96"/>
      <c r="F281" s="96"/>
      <c r="G281" s="96"/>
    </row>
    <row r="282" spans="1:7" ht="15.75" hidden="1">
      <c r="A282" s="42"/>
      <c r="C282" s="96"/>
      <c r="D282" s="96"/>
      <c r="E282" s="96"/>
      <c r="F282" s="96"/>
      <c r="G282" s="96"/>
    </row>
    <row r="283" spans="1:7" ht="15.75" hidden="1">
      <c r="A283" s="42"/>
      <c r="C283" s="96"/>
      <c r="D283" s="96"/>
      <c r="E283" s="96"/>
      <c r="F283" s="96"/>
      <c r="G283" s="96"/>
    </row>
    <row r="284" spans="1:7" ht="15.75" hidden="1">
      <c r="A284" s="42"/>
      <c r="C284" s="96"/>
      <c r="D284" s="96"/>
      <c r="E284" s="96"/>
      <c r="F284" s="96"/>
      <c r="G284" s="96"/>
    </row>
    <row r="285" spans="1:7" ht="15.75" hidden="1">
      <c r="A285" s="42"/>
      <c r="C285" s="96"/>
      <c r="D285" s="96"/>
      <c r="E285" s="96"/>
      <c r="F285" s="96"/>
      <c r="G285" s="96"/>
    </row>
    <row r="286" spans="1:7" ht="15.75" hidden="1">
      <c r="A286" s="42"/>
      <c r="C286" s="96"/>
      <c r="D286" s="96"/>
      <c r="E286" s="96"/>
      <c r="F286" s="96"/>
      <c r="G286" s="96"/>
    </row>
    <row r="287" spans="1:7" ht="15.75" hidden="1">
      <c r="A287" s="42"/>
      <c r="C287" s="96"/>
      <c r="D287" s="96"/>
      <c r="E287" s="96"/>
      <c r="F287" s="96"/>
      <c r="G287" s="96"/>
    </row>
    <row r="288" spans="1:7" ht="15.75" hidden="1">
      <c r="A288" s="42"/>
      <c r="C288" s="96"/>
      <c r="D288" s="96"/>
      <c r="E288" s="96"/>
      <c r="F288" s="96"/>
      <c r="G288" s="96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  <row r="653" spans="1:1" ht="15.75" hidden="1">
      <c r="A653" s="42"/>
    </row>
    <row r="654" spans="1:1" ht="15.75" hidden="1">
      <c r="A654" s="42"/>
    </row>
    <row r="655" spans="1:1" ht="15.75" hidden="1">
      <c r="A655" s="42"/>
    </row>
    <row r="656" spans="1:1" ht="15.75" hidden="1">
      <c r="A656" s="42"/>
    </row>
    <row r="657" spans="1:1" ht="15.75" hidden="1">
      <c r="A657" s="42"/>
    </row>
    <row r="658" spans="1:1" ht="15.75" hidden="1">
      <c r="A658" s="42"/>
    </row>
    <row r="659" spans="1:1" ht="15.75" hidden="1">
      <c r="A659" s="42"/>
    </row>
    <row r="660" spans="1:1" ht="15.75" hidden="1">
      <c r="A660" s="42"/>
    </row>
    <row r="661" spans="1:1" ht="15.75" hidden="1">
      <c r="A661" s="42"/>
    </row>
    <row r="662" spans="1:1" ht="15.75" hidden="1">
      <c r="A662" s="42"/>
    </row>
    <row r="663" spans="1:1" ht="15.75" hidden="1">
      <c r="A663" s="42"/>
    </row>
    <row r="664" spans="1:1" ht="15.75" hidden="1">
      <c r="A664" s="42"/>
    </row>
    <row r="665" spans="1:1" ht="15.75" hidden="1">
      <c r="A665" s="42"/>
    </row>
    <row r="666" spans="1:1" ht="15.75" hidden="1">
      <c r="A666" s="42"/>
    </row>
    <row r="667" spans="1:1" ht="15.75" hidden="1">
      <c r="A667" s="42"/>
    </row>
    <row r="668" spans="1:1" ht="15.75" hidden="1">
      <c r="A668" s="42"/>
    </row>
    <row r="669" spans="1:1" ht="15.75" hidden="1">
      <c r="A669" s="42"/>
    </row>
    <row r="670" spans="1:1" ht="15.75" hidden="1">
      <c r="A670" s="42"/>
    </row>
    <row r="671" spans="1:1" ht="15.75" hidden="1">
      <c r="A671" s="42"/>
    </row>
    <row r="672" spans="1:1" ht="15.75" hidden="1">
      <c r="A672" s="42"/>
    </row>
  </sheetData>
  <mergeCells count="4">
    <mergeCell ref="A2:O2"/>
    <mergeCell ref="A3:O3"/>
    <mergeCell ref="A4:O4"/>
    <mergeCell ref="A5:O5"/>
  </mergeCells>
  <pageMargins left="0.42" right="0.23622047244094491" top="0.74803149606299213" bottom="0.70866141732283472" header="0.51181102362204722" footer="0.51181102362204722"/>
  <pageSetup scale="55" orientation="portrait" horizont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WVY649"/>
  <sheetViews>
    <sheetView zoomScale="50" workbookViewId="0">
      <selection activeCell="A46" sqref="A46:XFD1048576"/>
    </sheetView>
  </sheetViews>
  <sheetFormatPr defaultColWidth="0" defaultRowHeight="12.75" zeroHeight="1"/>
  <cols>
    <col min="1" max="1" width="39.42578125" style="43" customWidth="1"/>
    <col min="2" max="15" width="14.5703125" style="24" customWidth="1"/>
    <col min="16" max="16" width="11" style="24" customWidth="1"/>
    <col min="17" max="17" width="4.28515625" style="219" hidden="1"/>
    <col min="18" max="256" width="9.140625" style="24" hidden="1"/>
    <col min="257" max="257" width="39.42578125" style="24" hidden="1"/>
    <col min="258" max="271" width="14.5703125" style="24" hidden="1"/>
    <col min="272" max="272" width="11" style="24" hidden="1"/>
    <col min="273" max="273" width="4.28515625" style="24" hidden="1"/>
    <col min="274" max="512" width="9.140625" style="24" hidden="1"/>
    <col min="513" max="513" width="39.42578125" style="24" hidden="1"/>
    <col min="514" max="527" width="14.5703125" style="24" hidden="1"/>
    <col min="528" max="528" width="11" style="24" hidden="1"/>
    <col min="529" max="529" width="4.28515625" style="24" hidden="1"/>
    <col min="530" max="768" width="9.140625" style="24" hidden="1"/>
    <col min="769" max="769" width="39.42578125" style="24" hidden="1"/>
    <col min="770" max="783" width="14.5703125" style="24" hidden="1"/>
    <col min="784" max="784" width="11" style="24" hidden="1"/>
    <col min="785" max="785" width="4.28515625" style="24" hidden="1"/>
    <col min="786" max="1024" width="9.140625" style="24" hidden="1"/>
    <col min="1025" max="1025" width="39.42578125" style="24" hidden="1"/>
    <col min="1026" max="1039" width="14.5703125" style="24" hidden="1"/>
    <col min="1040" max="1040" width="11" style="24" hidden="1"/>
    <col min="1041" max="1041" width="4.28515625" style="24" hidden="1"/>
    <col min="1042" max="1280" width="9.140625" style="24" hidden="1"/>
    <col min="1281" max="1281" width="39.42578125" style="24" hidden="1"/>
    <col min="1282" max="1295" width="14.5703125" style="24" hidden="1"/>
    <col min="1296" max="1296" width="11" style="24" hidden="1"/>
    <col min="1297" max="1297" width="4.28515625" style="24" hidden="1"/>
    <col min="1298" max="1536" width="9.140625" style="24" hidden="1"/>
    <col min="1537" max="1537" width="39.42578125" style="24" hidden="1"/>
    <col min="1538" max="1551" width="14.5703125" style="24" hidden="1"/>
    <col min="1552" max="1552" width="11" style="24" hidden="1"/>
    <col min="1553" max="1553" width="4.28515625" style="24" hidden="1"/>
    <col min="1554" max="1792" width="9.140625" style="24" hidden="1"/>
    <col min="1793" max="1793" width="39.42578125" style="24" hidden="1"/>
    <col min="1794" max="1807" width="14.5703125" style="24" hidden="1"/>
    <col min="1808" max="1808" width="11" style="24" hidden="1"/>
    <col min="1809" max="1809" width="4.28515625" style="24" hidden="1"/>
    <col min="1810" max="2048" width="9.140625" style="24" hidden="1"/>
    <col min="2049" max="2049" width="39.42578125" style="24" hidden="1"/>
    <col min="2050" max="2063" width="14.5703125" style="24" hidden="1"/>
    <col min="2064" max="2064" width="11" style="24" hidden="1"/>
    <col min="2065" max="2065" width="4.28515625" style="24" hidden="1"/>
    <col min="2066" max="2304" width="9.140625" style="24" hidden="1"/>
    <col min="2305" max="2305" width="39.42578125" style="24" hidden="1"/>
    <col min="2306" max="2319" width="14.5703125" style="24" hidden="1"/>
    <col min="2320" max="2320" width="11" style="24" hidden="1"/>
    <col min="2321" max="2321" width="4.28515625" style="24" hidden="1"/>
    <col min="2322" max="2560" width="9.140625" style="24" hidden="1"/>
    <col min="2561" max="2561" width="39.42578125" style="24" hidden="1"/>
    <col min="2562" max="2575" width="14.5703125" style="24" hidden="1"/>
    <col min="2576" max="2576" width="11" style="24" hidden="1"/>
    <col min="2577" max="2577" width="4.28515625" style="24" hidden="1"/>
    <col min="2578" max="2816" width="9.140625" style="24" hidden="1"/>
    <col min="2817" max="2817" width="39.42578125" style="24" hidden="1"/>
    <col min="2818" max="2831" width="14.5703125" style="24" hidden="1"/>
    <col min="2832" max="2832" width="11" style="24" hidden="1"/>
    <col min="2833" max="2833" width="4.28515625" style="24" hidden="1"/>
    <col min="2834" max="3072" width="9.140625" style="24" hidden="1"/>
    <col min="3073" max="3073" width="39.42578125" style="24" hidden="1"/>
    <col min="3074" max="3087" width="14.5703125" style="24" hidden="1"/>
    <col min="3088" max="3088" width="11" style="24" hidden="1"/>
    <col min="3089" max="3089" width="4.28515625" style="24" hidden="1"/>
    <col min="3090" max="3328" width="9.140625" style="24" hidden="1"/>
    <col min="3329" max="3329" width="39.42578125" style="24" hidden="1"/>
    <col min="3330" max="3343" width="14.5703125" style="24" hidden="1"/>
    <col min="3344" max="3344" width="11" style="24" hidden="1"/>
    <col min="3345" max="3345" width="4.28515625" style="24" hidden="1"/>
    <col min="3346" max="3584" width="9.140625" style="24" hidden="1"/>
    <col min="3585" max="3585" width="39.42578125" style="24" hidden="1"/>
    <col min="3586" max="3599" width="14.5703125" style="24" hidden="1"/>
    <col min="3600" max="3600" width="11" style="24" hidden="1"/>
    <col min="3601" max="3601" width="4.28515625" style="24" hidden="1"/>
    <col min="3602" max="3840" width="9.140625" style="24" hidden="1"/>
    <col min="3841" max="3841" width="39.42578125" style="24" hidden="1"/>
    <col min="3842" max="3855" width="14.5703125" style="24" hidden="1"/>
    <col min="3856" max="3856" width="11" style="24" hidden="1"/>
    <col min="3857" max="3857" width="4.28515625" style="24" hidden="1"/>
    <col min="3858" max="4096" width="9.140625" style="24" hidden="1"/>
    <col min="4097" max="4097" width="39.42578125" style="24" hidden="1"/>
    <col min="4098" max="4111" width="14.5703125" style="24" hidden="1"/>
    <col min="4112" max="4112" width="11" style="24" hidden="1"/>
    <col min="4113" max="4113" width="4.28515625" style="24" hidden="1"/>
    <col min="4114" max="4352" width="9.140625" style="24" hidden="1"/>
    <col min="4353" max="4353" width="39.42578125" style="24" hidden="1"/>
    <col min="4354" max="4367" width="14.5703125" style="24" hidden="1"/>
    <col min="4368" max="4368" width="11" style="24" hidden="1"/>
    <col min="4369" max="4369" width="4.28515625" style="24" hidden="1"/>
    <col min="4370" max="4608" width="9.140625" style="24" hidden="1"/>
    <col min="4609" max="4609" width="39.42578125" style="24" hidden="1"/>
    <col min="4610" max="4623" width="14.5703125" style="24" hidden="1"/>
    <col min="4624" max="4624" width="11" style="24" hidden="1"/>
    <col min="4625" max="4625" width="4.28515625" style="24" hidden="1"/>
    <col min="4626" max="4864" width="9.140625" style="24" hidden="1"/>
    <col min="4865" max="4865" width="39.42578125" style="24" hidden="1"/>
    <col min="4866" max="4879" width="14.5703125" style="24" hidden="1"/>
    <col min="4880" max="4880" width="11" style="24" hidden="1"/>
    <col min="4881" max="4881" width="4.28515625" style="24" hidden="1"/>
    <col min="4882" max="5120" width="9.140625" style="24" hidden="1"/>
    <col min="5121" max="5121" width="39.42578125" style="24" hidden="1"/>
    <col min="5122" max="5135" width="14.5703125" style="24" hidden="1"/>
    <col min="5136" max="5136" width="11" style="24" hidden="1"/>
    <col min="5137" max="5137" width="4.28515625" style="24" hidden="1"/>
    <col min="5138" max="5376" width="9.140625" style="24" hidden="1"/>
    <col min="5377" max="5377" width="39.42578125" style="24" hidden="1"/>
    <col min="5378" max="5391" width="14.5703125" style="24" hidden="1"/>
    <col min="5392" max="5392" width="11" style="24" hidden="1"/>
    <col min="5393" max="5393" width="4.28515625" style="24" hidden="1"/>
    <col min="5394" max="5632" width="9.140625" style="24" hidden="1"/>
    <col min="5633" max="5633" width="39.42578125" style="24" hidden="1"/>
    <col min="5634" max="5647" width="14.5703125" style="24" hidden="1"/>
    <col min="5648" max="5648" width="11" style="24" hidden="1"/>
    <col min="5649" max="5649" width="4.28515625" style="24" hidden="1"/>
    <col min="5650" max="5888" width="9.140625" style="24" hidden="1"/>
    <col min="5889" max="5889" width="39.42578125" style="24" hidden="1"/>
    <col min="5890" max="5903" width="14.5703125" style="24" hidden="1"/>
    <col min="5904" max="5904" width="11" style="24" hidden="1"/>
    <col min="5905" max="5905" width="4.28515625" style="24" hidden="1"/>
    <col min="5906" max="6144" width="9.140625" style="24" hidden="1"/>
    <col min="6145" max="6145" width="39.42578125" style="24" hidden="1"/>
    <col min="6146" max="6159" width="14.5703125" style="24" hidden="1"/>
    <col min="6160" max="6160" width="11" style="24" hidden="1"/>
    <col min="6161" max="6161" width="4.28515625" style="24" hidden="1"/>
    <col min="6162" max="6400" width="9.140625" style="24" hidden="1"/>
    <col min="6401" max="6401" width="39.42578125" style="24" hidden="1"/>
    <col min="6402" max="6415" width="14.5703125" style="24" hidden="1"/>
    <col min="6416" max="6416" width="11" style="24" hidden="1"/>
    <col min="6417" max="6417" width="4.28515625" style="24" hidden="1"/>
    <col min="6418" max="6656" width="9.140625" style="24" hidden="1"/>
    <col min="6657" max="6657" width="39.42578125" style="24" hidden="1"/>
    <col min="6658" max="6671" width="14.5703125" style="24" hidden="1"/>
    <col min="6672" max="6672" width="11" style="24" hidden="1"/>
    <col min="6673" max="6673" width="4.28515625" style="24" hidden="1"/>
    <col min="6674" max="6912" width="9.140625" style="24" hidden="1"/>
    <col min="6913" max="6913" width="39.42578125" style="24" hidden="1"/>
    <col min="6914" max="6927" width="14.5703125" style="24" hidden="1"/>
    <col min="6928" max="6928" width="11" style="24" hidden="1"/>
    <col min="6929" max="6929" width="4.28515625" style="24" hidden="1"/>
    <col min="6930" max="7168" width="9.140625" style="24" hidden="1"/>
    <col min="7169" max="7169" width="39.42578125" style="24" hidden="1"/>
    <col min="7170" max="7183" width="14.5703125" style="24" hidden="1"/>
    <col min="7184" max="7184" width="11" style="24" hidden="1"/>
    <col min="7185" max="7185" width="4.28515625" style="24" hidden="1"/>
    <col min="7186" max="7424" width="9.140625" style="24" hidden="1"/>
    <col min="7425" max="7425" width="39.42578125" style="24" hidden="1"/>
    <col min="7426" max="7439" width="14.5703125" style="24" hidden="1"/>
    <col min="7440" max="7440" width="11" style="24" hidden="1"/>
    <col min="7441" max="7441" width="4.28515625" style="24" hidden="1"/>
    <col min="7442" max="7680" width="9.140625" style="24" hidden="1"/>
    <col min="7681" max="7681" width="39.42578125" style="24" hidden="1"/>
    <col min="7682" max="7695" width="14.5703125" style="24" hidden="1"/>
    <col min="7696" max="7696" width="11" style="24" hidden="1"/>
    <col min="7697" max="7697" width="4.28515625" style="24" hidden="1"/>
    <col min="7698" max="7936" width="9.140625" style="24" hidden="1"/>
    <col min="7937" max="7937" width="39.42578125" style="24" hidden="1"/>
    <col min="7938" max="7951" width="14.5703125" style="24" hidden="1"/>
    <col min="7952" max="7952" width="11" style="24" hidden="1"/>
    <col min="7953" max="7953" width="4.28515625" style="24" hidden="1"/>
    <col min="7954" max="8192" width="9.140625" style="24" hidden="1"/>
    <col min="8193" max="8193" width="39.42578125" style="24" hidden="1"/>
    <col min="8194" max="8207" width="14.5703125" style="24" hidden="1"/>
    <col min="8208" max="8208" width="11" style="24" hidden="1"/>
    <col min="8209" max="8209" width="4.28515625" style="24" hidden="1"/>
    <col min="8210" max="8448" width="9.140625" style="24" hidden="1"/>
    <col min="8449" max="8449" width="39.42578125" style="24" hidden="1"/>
    <col min="8450" max="8463" width="14.5703125" style="24" hidden="1"/>
    <col min="8464" max="8464" width="11" style="24" hidden="1"/>
    <col min="8465" max="8465" width="4.28515625" style="24" hidden="1"/>
    <col min="8466" max="8704" width="9.140625" style="24" hidden="1"/>
    <col min="8705" max="8705" width="39.42578125" style="24" hidden="1"/>
    <col min="8706" max="8719" width="14.5703125" style="24" hidden="1"/>
    <col min="8720" max="8720" width="11" style="24" hidden="1"/>
    <col min="8721" max="8721" width="4.28515625" style="24" hidden="1"/>
    <col min="8722" max="8960" width="9.140625" style="24" hidden="1"/>
    <col min="8961" max="8961" width="39.42578125" style="24" hidden="1"/>
    <col min="8962" max="8975" width="14.5703125" style="24" hidden="1"/>
    <col min="8976" max="8976" width="11" style="24" hidden="1"/>
    <col min="8977" max="8977" width="4.28515625" style="24" hidden="1"/>
    <col min="8978" max="9216" width="9.140625" style="24" hidden="1"/>
    <col min="9217" max="9217" width="39.42578125" style="24" hidden="1"/>
    <col min="9218" max="9231" width="14.5703125" style="24" hidden="1"/>
    <col min="9232" max="9232" width="11" style="24" hidden="1"/>
    <col min="9233" max="9233" width="4.28515625" style="24" hidden="1"/>
    <col min="9234" max="9472" width="9.140625" style="24" hidden="1"/>
    <col min="9473" max="9473" width="39.42578125" style="24" hidden="1"/>
    <col min="9474" max="9487" width="14.5703125" style="24" hidden="1"/>
    <col min="9488" max="9488" width="11" style="24" hidden="1"/>
    <col min="9489" max="9489" width="4.28515625" style="24" hidden="1"/>
    <col min="9490" max="9728" width="9.140625" style="24" hidden="1"/>
    <col min="9729" max="9729" width="39.42578125" style="24" hidden="1"/>
    <col min="9730" max="9743" width="14.5703125" style="24" hidden="1"/>
    <col min="9744" max="9744" width="11" style="24" hidden="1"/>
    <col min="9745" max="9745" width="4.28515625" style="24" hidden="1"/>
    <col min="9746" max="9984" width="9.140625" style="24" hidden="1"/>
    <col min="9985" max="9985" width="39.42578125" style="24" hidden="1"/>
    <col min="9986" max="9999" width="14.5703125" style="24" hidden="1"/>
    <col min="10000" max="10000" width="11" style="24" hidden="1"/>
    <col min="10001" max="10001" width="4.28515625" style="24" hidden="1"/>
    <col min="10002" max="10240" width="9.140625" style="24" hidden="1"/>
    <col min="10241" max="10241" width="39.42578125" style="24" hidden="1"/>
    <col min="10242" max="10255" width="14.5703125" style="24" hidden="1"/>
    <col min="10256" max="10256" width="11" style="24" hidden="1"/>
    <col min="10257" max="10257" width="4.28515625" style="24" hidden="1"/>
    <col min="10258" max="10496" width="9.140625" style="24" hidden="1"/>
    <col min="10497" max="10497" width="39.42578125" style="24" hidden="1"/>
    <col min="10498" max="10511" width="14.5703125" style="24" hidden="1"/>
    <col min="10512" max="10512" width="11" style="24" hidden="1"/>
    <col min="10513" max="10513" width="4.28515625" style="24" hidden="1"/>
    <col min="10514" max="10752" width="9.140625" style="24" hidden="1"/>
    <col min="10753" max="10753" width="39.42578125" style="24" hidden="1"/>
    <col min="10754" max="10767" width="14.5703125" style="24" hidden="1"/>
    <col min="10768" max="10768" width="11" style="24" hidden="1"/>
    <col min="10769" max="10769" width="4.28515625" style="24" hidden="1"/>
    <col min="10770" max="11008" width="9.140625" style="24" hidden="1"/>
    <col min="11009" max="11009" width="39.42578125" style="24" hidden="1"/>
    <col min="11010" max="11023" width="14.5703125" style="24" hidden="1"/>
    <col min="11024" max="11024" width="11" style="24" hidden="1"/>
    <col min="11025" max="11025" width="4.28515625" style="24" hidden="1"/>
    <col min="11026" max="11264" width="9.140625" style="24" hidden="1"/>
    <col min="11265" max="11265" width="39.42578125" style="24" hidden="1"/>
    <col min="11266" max="11279" width="14.5703125" style="24" hidden="1"/>
    <col min="11280" max="11280" width="11" style="24" hidden="1"/>
    <col min="11281" max="11281" width="4.28515625" style="24" hidden="1"/>
    <col min="11282" max="11520" width="9.140625" style="24" hidden="1"/>
    <col min="11521" max="11521" width="39.42578125" style="24" hidden="1"/>
    <col min="11522" max="11535" width="14.5703125" style="24" hidden="1"/>
    <col min="11536" max="11536" width="11" style="24" hidden="1"/>
    <col min="11537" max="11537" width="4.28515625" style="24" hidden="1"/>
    <col min="11538" max="11776" width="9.140625" style="24" hidden="1"/>
    <col min="11777" max="11777" width="39.42578125" style="24" hidden="1"/>
    <col min="11778" max="11791" width="14.5703125" style="24" hidden="1"/>
    <col min="11792" max="11792" width="11" style="24" hidden="1"/>
    <col min="11793" max="11793" width="4.28515625" style="24" hidden="1"/>
    <col min="11794" max="12032" width="9.140625" style="24" hidden="1"/>
    <col min="12033" max="12033" width="39.42578125" style="24" hidden="1"/>
    <col min="12034" max="12047" width="14.5703125" style="24" hidden="1"/>
    <col min="12048" max="12048" width="11" style="24" hidden="1"/>
    <col min="12049" max="12049" width="4.28515625" style="24" hidden="1"/>
    <col min="12050" max="12288" width="9.140625" style="24" hidden="1"/>
    <col min="12289" max="12289" width="39.42578125" style="24" hidden="1"/>
    <col min="12290" max="12303" width="14.5703125" style="24" hidden="1"/>
    <col min="12304" max="12304" width="11" style="24" hidden="1"/>
    <col min="12305" max="12305" width="4.28515625" style="24" hidden="1"/>
    <col min="12306" max="12544" width="9.140625" style="24" hidden="1"/>
    <col min="12545" max="12545" width="39.42578125" style="24" hidden="1"/>
    <col min="12546" max="12559" width="14.5703125" style="24" hidden="1"/>
    <col min="12560" max="12560" width="11" style="24" hidden="1"/>
    <col min="12561" max="12561" width="4.28515625" style="24" hidden="1"/>
    <col min="12562" max="12800" width="9.140625" style="24" hidden="1"/>
    <col min="12801" max="12801" width="39.42578125" style="24" hidden="1"/>
    <col min="12802" max="12815" width="14.5703125" style="24" hidden="1"/>
    <col min="12816" max="12816" width="11" style="24" hidden="1"/>
    <col min="12817" max="12817" width="4.28515625" style="24" hidden="1"/>
    <col min="12818" max="13056" width="9.140625" style="24" hidden="1"/>
    <col min="13057" max="13057" width="39.42578125" style="24" hidden="1"/>
    <col min="13058" max="13071" width="14.5703125" style="24" hidden="1"/>
    <col min="13072" max="13072" width="11" style="24" hidden="1"/>
    <col min="13073" max="13073" width="4.28515625" style="24" hidden="1"/>
    <col min="13074" max="13312" width="9.140625" style="24" hidden="1"/>
    <col min="13313" max="13313" width="39.42578125" style="24" hidden="1"/>
    <col min="13314" max="13327" width="14.5703125" style="24" hidden="1"/>
    <col min="13328" max="13328" width="11" style="24" hidden="1"/>
    <col min="13329" max="13329" width="4.28515625" style="24" hidden="1"/>
    <col min="13330" max="13568" width="9.140625" style="24" hidden="1"/>
    <col min="13569" max="13569" width="39.42578125" style="24" hidden="1"/>
    <col min="13570" max="13583" width="14.5703125" style="24" hidden="1"/>
    <col min="13584" max="13584" width="11" style="24" hidden="1"/>
    <col min="13585" max="13585" width="4.28515625" style="24" hidden="1"/>
    <col min="13586" max="13824" width="9.140625" style="24" hidden="1"/>
    <col min="13825" max="13825" width="39.42578125" style="24" hidden="1"/>
    <col min="13826" max="13839" width="14.5703125" style="24" hidden="1"/>
    <col min="13840" max="13840" width="11" style="24" hidden="1"/>
    <col min="13841" max="13841" width="4.28515625" style="24" hidden="1"/>
    <col min="13842" max="14080" width="9.140625" style="24" hidden="1"/>
    <col min="14081" max="14081" width="39.42578125" style="24" hidden="1"/>
    <col min="14082" max="14095" width="14.5703125" style="24" hidden="1"/>
    <col min="14096" max="14096" width="11" style="24" hidden="1"/>
    <col min="14097" max="14097" width="4.28515625" style="24" hidden="1"/>
    <col min="14098" max="14336" width="9.140625" style="24" hidden="1"/>
    <col min="14337" max="14337" width="39.42578125" style="24" hidden="1"/>
    <col min="14338" max="14351" width="14.5703125" style="24" hidden="1"/>
    <col min="14352" max="14352" width="11" style="24" hidden="1"/>
    <col min="14353" max="14353" width="4.28515625" style="24" hidden="1"/>
    <col min="14354" max="14592" width="9.140625" style="24" hidden="1"/>
    <col min="14593" max="14593" width="39.42578125" style="24" hidden="1"/>
    <col min="14594" max="14607" width="14.5703125" style="24" hidden="1"/>
    <col min="14608" max="14608" width="11" style="24" hidden="1"/>
    <col min="14609" max="14609" width="4.28515625" style="24" hidden="1"/>
    <col min="14610" max="14848" width="9.140625" style="24" hidden="1"/>
    <col min="14849" max="14849" width="39.42578125" style="24" hidden="1"/>
    <col min="14850" max="14863" width="14.5703125" style="24" hidden="1"/>
    <col min="14864" max="14864" width="11" style="24" hidden="1"/>
    <col min="14865" max="14865" width="4.28515625" style="24" hidden="1"/>
    <col min="14866" max="15104" width="9.140625" style="24" hidden="1"/>
    <col min="15105" max="15105" width="39.42578125" style="24" hidden="1"/>
    <col min="15106" max="15119" width="14.5703125" style="24" hidden="1"/>
    <col min="15120" max="15120" width="11" style="24" hidden="1"/>
    <col min="15121" max="15121" width="4.28515625" style="24" hidden="1"/>
    <col min="15122" max="15360" width="9.140625" style="24" hidden="1"/>
    <col min="15361" max="15361" width="39.42578125" style="24" hidden="1"/>
    <col min="15362" max="15375" width="14.5703125" style="24" hidden="1"/>
    <col min="15376" max="15376" width="11" style="24" hidden="1"/>
    <col min="15377" max="15377" width="4.28515625" style="24" hidden="1"/>
    <col min="15378" max="15616" width="9.140625" style="24" hidden="1"/>
    <col min="15617" max="15617" width="39.42578125" style="24" hidden="1"/>
    <col min="15618" max="15631" width="14.5703125" style="24" hidden="1"/>
    <col min="15632" max="15632" width="11" style="24" hidden="1"/>
    <col min="15633" max="15633" width="4.28515625" style="24" hidden="1"/>
    <col min="15634" max="15872" width="9.140625" style="24" hidden="1"/>
    <col min="15873" max="15873" width="39.42578125" style="24" hidden="1"/>
    <col min="15874" max="15887" width="14.5703125" style="24" hidden="1"/>
    <col min="15888" max="15888" width="11" style="24" hidden="1"/>
    <col min="15889" max="15889" width="4.28515625" style="24" hidden="1"/>
    <col min="15890" max="16128" width="9.140625" style="24" hidden="1"/>
    <col min="16129" max="16129" width="39.42578125" style="24" hidden="1"/>
    <col min="16130" max="16143" width="14.5703125" style="24" hidden="1"/>
    <col min="16144" max="16144" width="11" style="24" hidden="1"/>
    <col min="16145" max="16145" width="4.28515625" style="24" hidden="1"/>
    <col min="16146" max="16384" width="9.140625" style="24" hidden="1"/>
  </cols>
  <sheetData>
    <row r="1" spans="1:32" s="4" customFormat="1" ht="3.75" customHeight="1">
      <c r="A1" s="394"/>
      <c r="B1" s="395"/>
      <c r="C1" s="395"/>
      <c r="D1" s="395"/>
      <c r="E1" s="395"/>
      <c r="F1" s="395"/>
      <c r="G1" s="395"/>
      <c r="H1" s="395"/>
      <c r="I1" s="395"/>
      <c r="J1" s="395"/>
      <c r="K1" s="395"/>
      <c r="L1" s="395"/>
      <c r="M1" s="395"/>
      <c r="N1" s="395"/>
      <c r="O1" s="395"/>
      <c r="P1" s="395"/>
      <c r="Q1" s="396"/>
    </row>
    <row r="2" spans="1:32" s="6" customFormat="1" ht="47.25" customHeight="1">
      <c r="A2" s="397" t="s">
        <v>0</v>
      </c>
      <c r="B2" s="397"/>
      <c r="C2" s="397"/>
      <c r="D2" s="397"/>
      <c r="E2" s="397"/>
      <c r="F2" s="397"/>
      <c r="G2" s="397"/>
      <c r="H2" s="397"/>
      <c r="I2" s="397"/>
      <c r="J2" s="397"/>
      <c r="K2" s="397"/>
      <c r="L2" s="397"/>
      <c r="M2" s="397"/>
      <c r="N2" s="397"/>
      <c r="O2" s="397"/>
      <c r="P2" s="397"/>
      <c r="Q2" s="256"/>
    </row>
    <row r="3" spans="1:32" s="6" customFormat="1" ht="27.95" customHeight="1">
      <c r="A3" s="397" t="s">
        <v>332</v>
      </c>
      <c r="B3" s="397"/>
      <c r="C3" s="397"/>
      <c r="D3" s="397"/>
      <c r="E3" s="397"/>
      <c r="F3" s="397"/>
      <c r="G3" s="397"/>
      <c r="H3" s="397"/>
      <c r="I3" s="397"/>
      <c r="J3" s="397"/>
      <c r="K3" s="397"/>
      <c r="L3" s="397"/>
      <c r="M3" s="397"/>
      <c r="N3" s="397"/>
      <c r="O3" s="397"/>
      <c r="P3" s="397"/>
      <c r="Q3" s="256"/>
    </row>
    <row r="4" spans="1:32" s="6" customFormat="1" ht="27.95" customHeight="1">
      <c r="A4" s="397" t="s">
        <v>2</v>
      </c>
      <c r="B4" s="397"/>
      <c r="C4" s="397"/>
      <c r="D4" s="397"/>
      <c r="E4" s="397"/>
      <c r="F4" s="397"/>
      <c r="G4" s="397"/>
      <c r="H4" s="397"/>
      <c r="I4" s="397"/>
      <c r="J4" s="397"/>
      <c r="K4" s="397"/>
      <c r="L4" s="397"/>
      <c r="M4" s="397"/>
      <c r="N4" s="397"/>
      <c r="O4" s="397"/>
      <c r="P4" s="397"/>
      <c r="Q4" s="256"/>
    </row>
    <row r="5" spans="1:32" s="9" customFormat="1" ht="46.5" customHeight="1">
      <c r="A5" s="398" t="s">
        <v>3</v>
      </c>
      <c r="B5" s="398"/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258"/>
    </row>
    <row r="6" spans="1:32" ht="2.25" customHeight="1">
      <c r="A6" s="184"/>
    </row>
    <row r="7" spans="1:32" ht="14.25" hidden="1" customHeight="1">
      <c r="A7" s="399"/>
      <c r="B7" s="400"/>
      <c r="C7" s="401"/>
      <c r="D7" s="400"/>
      <c r="E7" s="400"/>
      <c r="F7" s="400"/>
      <c r="G7" s="400"/>
      <c r="H7" s="400"/>
      <c r="I7" s="400"/>
      <c r="J7" s="401"/>
      <c r="K7" s="402"/>
      <c r="L7" s="400"/>
      <c r="M7" s="400"/>
      <c r="N7" s="400"/>
      <c r="O7" s="402"/>
      <c r="P7" s="400"/>
      <c r="Q7" s="13"/>
    </row>
    <row r="8" spans="1:32" ht="34.5" customHeight="1">
      <c r="A8" s="403" t="s">
        <v>333</v>
      </c>
      <c r="B8" s="404" t="s">
        <v>57</v>
      </c>
      <c r="C8" s="404" t="s">
        <v>63</v>
      </c>
      <c r="D8" s="404" t="s">
        <v>242</v>
      </c>
      <c r="E8" s="404" t="s">
        <v>243</v>
      </c>
      <c r="F8" s="404" t="s">
        <v>244</v>
      </c>
      <c r="G8" s="404" t="s">
        <v>66</v>
      </c>
      <c r="H8" s="404" t="s">
        <v>64</v>
      </c>
      <c r="I8" s="404" t="s">
        <v>65</v>
      </c>
      <c r="J8" s="404" t="s">
        <v>60</v>
      </c>
      <c r="K8" s="404" t="s">
        <v>61</v>
      </c>
      <c r="L8" s="404" t="s">
        <v>67</v>
      </c>
      <c r="M8" s="404" t="s">
        <v>68</v>
      </c>
      <c r="N8" s="404" t="s">
        <v>69</v>
      </c>
      <c r="O8" s="405" t="s">
        <v>200</v>
      </c>
      <c r="P8" s="406" t="s">
        <v>334</v>
      </c>
      <c r="Q8" s="13"/>
      <c r="R8" s="39"/>
      <c r="S8" s="39"/>
      <c r="T8" s="39"/>
      <c r="U8" s="39"/>
      <c r="V8" s="39"/>
      <c r="Y8" s="24">
        <v>1</v>
      </c>
      <c r="Z8" s="24">
        <v>1</v>
      </c>
    </row>
    <row r="9" spans="1:32" ht="36.75" customHeight="1">
      <c r="A9" s="407" t="s">
        <v>335</v>
      </c>
      <c r="B9" s="408">
        <v>3161592.4836599999</v>
      </c>
      <c r="C9" s="408">
        <v>1569270.23982</v>
      </c>
      <c r="D9" s="408">
        <v>1929284.5980100001</v>
      </c>
      <c r="E9" s="408">
        <v>4478194.9267600002</v>
      </c>
      <c r="F9" s="408">
        <v>2312159.9999600002</v>
      </c>
      <c r="G9" s="408">
        <v>1363075.4566555</v>
      </c>
      <c r="H9" s="408">
        <v>466663.70607000001</v>
      </c>
      <c r="I9" s="408">
        <v>0</v>
      </c>
      <c r="J9" s="408">
        <v>16464</v>
      </c>
      <c r="K9" s="408">
        <v>207217.18411</v>
      </c>
      <c r="L9" s="408">
        <v>0</v>
      </c>
      <c r="M9" s="408">
        <v>19166.914260000001</v>
      </c>
      <c r="N9" s="408">
        <v>0</v>
      </c>
      <c r="O9" s="408">
        <f>SUM(B9:N9)</f>
        <v>15523089.509305501</v>
      </c>
      <c r="P9" s="409">
        <f>+O9/$O$23</f>
        <v>0.23368362507055351</v>
      </c>
      <c r="Q9" s="23"/>
      <c r="R9" s="178"/>
      <c r="S9" s="178"/>
      <c r="T9" s="178"/>
      <c r="U9" s="178"/>
      <c r="V9" s="178"/>
      <c r="W9" s="96"/>
      <c r="X9" s="96"/>
      <c r="Y9" s="96"/>
      <c r="Z9" s="96"/>
      <c r="AA9" s="96"/>
      <c r="AB9" s="96"/>
      <c r="AC9" s="96"/>
      <c r="AD9" s="96"/>
      <c r="AE9" s="96"/>
      <c r="AF9" s="96"/>
    </row>
    <row r="10" spans="1:32" ht="18" customHeight="1">
      <c r="A10" s="407" t="s">
        <v>336</v>
      </c>
      <c r="B10" s="408">
        <v>932775.93521999998</v>
      </c>
      <c r="C10" s="408">
        <v>339171.91466000001</v>
      </c>
      <c r="D10" s="408">
        <v>668787.30617999996</v>
      </c>
      <c r="E10" s="408">
        <v>745903.11078999995</v>
      </c>
      <c r="F10" s="408">
        <v>463574.90804000001</v>
      </c>
      <c r="G10" s="408">
        <v>397285.52271649998</v>
      </c>
      <c r="H10" s="408">
        <v>390614.35145999998</v>
      </c>
      <c r="I10" s="408">
        <v>0</v>
      </c>
      <c r="J10" s="408">
        <v>39196.631000000001</v>
      </c>
      <c r="K10" s="408">
        <v>85844.491670000003</v>
      </c>
      <c r="L10" s="408">
        <v>25439.259539999999</v>
      </c>
      <c r="M10" s="408">
        <v>79946.917650000003</v>
      </c>
      <c r="N10" s="408">
        <v>0</v>
      </c>
      <c r="O10" s="408">
        <f t="shared" ref="O10:O22" si="0">SUM(B10:N10)</f>
        <v>4168540.3489265</v>
      </c>
      <c r="P10" s="409">
        <f t="shared" ref="P10:P23" si="1">+O10/$O$23</f>
        <v>6.2752947433954237E-2</v>
      </c>
      <c r="Q10" s="23"/>
      <c r="R10" s="178"/>
      <c r="S10" s="178"/>
      <c r="T10" s="178"/>
      <c r="U10" s="178"/>
      <c r="V10" s="178"/>
      <c r="W10" s="96"/>
      <c r="X10" s="96"/>
      <c r="Y10" s="96"/>
      <c r="Z10" s="96"/>
      <c r="AA10" s="96"/>
      <c r="AB10" s="96"/>
      <c r="AC10" s="96"/>
      <c r="AD10" s="96"/>
      <c r="AE10" s="96"/>
      <c r="AF10" s="96"/>
    </row>
    <row r="11" spans="1:32" ht="18" customHeight="1">
      <c r="A11" s="407" t="s">
        <v>337</v>
      </c>
      <c r="B11" s="408">
        <v>899850.16182000004</v>
      </c>
      <c r="C11" s="408">
        <v>243372.90512700001</v>
      </c>
      <c r="D11" s="408">
        <v>732983.34370000008</v>
      </c>
      <c r="E11" s="408">
        <v>526764.45860999997</v>
      </c>
      <c r="F11" s="408">
        <v>325798.04824000003</v>
      </c>
      <c r="G11" s="408">
        <v>284808.28374800005</v>
      </c>
      <c r="H11" s="408">
        <v>295443.65486000001</v>
      </c>
      <c r="I11" s="408">
        <v>0</v>
      </c>
      <c r="J11" s="408">
        <v>34588.694000000003</v>
      </c>
      <c r="K11" s="408">
        <v>21754.827550000002</v>
      </c>
      <c r="L11" s="408">
        <v>28640.539829999998</v>
      </c>
      <c r="M11" s="408">
        <v>83768.469680000009</v>
      </c>
      <c r="N11" s="408">
        <v>3556.8406500000001</v>
      </c>
      <c r="O11" s="408">
        <f t="shared" si="0"/>
        <v>3481330.2278150008</v>
      </c>
      <c r="P11" s="409">
        <f t="shared" si="1"/>
        <v>5.2407728965024977E-2</v>
      </c>
      <c r="Q11" s="23"/>
      <c r="R11" s="178"/>
      <c r="S11" s="178"/>
      <c r="T11" s="178"/>
      <c r="U11" s="178"/>
      <c r="V11" s="178"/>
      <c r="W11" s="96"/>
      <c r="X11" s="96"/>
      <c r="Y11" s="96"/>
      <c r="Z11" s="96"/>
      <c r="AA11" s="96"/>
      <c r="AB11" s="96"/>
      <c r="AC11" s="96"/>
      <c r="AD11" s="96"/>
      <c r="AE11" s="96"/>
      <c r="AF11" s="96"/>
    </row>
    <row r="12" spans="1:32" ht="18" customHeight="1">
      <c r="A12" s="407" t="s">
        <v>338</v>
      </c>
      <c r="B12" s="408">
        <v>1060449.5911600001</v>
      </c>
      <c r="C12" s="408">
        <v>262658.05934799998</v>
      </c>
      <c r="D12" s="408">
        <v>1294492.7573800001</v>
      </c>
      <c r="E12" s="408">
        <v>685153.04244000011</v>
      </c>
      <c r="F12" s="408">
        <v>700636.56880000001</v>
      </c>
      <c r="G12" s="408">
        <v>417216.72671069996</v>
      </c>
      <c r="H12" s="408">
        <v>390677.88695000001</v>
      </c>
      <c r="I12" s="408">
        <v>0</v>
      </c>
      <c r="J12" s="408">
        <v>13233.786</v>
      </c>
      <c r="K12" s="408">
        <v>9695.9377199999999</v>
      </c>
      <c r="L12" s="408">
        <v>109860.32103000001</v>
      </c>
      <c r="M12" s="408">
        <v>241100.78265000001</v>
      </c>
      <c r="N12" s="408">
        <v>4041.3068800000001</v>
      </c>
      <c r="O12" s="408">
        <f t="shared" si="0"/>
        <v>5189216.7670687009</v>
      </c>
      <c r="P12" s="409">
        <f t="shared" si="1"/>
        <v>7.8118146821132717E-2</v>
      </c>
      <c r="Q12" s="23"/>
      <c r="R12" s="178"/>
      <c r="S12" s="178"/>
      <c r="T12" s="178"/>
      <c r="U12" s="178"/>
      <c r="V12" s="178"/>
      <c r="W12" s="96"/>
      <c r="X12" s="96"/>
      <c r="Y12" s="96"/>
      <c r="Z12" s="96"/>
      <c r="AA12" s="96"/>
      <c r="AB12" s="96"/>
      <c r="AC12" s="96"/>
      <c r="AD12" s="96"/>
      <c r="AE12" s="96"/>
      <c r="AF12" s="96"/>
    </row>
    <row r="13" spans="1:32" ht="18" customHeight="1">
      <c r="A13" s="407" t="s">
        <v>339</v>
      </c>
      <c r="B13" s="408">
        <v>932040.92600999994</v>
      </c>
      <c r="C13" s="408">
        <v>336443.50297100004</v>
      </c>
      <c r="D13" s="408">
        <v>1247232.0235599999</v>
      </c>
      <c r="E13" s="408">
        <v>434776.42774999997</v>
      </c>
      <c r="F13" s="408">
        <v>809351.17167999991</v>
      </c>
      <c r="G13" s="408">
        <v>309739.29555490002</v>
      </c>
      <c r="H13" s="408">
        <v>493995.97214999999</v>
      </c>
      <c r="I13" s="408">
        <v>9732.5446999999986</v>
      </c>
      <c r="J13" s="408">
        <v>7418.0559999999996</v>
      </c>
      <c r="K13" s="408">
        <v>783.42571999999996</v>
      </c>
      <c r="L13" s="408">
        <v>188832.08491000001</v>
      </c>
      <c r="M13" s="408">
        <v>291329.20395999996</v>
      </c>
      <c r="N13" s="408">
        <v>17314.3511</v>
      </c>
      <c r="O13" s="408">
        <f t="shared" si="0"/>
        <v>5078988.986065899</v>
      </c>
      <c r="P13" s="409">
        <f t="shared" si="1"/>
        <v>7.6458784654034689E-2</v>
      </c>
      <c r="Q13" s="23"/>
      <c r="R13" s="178"/>
      <c r="S13" s="178"/>
      <c r="T13" s="178"/>
      <c r="U13" s="178"/>
      <c r="V13" s="178"/>
      <c r="W13" s="96"/>
      <c r="X13" s="96"/>
      <c r="Y13" s="96"/>
      <c r="Z13" s="96"/>
      <c r="AA13" s="96"/>
      <c r="AB13" s="96"/>
      <c r="AC13" s="96"/>
      <c r="AD13" s="96"/>
      <c r="AE13" s="96"/>
      <c r="AF13" s="96"/>
    </row>
    <row r="14" spans="1:32" ht="18" customHeight="1">
      <c r="A14" s="407" t="s">
        <v>340</v>
      </c>
      <c r="B14" s="408">
        <v>923633.25687000004</v>
      </c>
      <c r="C14" s="408">
        <v>459347.04039719998</v>
      </c>
      <c r="D14" s="408">
        <v>1702222.92579</v>
      </c>
      <c r="E14" s="408">
        <v>417734.51286999998</v>
      </c>
      <c r="F14" s="408">
        <v>808663.40798999998</v>
      </c>
      <c r="G14" s="408">
        <v>332636.38447300001</v>
      </c>
      <c r="H14" s="408">
        <v>575222.01862999995</v>
      </c>
      <c r="I14" s="408">
        <v>56979.801490000005</v>
      </c>
      <c r="J14" s="408">
        <v>4580.5200000000004</v>
      </c>
      <c r="K14" s="408">
        <v>4539.4780000000001</v>
      </c>
      <c r="L14" s="408">
        <v>463318.22904000001</v>
      </c>
      <c r="M14" s="408">
        <v>373096.34568999999</v>
      </c>
      <c r="N14" s="408">
        <v>40855.964670000001</v>
      </c>
      <c r="O14" s="408">
        <f t="shared" si="0"/>
        <v>6162829.885910199</v>
      </c>
      <c r="P14" s="409">
        <f t="shared" si="1"/>
        <v>9.2774858224538653E-2</v>
      </c>
      <c r="Q14" s="23"/>
      <c r="R14" s="178"/>
      <c r="S14" s="178"/>
      <c r="T14" s="178"/>
      <c r="U14" s="178"/>
      <c r="V14" s="178"/>
      <c r="W14" s="96"/>
      <c r="X14" s="96"/>
      <c r="Y14" s="96"/>
      <c r="Z14" s="96"/>
      <c r="AA14" s="96"/>
      <c r="AB14" s="96"/>
      <c r="AC14" s="96"/>
      <c r="AD14" s="96"/>
      <c r="AE14" s="96"/>
      <c r="AF14" s="96"/>
    </row>
    <row r="15" spans="1:32" ht="18" customHeight="1">
      <c r="A15" s="407" t="s">
        <v>341</v>
      </c>
      <c r="B15" s="408">
        <v>601094.51749999996</v>
      </c>
      <c r="C15" s="408">
        <v>438538.98948500003</v>
      </c>
      <c r="D15" s="408">
        <v>1258915.16854</v>
      </c>
      <c r="E15" s="408">
        <v>317252.14197000006</v>
      </c>
      <c r="F15" s="408">
        <v>384114.38248999999</v>
      </c>
      <c r="G15" s="408">
        <v>208019.8838716</v>
      </c>
      <c r="H15" s="408">
        <v>332271.05110000004</v>
      </c>
      <c r="I15" s="408">
        <v>86670.105989999996</v>
      </c>
      <c r="J15" s="408">
        <v>2475.6289999999999</v>
      </c>
      <c r="K15" s="408">
        <v>273.30240000000003</v>
      </c>
      <c r="L15" s="408">
        <v>415029.65194999997</v>
      </c>
      <c r="M15" s="408">
        <v>473915.94586000004</v>
      </c>
      <c r="N15" s="408">
        <v>60619.625340000006</v>
      </c>
      <c r="O15" s="408">
        <f t="shared" si="0"/>
        <v>4579190.3954966003</v>
      </c>
      <c r="P15" s="409">
        <f t="shared" si="1"/>
        <v>6.8934847722577006E-2</v>
      </c>
      <c r="Q15" s="23"/>
      <c r="R15" s="178"/>
      <c r="S15" s="178"/>
      <c r="T15" s="178"/>
      <c r="U15" s="178"/>
      <c r="V15" s="178"/>
      <c r="W15" s="96"/>
      <c r="X15" s="96"/>
      <c r="Y15" s="96"/>
      <c r="Z15" s="96"/>
      <c r="AA15" s="96"/>
      <c r="AB15" s="96"/>
      <c r="AC15" s="96"/>
      <c r="AD15" s="96"/>
      <c r="AE15" s="96"/>
      <c r="AF15" s="96"/>
    </row>
    <row r="16" spans="1:32" ht="18" customHeight="1">
      <c r="A16" s="407" t="s">
        <v>342</v>
      </c>
      <c r="B16" s="408">
        <v>357936.78088999999</v>
      </c>
      <c r="C16" s="408">
        <v>200560.83184699999</v>
      </c>
      <c r="D16" s="408">
        <v>659546.97772000008</v>
      </c>
      <c r="E16" s="408">
        <v>211820.12811000002</v>
      </c>
      <c r="F16" s="408">
        <v>298217.89361000003</v>
      </c>
      <c r="G16" s="408">
        <v>110989.87151119999</v>
      </c>
      <c r="H16" s="408">
        <v>188571.42268000002</v>
      </c>
      <c r="I16" s="408">
        <v>83832.878030000007</v>
      </c>
      <c r="J16" s="408">
        <v>1401.3420000000001</v>
      </c>
      <c r="K16" s="408">
        <v>0</v>
      </c>
      <c r="L16" s="408">
        <v>604032.08924</v>
      </c>
      <c r="M16" s="408">
        <v>299251.16739999998</v>
      </c>
      <c r="N16" s="408">
        <v>150348.71614999999</v>
      </c>
      <c r="O16" s="408">
        <f t="shared" si="0"/>
        <v>3166510.0991882002</v>
      </c>
      <c r="P16" s="409">
        <f t="shared" si="1"/>
        <v>4.766844630749812E-2</v>
      </c>
      <c r="Q16" s="23"/>
      <c r="R16" s="178"/>
      <c r="S16" s="178"/>
      <c r="T16" s="178"/>
      <c r="U16" s="178"/>
      <c r="V16" s="178"/>
      <c r="W16" s="96"/>
      <c r="X16" s="96"/>
      <c r="Y16" s="96"/>
      <c r="Z16" s="96"/>
      <c r="AA16" s="96"/>
      <c r="AB16" s="96"/>
      <c r="AC16" s="96"/>
      <c r="AD16" s="96"/>
      <c r="AE16" s="96"/>
      <c r="AF16" s="96"/>
    </row>
    <row r="17" spans="1:32" ht="18" customHeight="1">
      <c r="A17" s="407" t="s">
        <v>343</v>
      </c>
      <c r="B17" s="408">
        <v>169944.50907</v>
      </c>
      <c r="C17" s="408">
        <v>105082.2355654</v>
      </c>
      <c r="D17" s="408">
        <v>329371.56076999998</v>
      </c>
      <c r="E17" s="408">
        <v>200645.31419</v>
      </c>
      <c r="F17" s="408">
        <v>206859.10091000001</v>
      </c>
      <c r="G17" s="408">
        <v>70243.130013300004</v>
      </c>
      <c r="H17" s="408">
        <v>189931.73697999999</v>
      </c>
      <c r="I17" s="408">
        <v>363499.88251999998</v>
      </c>
      <c r="J17" s="408">
        <v>828.827</v>
      </c>
      <c r="K17" s="408">
        <v>0</v>
      </c>
      <c r="L17" s="408">
        <v>391853.76645</v>
      </c>
      <c r="M17" s="408">
        <v>185595.56784999999</v>
      </c>
      <c r="N17" s="408">
        <v>115938.77765</v>
      </c>
      <c r="O17" s="408">
        <f t="shared" si="0"/>
        <v>2329794.4089687006</v>
      </c>
      <c r="P17" s="409">
        <f t="shared" si="1"/>
        <v>3.5072580289545179E-2</v>
      </c>
      <c r="Q17" s="23"/>
      <c r="R17" s="178"/>
      <c r="S17" s="178"/>
      <c r="T17" s="178"/>
      <c r="U17" s="178"/>
      <c r="V17" s="178"/>
      <c r="W17" s="96"/>
      <c r="X17" s="96"/>
      <c r="Y17" s="96"/>
      <c r="Z17" s="96"/>
      <c r="AA17" s="96"/>
      <c r="AB17" s="96"/>
      <c r="AC17" s="96"/>
      <c r="AD17" s="96"/>
      <c r="AE17" s="96"/>
      <c r="AF17" s="96"/>
    </row>
    <row r="18" spans="1:32" ht="18" customHeight="1">
      <c r="A18" s="407" t="s">
        <v>344</v>
      </c>
      <c r="B18" s="408">
        <v>207161.55968000001</v>
      </c>
      <c r="C18" s="408">
        <v>272987.45584219997</v>
      </c>
      <c r="D18" s="408">
        <v>326279.82510000002</v>
      </c>
      <c r="E18" s="408">
        <v>206576.79624</v>
      </c>
      <c r="F18" s="408">
        <v>231262.57069999998</v>
      </c>
      <c r="G18" s="408">
        <v>62844.253366099998</v>
      </c>
      <c r="H18" s="408">
        <v>121712.17115000001</v>
      </c>
      <c r="I18" s="408">
        <v>707310.82246000005</v>
      </c>
      <c r="J18" s="408">
        <v>433.07</v>
      </c>
      <c r="K18" s="408">
        <v>0</v>
      </c>
      <c r="L18" s="408">
        <v>374416.94201999996</v>
      </c>
      <c r="M18" s="408">
        <v>695906.24115000002</v>
      </c>
      <c r="N18" s="408">
        <v>160002.48900999999</v>
      </c>
      <c r="O18" s="408">
        <f t="shared" si="0"/>
        <v>3366894.1967183002</v>
      </c>
      <c r="P18" s="409">
        <f t="shared" si="1"/>
        <v>5.0685016062459232E-2</v>
      </c>
      <c r="Q18" s="23"/>
      <c r="R18" s="178"/>
      <c r="S18" s="178"/>
      <c r="T18" s="178"/>
      <c r="U18" s="178"/>
      <c r="V18" s="178"/>
      <c r="W18" s="96"/>
      <c r="X18" s="96"/>
      <c r="Y18" s="96"/>
      <c r="Z18" s="96"/>
      <c r="AA18" s="96"/>
      <c r="AB18" s="96"/>
      <c r="AC18" s="96"/>
      <c r="AD18" s="96"/>
      <c r="AE18" s="96"/>
      <c r="AF18" s="96"/>
    </row>
    <row r="19" spans="1:32" ht="18" customHeight="1">
      <c r="A19" s="407" t="s">
        <v>345</v>
      </c>
      <c r="B19" s="408">
        <v>256418.67549000002</v>
      </c>
      <c r="C19" s="408">
        <v>828384.54317379999</v>
      </c>
      <c r="D19" s="408">
        <v>464416.54848</v>
      </c>
      <c r="E19" s="408">
        <v>191231.54837999999</v>
      </c>
      <c r="F19" s="408">
        <v>295785.62050999998</v>
      </c>
      <c r="G19" s="408">
        <v>83256.632347100007</v>
      </c>
      <c r="H19" s="408">
        <v>216422.25182</v>
      </c>
      <c r="I19" s="408">
        <v>2119817.26951</v>
      </c>
      <c r="J19" s="408">
        <v>823.51199999999994</v>
      </c>
      <c r="K19" s="408">
        <v>80.705119999999994</v>
      </c>
      <c r="L19" s="408">
        <v>688493.48770000006</v>
      </c>
      <c r="M19" s="408">
        <v>984699.93455000001</v>
      </c>
      <c r="N19" s="408">
        <v>232918.33893</v>
      </c>
      <c r="O19" s="408">
        <f t="shared" si="0"/>
        <v>6362749.0680109011</v>
      </c>
      <c r="P19" s="409">
        <f t="shared" si="1"/>
        <v>9.5784429171509394E-2</v>
      </c>
      <c r="Q19" s="23"/>
      <c r="R19" s="178"/>
      <c r="S19" s="178"/>
      <c r="T19" s="178"/>
      <c r="U19" s="178"/>
      <c r="V19" s="178"/>
      <c r="W19" s="96"/>
      <c r="X19" s="96"/>
      <c r="Y19" s="96"/>
      <c r="Z19" s="96"/>
      <c r="AA19" s="96"/>
      <c r="AB19" s="96"/>
      <c r="AC19" s="96"/>
      <c r="AD19" s="96"/>
      <c r="AE19" s="96"/>
      <c r="AF19" s="96"/>
    </row>
    <row r="20" spans="1:32" ht="18" customHeight="1">
      <c r="A20" s="407" t="s">
        <v>346</v>
      </c>
      <c r="B20" s="408">
        <v>181104.54424000002</v>
      </c>
      <c r="C20" s="408">
        <v>1011836.3123492</v>
      </c>
      <c r="D20" s="408">
        <v>426246.03739000001</v>
      </c>
      <c r="E20" s="408">
        <v>156782.29572999998</v>
      </c>
      <c r="F20" s="408">
        <v>410098.05069</v>
      </c>
      <c r="G20" s="408">
        <v>136152.8560653</v>
      </c>
      <c r="H20" s="408">
        <v>78340.218800000002</v>
      </c>
      <c r="I20" s="408">
        <v>1758681.94627</v>
      </c>
      <c r="J20" s="408">
        <v>794.96299999999997</v>
      </c>
      <c r="K20" s="408">
        <v>0</v>
      </c>
      <c r="L20" s="408">
        <v>306770.77966</v>
      </c>
      <c r="M20" s="408">
        <v>1388211.93887</v>
      </c>
      <c r="N20" s="408">
        <v>161983.03594</v>
      </c>
      <c r="O20" s="408">
        <f t="shared" si="0"/>
        <v>6017002.9790044995</v>
      </c>
      <c r="P20" s="409">
        <f t="shared" si="1"/>
        <v>9.0579589027764265E-2</v>
      </c>
      <c r="Q20" s="23"/>
      <c r="R20" s="178"/>
      <c r="S20" s="178"/>
      <c r="T20" s="178"/>
      <c r="U20" s="178"/>
      <c r="V20" s="178"/>
      <c r="W20" s="96"/>
      <c r="X20" s="96"/>
      <c r="Y20" s="96"/>
      <c r="Z20" s="96"/>
      <c r="AA20" s="96"/>
      <c r="AB20" s="96"/>
      <c r="AC20" s="96"/>
      <c r="AD20" s="96"/>
      <c r="AE20" s="96"/>
      <c r="AF20" s="96"/>
    </row>
    <row r="21" spans="1:32" ht="18" customHeight="1">
      <c r="A21" s="407" t="s">
        <v>347</v>
      </c>
      <c r="B21" s="408">
        <v>6672.9333200000001</v>
      </c>
      <c r="C21" s="408">
        <v>72929.768315199995</v>
      </c>
      <c r="D21" s="408">
        <v>24370.968519999999</v>
      </c>
      <c r="E21" s="408">
        <v>11441.463179999999</v>
      </c>
      <c r="F21" s="408">
        <v>19062.297340000001</v>
      </c>
      <c r="G21" s="408">
        <v>51315.394962600003</v>
      </c>
      <c r="H21" s="408">
        <v>4548.4720900000002</v>
      </c>
      <c r="I21" s="408">
        <v>124236.68703</v>
      </c>
      <c r="J21" s="408">
        <v>32.072000000000003</v>
      </c>
      <c r="K21" s="408">
        <v>0</v>
      </c>
      <c r="L21" s="408">
        <v>4727.8635300000005</v>
      </c>
      <c r="M21" s="408">
        <v>208117.08656999998</v>
      </c>
      <c r="N21" s="408">
        <v>4805.8179500000006</v>
      </c>
      <c r="O21" s="408">
        <f t="shared" si="0"/>
        <v>532260.8248078</v>
      </c>
      <c r="P21" s="409">
        <f t="shared" si="1"/>
        <v>8.0126213889038043E-3</v>
      </c>
      <c r="Q21" s="23"/>
      <c r="R21" s="178"/>
      <c r="S21" s="178"/>
      <c r="T21" s="178"/>
      <c r="U21" s="178"/>
      <c r="V21" s="178"/>
      <c r="W21" s="96"/>
      <c r="X21" s="96"/>
      <c r="Y21" s="96"/>
      <c r="Z21" s="96"/>
      <c r="AA21" s="96"/>
      <c r="AB21" s="96"/>
      <c r="AC21" s="96"/>
      <c r="AD21" s="96"/>
      <c r="AE21" s="96"/>
      <c r="AF21" s="96"/>
    </row>
    <row r="22" spans="1:32" ht="18" customHeight="1">
      <c r="A22" s="407" t="s">
        <v>348</v>
      </c>
      <c r="B22" s="408">
        <v>818.99387999999999</v>
      </c>
      <c r="C22" s="408">
        <v>23717.714852000001</v>
      </c>
      <c r="D22" s="408">
        <v>8453.4626600000011</v>
      </c>
      <c r="E22" s="408">
        <v>6037.5326500000001</v>
      </c>
      <c r="F22" s="408">
        <v>5087.5223900000001</v>
      </c>
      <c r="G22" s="408">
        <v>45873.787418700005</v>
      </c>
      <c r="H22" s="408">
        <v>200235.8977</v>
      </c>
      <c r="I22" s="408">
        <v>42834.120450000002</v>
      </c>
      <c r="J22" s="408">
        <v>7.9089999999999998</v>
      </c>
      <c r="K22" s="408">
        <v>0</v>
      </c>
      <c r="L22" s="408">
        <v>904.52231000000006</v>
      </c>
      <c r="M22" s="408">
        <v>97682.157900000006</v>
      </c>
      <c r="N22" s="408">
        <v>37750.392549999997</v>
      </c>
      <c r="O22" s="408">
        <f t="shared" si="0"/>
        <v>469404.01376069995</v>
      </c>
      <c r="P22" s="409">
        <f t="shared" si="1"/>
        <v>7.0663788605040351E-3</v>
      </c>
      <c r="Q22" s="23"/>
      <c r="R22" s="178"/>
      <c r="S22" s="178"/>
      <c r="T22" s="178"/>
      <c r="U22" s="178"/>
      <c r="V22" s="178"/>
      <c r="W22" s="96"/>
      <c r="X22" s="96"/>
      <c r="Y22" s="96"/>
      <c r="Z22" s="96"/>
      <c r="AA22" s="96"/>
      <c r="AB22" s="96"/>
      <c r="AC22" s="96"/>
      <c r="AD22" s="96"/>
      <c r="AE22" s="96"/>
      <c r="AF22" s="96"/>
    </row>
    <row r="23" spans="1:32" ht="51.75" customHeight="1">
      <c r="A23" s="139" t="s">
        <v>115</v>
      </c>
      <c r="B23" s="410">
        <f>SUM(B9:B22)</f>
        <v>9691494.868809998</v>
      </c>
      <c r="C23" s="410">
        <f t="shared" ref="C23:O23" si="2">SUM(C9:C22)</f>
        <v>6164301.5137530006</v>
      </c>
      <c r="D23" s="410">
        <f t="shared" si="2"/>
        <v>11072603.503799999</v>
      </c>
      <c r="E23" s="410">
        <f t="shared" si="2"/>
        <v>8590313.69967</v>
      </c>
      <c r="F23" s="410">
        <f t="shared" si="2"/>
        <v>7270671.543349999</v>
      </c>
      <c r="G23" s="410">
        <f t="shared" si="2"/>
        <v>3873457.4794144998</v>
      </c>
      <c r="H23" s="410">
        <f t="shared" si="2"/>
        <v>3944650.8124399991</v>
      </c>
      <c r="I23" s="410">
        <f t="shared" si="2"/>
        <v>5353596.0584500004</v>
      </c>
      <c r="J23" s="410">
        <f t="shared" si="2"/>
        <v>122279.01100000003</v>
      </c>
      <c r="K23" s="410">
        <f t="shared" si="2"/>
        <v>330189.35228999995</v>
      </c>
      <c r="L23" s="410">
        <f t="shared" si="2"/>
        <v>3602319.5372100002</v>
      </c>
      <c r="M23" s="410">
        <f>SUM(M9:M22)</f>
        <v>5421788.67404</v>
      </c>
      <c r="N23" s="410">
        <f t="shared" si="2"/>
        <v>990135.65681999992</v>
      </c>
      <c r="O23" s="410">
        <f t="shared" si="2"/>
        <v>66427801.711047515</v>
      </c>
      <c r="P23" s="411">
        <f t="shared" si="1"/>
        <v>1</v>
      </c>
      <c r="Q23" s="23"/>
      <c r="R23" s="178"/>
      <c r="S23" s="178"/>
      <c r="T23" s="178"/>
      <c r="U23" s="178"/>
      <c r="V23" s="178"/>
      <c r="W23" s="96"/>
      <c r="X23" s="96"/>
      <c r="Y23" s="96"/>
      <c r="Z23" s="96"/>
      <c r="AA23" s="96"/>
      <c r="AB23" s="96"/>
      <c r="AC23" s="96"/>
      <c r="AD23" s="96"/>
      <c r="AE23" s="96"/>
      <c r="AF23" s="96"/>
    </row>
    <row r="24" spans="1:32" ht="34.5" customHeight="1">
      <c r="A24" s="412" t="s">
        <v>44</v>
      </c>
      <c r="B24" s="409">
        <f t="shared" ref="B24:O24" si="3">+B23/$O$23</f>
        <v>0.14589516165184521</v>
      </c>
      <c r="C24" s="409">
        <f t="shared" si="3"/>
        <v>9.2797012018656408E-2</v>
      </c>
      <c r="D24" s="409">
        <f t="shared" si="3"/>
        <v>0.16668628523888862</v>
      </c>
      <c r="E24" s="409">
        <f t="shared" si="3"/>
        <v>0.12931804874466224</v>
      </c>
      <c r="F24" s="409">
        <f t="shared" si="3"/>
        <v>0.10945223770879089</v>
      </c>
      <c r="G24" s="409">
        <f t="shared" si="3"/>
        <v>5.8310788248925459E-2</v>
      </c>
      <c r="H24" s="409">
        <f t="shared" si="3"/>
        <v>5.9382528261265187E-2</v>
      </c>
      <c r="I24" s="409">
        <f t="shared" si="3"/>
        <v>8.0592702461199331E-2</v>
      </c>
      <c r="J24" s="409">
        <f t="shared" si="3"/>
        <v>1.8407806347694323E-3</v>
      </c>
      <c r="K24" s="409">
        <f t="shared" si="3"/>
        <v>4.9706499957093506E-3</v>
      </c>
      <c r="L24" s="409">
        <f t="shared" si="3"/>
        <v>5.4229094511957988E-2</v>
      </c>
      <c r="M24" s="409">
        <f t="shared" si="3"/>
        <v>8.1619269859690535E-2</v>
      </c>
      <c r="N24" s="409">
        <f t="shared" si="3"/>
        <v>1.4905440663639059E-2</v>
      </c>
      <c r="O24" s="409">
        <f t="shared" si="3"/>
        <v>1</v>
      </c>
      <c r="P24" s="409"/>
      <c r="Q24" s="23"/>
      <c r="R24" s="178"/>
      <c r="S24" s="178"/>
      <c r="T24" s="178"/>
      <c r="U24" s="178"/>
      <c r="V24" s="178"/>
      <c r="W24" s="96"/>
      <c r="X24" s="96"/>
      <c r="Y24" s="96"/>
      <c r="Z24" s="96"/>
      <c r="AA24" s="96"/>
      <c r="AB24" s="96"/>
      <c r="AC24" s="96"/>
      <c r="AD24" s="96"/>
      <c r="AE24" s="96"/>
      <c r="AF24" s="96"/>
    </row>
    <row r="25" spans="1:32" ht="114.75" customHeight="1">
      <c r="A25" s="403" t="s">
        <v>349</v>
      </c>
      <c r="B25" s="404" t="s">
        <v>57</v>
      </c>
      <c r="C25" s="404" t="s">
        <v>63</v>
      </c>
      <c r="D25" s="404" t="s">
        <v>242</v>
      </c>
      <c r="E25" s="404" t="s">
        <v>243</v>
      </c>
      <c r="F25" s="404" t="s">
        <v>244</v>
      </c>
      <c r="G25" s="404" t="s">
        <v>66</v>
      </c>
      <c r="H25" s="404" t="s">
        <v>64</v>
      </c>
      <c r="I25" s="404" t="s">
        <v>65</v>
      </c>
      <c r="J25" s="404" t="s">
        <v>60</v>
      </c>
      <c r="K25" s="404" t="s">
        <v>61</v>
      </c>
      <c r="L25" s="404" t="s">
        <v>67</v>
      </c>
      <c r="M25" s="404" t="s">
        <v>68</v>
      </c>
      <c r="N25" s="404" t="s">
        <v>69</v>
      </c>
      <c r="O25" s="405" t="s">
        <v>200</v>
      </c>
      <c r="P25" s="406" t="s">
        <v>15</v>
      </c>
      <c r="Q25" s="23"/>
      <c r="R25" s="178"/>
      <c r="S25" s="178"/>
      <c r="T25" s="178"/>
      <c r="U25" s="178"/>
      <c r="V25" s="178"/>
      <c r="W25" s="96"/>
      <c r="X25" s="96"/>
      <c r="Y25" s="96"/>
      <c r="Z25" s="96"/>
      <c r="AA25" s="96"/>
      <c r="AB25" s="96"/>
      <c r="AC25" s="96"/>
      <c r="AD25" s="96"/>
      <c r="AE25" s="96"/>
      <c r="AF25" s="96"/>
    </row>
    <row r="26" spans="1:32" ht="28.5" customHeight="1">
      <c r="A26" s="407" t="s">
        <v>335</v>
      </c>
      <c r="B26" s="408">
        <v>90</v>
      </c>
      <c r="C26" s="408">
        <v>40</v>
      </c>
      <c r="D26" s="408">
        <v>87</v>
      </c>
      <c r="E26" s="408">
        <v>115</v>
      </c>
      <c r="F26" s="408">
        <v>60</v>
      </c>
      <c r="G26" s="408">
        <v>47</v>
      </c>
      <c r="H26" s="408">
        <v>18</v>
      </c>
      <c r="I26" s="408">
        <v>0</v>
      </c>
      <c r="J26" s="408">
        <v>1</v>
      </c>
      <c r="K26" s="408">
        <v>9</v>
      </c>
      <c r="L26" s="408">
        <v>0</v>
      </c>
      <c r="M26" s="408">
        <v>6</v>
      </c>
      <c r="N26" s="408">
        <v>0</v>
      </c>
      <c r="O26" s="408">
        <f>SUM(B26:N26)</f>
        <v>473</v>
      </c>
      <c r="P26" s="409">
        <f>+O26/$O$40</f>
        <v>6.0008703164983338E-4</v>
      </c>
      <c r="Q26" s="23"/>
      <c r="R26" s="178"/>
      <c r="S26" s="178"/>
      <c r="T26" s="178"/>
      <c r="U26" s="178"/>
      <c r="V26" s="178"/>
      <c r="W26" s="96"/>
      <c r="X26" s="96"/>
      <c r="Y26" s="96"/>
      <c r="Z26" s="96"/>
      <c r="AA26" s="96"/>
      <c r="AB26" s="96"/>
      <c r="AC26" s="96"/>
      <c r="AD26" s="96"/>
      <c r="AE26" s="96"/>
      <c r="AF26" s="96"/>
    </row>
    <row r="27" spans="1:32" ht="17.25" customHeight="1">
      <c r="A27" s="407" t="s">
        <v>336</v>
      </c>
      <c r="B27" s="408">
        <v>95</v>
      </c>
      <c r="C27" s="408">
        <v>31</v>
      </c>
      <c r="D27" s="408">
        <v>63</v>
      </c>
      <c r="E27" s="408">
        <v>78</v>
      </c>
      <c r="F27" s="408">
        <v>48</v>
      </c>
      <c r="G27" s="408">
        <v>48</v>
      </c>
      <c r="H27" s="408">
        <v>35</v>
      </c>
      <c r="I27" s="408">
        <v>0</v>
      </c>
      <c r="J27" s="408">
        <v>4</v>
      </c>
      <c r="K27" s="408">
        <v>6</v>
      </c>
      <c r="L27" s="408">
        <v>3</v>
      </c>
      <c r="M27" s="408">
        <v>16</v>
      </c>
      <c r="N27" s="408">
        <v>0</v>
      </c>
      <c r="O27" s="408">
        <f t="shared" ref="O27:O40" si="4">SUM(B27:N27)</f>
        <v>427</v>
      </c>
      <c r="P27" s="409">
        <f t="shared" ref="P27:P40" si="5">+O27/$O$40</f>
        <v>5.4172761630968047E-4</v>
      </c>
      <c r="Q27" s="23"/>
      <c r="R27" s="178"/>
      <c r="S27" s="178"/>
      <c r="T27" s="178"/>
      <c r="U27" s="178"/>
      <c r="V27" s="178"/>
      <c r="W27" s="96"/>
      <c r="X27" s="96"/>
      <c r="Y27" s="96"/>
      <c r="Z27" s="96"/>
      <c r="AA27" s="96"/>
      <c r="AB27" s="96"/>
      <c r="AC27" s="96"/>
      <c r="AD27" s="96"/>
      <c r="AE27" s="96"/>
      <c r="AF27" s="96"/>
    </row>
    <row r="28" spans="1:32" ht="17.25" customHeight="1">
      <c r="A28" s="407" t="s">
        <v>337</v>
      </c>
      <c r="B28" s="408">
        <v>191</v>
      </c>
      <c r="C28" s="408">
        <v>47</v>
      </c>
      <c r="D28" s="408">
        <v>126</v>
      </c>
      <c r="E28" s="408">
        <v>111</v>
      </c>
      <c r="F28" s="408">
        <v>69</v>
      </c>
      <c r="G28" s="408">
        <v>82</v>
      </c>
      <c r="H28" s="408">
        <v>58</v>
      </c>
      <c r="I28" s="408">
        <v>0</v>
      </c>
      <c r="J28" s="408">
        <v>6</v>
      </c>
      <c r="K28" s="408">
        <v>4</v>
      </c>
      <c r="L28" s="408">
        <v>8</v>
      </c>
      <c r="M28" s="408">
        <v>30</v>
      </c>
      <c r="N28" s="408">
        <v>1</v>
      </c>
      <c r="O28" s="408">
        <f t="shared" si="4"/>
        <v>733</v>
      </c>
      <c r="P28" s="409">
        <f t="shared" si="5"/>
        <v>9.2994459661591513E-4</v>
      </c>
      <c r="Q28" s="23"/>
      <c r="R28" s="178"/>
      <c r="S28" s="178"/>
      <c r="T28" s="178"/>
      <c r="U28" s="178"/>
      <c r="V28" s="178"/>
      <c r="W28" s="96"/>
      <c r="X28" s="96"/>
      <c r="Y28" s="96"/>
      <c r="Z28" s="96"/>
      <c r="AA28" s="96"/>
      <c r="AB28" s="96"/>
      <c r="AC28" s="96"/>
      <c r="AD28" s="96"/>
      <c r="AE28" s="96"/>
      <c r="AF28" s="96"/>
    </row>
    <row r="29" spans="1:32" ht="17.25" customHeight="1">
      <c r="A29" s="407" t="s">
        <v>338</v>
      </c>
      <c r="B29" s="408">
        <v>510</v>
      </c>
      <c r="C29" s="408">
        <v>135</v>
      </c>
      <c r="D29" s="408">
        <v>554</v>
      </c>
      <c r="E29" s="408">
        <v>325</v>
      </c>
      <c r="F29" s="408">
        <v>348</v>
      </c>
      <c r="G29" s="408">
        <v>275</v>
      </c>
      <c r="H29" s="408">
        <v>178</v>
      </c>
      <c r="I29" s="408">
        <v>0</v>
      </c>
      <c r="J29" s="408">
        <v>7</v>
      </c>
      <c r="K29" s="408">
        <v>4</v>
      </c>
      <c r="L29" s="408">
        <v>73</v>
      </c>
      <c r="M29" s="408">
        <v>131</v>
      </c>
      <c r="N29" s="408">
        <v>2</v>
      </c>
      <c r="O29" s="408">
        <f t="shared" si="4"/>
        <v>2542</v>
      </c>
      <c r="P29" s="409">
        <f t="shared" si="5"/>
        <v>3.224992039014538E-3</v>
      </c>
      <c r="Q29" s="23"/>
      <c r="R29" s="178"/>
      <c r="S29" s="178"/>
      <c r="T29" s="178"/>
      <c r="U29" s="178"/>
      <c r="V29" s="178"/>
      <c r="W29" s="96"/>
      <c r="X29" s="96"/>
      <c r="Y29" s="96"/>
      <c r="Z29" s="96"/>
      <c r="AA29" s="96"/>
      <c r="AB29" s="96"/>
      <c r="AC29" s="96"/>
      <c r="AD29" s="96"/>
      <c r="AE29" s="96"/>
      <c r="AF29" s="96"/>
    </row>
    <row r="30" spans="1:32" ht="17.25" customHeight="1">
      <c r="A30" s="407" t="s">
        <v>339</v>
      </c>
      <c r="B30" s="408">
        <v>967</v>
      </c>
      <c r="C30" s="408">
        <v>353</v>
      </c>
      <c r="D30" s="408">
        <v>1345</v>
      </c>
      <c r="E30" s="408">
        <v>457</v>
      </c>
      <c r="F30" s="408">
        <v>858</v>
      </c>
      <c r="G30" s="408">
        <v>416</v>
      </c>
      <c r="H30" s="408">
        <v>512</v>
      </c>
      <c r="I30" s="408">
        <v>11</v>
      </c>
      <c r="J30" s="408">
        <v>7</v>
      </c>
      <c r="K30" s="408">
        <v>1</v>
      </c>
      <c r="L30" s="408">
        <v>269</v>
      </c>
      <c r="M30" s="408">
        <v>324</v>
      </c>
      <c r="N30" s="408">
        <v>20</v>
      </c>
      <c r="O30" s="408">
        <f t="shared" si="4"/>
        <v>5540</v>
      </c>
      <c r="P30" s="409">
        <f t="shared" si="5"/>
        <v>7.0285034996618962E-3</v>
      </c>
      <c r="Q30" s="23"/>
      <c r="R30" s="178"/>
      <c r="S30" s="178"/>
      <c r="T30" s="178"/>
      <c r="U30" s="178"/>
      <c r="V30" s="178"/>
      <c r="W30" s="96"/>
      <c r="X30" s="96"/>
      <c r="Y30" s="96"/>
      <c r="Z30" s="96"/>
      <c r="AA30" s="96"/>
      <c r="AB30" s="96"/>
      <c r="AC30" s="96"/>
      <c r="AD30" s="96"/>
      <c r="AE30" s="96"/>
      <c r="AF30" s="96"/>
    </row>
    <row r="31" spans="1:32" ht="17.25" customHeight="1">
      <c r="A31" s="407" t="s">
        <v>340</v>
      </c>
      <c r="B31" s="408">
        <v>1926</v>
      </c>
      <c r="C31" s="408">
        <v>964</v>
      </c>
      <c r="D31" s="408">
        <v>3262</v>
      </c>
      <c r="E31" s="408">
        <v>870</v>
      </c>
      <c r="F31" s="408">
        <v>1672</v>
      </c>
      <c r="G31" s="408">
        <v>847</v>
      </c>
      <c r="H31" s="408">
        <v>1182</v>
      </c>
      <c r="I31" s="408">
        <v>123</v>
      </c>
      <c r="J31" s="408">
        <v>10</v>
      </c>
      <c r="K31" s="408">
        <v>4</v>
      </c>
      <c r="L31" s="408">
        <v>1221</v>
      </c>
      <c r="M31" s="408">
        <v>780</v>
      </c>
      <c r="N31" s="408">
        <v>87</v>
      </c>
      <c r="O31" s="408">
        <f t="shared" si="4"/>
        <v>12948</v>
      </c>
      <c r="P31" s="409">
        <f t="shared" si="5"/>
        <v>1.6426906735310873E-2</v>
      </c>
      <c r="Q31" s="23"/>
      <c r="R31" s="178"/>
      <c r="S31" s="178"/>
      <c r="T31" s="178"/>
      <c r="U31" s="178"/>
      <c r="V31" s="178"/>
      <c r="W31" s="96"/>
      <c r="X31" s="96"/>
      <c r="Y31" s="96"/>
      <c r="Z31" s="96"/>
      <c r="AA31" s="96"/>
      <c r="AB31" s="96"/>
      <c r="AC31" s="96"/>
      <c r="AD31" s="96"/>
      <c r="AE31" s="96"/>
      <c r="AF31" s="96"/>
    </row>
    <row r="32" spans="1:32" ht="17.25" customHeight="1">
      <c r="A32" s="407" t="s">
        <v>341</v>
      </c>
      <c r="B32" s="408">
        <v>2223</v>
      </c>
      <c r="C32" s="408">
        <v>1614</v>
      </c>
      <c r="D32" s="408">
        <v>3709</v>
      </c>
      <c r="E32" s="408">
        <v>1168</v>
      </c>
      <c r="F32" s="408">
        <v>1436</v>
      </c>
      <c r="G32" s="408">
        <v>848</v>
      </c>
      <c r="H32" s="408">
        <v>1203</v>
      </c>
      <c r="I32" s="408">
        <v>322</v>
      </c>
      <c r="J32" s="408">
        <v>9</v>
      </c>
      <c r="K32" s="408">
        <v>1</v>
      </c>
      <c r="L32" s="408">
        <v>1974</v>
      </c>
      <c r="M32" s="408">
        <v>1813</v>
      </c>
      <c r="N32" s="408">
        <v>233</v>
      </c>
      <c r="O32" s="408">
        <f t="shared" si="4"/>
        <v>16553</v>
      </c>
      <c r="P32" s="409">
        <f t="shared" si="5"/>
        <v>2.1000508741859814E-2</v>
      </c>
      <c r="Q32" s="23"/>
      <c r="R32" s="178"/>
      <c r="S32" s="178"/>
      <c r="T32" s="178"/>
      <c r="U32" s="178"/>
      <c r="V32" s="178"/>
      <c r="W32" s="96"/>
      <c r="X32" s="96"/>
      <c r="Y32" s="96"/>
      <c r="Z32" s="96"/>
      <c r="AA32" s="96"/>
      <c r="AB32" s="96"/>
      <c r="AC32" s="96"/>
      <c r="AD32" s="96"/>
      <c r="AE32" s="96"/>
      <c r="AF32" s="96"/>
    </row>
    <row r="33" spans="1:38" ht="17.25" customHeight="1">
      <c r="A33" s="407" t="s">
        <v>342</v>
      </c>
      <c r="B33" s="408">
        <v>2101</v>
      </c>
      <c r="C33" s="408">
        <v>1168</v>
      </c>
      <c r="D33" s="408">
        <v>2768</v>
      </c>
      <c r="E33" s="408">
        <v>1242</v>
      </c>
      <c r="F33" s="408">
        <v>1766</v>
      </c>
      <c r="G33" s="408">
        <v>665</v>
      </c>
      <c r="H33" s="408">
        <v>1104</v>
      </c>
      <c r="I33" s="408">
        <v>525</v>
      </c>
      <c r="J33" s="408">
        <v>8</v>
      </c>
      <c r="K33" s="408">
        <v>0</v>
      </c>
      <c r="L33" s="408">
        <v>4412</v>
      </c>
      <c r="M33" s="408">
        <v>1776</v>
      </c>
      <c r="N33" s="408">
        <v>875</v>
      </c>
      <c r="O33" s="408">
        <f t="shared" si="4"/>
        <v>18410</v>
      </c>
      <c r="P33" s="409">
        <f t="shared" si="5"/>
        <v>2.3356452965482943E-2</v>
      </c>
      <c r="Q33" s="23"/>
      <c r="R33" s="178"/>
      <c r="S33" s="178"/>
      <c r="T33" s="178"/>
      <c r="U33" s="178"/>
      <c r="V33" s="178"/>
      <c r="W33" s="96"/>
      <c r="X33" s="96"/>
      <c r="Y33" s="96"/>
      <c r="Z33" s="96"/>
      <c r="AA33" s="96"/>
      <c r="AB33" s="96"/>
      <c r="AC33" s="96"/>
      <c r="AD33" s="96"/>
      <c r="AE33" s="96"/>
      <c r="AF33" s="96"/>
    </row>
    <row r="34" spans="1:38" ht="17.25" customHeight="1">
      <c r="A34" s="407" t="s">
        <v>343</v>
      </c>
      <c r="B34" s="408">
        <v>1429</v>
      </c>
      <c r="C34" s="408">
        <v>902</v>
      </c>
      <c r="D34" s="408">
        <v>1928</v>
      </c>
      <c r="E34" s="408">
        <v>1655</v>
      </c>
      <c r="F34" s="408">
        <v>1741</v>
      </c>
      <c r="G34" s="408">
        <v>449</v>
      </c>
      <c r="H34" s="408">
        <v>1536</v>
      </c>
      <c r="I34" s="408">
        <v>3008</v>
      </c>
      <c r="J34" s="408">
        <v>7</v>
      </c>
      <c r="K34" s="408">
        <v>0</v>
      </c>
      <c r="L34" s="408">
        <v>4161</v>
      </c>
      <c r="M34" s="408">
        <v>1562</v>
      </c>
      <c r="N34" s="408">
        <v>956</v>
      </c>
      <c r="O34" s="408">
        <f t="shared" si="4"/>
        <v>19334</v>
      </c>
      <c r="P34" s="409">
        <f t="shared" si="5"/>
        <v>2.452871600405471E-2</v>
      </c>
      <c r="Q34" s="23"/>
      <c r="R34" s="178"/>
      <c r="S34" s="178"/>
      <c r="T34" s="178"/>
      <c r="U34" s="178"/>
      <c r="V34" s="178"/>
      <c r="W34" s="96"/>
      <c r="X34" s="96"/>
      <c r="Y34" s="96"/>
      <c r="Z34" s="96"/>
      <c r="AA34" s="96"/>
      <c r="AB34" s="96"/>
      <c r="AC34" s="96"/>
      <c r="AD34" s="96"/>
      <c r="AE34" s="96"/>
      <c r="AF34" s="96"/>
    </row>
    <row r="35" spans="1:38" ht="17.25" customHeight="1">
      <c r="A35" s="407" t="s">
        <v>344</v>
      </c>
      <c r="B35" s="408">
        <v>2472</v>
      </c>
      <c r="C35" s="408">
        <v>3202</v>
      </c>
      <c r="D35" s="408">
        <v>2712</v>
      </c>
      <c r="E35" s="408">
        <v>2478</v>
      </c>
      <c r="F35" s="408">
        <v>2732</v>
      </c>
      <c r="G35" s="408">
        <v>621</v>
      </c>
      <c r="H35" s="408">
        <v>1419</v>
      </c>
      <c r="I35" s="408">
        <v>8551</v>
      </c>
      <c r="J35" s="408">
        <v>5</v>
      </c>
      <c r="K35" s="408">
        <v>0</v>
      </c>
      <c r="L35" s="408">
        <v>6252</v>
      </c>
      <c r="M35" s="408">
        <v>8299</v>
      </c>
      <c r="N35" s="408">
        <v>1868</v>
      </c>
      <c r="O35" s="408">
        <f t="shared" si="4"/>
        <v>40611</v>
      </c>
      <c r="P35" s="409">
        <f t="shared" si="5"/>
        <v>5.1522482964759794E-2</v>
      </c>
      <c r="Q35" s="23"/>
      <c r="R35" s="178"/>
      <c r="S35" s="178"/>
      <c r="T35" s="178"/>
      <c r="U35" s="178"/>
      <c r="V35" s="178"/>
      <c r="W35" s="96"/>
      <c r="X35" s="96"/>
      <c r="Y35" s="96"/>
      <c r="Z35" s="96"/>
      <c r="AA35" s="96"/>
      <c r="AB35" s="96"/>
      <c r="AC35" s="96"/>
      <c r="AD35" s="96"/>
      <c r="AE35" s="96"/>
      <c r="AF35" s="96"/>
    </row>
    <row r="36" spans="1:38" ht="17.25" customHeight="1">
      <c r="A36" s="407" t="s">
        <v>345</v>
      </c>
      <c r="B36" s="408">
        <v>5186</v>
      </c>
      <c r="C36" s="408">
        <v>17636</v>
      </c>
      <c r="D36" s="408">
        <v>7046</v>
      </c>
      <c r="E36" s="408">
        <v>3784</v>
      </c>
      <c r="F36" s="408">
        <v>6138</v>
      </c>
      <c r="G36" s="408">
        <v>1284</v>
      </c>
      <c r="H36" s="408">
        <v>4060</v>
      </c>
      <c r="I36" s="408">
        <v>44584</v>
      </c>
      <c r="J36" s="408">
        <v>17</v>
      </c>
      <c r="K36" s="408">
        <v>2</v>
      </c>
      <c r="L36" s="408">
        <v>19389</v>
      </c>
      <c r="M36" s="408">
        <v>20286</v>
      </c>
      <c r="N36" s="408">
        <v>4506</v>
      </c>
      <c r="O36" s="408">
        <f t="shared" si="4"/>
        <v>133918</v>
      </c>
      <c r="P36" s="409">
        <f t="shared" si="5"/>
        <v>0.16989948225049128</v>
      </c>
      <c r="Q36" s="23"/>
      <c r="R36" s="178"/>
      <c r="S36" s="178"/>
      <c r="T36" s="178"/>
      <c r="U36" s="178"/>
      <c r="V36" s="178"/>
      <c r="W36" s="96"/>
      <c r="X36" s="96"/>
      <c r="Y36" s="96"/>
      <c r="Z36" s="96"/>
      <c r="AA36" s="96"/>
      <c r="AB36" s="96"/>
      <c r="AC36" s="96"/>
      <c r="AD36" s="96"/>
      <c r="AE36" s="96"/>
      <c r="AF36" s="96"/>
    </row>
    <row r="37" spans="1:38" ht="17.25" customHeight="1">
      <c r="A37" s="407" t="s">
        <v>346</v>
      </c>
      <c r="B37" s="408">
        <v>9653</v>
      </c>
      <c r="C37" s="408">
        <v>58750</v>
      </c>
      <c r="D37" s="408">
        <v>17562</v>
      </c>
      <c r="E37" s="408">
        <v>8980</v>
      </c>
      <c r="F37" s="408">
        <v>22893</v>
      </c>
      <c r="G37" s="408">
        <v>5286</v>
      </c>
      <c r="H37" s="408">
        <v>3478</v>
      </c>
      <c r="I37" s="408">
        <v>97679</v>
      </c>
      <c r="J37" s="408">
        <v>45</v>
      </c>
      <c r="K37" s="408">
        <v>0</v>
      </c>
      <c r="L37" s="408">
        <v>23866</v>
      </c>
      <c r="M37" s="408">
        <v>86939</v>
      </c>
      <c r="N37" s="408">
        <v>7459</v>
      </c>
      <c r="O37" s="408">
        <f t="shared" si="4"/>
        <v>342590</v>
      </c>
      <c r="P37" s="409">
        <f t="shared" si="5"/>
        <v>0.43463808916049979</v>
      </c>
      <c r="Q37" s="23"/>
      <c r="R37" s="178"/>
      <c r="S37" s="178"/>
      <c r="T37" s="178"/>
      <c r="U37" s="178"/>
      <c r="V37" s="178"/>
      <c r="W37" s="96"/>
      <c r="X37" s="96"/>
      <c r="Y37" s="96"/>
      <c r="Z37" s="96"/>
      <c r="AA37" s="96"/>
      <c r="AB37" s="96"/>
      <c r="AC37" s="96"/>
      <c r="AD37" s="96"/>
      <c r="AE37" s="96"/>
      <c r="AF37" s="96"/>
    </row>
    <row r="38" spans="1:38" ht="17.25" customHeight="1">
      <c r="A38" s="407" t="s">
        <v>347</v>
      </c>
      <c r="B38" s="408">
        <v>1231</v>
      </c>
      <c r="C38" s="408">
        <v>13586</v>
      </c>
      <c r="D38" s="408">
        <v>3015</v>
      </c>
      <c r="E38" s="408">
        <v>2268</v>
      </c>
      <c r="F38" s="408">
        <v>3679</v>
      </c>
      <c r="G38" s="408">
        <v>841</v>
      </c>
      <c r="H38" s="408">
        <v>458</v>
      </c>
      <c r="I38" s="408">
        <v>24407</v>
      </c>
      <c r="J38" s="408">
        <v>6</v>
      </c>
      <c r="K38" s="408">
        <v>0</v>
      </c>
      <c r="L38" s="408">
        <v>1286</v>
      </c>
      <c r="M38" s="408">
        <v>41875</v>
      </c>
      <c r="N38" s="408">
        <v>652</v>
      </c>
      <c r="O38" s="408">
        <f t="shared" si="4"/>
        <v>93304</v>
      </c>
      <c r="P38" s="409">
        <f t="shared" si="5"/>
        <v>0.11837319323690497</v>
      </c>
      <c r="Q38" s="23"/>
      <c r="R38" s="178"/>
      <c r="S38" s="178"/>
      <c r="T38" s="178"/>
      <c r="U38" s="178"/>
      <c r="V38" s="178"/>
      <c r="W38" s="96"/>
      <c r="X38" s="96"/>
      <c r="Y38" s="96"/>
      <c r="Z38" s="96"/>
      <c r="AA38" s="96"/>
      <c r="AB38" s="96"/>
      <c r="AC38" s="96"/>
      <c r="AD38" s="96"/>
      <c r="AE38" s="96"/>
      <c r="AF38" s="96"/>
    </row>
    <row r="39" spans="1:38" ht="17.25" customHeight="1">
      <c r="A39" s="407" t="s">
        <v>348</v>
      </c>
      <c r="B39" s="408">
        <v>2039</v>
      </c>
      <c r="C39" s="408">
        <v>10544</v>
      </c>
      <c r="D39" s="408">
        <v>1699</v>
      </c>
      <c r="E39" s="408">
        <v>4726</v>
      </c>
      <c r="F39" s="408">
        <v>2590</v>
      </c>
      <c r="G39" s="408">
        <v>460</v>
      </c>
      <c r="H39" s="408">
        <v>778</v>
      </c>
      <c r="I39" s="408">
        <v>22652</v>
      </c>
      <c r="J39" s="408">
        <v>5</v>
      </c>
      <c r="K39" s="408">
        <v>0</v>
      </c>
      <c r="L39" s="408">
        <v>502</v>
      </c>
      <c r="M39" s="408">
        <v>54070</v>
      </c>
      <c r="N39" s="408">
        <v>771</v>
      </c>
      <c r="O39" s="408">
        <f t="shared" si="4"/>
        <v>100836</v>
      </c>
      <c r="P39" s="409">
        <f t="shared" si="5"/>
        <v>0.12792891315738392</v>
      </c>
      <c r="Q39" s="23"/>
      <c r="R39" s="178"/>
      <c r="S39" s="178"/>
      <c r="T39" s="178"/>
      <c r="U39" s="178"/>
      <c r="V39" s="178"/>
      <c r="W39" s="96"/>
      <c r="X39" s="96"/>
      <c r="Y39" s="96"/>
      <c r="Z39" s="96"/>
      <c r="AA39" s="96"/>
      <c r="AB39" s="96"/>
      <c r="AC39" s="96"/>
      <c r="AD39" s="96"/>
      <c r="AE39" s="96"/>
      <c r="AF39" s="96"/>
    </row>
    <row r="40" spans="1:38" ht="49.5" customHeight="1">
      <c r="A40" s="139" t="s">
        <v>115</v>
      </c>
      <c r="B40" s="410">
        <f>SUM(B26:B39)</f>
        <v>30113</v>
      </c>
      <c r="C40" s="410">
        <f t="shared" ref="C40:N40" si="6">SUM(C26:C39)</f>
        <v>108972</v>
      </c>
      <c r="D40" s="410">
        <f t="shared" si="6"/>
        <v>45876</v>
      </c>
      <c r="E40" s="410">
        <f t="shared" si="6"/>
        <v>28257</v>
      </c>
      <c r="F40" s="410">
        <f t="shared" si="6"/>
        <v>46030</v>
      </c>
      <c r="G40" s="410">
        <f t="shared" si="6"/>
        <v>12169</v>
      </c>
      <c r="H40" s="410">
        <f t="shared" si="6"/>
        <v>16019</v>
      </c>
      <c r="I40" s="410">
        <f t="shared" si="6"/>
        <v>201862</v>
      </c>
      <c r="J40" s="410">
        <f t="shared" si="6"/>
        <v>137</v>
      </c>
      <c r="K40" s="410">
        <f t="shared" si="6"/>
        <v>31</v>
      </c>
      <c r="L40" s="410">
        <f t="shared" si="6"/>
        <v>63416</v>
      </c>
      <c r="M40" s="410">
        <f>SUM(M26:M39)</f>
        <v>217907</v>
      </c>
      <c r="N40" s="410">
        <f t="shared" si="6"/>
        <v>17430</v>
      </c>
      <c r="O40" s="410">
        <f t="shared" si="4"/>
        <v>788219</v>
      </c>
      <c r="P40" s="411">
        <f t="shared" si="5"/>
        <v>1</v>
      </c>
      <c r="Q40" s="23"/>
      <c r="R40" s="178"/>
      <c r="S40" s="178"/>
      <c r="T40" s="178"/>
      <c r="U40" s="178"/>
      <c r="V40" s="178"/>
      <c r="W40" s="96"/>
      <c r="X40" s="96"/>
      <c r="Y40" s="96"/>
      <c r="Z40" s="96"/>
      <c r="AA40" s="96"/>
      <c r="AB40" s="96"/>
      <c r="AC40" s="96"/>
      <c r="AD40" s="96"/>
      <c r="AE40" s="96"/>
      <c r="AF40" s="96"/>
    </row>
    <row r="41" spans="1:38" ht="36.75" customHeight="1">
      <c r="A41" s="412" t="s">
        <v>44</v>
      </c>
      <c r="B41" s="409">
        <f t="shared" ref="B41:O41" si="7">+B40/$O$40</f>
        <v>3.8203849437783155E-2</v>
      </c>
      <c r="C41" s="409">
        <f t="shared" si="7"/>
        <v>0.13825091757493793</v>
      </c>
      <c r="D41" s="409">
        <f t="shared" si="7"/>
        <v>5.8202098655322949E-2</v>
      </c>
      <c r="E41" s="409">
        <f t="shared" si="7"/>
        <v>3.5849173897102203E-2</v>
      </c>
      <c r="F41" s="409">
        <f t="shared" si="7"/>
        <v>5.8397475828418241E-2</v>
      </c>
      <c r="G41" s="409">
        <f t="shared" si="7"/>
        <v>1.5438602723354804E-2</v>
      </c>
      <c r="H41" s="409">
        <f t="shared" si="7"/>
        <v>2.0323032050737169E-2</v>
      </c>
      <c r="I41" s="409">
        <f t="shared" si="7"/>
        <v>0.25609887607378151</v>
      </c>
      <c r="J41" s="409">
        <f t="shared" si="7"/>
        <v>1.7380956307828154E-4</v>
      </c>
      <c r="K41" s="409">
        <f t="shared" si="7"/>
        <v>3.9329171207494365E-5</v>
      </c>
      <c r="L41" s="409">
        <f t="shared" si="7"/>
        <v>8.0454797461111699E-2</v>
      </c>
      <c r="M41" s="409">
        <f t="shared" si="7"/>
        <v>0.2764548938810153</v>
      </c>
      <c r="N41" s="409">
        <f t="shared" si="7"/>
        <v>2.2113143682149252E-2</v>
      </c>
      <c r="O41" s="409">
        <f t="shared" si="7"/>
        <v>1</v>
      </c>
      <c r="P41" s="409"/>
      <c r="Q41" s="32"/>
      <c r="R41" s="242"/>
      <c r="S41" s="242"/>
      <c r="T41" s="242"/>
      <c r="U41" s="242"/>
      <c r="V41" s="242"/>
      <c r="W41" s="204"/>
      <c r="X41" s="204"/>
      <c r="Y41" s="204"/>
      <c r="Z41" s="204"/>
      <c r="AA41" s="204"/>
      <c r="AB41" s="204"/>
      <c r="AC41" s="204"/>
      <c r="AD41" s="204"/>
      <c r="AE41" s="204"/>
      <c r="AF41" s="204"/>
      <c r="AG41" s="204"/>
      <c r="AH41" s="204"/>
      <c r="AI41" s="204"/>
      <c r="AJ41" s="204"/>
      <c r="AK41" s="204"/>
      <c r="AL41" s="204"/>
    </row>
    <row r="42" spans="1:38" ht="9" customHeight="1" thickBot="1">
      <c r="A42" s="413"/>
      <c r="B42" s="414"/>
      <c r="C42" s="415"/>
      <c r="D42" s="415"/>
      <c r="E42" s="415"/>
      <c r="F42" s="415"/>
      <c r="G42" s="415"/>
      <c r="H42" s="414"/>
      <c r="I42" s="414"/>
      <c r="J42" s="414"/>
      <c r="K42" s="414"/>
      <c r="L42" s="414"/>
      <c r="M42" s="414"/>
      <c r="N42" s="414"/>
      <c r="O42" s="414"/>
      <c r="P42" s="416"/>
      <c r="Q42" s="417"/>
      <c r="R42" s="39"/>
      <c r="S42" s="39"/>
      <c r="T42" s="39"/>
      <c r="U42" s="39"/>
      <c r="V42" s="39"/>
    </row>
    <row r="43" spans="1:38" ht="15.75" customHeight="1" thickTop="1">
      <c r="A43" s="418" t="s">
        <v>240</v>
      </c>
      <c r="B43" s="39"/>
      <c r="C43" s="40"/>
      <c r="D43" s="40"/>
      <c r="E43" s="40"/>
      <c r="F43" s="40"/>
      <c r="G43" s="40"/>
      <c r="H43" s="39"/>
      <c r="I43" s="39"/>
      <c r="J43" s="39"/>
      <c r="K43" s="39"/>
      <c r="L43" s="39"/>
      <c r="M43" s="39"/>
      <c r="N43" s="39"/>
      <c r="O43" s="39"/>
      <c r="P43" s="242"/>
      <c r="Q43" s="417"/>
      <c r="R43" s="39"/>
      <c r="S43" s="39"/>
      <c r="T43" s="39"/>
      <c r="U43" s="39"/>
      <c r="V43" s="39"/>
    </row>
    <row r="44" spans="1:38" ht="12" customHeight="1">
      <c r="A44" s="418" t="s">
        <v>258</v>
      </c>
      <c r="B44" s="39"/>
      <c r="C44" s="40"/>
      <c r="D44" s="40"/>
      <c r="E44" s="40"/>
      <c r="F44" s="40"/>
      <c r="G44" s="40"/>
      <c r="H44" s="39"/>
      <c r="I44" s="39"/>
      <c r="J44" s="39"/>
      <c r="K44" s="39"/>
      <c r="L44" s="39"/>
      <c r="M44" s="39"/>
      <c r="N44" s="39"/>
      <c r="O44" s="39"/>
      <c r="P44" s="242"/>
      <c r="Q44" s="417"/>
      <c r="R44" s="39"/>
      <c r="S44" s="39"/>
      <c r="T44" s="39"/>
      <c r="U44" s="39"/>
      <c r="V44" s="39"/>
    </row>
    <row r="45" spans="1:38" ht="12" customHeight="1">
      <c r="A45" s="418" t="s">
        <v>247</v>
      </c>
      <c r="B45" s="39"/>
      <c r="C45" s="40"/>
      <c r="D45" s="40"/>
      <c r="E45" s="40"/>
      <c r="F45" s="40"/>
      <c r="G45" s="40"/>
      <c r="H45" s="39"/>
      <c r="I45" s="39"/>
      <c r="J45" s="39"/>
      <c r="K45" s="39"/>
      <c r="L45" s="39"/>
      <c r="M45" s="39"/>
      <c r="N45" s="39"/>
      <c r="O45" s="39"/>
      <c r="P45" s="242"/>
      <c r="Q45" s="417"/>
      <c r="R45" s="39"/>
      <c r="S45" s="39"/>
      <c r="T45" s="39"/>
      <c r="U45" s="39"/>
      <c r="V45" s="39"/>
    </row>
    <row r="46" spans="1:38" ht="9" hidden="1" customHeight="1">
      <c r="A46" s="38"/>
      <c r="B46" s="39"/>
      <c r="C46" s="40"/>
      <c r="D46" s="40"/>
      <c r="E46" s="40"/>
      <c r="F46" s="40"/>
      <c r="G46" s="40"/>
      <c r="H46" s="39"/>
      <c r="I46" s="39"/>
      <c r="J46" s="39"/>
      <c r="K46" s="39"/>
      <c r="L46" s="39"/>
      <c r="M46" s="39"/>
      <c r="N46" s="39"/>
      <c r="O46" s="39"/>
      <c r="P46" s="242"/>
      <c r="Q46" s="417"/>
      <c r="R46" s="39"/>
      <c r="S46" s="39"/>
      <c r="T46" s="39"/>
      <c r="U46" s="39"/>
      <c r="V46" s="39"/>
    </row>
    <row r="47" spans="1:38" ht="9" hidden="1" customHeight="1">
      <c r="A47" s="38"/>
      <c r="B47" s="39"/>
      <c r="C47" s="40"/>
      <c r="D47" s="40"/>
      <c r="E47" s="40"/>
      <c r="F47" s="40"/>
      <c r="G47" s="40"/>
      <c r="H47" s="39"/>
      <c r="I47" s="39"/>
      <c r="J47" s="39"/>
      <c r="K47" s="39"/>
      <c r="L47" s="39"/>
      <c r="M47" s="39"/>
      <c r="N47" s="39"/>
      <c r="O47" s="39"/>
      <c r="P47" s="242"/>
      <c r="Q47" s="417"/>
      <c r="R47" s="39"/>
      <c r="S47" s="39"/>
      <c r="T47" s="39"/>
      <c r="U47" s="39"/>
      <c r="V47" s="39"/>
    </row>
    <row r="48" spans="1:38" ht="9" hidden="1" customHeight="1">
      <c r="A48" s="213"/>
      <c r="B48" s="39"/>
      <c r="C48" s="40"/>
      <c r="D48" s="40"/>
      <c r="E48" s="40"/>
      <c r="F48" s="40"/>
      <c r="G48" s="40"/>
      <c r="H48" s="39"/>
      <c r="I48" s="39"/>
      <c r="J48" s="39"/>
      <c r="K48" s="39"/>
      <c r="L48" s="39"/>
      <c r="M48" s="39"/>
      <c r="N48" s="39"/>
      <c r="O48" s="39"/>
      <c r="P48" s="242"/>
      <c r="Q48" s="417"/>
      <c r="R48" s="39"/>
      <c r="S48" s="39"/>
      <c r="T48" s="39"/>
      <c r="U48" s="39"/>
      <c r="V48" s="39"/>
    </row>
    <row r="49" spans="1:22" ht="9" hidden="1" customHeight="1">
      <c r="A49" s="38"/>
      <c r="B49" s="39"/>
      <c r="C49" s="40"/>
      <c r="D49" s="40"/>
      <c r="E49" s="40"/>
      <c r="F49" s="40"/>
      <c r="G49" s="40"/>
      <c r="H49" s="39"/>
      <c r="I49" s="39"/>
      <c r="J49" s="39"/>
      <c r="K49" s="39"/>
      <c r="L49" s="39"/>
      <c r="M49" s="39"/>
      <c r="N49" s="39"/>
      <c r="O49" s="39"/>
      <c r="P49" s="242"/>
      <c r="Q49" s="417"/>
      <c r="R49" s="39"/>
      <c r="S49" s="39"/>
      <c r="T49" s="39"/>
      <c r="U49" s="39"/>
      <c r="V49" s="39"/>
    </row>
    <row r="50" spans="1:22" ht="9" hidden="1" customHeight="1">
      <c r="A50" s="38"/>
      <c r="B50" s="39"/>
      <c r="C50" s="40"/>
      <c r="D50" s="40"/>
      <c r="E50" s="40"/>
      <c r="F50" s="40"/>
      <c r="G50" s="40"/>
      <c r="H50" s="39"/>
      <c r="I50" s="39"/>
      <c r="J50" s="39"/>
      <c r="K50" s="39"/>
      <c r="L50" s="39"/>
      <c r="M50" s="39"/>
      <c r="N50" s="39"/>
      <c r="O50" s="39"/>
      <c r="P50" s="242"/>
      <c r="Q50" s="417"/>
      <c r="R50" s="39"/>
      <c r="S50" s="39"/>
      <c r="T50" s="39"/>
      <c r="U50" s="39"/>
      <c r="V50" s="39"/>
    </row>
    <row r="51" spans="1:22" ht="9" hidden="1" customHeight="1">
      <c r="A51" s="38"/>
      <c r="B51" s="39"/>
      <c r="C51" s="40"/>
      <c r="D51" s="40"/>
      <c r="E51" s="40"/>
      <c r="F51" s="40"/>
      <c r="G51" s="40"/>
      <c r="H51" s="39"/>
      <c r="I51" s="39"/>
      <c r="J51" s="39"/>
      <c r="K51" s="39"/>
      <c r="L51" s="39"/>
      <c r="M51" s="39"/>
      <c r="N51" s="39"/>
      <c r="O51" s="39"/>
      <c r="P51" s="242"/>
      <c r="Q51" s="417"/>
      <c r="R51" s="39"/>
      <c r="S51" s="39"/>
      <c r="T51" s="39"/>
      <c r="U51" s="39"/>
      <c r="V51" s="39"/>
    </row>
    <row r="52" spans="1:22" ht="9" hidden="1" customHeight="1">
      <c r="A52" s="38"/>
      <c r="B52" s="39"/>
      <c r="C52" s="40"/>
      <c r="D52" s="40"/>
      <c r="E52" s="40"/>
      <c r="F52" s="40"/>
      <c r="G52" s="40"/>
      <c r="H52" s="39"/>
      <c r="I52" s="39"/>
      <c r="J52" s="39"/>
      <c r="K52" s="39"/>
      <c r="L52" s="39"/>
      <c r="M52" s="39"/>
      <c r="N52" s="39"/>
      <c r="O52" s="39"/>
      <c r="P52" s="242"/>
      <c r="Q52" s="417"/>
      <c r="R52" s="39"/>
      <c r="S52" s="39"/>
      <c r="T52" s="39"/>
      <c r="U52" s="39"/>
      <c r="V52" s="39"/>
    </row>
    <row r="53" spans="1:22" ht="9" hidden="1" customHeight="1">
      <c r="A53" s="213"/>
      <c r="C53" s="40"/>
      <c r="D53" s="40"/>
      <c r="E53" s="40"/>
      <c r="F53" s="40"/>
      <c r="G53" s="40"/>
      <c r="H53" s="39"/>
      <c r="I53" s="39"/>
      <c r="J53" s="39"/>
      <c r="K53" s="39"/>
      <c r="L53" s="39"/>
      <c r="M53" s="39"/>
      <c r="N53" s="39"/>
      <c r="O53" s="39"/>
      <c r="P53" s="242"/>
      <c r="Q53" s="417"/>
      <c r="R53" s="39"/>
      <c r="S53" s="39"/>
      <c r="T53" s="39"/>
      <c r="U53" s="39"/>
      <c r="V53" s="39"/>
    </row>
    <row r="54" spans="1:22" ht="9" hidden="1" customHeight="1">
      <c r="A54" s="214"/>
      <c r="C54" s="40"/>
      <c r="D54" s="40"/>
      <c r="E54" s="40"/>
      <c r="F54" s="40"/>
      <c r="G54" s="40"/>
      <c r="H54" s="39"/>
      <c r="I54" s="39"/>
      <c r="J54" s="39"/>
      <c r="K54" s="39"/>
      <c r="L54" s="39"/>
      <c r="M54" s="39"/>
      <c r="N54" s="39"/>
      <c r="O54" s="39"/>
      <c r="P54" s="242"/>
      <c r="Q54" s="417"/>
      <c r="R54" s="39"/>
      <c r="S54" s="39"/>
      <c r="T54" s="39"/>
      <c r="U54" s="39"/>
      <c r="V54" s="39"/>
    </row>
    <row r="55" spans="1:22" ht="9" hidden="1" customHeight="1">
      <c r="A55" s="214"/>
      <c r="C55" s="40"/>
      <c r="D55" s="40"/>
      <c r="E55" s="40"/>
      <c r="F55" s="40"/>
      <c r="G55" s="40"/>
      <c r="H55" s="39"/>
      <c r="I55" s="39"/>
      <c r="J55" s="39"/>
      <c r="K55" s="39"/>
      <c r="L55" s="39"/>
      <c r="M55" s="39"/>
      <c r="N55" s="39"/>
      <c r="O55" s="39"/>
      <c r="P55" s="242"/>
      <c r="Q55" s="417"/>
      <c r="R55" s="39"/>
      <c r="S55" s="39"/>
      <c r="T55" s="39"/>
      <c r="U55" s="39"/>
      <c r="V55" s="39"/>
    </row>
    <row r="56" spans="1:22" ht="9" hidden="1" customHeight="1">
      <c r="A56" s="214"/>
      <c r="C56" s="40"/>
      <c r="D56" s="40"/>
      <c r="E56" s="40"/>
      <c r="F56" s="40"/>
      <c r="G56" s="40"/>
      <c r="H56" s="39"/>
      <c r="I56" s="39"/>
      <c r="J56" s="39"/>
      <c r="K56" s="39"/>
      <c r="L56" s="39"/>
      <c r="M56" s="39"/>
      <c r="N56" s="39"/>
      <c r="O56" s="39"/>
      <c r="P56" s="242"/>
      <c r="Q56" s="417"/>
      <c r="R56" s="39"/>
      <c r="S56" s="39"/>
      <c r="T56" s="39"/>
      <c r="U56" s="39"/>
      <c r="V56" s="39"/>
    </row>
    <row r="57" spans="1:22" ht="9" hidden="1" customHeight="1">
      <c r="A57" s="214"/>
      <c r="C57" s="40"/>
      <c r="D57" s="40"/>
      <c r="E57" s="40"/>
      <c r="F57" s="40"/>
      <c r="G57" s="40"/>
      <c r="H57" s="39"/>
      <c r="I57" s="39"/>
      <c r="J57" s="39"/>
      <c r="K57" s="39"/>
      <c r="L57" s="39"/>
      <c r="M57" s="39"/>
      <c r="N57" s="39"/>
      <c r="O57" s="39"/>
      <c r="P57" s="242"/>
      <c r="Q57" s="417"/>
      <c r="R57" s="39"/>
      <c r="S57" s="39"/>
      <c r="T57" s="39"/>
      <c r="U57" s="39"/>
      <c r="V57" s="39"/>
    </row>
    <row r="58" spans="1:22" ht="9" hidden="1" customHeight="1">
      <c r="A58" s="215"/>
      <c r="C58" s="40"/>
      <c r="D58" s="40"/>
      <c r="E58" s="40"/>
      <c r="F58" s="40"/>
      <c r="G58" s="40"/>
      <c r="H58" s="39"/>
      <c r="I58" s="39"/>
      <c r="J58" s="39"/>
      <c r="K58" s="39"/>
      <c r="L58" s="39"/>
      <c r="M58" s="39"/>
      <c r="N58" s="39"/>
      <c r="O58" s="39"/>
      <c r="P58" s="242"/>
      <c r="Q58" s="417"/>
      <c r="R58" s="39"/>
      <c r="S58" s="39"/>
      <c r="T58" s="39"/>
      <c r="U58" s="39"/>
      <c r="V58" s="39"/>
    </row>
    <row r="59" spans="1:22" ht="9" hidden="1" customHeight="1">
      <c r="A59" s="215"/>
      <c r="C59" s="40"/>
      <c r="D59" s="40"/>
      <c r="E59" s="40"/>
      <c r="F59" s="40"/>
      <c r="G59" s="40"/>
      <c r="H59" s="39"/>
      <c r="I59" s="39"/>
      <c r="J59" s="39"/>
      <c r="K59" s="39"/>
      <c r="L59" s="39"/>
      <c r="M59" s="39"/>
      <c r="N59" s="39"/>
      <c r="O59" s="39"/>
      <c r="P59" s="242"/>
      <c r="Q59" s="417"/>
      <c r="R59" s="39"/>
      <c r="S59" s="39"/>
      <c r="T59" s="39"/>
      <c r="U59" s="39"/>
      <c r="V59" s="39"/>
    </row>
    <row r="60" spans="1:22" ht="9" hidden="1" customHeight="1">
      <c r="A60" s="216"/>
      <c r="C60" s="40"/>
      <c r="D60" s="40"/>
      <c r="E60" s="40"/>
      <c r="F60" s="40"/>
      <c r="G60" s="40"/>
      <c r="H60" s="39"/>
      <c r="I60" s="39"/>
      <c r="J60" s="39"/>
      <c r="K60" s="39"/>
      <c r="L60" s="39"/>
      <c r="M60" s="39"/>
      <c r="N60" s="39"/>
      <c r="O60" s="39"/>
      <c r="P60" s="242"/>
      <c r="Q60" s="417"/>
      <c r="R60" s="39"/>
      <c r="S60" s="39"/>
      <c r="T60" s="39"/>
      <c r="U60" s="39"/>
      <c r="V60" s="39"/>
    </row>
    <row r="61" spans="1:22" ht="9" hidden="1" customHeight="1">
      <c r="A61" s="38"/>
      <c r="C61" s="40"/>
      <c r="D61" s="40"/>
      <c r="E61" s="40"/>
      <c r="F61" s="40"/>
      <c r="G61" s="40"/>
      <c r="H61" s="39"/>
      <c r="I61" s="39"/>
      <c r="J61" s="39"/>
      <c r="K61" s="39"/>
      <c r="L61" s="39"/>
      <c r="M61" s="39"/>
      <c r="N61" s="39"/>
      <c r="O61" s="39"/>
      <c r="P61" s="242"/>
      <c r="Q61" s="417"/>
      <c r="R61" s="39"/>
      <c r="S61" s="39"/>
      <c r="T61" s="39"/>
      <c r="U61" s="39"/>
      <c r="V61" s="39"/>
    </row>
    <row r="62" spans="1:22" ht="9" hidden="1" customHeight="1">
      <c r="A62" s="38"/>
      <c r="C62" s="40"/>
      <c r="D62" s="40"/>
      <c r="E62" s="40"/>
      <c r="F62" s="40"/>
      <c r="G62" s="40"/>
      <c r="H62" s="39"/>
      <c r="I62" s="39"/>
      <c r="J62" s="39"/>
      <c r="K62" s="39"/>
      <c r="L62" s="39"/>
      <c r="M62" s="39"/>
      <c r="N62" s="39"/>
      <c r="O62" s="39"/>
      <c r="P62" s="242"/>
      <c r="Q62" s="417"/>
      <c r="R62" s="39"/>
      <c r="S62" s="39"/>
      <c r="T62" s="39"/>
      <c r="U62" s="39"/>
      <c r="V62" s="39"/>
    </row>
    <row r="63" spans="1:22" ht="9" hidden="1" customHeight="1">
      <c r="A63" s="38"/>
      <c r="C63" s="40"/>
      <c r="D63" s="40"/>
      <c r="E63" s="40"/>
      <c r="F63" s="40"/>
      <c r="G63" s="40"/>
      <c r="H63" s="39"/>
      <c r="I63" s="39"/>
      <c r="J63" s="39"/>
      <c r="K63" s="39"/>
      <c r="L63" s="39"/>
      <c r="M63" s="39"/>
      <c r="N63" s="39"/>
      <c r="O63" s="39"/>
      <c r="P63" s="242"/>
      <c r="Q63" s="417"/>
      <c r="R63" s="39"/>
      <c r="S63" s="39"/>
      <c r="T63" s="39"/>
      <c r="U63" s="39"/>
      <c r="V63" s="39"/>
    </row>
    <row r="64" spans="1:22" ht="9" hidden="1" customHeight="1">
      <c r="A64" s="38"/>
      <c r="C64" s="40"/>
      <c r="D64" s="40"/>
      <c r="E64" s="40"/>
      <c r="F64" s="40"/>
      <c r="G64" s="40"/>
      <c r="H64" s="39"/>
      <c r="I64" s="39"/>
      <c r="J64" s="39"/>
      <c r="K64" s="39"/>
      <c r="L64" s="39"/>
      <c r="M64" s="39"/>
      <c r="N64" s="39"/>
      <c r="O64" s="39"/>
      <c r="P64" s="242"/>
      <c r="Q64" s="417"/>
      <c r="R64" s="39"/>
      <c r="S64" s="39"/>
      <c r="T64" s="39"/>
      <c r="U64" s="39"/>
      <c r="V64" s="39"/>
    </row>
    <row r="65" spans="1:22" ht="9" hidden="1" customHeight="1">
      <c r="A65" s="214"/>
      <c r="C65" s="40"/>
      <c r="D65" s="40"/>
      <c r="E65" s="40"/>
      <c r="F65" s="40"/>
      <c r="G65" s="40"/>
      <c r="H65" s="39"/>
      <c r="I65" s="39"/>
      <c r="J65" s="39"/>
      <c r="K65" s="39"/>
      <c r="L65" s="39"/>
      <c r="M65" s="39"/>
      <c r="N65" s="39"/>
      <c r="O65" s="39"/>
      <c r="P65" s="242"/>
      <c r="Q65" s="417"/>
      <c r="R65" s="39"/>
      <c r="S65" s="39"/>
      <c r="T65" s="39"/>
      <c r="U65" s="39"/>
      <c r="V65" s="39"/>
    </row>
    <row r="66" spans="1:22" ht="9" hidden="1" customHeight="1">
      <c r="A66" s="216"/>
      <c r="C66" s="40"/>
      <c r="D66" s="40"/>
      <c r="E66" s="40"/>
      <c r="F66" s="40"/>
      <c r="G66" s="40"/>
      <c r="H66" s="39"/>
      <c r="I66" s="39"/>
      <c r="J66" s="39"/>
      <c r="K66" s="39"/>
      <c r="L66" s="39"/>
      <c r="M66" s="39"/>
      <c r="N66" s="39"/>
      <c r="O66" s="39"/>
      <c r="P66" s="242"/>
      <c r="Q66" s="417"/>
      <c r="R66" s="39"/>
      <c r="S66" s="39"/>
      <c r="T66" s="39"/>
      <c r="U66" s="39"/>
      <c r="V66" s="39"/>
    </row>
    <row r="67" spans="1:22" ht="9" hidden="1" customHeight="1">
      <c r="A67" s="38"/>
      <c r="C67" s="40"/>
      <c r="D67" s="40"/>
      <c r="E67" s="40"/>
      <c r="F67" s="40"/>
      <c r="G67" s="40"/>
      <c r="H67" s="39"/>
      <c r="I67" s="39"/>
      <c r="J67" s="39"/>
      <c r="K67" s="39"/>
      <c r="L67" s="39"/>
      <c r="M67" s="39"/>
      <c r="N67" s="39"/>
      <c r="O67" s="39"/>
      <c r="P67" s="242"/>
      <c r="Q67" s="417"/>
      <c r="R67" s="39"/>
      <c r="S67" s="39"/>
      <c r="T67" s="39"/>
      <c r="U67" s="39"/>
      <c r="V67" s="39"/>
    </row>
    <row r="68" spans="1:22" ht="9" hidden="1" customHeight="1">
      <c r="A68" s="38"/>
      <c r="C68" s="40"/>
      <c r="D68" s="40"/>
      <c r="E68" s="40"/>
      <c r="F68" s="40"/>
      <c r="G68" s="40"/>
      <c r="H68" s="39"/>
      <c r="I68" s="39"/>
      <c r="J68" s="39"/>
      <c r="K68" s="39"/>
      <c r="L68" s="39"/>
      <c r="M68" s="39"/>
      <c r="N68" s="39"/>
      <c r="O68" s="39"/>
      <c r="P68" s="242"/>
      <c r="Q68" s="417"/>
      <c r="R68" s="39"/>
      <c r="S68" s="39"/>
      <c r="T68" s="39"/>
      <c r="U68" s="39"/>
      <c r="V68" s="39"/>
    </row>
    <row r="69" spans="1:22" ht="9" hidden="1" customHeight="1">
      <c r="A69" s="38"/>
      <c r="C69" s="40"/>
      <c r="D69" s="40"/>
      <c r="E69" s="40"/>
      <c r="F69" s="40"/>
      <c r="G69" s="40"/>
      <c r="H69" s="39"/>
      <c r="I69" s="39"/>
      <c r="J69" s="39"/>
      <c r="K69" s="39"/>
      <c r="L69" s="39"/>
      <c r="M69" s="39"/>
      <c r="N69" s="39"/>
      <c r="O69" s="39"/>
      <c r="P69" s="242"/>
      <c r="Q69" s="417"/>
      <c r="R69" s="39"/>
      <c r="S69" s="39"/>
      <c r="T69" s="39"/>
      <c r="U69" s="39"/>
      <c r="V69" s="39"/>
    </row>
    <row r="70" spans="1:22" ht="9" hidden="1" customHeight="1">
      <c r="A70" s="38"/>
      <c r="C70" s="40"/>
      <c r="D70" s="40"/>
      <c r="E70" s="40"/>
      <c r="F70" s="40"/>
      <c r="G70" s="40"/>
      <c r="H70" s="39"/>
      <c r="I70" s="39"/>
      <c r="J70" s="39"/>
      <c r="K70" s="39"/>
      <c r="L70" s="39"/>
      <c r="M70" s="39"/>
      <c r="N70" s="39"/>
      <c r="O70" s="39"/>
      <c r="P70" s="242"/>
      <c r="Q70" s="417"/>
      <c r="R70" s="39"/>
      <c r="S70" s="39"/>
      <c r="T70" s="39"/>
      <c r="U70" s="39"/>
      <c r="V70" s="39"/>
    </row>
    <row r="71" spans="1:22" ht="9" hidden="1" customHeight="1">
      <c r="A71" s="214"/>
      <c r="C71" s="40"/>
      <c r="D71" s="40"/>
      <c r="E71" s="40"/>
      <c r="F71" s="40"/>
      <c r="G71" s="40"/>
      <c r="H71" s="39"/>
      <c r="I71" s="39"/>
      <c r="J71" s="39"/>
      <c r="K71" s="39"/>
      <c r="L71" s="39"/>
      <c r="M71" s="39"/>
      <c r="N71" s="39"/>
      <c r="O71" s="39"/>
      <c r="P71" s="242"/>
      <c r="Q71" s="417"/>
      <c r="R71" s="39"/>
      <c r="S71" s="39"/>
      <c r="T71" s="39"/>
      <c r="U71" s="39"/>
      <c r="V71" s="39"/>
    </row>
    <row r="72" spans="1:22" ht="9" hidden="1" customHeight="1">
      <c r="A72" s="216"/>
      <c r="C72" s="40"/>
      <c r="D72" s="40"/>
      <c r="E72" s="40"/>
      <c r="F72" s="40"/>
      <c r="G72" s="40"/>
      <c r="H72" s="39"/>
      <c r="I72" s="39"/>
      <c r="J72" s="39"/>
      <c r="K72" s="39"/>
      <c r="L72" s="39"/>
      <c r="M72" s="39"/>
      <c r="N72" s="39"/>
      <c r="O72" s="39"/>
      <c r="P72" s="242"/>
      <c r="Q72" s="417"/>
      <c r="R72" s="39"/>
      <c r="S72" s="39"/>
      <c r="T72" s="39"/>
      <c r="U72" s="39"/>
      <c r="V72" s="39"/>
    </row>
    <row r="73" spans="1:22" ht="9" hidden="1" customHeight="1">
      <c r="A73" s="38"/>
      <c r="C73" s="40"/>
      <c r="D73" s="40"/>
      <c r="E73" s="40"/>
      <c r="F73" s="40"/>
      <c r="G73" s="40"/>
      <c r="H73" s="39"/>
      <c r="I73" s="39"/>
      <c r="J73" s="39"/>
      <c r="K73" s="39"/>
      <c r="L73" s="39"/>
      <c r="M73" s="39"/>
      <c r="N73" s="39"/>
      <c r="O73" s="39"/>
      <c r="P73" s="242"/>
      <c r="Q73" s="417"/>
      <c r="R73" s="39"/>
      <c r="S73" s="39"/>
      <c r="T73" s="39"/>
      <c r="U73" s="39"/>
      <c r="V73" s="39"/>
    </row>
    <row r="74" spans="1:22" ht="9" hidden="1" customHeight="1">
      <c r="A74" s="38"/>
      <c r="C74" s="40"/>
      <c r="D74" s="40"/>
      <c r="E74" s="40"/>
      <c r="F74" s="40"/>
      <c r="G74" s="40"/>
      <c r="H74" s="39"/>
      <c r="I74" s="39"/>
      <c r="J74" s="39"/>
      <c r="K74" s="39"/>
      <c r="L74" s="39"/>
      <c r="M74" s="39"/>
      <c r="N74" s="39"/>
      <c r="O74" s="39"/>
      <c r="P74" s="242"/>
      <c r="Q74" s="417"/>
      <c r="R74" s="39"/>
      <c r="S74" s="39"/>
      <c r="T74" s="39"/>
      <c r="U74" s="39"/>
      <c r="V74" s="39"/>
    </row>
    <row r="75" spans="1:22" ht="9" hidden="1" customHeight="1">
      <c r="A75" s="38"/>
      <c r="C75" s="96"/>
      <c r="D75" s="96"/>
      <c r="E75" s="96"/>
      <c r="F75" s="96"/>
      <c r="G75" s="96"/>
      <c r="P75" s="204"/>
    </row>
    <row r="76" spans="1:22" ht="9" hidden="1" customHeight="1">
      <c r="A76" s="38"/>
      <c r="C76" s="96"/>
      <c r="D76" s="96"/>
      <c r="E76" s="96"/>
      <c r="F76" s="96"/>
      <c r="G76" s="96"/>
      <c r="P76" s="204"/>
    </row>
    <row r="77" spans="1:22" ht="9" hidden="1" customHeight="1">
      <c r="A77" s="38"/>
      <c r="C77" s="96"/>
      <c r="D77" s="96"/>
      <c r="E77" s="96"/>
      <c r="F77" s="96"/>
      <c r="G77" s="96"/>
      <c r="P77" s="204"/>
    </row>
    <row r="78" spans="1:22" ht="9" hidden="1" customHeight="1">
      <c r="A78" s="38"/>
      <c r="C78" s="96"/>
      <c r="D78" s="96"/>
      <c r="E78" s="96"/>
      <c r="F78" s="96"/>
      <c r="G78" s="96"/>
      <c r="P78" s="204"/>
    </row>
    <row r="79" spans="1:22" ht="9" hidden="1" customHeight="1">
      <c r="A79" s="38"/>
      <c r="C79" s="96"/>
      <c r="D79" s="96"/>
      <c r="E79" s="96"/>
      <c r="F79" s="96"/>
      <c r="G79" s="96"/>
      <c r="P79" s="204"/>
    </row>
    <row r="80" spans="1:22" ht="9" hidden="1" customHeight="1">
      <c r="A80" s="38"/>
      <c r="C80" s="96"/>
      <c r="D80" s="96"/>
      <c r="E80" s="96"/>
      <c r="F80" s="96"/>
      <c r="G80" s="96"/>
      <c r="P80" s="204"/>
    </row>
    <row r="81" spans="1:16" ht="9" hidden="1" customHeight="1">
      <c r="A81" s="214"/>
      <c r="C81" s="96"/>
      <c r="D81" s="96"/>
      <c r="E81" s="96"/>
      <c r="F81" s="96"/>
      <c r="G81" s="96"/>
      <c r="P81" s="204"/>
    </row>
    <row r="82" spans="1:16" ht="9" hidden="1" customHeight="1">
      <c r="A82" s="216"/>
      <c r="C82" s="96"/>
      <c r="D82" s="96"/>
      <c r="E82" s="96"/>
      <c r="F82" s="96"/>
      <c r="G82" s="96"/>
      <c r="P82" s="204"/>
    </row>
    <row r="83" spans="1:16" ht="9" hidden="1" customHeight="1">
      <c r="A83" s="38"/>
      <c r="C83" s="96"/>
      <c r="D83" s="96"/>
      <c r="E83" s="96"/>
      <c r="F83" s="96"/>
      <c r="G83" s="96"/>
      <c r="P83" s="204"/>
    </row>
    <row r="84" spans="1:16" ht="9" hidden="1" customHeight="1">
      <c r="A84" s="38"/>
      <c r="C84" s="96"/>
      <c r="D84" s="96"/>
      <c r="E84" s="96"/>
      <c r="F84" s="96"/>
      <c r="G84" s="96"/>
      <c r="P84" s="204"/>
    </row>
    <row r="85" spans="1:16" ht="9" hidden="1" customHeight="1">
      <c r="A85" s="38"/>
      <c r="C85" s="96"/>
      <c r="D85" s="96"/>
      <c r="E85" s="96"/>
      <c r="F85" s="96"/>
      <c r="G85" s="96"/>
      <c r="P85" s="204"/>
    </row>
    <row r="86" spans="1:16" ht="9" hidden="1" customHeight="1">
      <c r="A86" s="38"/>
      <c r="C86" s="96"/>
      <c r="D86" s="96"/>
      <c r="E86" s="96"/>
      <c r="F86" s="96"/>
      <c r="G86" s="96"/>
      <c r="P86" s="204"/>
    </row>
    <row r="87" spans="1:16" ht="9" hidden="1" customHeight="1">
      <c r="A87" s="38"/>
      <c r="C87" s="96"/>
      <c r="D87" s="96"/>
      <c r="E87" s="96"/>
      <c r="F87" s="96"/>
      <c r="G87" s="96"/>
      <c r="P87" s="204"/>
    </row>
    <row r="88" spans="1:16" ht="9" hidden="1" customHeight="1">
      <c r="A88" s="38"/>
      <c r="C88" s="96"/>
      <c r="D88" s="96"/>
      <c r="E88" s="96"/>
      <c r="F88" s="96"/>
      <c r="G88" s="96"/>
      <c r="P88" s="204"/>
    </row>
    <row r="89" spans="1:16" ht="9" hidden="1" customHeight="1">
      <c r="A89" s="38"/>
      <c r="C89" s="96"/>
      <c r="D89" s="96"/>
      <c r="E89" s="96"/>
      <c r="F89" s="96"/>
      <c r="G89" s="96"/>
      <c r="P89" s="204"/>
    </row>
    <row r="90" spans="1:16" ht="9" hidden="1" customHeight="1">
      <c r="A90" s="38"/>
      <c r="C90" s="96"/>
      <c r="D90" s="96"/>
      <c r="E90" s="96"/>
      <c r="F90" s="96"/>
      <c r="G90" s="96"/>
      <c r="P90" s="204"/>
    </row>
    <row r="91" spans="1:16" ht="9" hidden="1" customHeight="1">
      <c r="A91" s="38"/>
      <c r="C91" s="96"/>
      <c r="D91" s="96"/>
      <c r="E91" s="96"/>
      <c r="F91" s="96"/>
      <c r="G91" s="96"/>
      <c r="P91" s="204"/>
    </row>
    <row r="92" spans="1:16" ht="9" hidden="1" customHeight="1">
      <c r="A92" s="216"/>
      <c r="C92" s="96"/>
      <c r="D92" s="96"/>
      <c r="E92" s="96"/>
      <c r="F92" s="96"/>
      <c r="G92" s="96"/>
      <c r="P92" s="204"/>
    </row>
    <row r="93" spans="1:16" ht="9" hidden="1" customHeight="1">
      <c r="A93" s="38"/>
      <c r="C93" s="96"/>
      <c r="D93" s="96"/>
      <c r="E93" s="96"/>
      <c r="F93" s="96"/>
      <c r="G93" s="96"/>
      <c r="P93" s="204"/>
    </row>
    <row r="94" spans="1:16" ht="9" hidden="1" customHeight="1">
      <c r="A94" s="38"/>
      <c r="C94" s="96"/>
      <c r="D94" s="96"/>
      <c r="E94" s="96"/>
      <c r="F94" s="96"/>
      <c r="G94" s="96"/>
      <c r="P94" s="204"/>
    </row>
    <row r="95" spans="1:16" ht="9" hidden="1" customHeight="1">
      <c r="A95" s="38"/>
      <c r="C95" s="96"/>
      <c r="D95" s="96"/>
      <c r="E95" s="96"/>
      <c r="F95" s="96"/>
      <c r="G95" s="96"/>
      <c r="P95" s="204"/>
    </row>
    <row r="96" spans="1:16" hidden="1">
      <c r="A96" s="217"/>
      <c r="C96" s="96"/>
      <c r="D96" s="96"/>
      <c r="E96" s="96"/>
      <c r="F96" s="96"/>
      <c r="G96" s="96"/>
      <c r="P96" s="204"/>
    </row>
    <row r="97" spans="1:16" hidden="1">
      <c r="A97" s="217"/>
      <c r="C97" s="96"/>
      <c r="D97" s="96"/>
      <c r="E97" s="96"/>
      <c r="F97" s="96"/>
      <c r="G97" s="96"/>
      <c r="P97" s="204"/>
    </row>
    <row r="98" spans="1:16" hidden="1">
      <c r="A98" s="217"/>
      <c r="C98" s="96"/>
      <c r="D98" s="96"/>
      <c r="E98" s="96"/>
      <c r="F98" s="96"/>
      <c r="G98" s="96"/>
      <c r="P98" s="204"/>
    </row>
    <row r="99" spans="1:16" hidden="1">
      <c r="A99" s="217"/>
      <c r="C99" s="96"/>
      <c r="D99" s="96"/>
      <c r="E99" s="96"/>
      <c r="F99" s="96"/>
      <c r="G99" s="96"/>
      <c r="P99" s="204"/>
    </row>
    <row r="100" spans="1:16" hidden="1">
      <c r="A100" s="217"/>
      <c r="C100" s="96"/>
      <c r="D100" s="96"/>
      <c r="E100" s="96"/>
      <c r="F100" s="96"/>
      <c r="G100" s="96"/>
      <c r="P100" s="204"/>
    </row>
    <row r="101" spans="1:16" hidden="1">
      <c r="A101" s="217"/>
      <c r="C101" s="96"/>
      <c r="D101" s="96"/>
      <c r="E101" s="96"/>
      <c r="F101" s="96"/>
      <c r="G101" s="96"/>
      <c r="P101" s="204"/>
    </row>
    <row r="102" spans="1:16" hidden="1">
      <c r="A102" s="217"/>
      <c r="C102" s="96"/>
      <c r="D102" s="96"/>
      <c r="E102" s="96"/>
      <c r="F102" s="96"/>
      <c r="G102" s="96"/>
      <c r="P102" s="204"/>
    </row>
    <row r="103" spans="1:16" ht="15.75" hidden="1">
      <c r="A103" s="218"/>
      <c r="C103" s="96"/>
      <c r="D103" s="96"/>
      <c r="E103" s="96"/>
      <c r="F103" s="96"/>
      <c r="G103" s="96"/>
      <c r="P103" s="204"/>
    </row>
    <row r="104" spans="1:16" ht="15.75" hidden="1">
      <c r="A104" s="218"/>
      <c r="C104" s="96"/>
      <c r="D104" s="96"/>
      <c r="E104" s="96"/>
      <c r="F104" s="96"/>
      <c r="G104" s="96"/>
      <c r="P104" s="204"/>
    </row>
    <row r="105" spans="1:16" ht="15.75" hidden="1">
      <c r="A105" s="218"/>
      <c r="C105" s="96"/>
      <c r="D105" s="96"/>
      <c r="E105" s="96"/>
      <c r="F105" s="96"/>
      <c r="G105" s="96"/>
      <c r="P105" s="204"/>
    </row>
    <row r="106" spans="1:16" ht="15.75" hidden="1">
      <c r="A106" s="218"/>
      <c r="C106" s="96"/>
      <c r="D106" s="96"/>
      <c r="E106" s="96"/>
      <c r="F106" s="96"/>
      <c r="G106" s="96"/>
      <c r="P106" s="204"/>
    </row>
    <row r="107" spans="1:16" ht="15.75" hidden="1">
      <c r="A107" s="218"/>
      <c r="C107" s="96"/>
      <c r="D107" s="96"/>
      <c r="E107" s="96"/>
      <c r="F107" s="96"/>
      <c r="G107" s="96"/>
      <c r="P107" s="204"/>
    </row>
    <row r="108" spans="1:16" ht="15.75" hidden="1">
      <c r="A108" s="218"/>
      <c r="C108" s="96"/>
      <c r="D108" s="96"/>
      <c r="E108" s="96"/>
      <c r="F108" s="96"/>
      <c r="G108" s="96"/>
      <c r="P108" s="204"/>
    </row>
    <row r="109" spans="1:16" ht="15.75" hidden="1">
      <c r="A109" s="218"/>
      <c r="C109" s="96"/>
      <c r="D109" s="96"/>
      <c r="E109" s="96"/>
      <c r="F109" s="96"/>
      <c r="G109" s="96"/>
      <c r="P109" s="204"/>
    </row>
    <row r="110" spans="1:16" ht="15.75" hidden="1">
      <c r="A110" s="218"/>
      <c r="C110" s="96"/>
      <c r="D110" s="96"/>
      <c r="E110" s="96"/>
      <c r="F110" s="96"/>
      <c r="G110" s="96"/>
      <c r="P110" s="204"/>
    </row>
    <row r="111" spans="1:16" ht="15.75" hidden="1">
      <c r="A111" s="218"/>
      <c r="C111" s="96"/>
      <c r="D111" s="96"/>
      <c r="E111" s="96"/>
      <c r="F111" s="96"/>
      <c r="G111" s="96"/>
      <c r="P111" s="204"/>
    </row>
    <row r="112" spans="1:16" ht="15.75" hidden="1">
      <c r="A112" s="218"/>
      <c r="C112" s="96"/>
      <c r="D112" s="96"/>
      <c r="E112" s="96"/>
      <c r="F112" s="96"/>
      <c r="G112" s="96"/>
      <c r="P112" s="204"/>
    </row>
    <row r="113" spans="1:16" ht="15.75" hidden="1">
      <c r="A113" s="218"/>
      <c r="C113" s="96"/>
      <c r="D113" s="96"/>
      <c r="E113" s="96"/>
      <c r="F113" s="96"/>
      <c r="G113" s="96"/>
      <c r="P113" s="204"/>
    </row>
    <row r="114" spans="1:16" ht="15.75" hidden="1">
      <c r="A114" s="218"/>
      <c r="C114" s="96"/>
      <c r="D114" s="96"/>
      <c r="E114" s="96"/>
      <c r="F114" s="96"/>
      <c r="G114" s="96"/>
      <c r="P114" s="204"/>
    </row>
    <row r="115" spans="1:16" ht="15.75" hidden="1">
      <c r="A115" s="218"/>
      <c r="C115" s="96"/>
      <c r="D115" s="96"/>
      <c r="E115" s="96"/>
      <c r="F115" s="96"/>
      <c r="G115" s="96"/>
      <c r="P115" s="204"/>
    </row>
    <row r="116" spans="1:16" ht="15.75" hidden="1">
      <c r="A116" s="218"/>
      <c r="C116" s="96"/>
      <c r="D116" s="96"/>
      <c r="E116" s="96"/>
      <c r="F116" s="96"/>
      <c r="G116" s="96"/>
      <c r="P116" s="204"/>
    </row>
    <row r="117" spans="1:16" ht="15.75" hidden="1">
      <c r="A117" s="218"/>
      <c r="C117" s="96"/>
      <c r="D117" s="96"/>
      <c r="E117" s="96"/>
      <c r="F117" s="96"/>
      <c r="G117" s="96"/>
      <c r="P117" s="204"/>
    </row>
    <row r="118" spans="1:16" ht="15.75" hidden="1">
      <c r="A118" s="218"/>
      <c r="C118" s="96"/>
      <c r="D118" s="96"/>
      <c r="E118" s="96"/>
      <c r="F118" s="96"/>
      <c r="G118" s="96"/>
      <c r="P118" s="204"/>
    </row>
    <row r="119" spans="1:16" ht="15.75" hidden="1">
      <c r="A119" s="218"/>
      <c r="C119" s="96"/>
      <c r="D119" s="96"/>
      <c r="E119" s="96"/>
      <c r="F119" s="96"/>
      <c r="G119" s="96"/>
      <c r="P119" s="204"/>
    </row>
    <row r="120" spans="1:16" ht="15.75" hidden="1">
      <c r="A120" s="218"/>
      <c r="C120" s="96"/>
      <c r="D120" s="96"/>
      <c r="E120" s="96"/>
      <c r="F120" s="96"/>
      <c r="G120" s="96"/>
      <c r="P120" s="204"/>
    </row>
    <row r="121" spans="1:16" ht="15.75" hidden="1">
      <c r="A121" s="218"/>
      <c r="C121" s="96"/>
      <c r="D121" s="96"/>
      <c r="E121" s="96"/>
      <c r="F121" s="96"/>
      <c r="G121" s="96"/>
      <c r="P121" s="204"/>
    </row>
    <row r="122" spans="1:16" ht="15.75" hidden="1">
      <c r="A122" s="218"/>
      <c r="C122" s="96"/>
      <c r="D122" s="96"/>
      <c r="E122" s="96"/>
      <c r="F122" s="96"/>
      <c r="G122" s="96"/>
      <c r="P122" s="204"/>
    </row>
    <row r="123" spans="1:16" ht="15.75" hidden="1">
      <c r="A123" s="218"/>
      <c r="C123" s="96"/>
      <c r="D123" s="96"/>
      <c r="E123" s="96"/>
      <c r="F123" s="96"/>
      <c r="G123" s="96"/>
      <c r="P123" s="204"/>
    </row>
    <row r="124" spans="1:16" ht="15.75" hidden="1">
      <c r="A124" s="218"/>
      <c r="C124" s="96"/>
      <c r="D124" s="96"/>
      <c r="E124" s="96"/>
      <c r="F124" s="96"/>
      <c r="G124" s="96"/>
      <c r="P124" s="204"/>
    </row>
    <row r="125" spans="1:16" ht="15.75" hidden="1">
      <c r="A125" s="218"/>
      <c r="C125" s="96"/>
      <c r="D125" s="96"/>
      <c r="E125" s="96"/>
      <c r="F125" s="96"/>
      <c r="G125" s="96"/>
      <c r="P125" s="204"/>
    </row>
    <row r="126" spans="1:16" ht="15.75" hidden="1">
      <c r="A126" s="218"/>
      <c r="C126" s="96"/>
      <c r="D126" s="96"/>
      <c r="E126" s="96"/>
      <c r="F126" s="96"/>
      <c r="G126" s="96"/>
      <c r="P126" s="204"/>
    </row>
    <row r="127" spans="1:16" ht="15.75" hidden="1">
      <c r="A127" s="218"/>
      <c r="C127" s="96"/>
      <c r="D127" s="96"/>
      <c r="E127" s="96"/>
      <c r="F127" s="96"/>
      <c r="G127" s="96"/>
      <c r="P127" s="204"/>
    </row>
    <row r="128" spans="1:16" ht="15.75" hidden="1">
      <c r="A128" s="218"/>
      <c r="C128" s="96"/>
      <c r="D128" s="96"/>
      <c r="E128" s="96"/>
      <c r="F128" s="96"/>
      <c r="G128" s="96"/>
      <c r="P128" s="204"/>
    </row>
    <row r="129" spans="1:16" ht="15.75" hidden="1">
      <c r="A129" s="218"/>
      <c r="C129" s="96"/>
      <c r="D129" s="96"/>
      <c r="E129" s="96"/>
      <c r="F129" s="96"/>
      <c r="G129" s="96"/>
      <c r="P129" s="204"/>
    </row>
    <row r="130" spans="1:16" ht="15.75" hidden="1">
      <c r="A130" s="218"/>
      <c r="C130" s="96"/>
      <c r="D130" s="96"/>
      <c r="E130" s="96"/>
      <c r="F130" s="96"/>
      <c r="G130" s="96"/>
      <c r="P130" s="204"/>
    </row>
    <row r="131" spans="1:16" ht="15.75" hidden="1">
      <c r="A131" s="218"/>
      <c r="C131" s="96"/>
      <c r="D131" s="96"/>
      <c r="E131" s="96"/>
      <c r="F131" s="96"/>
      <c r="G131" s="96"/>
      <c r="P131" s="204"/>
    </row>
    <row r="132" spans="1:16" ht="15.75" hidden="1">
      <c r="A132" s="218"/>
      <c r="C132" s="96"/>
      <c r="D132" s="96"/>
      <c r="E132" s="96"/>
      <c r="F132" s="96"/>
      <c r="G132" s="96"/>
      <c r="P132" s="204"/>
    </row>
    <row r="133" spans="1:16" ht="15.75" hidden="1">
      <c r="A133" s="218"/>
      <c r="C133" s="96"/>
      <c r="D133" s="96"/>
      <c r="E133" s="96"/>
      <c r="F133" s="96"/>
      <c r="G133" s="96"/>
      <c r="P133" s="204"/>
    </row>
    <row r="134" spans="1:16" ht="15.75" hidden="1">
      <c r="A134" s="218"/>
      <c r="C134" s="96"/>
      <c r="D134" s="96"/>
      <c r="E134" s="96"/>
      <c r="F134" s="96"/>
      <c r="G134" s="96"/>
      <c r="P134" s="204"/>
    </row>
    <row r="135" spans="1:16" ht="15.75" hidden="1">
      <c r="A135" s="218"/>
      <c r="C135" s="96"/>
      <c r="D135" s="96"/>
      <c r="E135" s="96"/>
      <c r="F135" s="96"/>
      <c r="G135" s="96"/>
      <c r="P135" s="204"/>
    </row>
    <row r="136" spans="1:16" ht="15.75" hidden="1">
      <c r="A136" s="218"/>
      <c r="C136" s="96"/>
      <c r="D136" s="96"/>
      <c r="E136" s="96"/>
      <c r="F136" s="96"/>
      <c r="G136" s="96"/>
      <c r="P136" s="204"/>
    </row>
    <row r="137" spans="1:16" ht="15.75" hidden="1">
      <c r="A137" s="218"/>
      <c r="C137" s="96"/>
      <c r="D137" s="96"/>
      <c r="E137" s="96"/>
      <c r="F137" s="96"/>
      <c r="G137" s="96"/>
      <c r="P137" s="204"/>
    </row>
    <row r="138" spans="1:16" ht="15.75" hidden="1">
      <c r="A138" s="218"/>
      <c r="C138" s="96"/>
      <c r="D138" s="96"/>
      <c r="E138" s="96"/>
      <c r="F138" s="96"/>
      <c r="G138" s="96"/>
      <c r="P138" s="204"/>
    </row>
    <row r="139" spans="1:16" ht="15.75" hidden="1">
      <c r="A139" s="218"/>
      <c r="C139" s="96"/>
      <c r="D139" s="96"/>
      <c r="E139" s="96"/>
      <c r="F139" s="96"/>
      <c r="G139" s="96"/>
      <c r="P139" s="204"/>
    </row>
    <row r="140" spans="1:16" ht="15.75" hidden="1">
      <c r="A140" s="218"/>
      <c r="C140" s="96"/>
      <c r="D140" s="96"/>
      <c r="E140" s="96"/>
      <c r="F140" s="96"/>
      <c r="G140" s="96"/>
      <c r="P140" s="204"/>
    </row>
    <row r="141" spans="1:16" ht="15.75" hidden="1">
      <c r="A141" s="218"/>
      <c r="C141" s="96"/>
      <c r="D141" s="96"/>
      <c r="E141" s="96"/>
      <c r="F141" s="96"/>
      <c r="G141" s="96"/>
      <c r="P141" s="204"/>
    </row>
    <row r="142" spans="1:16" ht="15.75" hidden="1">
      <c r="A142" s="218"/>
      <c r="C142" s="96"/>
      <c r="D142" s="96"/>
      <c r="E142" s="96"/>
      <c r="F142" s="96"/>
      <c r="G142" s="96"/>
      <c r="P142" s="204"/>
    </row>
    <row r="143" spans="1:16" ht="15.75" hidden="1">
      <c r="A143" s="218"/>
      <c r="C143" s="96"/>
      <c r="D143" s="96"/>
      <c r="E143" s="96"/>
      <c r="F143" s="96"/>
      <c r="G143" s="96"/>
      <c r="P143" s="204"/>
    </row>
    <row r="144" spans="1:16" ht="15.75" hidden="1">
      <c r="A144" s="218"/>
      <c r="C144" s="96"/>
      <c r="D144" s="96"/>
      <c r="E144" s="96"/>
      <c r="F144" s="96"/>
      <c r="G144" s="96"/>
      <c r="P144" s="204"/>
    </row>
    <row r="145" spans="1:16" ht="15.75" hidden="1">
      <c r="A145" s="218"/>
      <c r="C145" s="96"/>
      <c r="D145" s="96"/>
      <c r="E145" s="96"/>
      <c r="F145" s="96"/>
      <c r="G145" s="96"/>
      <c r="P145" s="204"/>
    </row>
    <row r="146" spans="1:16" ht="15.75" hidden="1">
      <c r="A146" s="218"/>
      <c r="C146" s="96"/>
      <c r="D146" s="96"/>
      <c r="E146" s="96"/>
      <c r="F146" s="96"/>
      <c r="G146" s="96"/>
      <c r="P146" s="204"/>
    </row>
    <row r="147" spans="1:16" ht="15.75" hidden="1">
      <c r="A147" s="218"/>
      <c r="C147" s="96"/>
      <c r="D147" s="96"/>
      <c r="E147" s="96"/>
      <c r="F147" s="96"/>
      <c r="G147" s="96"/>
      <c r="P147" s="204"/>
    </row>
    <row r="148" spans="1:16" ht="15.75" hidden="1">
      <c r="A148" s="218"/>
      <c r="C148" s="96"/>
      <c r="D148" s="96"/>
      <c r="E148" s="96"/>
      <c r="F148" s="96"/>
      <c r="G148" s="96"/>
      <c r="P148" s="204"/>
    </row>
    <row r="149" spans="1:16" ht="15.75" hidden="1">
      <c r="A149" s="218"/>
      <c r="C149" s="96"/>
      <c r="D149" s="96"/>
      <c r="E149" s="96"/>
      <c r="F149" s="96"/>
      <c r="G149" s="96"/>
      <c r="P149" s="204"/>
    </row>
    <row r="150" spans="1:16" ht="15.75" hidden="1">
      <c r="A150" s="218"/>
      <c r="C150" s="96"/>
      <c r="D150" s="96"/>
      <c r="E150" s="96"/>
      <c r="F150" s="96"/>
      <c r="G150" s="96"/>
      <c r="P150" s="204"/>
    </row>
    <row r="151" spans="1:16" ht="15.75" hidden="1">
      <c r="A151" s="218"/>
      <c r="C151" s="96"/>
      <c r="D151" s="96"/>
      <c r="E151" s="96"/>
      <c r="F151" s="96"/>
      <c r="G151" s="96"/>
      <c r="P151" s="204"/>
    </row>
    <row r="152" spans="1:16" ht="15.75" hidden="1">
      <c r="A152" s="218"/>
      <c r="C152" s="96"/>
      <c r="D152" s="96"/>
      <c r="E152" s="96"/>
      <c r="F152" s="96"/>
      <c r="G152" s="96"/>
      <c r="P152" s="204"/>
    </row>
    <row r="153" spans="1:16" ht="15.75" hidden="1">
      <c r="A153" s="218"/>
      <c r="C153" s="96"/>
      <c r="D153" s="96"/>
      <c r="E153" s="96"/>
      <c r="F153" s="96"/>
      <c r="G153" s="96"/>
      <c r="P153" s="204"/>
    </row>
    <row r="154" spans="1:16" ht="15.75" hidden="1">
      <c r="A154" s="218"/>
      <c r="C154" s="96"/>
      <c r="D154" s="96"/>
      <c r="E154" s="96"/>
      <c r="F154" s="96"/>
      <c r="G154" s="96"/>
      <c r="P154" s="204"/>
    </row>
    <row r="155" spans="1:16" ht="15.75" hidden="1">
      <c r="A155" s="218"/>
      <c r="C155" s="96"/>
      <c r="D155" s="96"/>
      <c r="E155" s="96"/>
      <c r="F155" s="96"/>
      <c r="G155" s="96"/>
      <c r="P155" s="204"/>
    </row>
    <row r="156" spans="1:16" ht="15.75" hidden="1">
      <c r="A156" s="218"/>
      <c r="C156" s="96"/>
      <c r="D156" s="96"/>
      <c r="E156" s="96"/>
      <c r="F156" s="96"/>
      <c r="G156" s="96"/>
      <c r="P156" s="204"/>
    </row>
    <row r="157" spans="1:16" ht="15.75" hidden="1">
      <c r="A157" s="218"/>
      <c r="C157" s="96"/>
      <c r="D157" s="96"/>
      <c r="E157" s="96"/>
      <c r="F157" s="96"/>
      <c r="G157" s="96"/>
      <c r="P157" s="204"/>
    </row>
    <row r="158" spans="1:16" ht="15.75" hidden="1">
      <c r="A158" s="218"/>
      <c r="C158" s="96"/>
      <c r="D158" s="96"/>
      <c r="E158" s="96"/>
      <c r="F158" s="96"/>
      <c r="G158" s="96"/>
      <c r="P158" s="204"/>
    </row>
    <row r="159" spans="1:16" ht="15.75" hidden="1">
      <c r="A159" s="218"/>
      <c r="C159" s="96"/>
      <c r="D159" s="96"/>
      <c r="E159" s="96"/>
      <c r="F159" s="96"/>
      <c r="G159" s="96"/>
      <c r="P159" s="204"/>
    </row>
    <row r="160" spans="1:16" ht="15.75" hidden="1">
      <c r="A160" s="218"/>
      <c r="C160" s="96"/>
      <c r="D160" s="96"/>
      <c r="E160" s="96"/>
      <c r="F160" s="96"/>
      <c r="G160" s="96"/>
      <c r="P160" s="204"/>
    </row>
    <row r="161" spans="1:16" ht="15.75" hidden="1">
      <c r="A161" s="218"/>
      <c r="C161" s="96"/>
      <c r="D161" s="96"/>
      <c r="E161" s="96"/>
      <c r="F161" s="96"/>
      <c r="G161" s="96"/>
      <c r="P161" s="204"/>
    </row>
    <row r="162" spans="1:16" ht="15.75" hidden="1">
      <c r="A162" s="218"/>
      <c r="C162" s="96"/>
      <c r="D162" s="96"/>
      <c r="E162" s="96"/>
      <c r="F162" s="96"/>
      <c r="G162" s="96"/>
      <c r="P162" s="204"/>
    </row>
    <row r="163" spans="1:16" ht="15.75" hidden="1">
      <c r="A163" s="218"/>
      <c r="C163" s="96"/>
      <c r="D163" s="96"/>
      <c r="E163" s="96"/>
      <c r="F163" s="96"/>
      <c r="G163" s="96"/>
      <c r="P163" s="204"/>
    </row>
    <row r="164" spans="1:16" ht="15.75" hidden="1">
      <c r="A164" s="218"/>
      <c r="C164" s="96"/>
      <c r="D164" s="96"/>
      <c r="E164" s="96"/>
      <c r="F164" s="96"/>
      <c r="G164" s="96"/>
      <c r="P164" s="204"/>
    </row>
    <row r="165" spans="1:16" ht="15.75" hidden="1">
      <c r="A165" s="218"/>
      <c r="C165" s="96"/>
      <c r="D165" s="96"/>
      <c r="E165" s="96"/>
      <c r="F165" s="96"/>
      <c r="G165" s="96"/>
      <c r="P165" s="204"/>
    </row>
    <row r="166" spans="1:16" ht="15.75" hidden="1">
      <c r="A166" s="218"/>
      <c r="C166" s="96"/>
      <c r="D166" s="96"/>
      <c r="E166" s="96"/>
      <c r="F166" s="96"/>
      <c r="G166" s="96"/>
      <c r="P166" s="204"/>
    </row>
    <row r="167" spans="1:16" ht="15.75" hidden="1">
      <c r="A167" s="218"/>
      <c r="C167" s="96"/>
      <c r="D167" s="96"/>
      <c r="E167" s="96"/>
      <c r="F167" s="96"/>
      <c r="G167" s="96"/>
      <c r="P167" s="204"/>
    </row>
    <row r="168" spans="1:16" ht="15.75" hidden="1">
      <c r="A168" s="218"/>
      <c r="C168" s="96"/>
      <c r="D168" s="96"/>
      <c r="E168" s="96"/>
      <c r="F168" s="96"/>
      <c r="G168" s="96"/>
      <c r="P168" s="204"/>
    </row>
    <row r="169" spans="1:16" ht="15.75" hidden="1">
      <c r="A169" s="218"/>
      <c r="C169" s="96"/>
      <c r="D169" s="96"/>
      <c r="E169" s="96"/>
      <c r="F169" s="96"/>
      <c r="G169" s="96"/>
      <c r="P169" s="204"/>
    </row>
    <row r="170" spans="1:16" ht="15.75" hidden="1">
      <c r="A170" s="218"/>
      <c r="C170" s="96"/>
      <c r="D170" s="96"/>
      <c r="E170" s="96"/>
      <c r="F170" s="96"/>
      <c r="G170" s="96"/>
      <c r="P170" s="204"/>
    </row>
    <row r="171" spans="1:16" ht="15.75" hidden="1">
      <c r="A171" s="218"/>
      <c r="C171" s="96"/>
      <c r="D171" s="96"/>
      <c r="E171" s="96"/>
      <c r="F171" s="96"/>
      <c r="G171" s="96"/>
      <c r="P171" s="204"/>
    </row>
    <row r="172" spans="1:16" ht="15.75" hidden="1">
      <c r="A172" s="218"/>
      <c r="C172" s="96"/>
      <c r="D172" s="96"/>
      <c r="E172" s="96"/>
      <c r="F172" s="96"/>
      <c r="G172" s="96"/>
      <c r="P172" s="204"/>
    </row>
    <row r="173" spans="1:16" ht="15.75" hidden="1">
      <c r="A173" s="218"/>
      <c r="C173" s="96"/>
      <c r="D173" s="96"/>
      <c r="E173" s="96"/>
      <c r="F173" s="96"/>
      <c r="G173" s="96"/>
      <c r="P173" s="204"/>
    </row>
    <row r="174" spans="1:16" ht="15.75" hidden="1">
      <c r="A174" s="218"/>
      <c r="C174" s="96"/>
      <c r="D174" s="96"/>
      <c r="E174" s="96"/>
      <c r="F174" s="96"/>
      <c r="G174" s="96"/>
      <c r="P174" s="204"/>
    </row>
    <row r="175" spans="1:16" ht="15.75" hidden="1">
      <c r="A175" s="218"/>
      <c r="C175" s="96"/>
      <c r="D175" s="96"/>
      <c r="E175" s="96"/>
      <c r="F175" s="96"/>
      <c r="G175" s="96"/>
      <c r="P175" s="204"/>
    </row>
    <row r="176" spans="1:16" ht="15.75" hidden="1">
      <c r="A176" s="218"/>
      <c r="C176" s="96"/>
      <c r="D176" s="96"/>
      <c r="E176" s="96"/>
      <c r="F176" s="96"/>
      <c r="G176" s="96"/>
      <c r="P176" s="204"/>
    </row>
    <row r="177" spans="1:16" ht="15.75" hidden="1">
      <c r="A177" s="218"/>
      <c r="C177" s="96"/>
      <c r="D177" s="96"/>
      <c r="E177" s="96"/>
      <c r="F177" s="96"/>
      <c r="G177" s="96"/>
      <c r="P177" s="204"/>
    </row>
    <row r="178" spans="1:16" ht="15.75" hidden="1">
      <c r="A178" s="218"/>
      <c r="C178" s="96"/>
      <c r="D178" s="96"/>
      <c r="E178" s="96"/>
      <c r="F178" s="96"/>
      <c r="G178" s="96"/>
      <c r="P178" s="204"/>
    </row>
    <row r="179" spans="1:16" ht="15.75" hidden="1">
      <c r="A179" s="218"/>
      <c r="C179" s="96"/>
      <c r="D179" s="96"/>
      <c r="E179" s="96"/>
      <c r="F179" s="96"/>
      <c r="G179" s="96"/>
      <c r="P179" s="204"/>
    </row>
    <row r="180" spans="1:16" ht="15.75" hidden="1">
      <c r="A180" s="218"/>
      <c r="C180" s="96"/>
      <c r="D180" s="96"/>
      <c r="E180" s="96"/>
      <c r="F180" s="96"/>
      <c r="G180" s="96"/>
      <c r="P180" s="204"/>
    </row>
    <row r="181" spans="1:16" ht="15.75" hidden="1">
      <c r="A181" s="218"/>
      <c r="C181" s="96"/>
      <c r="D181" s="96"/>
      <c r="E181" s="96"/>
      <c r="F181" s="96"/>
      <c r="G181" s="96"/>
      <c r="P181" s="204"/>
    </row>
    <row r="182" spans="1:16" ht="15.75" hidden="1">
      <c r="A182" s="218"/>
      <c r="C182" s="96"/>
      <c r="D182" s="96"/>
      <c r="E182" s="96"/>
      <c r="F182" s="96"/>
      <c r="G182" s="96"/>
      <c r="P182" s="204"/>
    </row>
    <row r="183" spans="1:16" ht="15.75" hidden="1">
      <c r="A183" s="218"/>
      <c r="C183" s="96"/>
      <c r="D183" s="96"/>
      <c r="E183" s="96"/>
      <c r="F183" s="96"/>
      <c r="G183" s="96"/>
      <c r="P183" s="204"/>
    </row>
    <row r="184" spans="1:16" ht="15.75" hidden="1">
      <c r="A184" s="218"/>
      <c r="C184" s="96"/>
      <c r="D184" s="96"/>
      <c r="E184" s="96"/>
      <c r="F184" s="96"/>
      <c r="G184" s="96"/>
      <c r="P184" s="204"/>
    </row>
    <row r="185" spans="1:16" ht="15.75" hidden="1">
      <c r="A185" s="218"/>
      <c r="C185" s="96"/>
      <c r="D185" s="96"/>
      <c r="E185" s="96"/>
      <c r="F185" s="96"/>
      <c r="G185" s="96"/>
      <c r="P185" s="204"/>
    </row>
    <row r="186" spans="1:16" ht="15.75" hidden="1">
      <c r="A186" s="218"/>
      <c r="C186" s="96"/>
      <c r="D186" s="96"/>
      <c r="E186" s="96"/>
      <c r="F186" s="96"/>
      <c r="G186" s="96"/>
      <c r="P186" s="204"/>
    </row>
    <row r="187" spans="1:16" ht="15.75" hidden="1">
      <c r="A187" s="218"/>
      <c r="C187" s="96"/>
      <c r="D187" s="96"/>
      <c r="E187" s="96"/>
      <c r="F187" s="96"/>
      <c r="G187" s="96"/>
      <c r="P187" s="204"/>
    </row>
    <row r="188" spans="1:16" ht="15.75" hidden="1">
      <c r="A188" s="218"/>
      <c r="C188" s="96"/>
      <c r="D188" s="96"/>
      <c r="E188" s="96"/>
      <c r="F188" s="96"/>
      <c r="G188" s="96"/>
      <c r="P188" s="204"/>
    </row>
    <row r="189" spans="1:16" ht="15.75" hidden="1">
      <c r="A189" s="218"/>
      <c r="C189" s="96"/>
      <c r="D189" s="96"/>
      <c r="E189" s="96"/>
      <c r="F189" s="96"/>
      <c r="G189" s="96"/>
      <c r="P189" s="204"/>
    </row>
    <row r="190" spans="1:16" ht="15.75" hidden="1">
      <c r="A190" s="218"/>
      <c r="C190" s="96"/>
      <c r="D190" s="96"/>
      <c r="E190" s="96"/>
      <c r="F190" s="96"/>
      <c r="G190" s="96"/>
      <c r="P190" s="204"/>
    </row>
    <row r="191" spans="1:16" ht="15.75" hidden="1">
      <c r="A191" s="218"/>
      <c r="C191" s="96"/>
      <c r="D191" s="96"/>
      <c r="E191" s="96"/>
      <c r="F191" s="96"/>
      <c r="G191" s="96"/>
      <c r="P191" s="204"/>
    </row>
    <row r="192" spans="1:16" ht="15.75" hidden="1">
      <c r="A192" s="218"/>
      <c r="C192" s="96"/>
      <c r="D192" s="96"/>
      <c r="E192" s="96"/>
      <c r="F192" s="96"/>
      <c r="G192" s="96"/>
      <c r="P192" s="204"/>
    </row>
    <row r="193" spans="1:16" ht="15.75" hidden="1">
      <c r="A193" s="218"/>
      <c r="C193" s="96"/>
      <c r="D193" s="96"/>
      <c r="E193" s="96"/>
      <c r="F193" s="96"/>
      <c r="G193" s="96"/>
      <c r="P193" s="204"/>
    </row>
    <row r="194" spans="1:16" ht="15.75" hidden="1">
      <c r="A194" s="42"/>
      <c r="C194" s="96"/>
      <c r="D194" s="96"/>
      <c r="E194" s="96"/>
      <c r="F194" s="96"/>
      <c r="G194" s="96"/>
      <c r="P194" s="204"/>
    </row>
    <row r="195" spans="1:16" ht="15.75" hidden="1">
      <c r="A195" s="42"/>
      <c r="C195" s="96"/>
      <c r="D195" s="96"/>
      <c r="E195" s="96"/>
      <c r="F195" s="96"/>
      <c r="G195" s="96"/>
      <c r="P195" s="204"/>
    </row>
    <row r="196" spans="1:16" ht="15.75" hidden="1">
      <c r="A196" s="42"/>
      <c r="C196" s="96"/>
      <c r="D196" s="96"/>
      <c r="E196" s="96"/>
      <c r="F196" s="96"/>
      <c r="G196" s="96"/>
      <c r="P196" s="204"/>
    </row>
    <row r="197" spans="1:16" ht="15.75" hidden="1">
      <c r="A197" s="42"/>
      <c r="C197" s="96"/>
      <c r="D197" s="96"/>
      <c r="E197" s="96"/>
      <c r="F197" s="96"/>
      <c r="G197" s="96"/>
    </row>
    <row r="198" spans="1:16" ht="15.75" hidden="1">
      <c r="A198" s="42"/>
      <c r="C198" s="96"/>
      <c r="D198" s="96"/>
      <c r="E198" s="96"/>
      <c r="F198" s="96"/>
      <c r="G198" s="96"/>
    </row>
    <row r="199" spans="1:16" ht="15.75" hidden="1">
      <c r="A199" s="42"/>
      <c r="C199" s="96"/>
      <c r="D199" s="96"/>
      <c r="E199" s="96"/>
      <c r="F199" s="96"/>
      <c r="G199" s="96"/>
    </row>
    <row r="200" spans="1:16" ht="15.75" hidden="1">
      <c r="A200" s="42"/>
      <c r="C200" s="96"/>
      <c r="D200" s="96"/>
      <c r="E200" s="96"/>
      <c r="F200" s="96"/>
      <c r="G200" s="96"/>
    </row>
    <row r="201" spans="1:16" ht="15.75" hidden="1">
      <c r="A201" s="42"/>
      <c r="C201" s="96"/>
      <c r="D201" s="96"/>
      <c r="E201" s="96"/>
      <c r="F201" s="96"/>
      <c r="G201" s="96"/>
    </row>
    <row r="202" spans="1:16" ht="15.75" hidden="1">
      <c r="A202" s="42"/>
      <c r="C202" s="96"/>
      <c r="D202" s="96"/>
      <c r="E202" s="96"/>
      <c r="F202" s="96"/>
      <c r="G202" s="96"/>
    </row>
    <row r="203" spans="1:16" ht="15.75" hidden="1">
      <c r="A203" s="42"/>
      <c r="C203" s="96"/>
      <c r="D203" s="96"/>
      <c r="E203" s="96"/>
      <c r="F203" s="96"/>
      <c r="G203" s="96"/>
    </row>
    <row r="204" spans="1:16" ht="15.75" hidden="1">
      <c r="A204" s="42"/>
      <c r="C204" s="96"/>
      <c r="D204" s="96"/>
      <c r="E204" s="96"/>
      <c r="F204" s="96"/>
      <c r="G204" s="96"/>
    </row>
    <row r="205" spans="1:16" ht="15.75" hidden="1">
      <c r="A205" s="42"/>
      <c r="C205" s="96"/>
      <c r="D205" s="96"/>
      <c r="E205" s="96"/>
      <c r="F205" s="96"/>
      <c r="G205" s="96"/>
    </row>
    <row r="206" spans="1:16" ht="15.75" hidden="1">
      <c r="A206" s="42"/>
      <c r="C206" s="96"/>
      <c r="D206" s="96"/>
      <c r="E206" s="96"/>
      <c r="F206" s="96"/>
      <c r="G206" s="96"/>
    </row>
    <row r="207" spans="1:16" ht="15.75" hidden="1">
      <c r="A207" s="42"/>
      <c r="C207" s="96"/>
      <c r="D207" s="96"/>
      <c r="E207" s="96"/>
      <c r="F207" s="96"/>
      <c r="G207" s="96"/>
    </row>
    <row r="208" spans="1:16" ht="15.75" hidden="1">
      <c r="A208" s="42"/>
      <c r="C208" s="96"/>
      <c r="D208" s="96"/>
      <c r="E208" s="96"/>
      <c r="F208" s="96"/>
      <c r="G208" s="96"/>
    </row>
    <row r="209" spans="1:7" ht="15.75" hidden="1">
      <c r="A209" s="42"/>
      <c r="C209" s="96"/>
      <c r="D209" s="96"/>
      <c r="E209" s="96"/>
      <c r="F209" s="96"/>
      <c r="G209" s="96"/>
    </row>
    <row r="210" spans="1:7" ht="15.75" hidden="1">
      <c r="A210" s="42"/>
      <c r="C210" s="96"/>
      <c r="D210" s="96"/>
      <c r="E210" s="96"/>
      <c r="F210" s="96"/>
      <c r="G210" s="96"/>
    </row>
    <row r="211" spans="1:7" ht="15.75" hidden="1">
      <c r="A211" s="42"/>
      <c r="C211" s="96"/>
      <c r="D211" s="96"/>
      <c r="E211" s="96"/>
      <c r="F211" s="96"/>
      <c r="G211" s="96"/>
    </row>
    <row r="212" spans="1:7" ht="15.75" hidden="1">
      <c r="A212" s="42"/>
      <c r="C212" s="96"/>
      <c r="D212" s="96"/>
      <c r="E212" s="96"/>
      <c r="F212" s="96"/>
      <c r="G212" s="96"/>
    </row>
    <row r="213" spans="1:7" ht="15.75" hidden="1">
      <c r="A213" s="42"/>
      <c r="C213" s="96"/>
      <c r="D213" s="96"/>
      <c r="E213" s="96"/>
      <c r="F213" s="96"/>
      <c r="G213" s="96"/>
    </row>
    <row r="214" spans="1:7" ht="15.75" hidden="1">
      <c r="A214" s="42"/>
      <c r="C214" s="96"/>
      <c r="D214" s="96"/>
      <c r="E214" s="96"/>
      <c r="F214" s="96"/>
      <c r="G214" s="96"/>
    </row>
    <row r="215" spans="1:7" ht="15.75" hidden="1">
      <c r="A215" s="42"/>
      <c r="C215" s="96"/>
      <c r="D215" s="96"/>
      <c r="E215" s="96"/>
      <c r="F215" s="96"/>
      <c r="G215" s="96"/>
    </row>
    <row r="216" spans="1:7" ht="15.75" hidden="1">
      <c r="A216" s="42"/>
      <c r="C216" s="96"/>
      <c r="D216" s="96"/>
      <c r="E216" s="96"/>
      <c r="F216" s="96"/>
      <c r="G216" s="96"/>
    </row>
    <row r="217" spans="1:7" ht="15.75" hidden="1">
      <c r="A217" s="42"/>
      <c r="C217" s="96"/>
      <c r="D217" s="96"/>
      <c r="E217" s="96"/>
      <c r="F217" s="96"/>
      <c r="G217" s="96"/>
    </row>
    <row r="218" spans="1:7" ht="15.75" hidden="1">
      <c r="A218" s="42"/>
      <c r="C218" s="96"/>
      <c r="D218" s="96"/>
      <c r="E218" s="96"/>
      <c r="F218" s="96"/>
      <c r="G218" s="96"/>
    </row>
    <row r="219" spans="1:7" ht="15.75" hidden="1">
      <c r="A219" s="42"/>
      <c r="C219" s="96"/>
      <c r="D219" s="96"/>
      <c r="E219" s="96"/>
      <c r="F219" s="96"/>
      <c r="G219" s="96"/>
    </row>
    <row r="220" spans="1:7" ht="15.75" hidden="1">
      <c r="A220" s="42"/>
      <c r="C220" s="96"/>
      <c r="D220" s="96"/>
      <c r="E220" s="96"/>
      <c r="F220" s="96"/>
      <c r="G220" s="96"/>
    </row>
    <row r="221" spans="1:7" ht="15.75" hidden="1">
      <c r="A221" s="42"/>
      <c r="C221" s="96"/>
      <c r="D221" s="96"/>
      <c r="E221" s="96"/>
      <c r="F221" s="96"/>
      <c r="G221" s="96"/>
    </row>
    <row r="222" spans="1:7" ht="15.75" hidden="1">
      <c r="A222" s="42"/>
      <c r="C222" s="96"/>
      <c r="D222" s="96"/>
      <c r="E222" s="96"/>
      <c r="F222" s="96"/>
      <c r="G222" s="96"/>
    </row>
    <row r="223" spans="1:7" ht="15.75" hidden="1">
      <c r="A223" s="42"/>
      <c r="C223" s="96"/>
      <c r="D223" s="96"/>
      <c r="E223" s="96"/>
      <c r="F223" s="96"/>
      <c r="G223" s="96"/>
    </row>
    <row r="224" spans="1:7" ht="15.75" hidden="1">
      <c r="A224" s="42"/>
      <c r="C224" s="96"/>
      <c r="D224" s="96"/>
      <c r="E224" s="96"/>
      <c r="F224" s="96"/>
      <c r="G224" s="96"/>
    </row>
    <row r="225" spans="1:7" ht="15.75" hidden="1">
      <c r="A225" s="42"/>
      <c r="C225" s="96"/>
      <c r="D225" s="96"/>
      <c r="E225" s="96"/>
      <c r="F225" s="96"/>
      <c r="G225" s="96"/>
    </row>
    <row r="226" spans="1:7" ht="15.75" hidden="1">
      <c r="A226" s="42"/>
      <c r="C226" s="96"/>
      <c r="D226" s="96"/>
      <c r="E226" s="96"/>
      <c r="F226" s="96"/>
      <c r="G226" s="96"/>
    </row>
    <row r="227" spans="1:7" ht="15.75" hidden="1">
      <c r="A227" s="42"/>
      <c r="C227" s="96"/>
      <c r="D227" s="96"/>
      <c r="E227" s="96"/>
      <c r="F227" s="96"/>
      <c r="G227" s="96"/>
    </row>
    <row r="228" spans="1:7" ht="15.75" hidden="1">
      <c r="A228" s="42"/>
      <c r="C228" s="96"/>
      <c r="D228" s="96"/>
      <c r="E228" s="96"/>
      <c r="F228" s="96"/>
      <c r="G228" s="96"/>
    </row>
    <row r="229" spans="1:7" ht="15.75" hidden="1">
      <c r="A229" s="42"/>
      <c r="C229" s="96"/>
      <c r="D229" s="96"/>
      <c r="E229" s="96"/>
      <c r="F229" s="96"/>
      <c r="G229" s="96"/>
    </row>
    <row r="230" spans="1:7" ht="15.75" hidden="1">
      <c r="A230" s="42"/>
      <c r="C230" s="96"/>
      <c r="D230" s="96"/>
      <c r="E230" s="96"/>
      <c r="F230" s="96"/>
      <c r="G230" s="96"/>
    </row>
    <row r="231" spans="1:7" ht="15.75" hidden="1">
      <c r="A231" s="42"/>
      <c r="C231" s="96"/>
      <c r="D231" s="96"/>
      <c r="E231" s="96"/>
      <c r="F231" s="96"/>
      <c r="G231" s="96"/>
    </row>
    <row r="232" spans="1:7" ht="15.75" hidden="1">
      <c r="A232" s="42"/>
      <c r="C232" s="96"/>
      <c r="D232" s="96"/>
      <c r="E232" s="96"/>
      <c r="F232" s="96"/>
      <c r="G232" s="96"/>
    </row>
    <row r="233" spans="1:7" ht="15.75" hidden="1">
      <c r="A233" s="42"/>
      <c r="C233" s="96"/>
      <c r="D233" s="96"/>
      <c r="E233" s="96"/>
      <c r="F233" s="96"/>
      <c r="G233" s="96"/>
    </row>
    <row r="234" spans="1:7" ht="15.75" hidden="1">
      <c r="A234" s="42"/>
      <c r="C234" s="96"/>
      <c r="D234" s="96"/>
      <c r="E234" s="96"/>
      <c r="F234" s="96"/>
      <c r="G234" s="96"/>
    </row>
    <row r="235" spans="1:7" ht="15.75" hidden="1">
      <c r="A235" s="42"/>
      <c r="C235" s="96"/>
      <c r="D235" s="96"/>
      <c r="E235" s="96"/>
      <c r="F235" s="96"/>
      <c r="G235" s="96"/>
    </row>
    <row r="236" spans="1:7" ht="15.75" hidden="1">
      <c r="A236" s="42"/>
      <c r="C236" s="96"/>
      <c r="D236" s="96"/>
      <c r="E236" s="96"/>
      <c r="F236" s="96"/>
      <c r="G236" s="96"/>
    </row>
    <row r="237" spans="1:7" ht="15.75" hidden="1">
      <c r="A237" s="42"/>
      <c r="C237" s="96"/>
      <c r="D237" s="96"/>
      <c r="E237" s="96"/>
      <c r="F237" s="96"/>
      <c r="G237" s="96"/>
    </row>
    <row r="238" spans="1:7" ht="15.75" hidden="1">
      <c r="A238" s="42"/>
      <c r="C238" s="96"/>
      <c r="D238" s="96"/>
      <c r="E238" s="96"/>
      <c r="F238" s="96"/>
      <c r="G238" s="96"/>
    </row>
    <row r="239" spans="1:7" ht="15.75" hidden="1">
      <c r="A239" s="42"/>
      <c r="C239" s="96"/>
      <c r="D239" s="96"/>
      <c r="E239" s="96"/>
      <c r="F239" s="96"/>
      <c r="G239" s="96"/>
    </row>
    <row r="240" spans="1:7" ht="15.75" hidden="1">
      <c r="A240" s="42"/>
      <c r="C240" s="96"/>
      <c r="D240" s="96"/>
      <c r="E240" s="96"/>
      <c r="F240" s="96"/>
      <c r="G240" s="96"/>
    </row>
    <row r="241" spans="1:7" ht="15.75" hidden="1">
      <c r="A241" s="42"/>
      <c r="C241" s="96"/>
      <c r="D241" s="96"/>
      <c r="E241" s="96"/>
      <c r="F241" s="96"/>
      <c r="G241" s="96"/>
    </row>
    <row r="242" spans="1:7" ht="15.75" hidden="1">
      <c r="A242" s="42"/>
      <c r="C242" s="96"/>
      <c r="D242" s="96"/>
      <c r="E242" s="96"/>
      <c r="F242" s="96"/>
      <c r="G242" s="96"/>
    </row>
    <row r="243" spans="1:7" ht="15.75" hidden="1">
      <c r="A243" s="42"/>
      <c r="C243" s="96"/>
      <c r="D243" s="96"/>
      <c r="E243" s="96"/>
      <c r="F243" s="96"/>
      <c r="G243" s="96"/>
    </row>
    <row r="244" spans="1:7" ht="15.75" hidden="1">
      <c r="A244" s="42"/>
      <c r="C244" s="96"/>
      <c r="D244" s="96"/>
      <c r="E244" s="96"/>
      <c r="F244" s="96"/>
      <c r="G244" s="96"/>
    </row>
    <row r="245" spans="1:7" ht="15.75" hidden="1">
      <c r="A245" s="42"/>
      <c r="C245" s="96"/>
      <c r="D245" s="96"/>
      <c r="E245" s="96"/>
      <c r="F245" s="96"/>
      <c r="G245" s="96"/>
    </row>
    <row r="246" spans="1:7" ht="15.75" hidden="1">
      <c r="A246" s="42"/>
      <c r="C246" s="96"/>
      <c r="D246" s="96"/>
      <c r="E246" s="96"/>
      <c r="F246" s="96"/>
      <c r="G246" s="96"/>
    </row>
    <row r="247" spans="1:7" ht="15.75" hidden="1">
      <c r="A247" s="42"/>
      <c r="C247" s="96"/>
      <c r="D247" s="96"/>
      <c r="E247" s="96"/>
      <c r="F247" s="96"/>
      <c r="G247" s="96"/>
    </row>
    <row r="248" spans="1:7" ht="15.75" hidden="1">
      <c r="A248" s="42"/>
      <c r="C248" s="96"/>
      <c r="D248" s="96"/>
      <c r="E248" s="96"/>
      <c r="F248" s="96"/>
      <c r="G248" s="96"/>
    </row>
    <row r="249" spans="1:7" ht="15.75" hidden="1">
      <c r="A249" s="42"/>
      <c r="C249" s="96"/>
      <c r="D249" s="96"/>
      <c r="E249" s="96"/>
      <c r="F249" s="96"/>
      <c r="G249" s="96"/>
    </row>
    <row r="250" spans="1:7" ht="15.75" hidden="1">
      <c r="A250" s="42"/>
      <c r="C250" s="96"/>
      <c r="D250" s="96"/>
      <c r="E250" s="96"/>
      <c r="F250" s="96"/>
      <c r="G250" s="96"/>
    </row>
    <row r="251" spans="1:7" ht="15.75" hidden="1">
      <c r="A251" s="42"/>
      <c r="C251" s="96"/>
      <c r="D251" s="96"/>
      <c r="E251" s="96"/>
      <c r="F251" s="96"/>
      <c r="G251" s="96"/>
    </row>
    <row r="252" spans="1:7" ht="15.75" hidden="1">
      <c r="A252" s="42"/>
      <c r="C252" s="96"/>
      <c r="D252" s="96"/>
      <c r="E252" s="96"/>
      <c r="F252" s="96"/>
      <c r="G252" s="96"/>
    </row>
    <row r="253" spans="1:7" ht="15.75" hidden="1">
      <c r="A253" s="42"/>
      <c r="C253" s="96"/>
      <c r="D253" s="96"/>
      <c r="E253" s="96"/>
      <c r="F253" s="96"/>
      <c r="G253" s="96"/>
    </row>
    <row r="254" spans="1:7" ht="15.75" hidden="1">
      <c r="A254" s="42"/>
      <c r="C254" s="96"/>
      <c r="D254" s="96"/>
      <c r="E254" s="96"/>
      <c r="F254" s="96"/>
      <c r="G254" s="96"/>
    </row>
    <row r="255" spans="1:7" ht="15.75" hidden="1">
      <c r="A255" s="42"/>
      <c r="C255" s="96"/>
      <c r="D255" s="96"/>
      <c r="E255" s="96"/>
      <c r="F255" s="96"/>
      <c r="G255" s="96"/>
    </row>
    <row r="256" spans="1:7" ht="15.75" hidden="1">
      <c r="A256" s="42"/>
      <c r="C256" s="96"/>
      <c r="D256" s="96"/>
      <c r="E256" s="96"/>
      <c r="F256" s="96"/>
      <c r="G256" s="96"/>
    </row>
    <row r="257" spans="1:7" ht="15.75" hidden="1">
      <c r="A257" s="42"/>
      <c r="C257" s="96"/>
      <c r="D257" s="96"/>
      <c r="E257" s="96"/>
      <c r="F257" s="96"/>
      <c r="G257" s="96"/>
    </row>
    <row r="258" spans="1:7" ht="15.75" hidden="1">
      <c r="A258" s="42"/>
      <c r="C258" s="96"/>
      <c r="D258" s="96"/>
      <c r="E258" s="96"/>
      <c r="F258" s="96"/>
      <c r="G258" s="96"/>
    </row>
    <row r="259" spans="1:7" ht="15.75" hidden="1">
      <c r="A259" s="42"/>
      <c r="C259" s="96"/>
      <c r="D259" s="96"/>
      <c r="E259" s="96"/>
      <c r="F259" s="96"/>
      <c r="G259" s="96"/>
    </row>
    <row r="260" spans="1:7" ht="15.75" hidden="1">
      <c r="A260" s="42"/>
      <c r="C260" s="96"/>
      <c r="D260" s="96"/>
      <c r="E260" s="96"/>
      <c r="F260" s="96"/>
      <c r="G260" s="96"/>
    </row>
    <row r="261" spans="1:7" ht="15.75" hidden="1">
      <c r="A261" s="42"/>
      <c r="C261" s="96"/>
      <c r="D261" s="96"/>
      <c r="E261" s="96"/>
      <c r="F261" s="96"/>
      <c r="G261" s="96"/>
    </row>
    <row r="262" spans="1:7" ht="15.75" hidden="1">
      <c r="A262" s="42"/>
      <c r="C262" s="96"/>
      <c r="D262" s="96"/>
      <c r="E262" s="96"/>
      <c r="F262" s="96"/>
      <c r="G262" s="96"/>
    </row>
    <row r="263" spans="1:7" ht="15.75" hidden="1">
      <c r="A263" s="42"/>
      <c r="C263" s="96"/>
      <c r="D263" s="96"/>
      <c r="E263" s="96"/>
      <c r="F263" s="96"/>
      <c r="G263" s="96"/>
    </row>
    <row r="264" spans="1:7" ht="15.75" hidden="1">
      <c r="A264" s="42"/>
      <c r="C264" s="96"/>
      <c r="D264" s="96"/>
      <c r="E264" s="96"/>
      <c r="F264" s="96"/>
      <c r="G264" s="96"/>
    </row>
    <row r="265" spans="1:7" ht="15.75" hidden="1">
      <c r="A265" s="42"/>
      <c r="C265" s="96"/>
      <c r="D265" s="96"/>
      <c r="E265" s="96"/>
      <c r="F265" s="96"/>
      <c r="G265" s="96"/>
    </row>
    <row r="266" spans="1:7" ht="15.75" hidden="1">
      <c r="A266" s="42"/>
    </row>
    <row r="267" spans="1:7" ht="15.75" hidden="1">
      <c r="A267" s="42"/>
    </row>
    <row r="268" spans="1:7" ht="15.75" hidden="1">
      <c r="A268" s="42"/>
    </row>
    <row r="269" spans="1:7" ht="15.75" hidden="1">
      <c r="A269" s="42"/>
    </row>
    <row r="270" spans="1:7" ht="15.75" hidden="1">
      <c r="A270" s="42"/>
    </row>
    <row r="271" spans="1:7" ht="15.75" hidden="1">
      <c r="A271" s="42"/>
    </row>
    <row r="272" spans="1:7" ht="15.75" hidden="1">
      <c r="A272" s="42"/>
    </row>
    <row r="273" spans="1:1" ht="15.75" hidden="1">
      <c r="A273" s="42"/>
    </row>
    <row r="274" spans="1:1" ht="15.75" hidden="1">
      <c r="A274" s="42"/>
    </row>
    <row r="275" spans="1:1" ht="15.75" hidden="1">
      <c r="A275" s="42"/>
    </row>
    <row r="276" spans="1:1" ht="15.75" hidden="1">
      <c r="A276" s="42"/>
    </row>
    <row r="277" spans="1:1" ht="15.75" hidden="1">
      <c r="A277" s="42"/>
    </row>
    <row r="278" spans="1:1" ht="15.75" hidden="1">
      <c r="A278" s="42"/>
    </row>
    <row r="279" spans="1:1" ht="15.75" hidden="1">
      <c r="A279" s="42"/>
    </row>
    <row r="280" spans="1:1" ht="15.75" hidden="1">
      <c r="A280" s="42"/>
    </row>
    <row r="281" spans="1:1" ht="15.75" hidden="1">
      <c r="A281" s="42"/>
    </row>
    <row r="282" spans="1:1" ht="15.75" hidden="1">
      <c r="A282" s="42"/>
    </row>
    <row r="283" spans="1:1" ht="15.75" hidden="1">
      <c r="A283" s="42"/>
    </row>
    <row r="284" spans="1:1" ht="15.75" hidden="1">
      <c r="A284" s="42"/>
    </row>
    <row r="285" spans="1:1" ht="15.75" hidden="1">
      <c r="A285" s="42"/>
    </row>
    <row r="286" spans="1:1" ht="15.75" hidden="1">
      <c r="A286" s="42"/>
    </row>
    <row r="287" spans="1:1" ht="15.75" hidden="1">
      <c r="A287" s="42"/>
    </row>
    <row r="288" spans="1:1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</sheetData>
  <mergeCells count="4">
    <mergeCell ref="A2:P2"/>
    <mergeCell ref="A3:P3"/>
    <mergeCell ref="A4:P4"/>
    <mergeCell ref="A5:P5"/>
  </mergeCells>
  <pageMargins left="0.93" right="0.54" top="0.61" bottom="0.7" header="0.5" footer="0.5"/>
  <pageSetup scale="50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WWK649"/>
  <sheetViews>
    <sheetView topLeftCell="A2" zoomScale="15" zoomScaleNormal="15" workbookViewId="0">
      <selection activeCell="A27" sqref="A27:XFD1048576"/>
    </sheetView>
  </sheetViews>
  <sheetFormatPr defaultColWidth="0" defaultRowHeight="60" zeroHeight="1"/>
  <cols>
    <col min="1" max="1" width="174.7109375" style="43" customWidth="1"/>
    <col min="2" max="2" width="39.42578125" style="24" customWidth="1"/>
    <col min="3" max="3" width="48.7109375" style="295" customWidth="1"/>
    <col min="4" max="4" width="41.140625" style="24" customWidth="1"/>
    <col min="5" max="5" width="48.7109375" style="24" customWidth="1"/>
    <col min="6" max="6" width="51.140625" style="24" customWidth="1"/>
    <col min="7" max="7" width="48.7109375" style="24" customWidth="1"/>
    <col min="8" max="8" width="64" style="24" customWidth="1"/>
    <col min="9" max="9" width="42.42578125" style="24" customWidth="1"/>
    <col min="10" max="10" width="39.42578125" style="24" customWidth="1"/>
    <col min="11" max="11" width="48.7109375" style="24" customWidth="1"/>
    <col min="12" max="12" width="41.140625" style="24" customWidth="1"/>
    <col min="13" max="13" width="48.7109375" style="24" customWidth="1"/>
    <col min="14" max="14" width="51.140625" style="24" customWidth="1"/>
    <col min="15" max="15" width="48.7109375" style="24" customWidth="1"/>
    <col min="16" max="16" width="58.28515625" style="24" customWidth="1"/>
    <col min="17" max="17" width="42.42578125" style="24" customWidth="1"/>
    <col min="18" max="18" width="6.5703125" style="296" hidden="1"/>
    <col min="19" max="24" width="9.140625" style="24" hidden="1"/>
    <col min="25" max="25" width="11.28515625" style="24" hidden="1"/>
    <col min="26" max="26" width="10.140625" style="24" hidden="1"/>
    <col min="27" max="28" width="9.140625" style="24" hidden="1"/>
    <col min="29" max="29" width="10.140625" style="24" hidden="1"/>
    <col min="30" max="256" width="9.140625" style="24" hidden="1"/>
    <col min="257" max="257" width="174.7109375" style="24" hidden="1"/>
    <col min="258" max="258" width="39.42578125" style="24" hidden="1"/>
    <col min="259" max="259" width="48.7109375" style="24" hidden="1"/>
    <col min="260" max="260" width="41.140625" style="24" hidden="1"/>
    <col min="261" max="261" width="48.7109375" style="24" hidden="1"/>
    <col min="262" max="262" width="51.140625" style="24" hidden="1"/>
    <col min="263" max="263" width="48.7109375" style="24" hidden="1"/>
    <col min="264" max="264" width="64" style="24" hidden="1"/>
    <col min="265" max="265" width="42.42578125" style="24" hidden="1"/>
    <col min="266" max="266" width="39.42578125" style="24" hidden="1"/>
    <col min="267" max="267" width="48.7109375" style="24" hidden="1"/>
    <col min="268" max="268" width="41.140625" style="24" hidden="1"/>
    <col min="269" max="269" width="48.7109375" style="24" hidden="1"/>
    <col min="270" max="270" width="51.140625" style="24" hidden="1"/>
    <col min="271" max="271" width="48.7109375" style="24" hidden="1"/>
    <col min="272" max="272" width="58.28515625" style="24" hidden="1"/>
    <col min="273" max="273" width="42.42578125" style="24" hidden="1"/>
    <col min="274" max="274" width="6.5703125" style="24" hidden="1"/>
    <col min="275" max="280" width="9.140625" style="24" hidden="1"/>
    <col min="281" max="281" width="11.28515625" style="24" hidden="1"/>
    <col min="282" max="282" width="10.140625" style="24" hidden="1"/>
    <col min="283" max="284" width="9.140625" style="24" hidden="1"/>
    <col min="285" max="285" width="10.140625" style="24" hidden="1"/>
    <col min="286" max="512" width="9.140625" style="24" hidden="1"/>
    <col min="513" max="513" width="174.7109375" style="24" hidden="1"/>
    <col min="514" max="514" width="39.42578125" style="24" hidden="1"/>
    <col min="515" max="515" width="48.7109375" style="24" hidden="1"/>
    <col min="516" max="516" width="41.140625" style="24" hidden="1"/>
    <col min="517" max="517" width="48.7109375" style="24" hidden="1"/>
    <col min="518" max="518" width="51.140625" style="24" hidden="1"/>
    <col min="519" max="519" width="48.7109375" style="24" hidden="1"/>
    <col min="520" max="520" width="64" style="24" hidden="1"/>
    <col min="521" max="521" width="42.42578125" style="24" hidden="1"/>
    <col min="522" max="522" width="39.42578125" style="24" hidden="1"/>
    <col min="523" max="523" width="48.7109375" style="24" hidden="1"/>
    <col min="524" max="524" width="41.140625" style="24" hidden="1"/>
    <col min="525" max="525" width="48.7109375" style="24" hidden="1"/>
    <col min="526" max="526" width="51.140625" style="24" hidden="1"/>
    <col min="527" max="527" width="48.7109375" style="24" hidden="1"/>
    <col min="528" max="528" width="58.28515625" style="24" hidden="1"/>
    <col min="529" max="529" width="42.42578125" style="24" hidden="1"/>
    <col min="530" max="530" width="6.5703125" style="24" hidden="1"/>
    <col min="531" max="536" width="9.140625" style="24" hidden="1"/>
    <col min="537" max="537" width="11.28515625" style="24" hidden="1"/>
    <col min="538" max="538" width="10.140625" style="24" hidden="1"/>
    <col min="539" max="540" width="9.140625" style="24" hidden="1"/>
    <col min="541" max="541" width="10.140625" style="24" hidden="1"/>
    <col min="542" max="768" width="9.140625" style="24" hidden="1"/>
    <col min="769" max="769" width="174.7109375" style="24" hidden="1"/>
    <col min="770" max="770" width="39.42578125" style="24" hidden="1"/>
    <col min="771" max="771" width="48.7109375" style="24" hidden="1"/>
    <col min="772" max="772" width="41.140625" style="24" hidden="1"/>
    <col min="773" max="773" width="48.7109375" style="24" hidden="1"/>
    <col min="774" max="774" width="51.140625" style="24" hidden="1"/>
    <col min="775" max="775" width="48.7109375" style="24" hidden="1"/>
    <col min="776" max="776" width="64" style="24" hidden="1"/>
    <col min="777" max="777" width="42.42578125" style="24" hidden="1"/>
    <col min="778" max="778" width="39.42578125" style="24" hidden="1"/>
    <col min="779" max="779" width="48.7109375" style="24" hidden="1"/>
    <col min="780" max="780" width="41.140625" style="24" hidden="1"/>
    <col min="781" max="781" width="48.7109375" style="24" hidden="1"/>
    <col min="782" max="782" width="51.140625" style="24" hidden="1"/>
    <col min="783" max="783" width="48.7109375" style="24" hidden="1"/>
    <col min="784" max="784" width="58.28515625" style="24" hidden="1"/>
    <col min="785" max="785" width="42.42578125" style="24" hidden="1"/>
    <col min="786" max="786" width="6.5703125" style="24" hidden="1"/>
    <col min="787" max="792" width="9.140625" style="24" hidden="1"/>
    <col min="793" max="793" width="11.28515625" style="24" hidden="1"/>
    <col min="794" max="794" width="10.140625" style="24" hidden="1"/>
    <col min="795" max="796" width="9.140625" style="24" hidden="1"/>
    <col min="797" max="797" width="10.140625" style="24" hidden="1"/>
    <col min="798" max="1024" width="9.140625" style="24" hidden="1"/>
    <col min="1025" max="1025" width="174.7109375" style="24" hidden="1"/>
    <col min="1026" max="1026" width="39.42578125" style="24" hidden="1"/>
    <col min="1027" max="1027" width="48.7109375" style="24" hidden="1"/>
    <col min="1028" max="1028" width="41.140625" style="24" hidden="1"/>
    <col min="1029" max="1029" width="48.7109375" style="24" hidden="1"/>
    <col min="1030" max="1030" width="51.140625" style="24" hidden="1"/>
    <col min="1031" max="1031" width="48.7109375" style="24" hidden="1"/>
    <col min="1032" max="1032" width="64" style="24" hidden="1"/>
    <col min="1033" max="1033" width="42.42578125" style="24" hidden="1"/>
    <col min="1034" max="1034" width="39.42578125" style="24" hidden="1"/>
    <col min="1035" max="1035" width="48.7109375" style="24" hidden="1"/>
    <col min="1036" max="1036" width="41.140625" style="24" hidden="1"/>
    <col min="1037" max="1037" width="48.7109375" style="24" hidden="1"/>
    <col min="1038" max="1038" width="51.140625" style="24" hidden="1"/>
    <col min="1039" max="1039" width="48.7109375" style="24" hidden="1"/>
    <col min="1040" max="1040" width="58.28515625" style="24" hidden="1"/>
    <col min="1041" max="1041" width="42.42578125" style="24" hidden="1"/>
    <col min="1042" max="1042" width="6.5703125" style="24" hidden="1"/>
    <col min="1043" max="1048" width="9.140625" style="24" hidden="1"/>
    <col min="1049" max="1049" width="11.28515625" style="24" hidden="1"/>
    <col min="1050" max="1050" width="10.140625" style="24" hidden="1"/>
    <col min="1051" max="1052" width="9.140625" style="24" hidden="1"/>
    <col min="1053" max="1053" width="10.140625" style="24" hidden="1"/>
    <col min="1054" max="1280" width="9.140625" style="24" hidden="1"/>
    <col min="1281" max="1281" width="174.7109375" style="24" hidden="1"/>
    <col min="1282" max="1282" width="39.42578125" style="24" hidden="1"/>
    <col min="1283" max="1283" width="48.7109375" style="24" hidden="1"/>
    <col min="1284" max="1284" width="41.140625" style="24" hidden="1"/>
    <col min="1285" max="1285" width="48.7109375" style="24" hidden="1"/>
    <col min="1286" max="1286" width="51.140625" style="24" hidden="1"/>
    <col min="1287" max="1287" width="48.7109375" style="24" hidden="1"/>
    <col min="1288" max="1288" width="64" style="24" hidden="1"/>
    <col min="1289" max="1289" width="42.42578125" style="24" hidden="1"/>
    <col min="1290" max="1290" width="39.42578125" style="24" hidden="1"/>
    <col min="1291" max="1291" width="48.7109375" style="24" hidden="1"/>
    <col min="1292" max="1292" width="41.140625" style="24" hidden="1"/>
    <col min="1293" max="1293" width="48.7109375" style="24" hidden="1"/>
    <col min="1294" max="1294" width="51.140625" style="24" hidden="1"/>
    <col min="1295" max="1295" width="48.7109375" style="24" hidden="1"/>
    <col min="1296" max="1296" width="58.28515625" style="24" hidden="1"/>
    <col min="1297" max="1297" width="42.42578125" style="24" hidden="1"/>
    <col min="1298" max="1298" width="6.5703125" style="24" hidden="1"/>
    <col min="1299" max="1304" width="9.140625" style="24" hidden="1"/>
    <col min="1305" max="1305" width="11.28515625" style="24" hidden="1"/>
    <col min="1306" max="1306" width="10.140625" style="24" hidden="1"/>
    <col min="1307" max="1308" width="9.140625" style="24" hidden="1"/>
    <col min="1309" max="1309" width="10.140625" style="24" hidden="1"/>
    <col min="1310" max="1536" width="9.140625" style="24" hidden="1"/>
    <col min="1537" max="1537" width="174.7109375" style="24" hidden="1"/>
    <col min="1538" max="1538" width="39.42578125" style="24" hidden="1"/>
    <col min="1539" max="1539" width="48.7109375" style="24" hidden="1"/>
    <col min="1540" max="1540" width="41.140625" style="24" hidden="1"/>
    <col min="1541" max="1541" width="48.7109375" style="24" hidden="1"/>
    <col min="1542" max="1542" width="51.140625" style="24" hidden="1"/>
    <col min="1543" max="1543" width="48.7109375" style="24" hidden="1"/>
    <col min="1544" max="1544" width="64" style="24" hidden="1"/>
    <col min="1545" max="1545" width="42.42578125" style="24" hidden="1"/>
    <col min="1546" max="1546" width="39.42578125" style="24" hidden="1"/>
    <col min="1547" max="1547" width="48.7109375" style="24" hidden="1"/>
    <col min="1548" max="1548" width="41.140625" style="24" hidden="1"/>
    <col min="1549" max="1549" width="48.7109375" style="24" hidden="1"/>
    <col min="1550" max="1550" width="51.140625" style="24" hidden="1"/>
    <col min="1551" max="1551" width="48.7109375" style="24" hidden="1"/>
    <col min="1552" max="1552" width="58.28515625" style="24" hidden="1"/>
    <col min="1553" max="1553" width="42.42578125" style="24" hidden="1"/>
    <col min="1554" max="1554" width="6.5703125" style="24" hidden="1"/>
    <col min="1555" max="1560" width="9.140625" style="24" hidden="1"/>
    <col min="1561" max="1561" width="11.28515625" style="24" hidden="1"/>
    <col min="1562" max="1562" width="10.140625" style="24" hidden="1"/>
    <col min="1563" max="1564" width="9.140625" style="24" hidden="1"/>
    <col min="1565" max="1565" width="10.140625" style="24" hidden="1"/>
    <col min="1566" max="1792" width="9.140625" style="24" hidden="1"/>
    <col min="1793" max="1793" width="174.7109375" style="24" hidden="1"/>
    <col min="1794" max="1794" width="39.42578125" style="24" hidden="1"/>
    <col min="1795" max="1795" width="48.7109375" style="24" hidden="1"/>
    <col min="1796" max="1796" width="41.140625" style="24" hidden="1"/>
    <col min="1797" max="1797" width="48.7109375" style="24" hidden="1"/>
    <col min="1798" max="1798" width="51.140625" style="24" hidden="1"/>
    <col min="1799" max="1799" width="48.7109375" style="24" hidden="1"/>
    <col min="1800" max="1800" width="64" style="24" hidden="1"/>
    <col min="1801" max="1801" width="42.42578125" style="24" hidden="1"/>
    <col min="1802" max="1802" width="39.42578125" style="24" hidden="1"/>
    <col min="1803" max="1803" width="48.7109375" style="24" hidden="1"/>
    <col min="1804" max="1804" width="41.140625" style="24" hidden="1"/>
    <col min="1805" max="1805" width="48.7109375" style="24" hidden="1"/>
    <col min="1806" max="1806" width="51.140625" style="24" hidden="1"/>
    <col min="1807" max="1807" width="48.7109375" style="24" hidden="1"/>
    <col min="1808" max="1808" width="58.28515625" style="24" hidden="1"/>
    <col min="1809" max="1809" width="42.42578125" style="24" hidden="1"/>
    <col min="1810" max="1810" width="6.5703125" style="24" hidden="1"/>
    <col min="1811" max="1816" width="9.140625" style="24" hidden="1"/>
    <col min="1817" max="1817" width="11.28515625" style="24" hidden="1"/>
    <col min="1818" max="1818" width="10.140625" style="24" hidden="1"/>
    <col min="1819" max="1820" width="9.140625" style="24" hidden="1"/>
    <col min="1821" max="1821" width="10.140625" style="24" hidden="1"/>
    <col min="1822" max="2048" width="9.140625" style="24" hidden="1"/>
    <col min="2049" max="2049" width="174.7109375" style="24" hidden="1"/>
    <col min="2050" max="2050" width="39.42578125" style="24" hidden="1"/>
    <col min="2051" max="2051" width="48.7109375" style="24" hidden="1"/>
    <col min="2052" max="2052" width="41.140625" style="24" hidden="1"/>
    <col min="2053" max="2053" width="48.7109375" style="24" hidden="1"/>
    <col min="2054" max="2054" width="51.140625" style="24" hidden="1"/>
    <col min="2055" max="2055" width="48.7109375" style="24" hidden="1"/>
    <col min="2056" max="2056" width="64" style="24" hidden="1"/>
    <col min="2057" max="2057" width="42.42578125" style="24" hidden="1"/>
    <col min="2058" max="2058" width="39.42578125" style="24" hidden="1"/>
    <col min="2059" max="2059" width="48.7109375" style="24" hidden="1"/>
    <col min="2060" max="2060" width="41.140625" style="24" hidden="1"/>
    <col min="2061" max="2061" width="48.7109375" style="24" hidden="1"/>
    <col min="2062" max="2062" width="51.140625" style="24" hidden="1"/>
    <col min="2063" max="2063" width="48.7109375" style="24" hidden="1"/>
    <col min="2064" max="2064" width="58.28515625" style="24" hidden="1"/>
    <col min="2065" max="2065" width="42.42578125" style="24" hidden="1"/>
    <col min="2066" max="2066" width="6.5703125" style="24" hidden="1"/>
    <col min="2067" max="2072" width="9.140625" style="24" hidden="1"/>
    <col min="2073" max="2073" width="11.28515625" style="24" hidden="1"/>
    <col min="2074" max="2074" width="10.140625" style="24" hidden="1"/>
    <col min="2075" max="2076" width="9.140625" style="24" hidden="1"/>
    <col min="2077" max="2077" width="10.140625" style="24" hidden="1"/>
    <col min="2078" max="2304" width="9.140625" style="24" hidden="1"/>
    <col min="2305" max="2305" width="174.7109375" style="24" hidden="1"/>
    <col min="2306" max="2306" width="39.42578125" style="24" hidden="1"/>
    <col min="2307" max="2307" width="48.7109375" style="24" hidden="1"/>
    <col min="2308" max="2308" width="41.140625" style="24" hidden="1"/>
    <col min="2309" max="2309" width="48.7109375" style="24" hidden="1"/>
    <col min="2310" max="2310" width="51.140625" style="24" hidden="1"/>
    <col min="2311" max="2311" width="48.7109375" style="24" hidden="1"/>
    <col min="2312" max="2312" width="64" style="24" hidden="1"/>
    <col min="2313" max="2313" width="42.42578125" style="24" hidden="1"/>
    <col min="2314" max="2314" width="39.42578125" style="24" hidden="1"/>
    <col min="2315" max="2315" width="48.7109375" style="24" hidden="1"/>
    <col min="2316" max="2316" width="41.140625" style="24" hidden="1"/>
    <col min="2317" max="2317" width="48.7109375" style="24" hidden="1"/>
    <col min="2318" max="2318" width="51.140625" style="24" hidden="1"/>
    <col min="2319" max="2319" width="48.7109375" style="24" hidden="1"/>
    <col min="2320" max="2320" width="58.28515625" style="24" hidden="1"/>
    <col min="2321" max="2321" width="42.42578125" style="24" hidden="1"/>
    <col min="2322" max="2322" width="6.5703125" style="24" hidden="1"/>
    <col min="2323" max="2328" width="9.140625" style="24" hidden="1"/>
    <col min="2329" max="2329" width="11.28515625" style="24" hidden="1"/>
    <col min="2330" max="2330" width="10.140625" style="24" hidden="1"/>
    <col min="2331" max="2332" width="9.140625" style="24" hidden="1"/>
    <col min="2333" max="2333" width="10.140625" style="24" hidden="1"/>
    <col min="2334" max="2560" width="9.140625" style="24" hidden="1"/>
    <col min="2561" max="2561" width="174.7109375" style="24" hidden="1"/>
    <col min="2562" max="2562" width="39.42578125" style="24" hidden="1"/>
    <col min="2563" max="2563" width="48.7109375" style="24" hidden="1"/>
    <col min="2564" max="2564" width="41.140625" style="24" hidden="1"/>
    <col min="2565" max="2565" width="48.7109375" style="24" hidden="1"/>
    <col min="2566" max="2566" width="51.140625" style="24" hidden="1"/>
    <col min="2567" max="2567" width="48.7109375" style="24" hidden="1"/>
    <col min="2568" max="2568" width="64" style="24" hidden="1"/>
    <col min="2569" max="2569" width="42.42578125" style="24" hidden="1"/>
    <col min="2570" max="2570" width="39.42578125" style="24" hidden="1"/>
    <col min="2571" max="2571" width="48.7109375" style="24" hidden="1"/>
    <col min="2572" max="2572" width="41.140625" style="24" hidden="1"/>
    <col min="2573" max="2573" width="48.7109375" style="24" hidden="1"/>
    <col min="2574" max="2574" width="51.140625" style="24" hidden="1"/>
    <col min="2575" max="2575" width="48.7109375" style="24" hidden="1"/>
    <col min="2576" max="2576" width="58.28515625" style="24" hidden="1"/>
    <col min="2577" max="2577" width="42.42578125" style="24" hidden="1"/>
    <col min="2578" max="2578" width="6.5703125" style="24" hidden="1"/>
    <col min="2579" max="2584" width="9.140625" style="24" hidden="1"/>
    <col min="2585" max="2585" width="11.28515625" style="24" hidden="1"/>
    <col min="2586" max="2586" width="10.140625" style="24" hidden="1"/>
    <col min="2587" max="2588" width="9.140625" style="24" hidden="1"/>
    <col min="2589" max="2589" width="10.140625" style="24" hidden="1"/>
    <col min="2590" max="2816" width="9.140625" style="24" hidden="1"/>
    <col min="2817" max="2817" width="174.7109375" style="24" hidden="1"/>
    <col min="2818" max="2818" width="39.42578125" style="24" hidden="1"/>
    <col min="2819" max="2819" width="48.7109375" style="24" hidden="1"/>
    <col min="2820" max="2820" width="41.140625" style="24" hidden="1"/>
    <col min="2821" max="2821" width="48.7109375" style="24" hidden="1"/>
    <col min="2822" max="2822" width="51.140625" style="24" hidden="1"/>
    <col min="2823" max="2823" width="48.7109375" style="24" hidden="1"/>
    <col min="2824" max="2824" width="64" style="24" hidden="1"/>
    <col min="2825" max="2825" width="42.42578125" style="24" hidden="1"/>
    <col min="2826" max="2826" width="39.42578125" style="24" hidden="1"/>
    <col min="2827" max="2827" width="48.7109375" style="24" hidden="1"/>
    <col min="2828" max="2828" width="41.140625" style="24" hidden="1"/>
    <col min="2829" max="2829" width="48.7109375" style="24" hidden="1"/>
    <col min="2830" max="2830" width="51.140625" style="24" hidden="1"/>
    <col min="2831" max="2831" width="48.7109375" style="24" hidden="1"/>
    <col min="2832" max="2832" width="58.28515625" style="24" hidden="1"/>
    <col min="2833" max="2833" width="42.42578125" style="24" hidden="1"/>
    <col min="2834" max="2834" width="6.5703125" style="24" hidden="1"/>
    <col min="2835" max="2840" width="9.140625" style="24" hidden="1"/>
    <col min="2841" max="2841" width="11.28515625" style="24" hidden="1"/>
    <col min="2842" max="2842" width="10.140625" style="24" hidden="1"/>
    <col min="2843" max="2844" width="9.140625" style="24" hidden="1"/>
    <col min="2845" max="2845" width="10.140625" style="24" hidden="1"/>
    <col min="2846" max="3072" width="9.140625" style="24" hidden="1"/>
    <col min="3073" max="3073" width="174.7109375" style="24" hidden="1"/>
    <col min="3074" max="3074" width="39.42578125" style="24" hidden="1"/>
    <col min="3075" max="3075" width="48.7109375" style="24" hidden="1"/>
    <col min="3076" max="3076" width="41.140625" style="24" hidden="1"/>
    <col min="3077" max="3077" width="48.7109375" style="24" hidden="1"/>
    <col min="3078" max="3078" width="51.140625" style="24" hidden="1"/>
    <col min="3079" max="3079" width="48.7109375" style="24" hidden="1"/>
    <col min="3080" max="3080" width="64" style="24" hidden="1"/>
    <col min="3081" max="3081" width="42.42578125" style="24" hidden="1"/>
    <col min="3082" max="3082" width="39.42578125" style="24" hidden="1"/>
    <col min="3083" max="3083" width="48.7109375" style="24" hidden="1"/>
    <col min="3084" max="3084" width="41.140625" style="24" hidden="1"/>
    <col min="3085" max="3085" width="48.7109375" style="24" hidden="1"/>
    <col min="3086" max="3086" width="51.140625" style="24" hidden="1"/>
    <col min="3087" max="3087" width="48.7109375" style="24" hidden="1"/>
    <col min="3088" max="3088" width="58.28515625" style="24" hidden="1"/>
    <col min="3089" max="3089" width="42.42578125" style="24" hidden="1"/>
    <col min="3090" max="3090" width="6.5703125" style="24" hidden="1"/>
    <col min="3091" max="3096" width="9.140625" style="24" hidden="1"/>
    <col min="3097" max="3097" width="11.28515625" style="24" hidden="1"/>
    <col min="3098" max="3098" width="10.140625" style="24" hidden="1"/>
    <col min="3099" max="3100" width="9.140625" style="24" hidden="1"/>
    <col min="3101" max="3101" width="10.140625" style="24" hidden="1"/>
    <col min="3102" max="3328" width="9.140625" style="24" hidden="1"/>
    <col min="3329" max="3329" width="174.7109375" style="24" hidden="1"/>
    <col min="3330" max="3330" width="39.42578125" style="24" hidden="1"/>
    <col min="3331" max="3331" width="48.7109375" style="24" hidden="1"/>
    <col min="3332" max="3332" width="41.140625" style="24" hidden="1"/>
    <col min="3333" max="3333" width="48.7109375" style="24" hidden="1"/>
    <col min="3334" max="3334" width="51.140625" style="24" hidden="1"/>
    <col min="3335" max="3335" width="48.7109375" style="24" hidden="1"/>
    <col min="3336" max="3336" width="64" style="24" hidden="1"/>
    <col min="3337" max="3337" width="42.42578125" style="24" hidden="1"/>
    <col min="3338" max="3338" width="39.42578125" style="24" hidden="1"/>
    <col min="3339" max="3339" width="48.7109375" style="24" hidden="1"/>
    <col min="3340" max="3340" width="41.140625" style="24" hidden="1"/>
    <col min="3341" max="3341" width="48.7109375" style="24" hidden="1"/>
    <col min="3342" max="3342" width="51.140625" style="24" hidden="1"/>
    <col min="3343" max="3343" width="48.7109375" style="24" hidden="1"/>
    <col min="3344" max="3344" width="58.28515625" style="24" hidden="1"/>
    <col min="3345" max="3345" width="42.42578125" style="24" hidden="1"/>
    <col min="3346" max="3346" width="6.5703125" style="24" hidden="1"/>
    <col min="3347" max="3352" width="9.140625" style="24" hidden="1"/>
    <col min="3353" max="3353" width="11.28515625" style="24" hidden="1"/>
    <col min="3354" max="3354" width="10.140625" style="24" hidden="1"/>
    <col min="3355" max="3356" width="9.140625" style="24" hidden="1"/>
    <col min="3357" max="3357" width="10.140625" style="24" hidden="1"/>
    <col min="3358" max="3584" width="9.140625" style="24" hidden="1"/>
    <col min="3585" max="3585" width="174.7109375" style="24" hidden="1"/>
    <col min="3586" max="3586" width="39.42578125" style="24" hidden="1"/>
    <col min="3587" max="3587" width="48.7109375" style="24" hidden="1"/>
    <col min="3588" max="3588" width="41.140625" style="24" hidden="1"/>
    <col min="3589" max="3589" width="48.7109375" style="24" hidden="1"/>
    <col min="3590" max="3590" width="51.140625" style="24" hidden="1"/>
    <col min="3591" max="3591" width="48.7109375" style="24" hidden="1"/>
    <col min="3592" max="3592" width="64" style="24" hidden="1"/>
    <col min="3593" max="3593" width="42.42578125" style="24" hidden="1"/>
    <col min="3594" max="3594" width="39.42578125" style="24" hidden="1"/>
    <col min="3595" max="3595" width="48.7109375" style="24" hidden="1"/>
    <col min="3596" max="3596" width="41.140625" style="24" hidden="1"/>
    <col min="3597" max="3597" width="48.7109375" style="24" hidden="1"/>
    <col min="3598" max="3598" width="51.140625" style="24" hidden="1"/>
    <col min="3599" max="3599" width="48.7109375" style="24" hidden="1"/>
    <col min="3600" max="3600" width="58.28515625" style="24" hidden="1"/>
    <col min="3601" max="3601" width="42.42578125" style="24" hidden="1"/>
    <col min="3602" max="3602" width="6.5703125" style="24" hidden="1"/>
    <col min="3603" max="3608" width="9.140625" style="24" hidden="1"/>
    <col min="3609" max="3609" width="11.28515625" style="24" hidden="1"/>
    <col min="3610" max="3610" width="10.140625" style="24" hidden="1"/>
    <col min="3611" max="3612" width="9.140625" style="24" hidden="1"/>
    <col min="3613" max="3613" width="10.140625" style="24" hidden="1"/>
    <col min="3614" max="3840" width="9.140625" style="24" hidden="1"/>
    <col min="3841" max="3841" width="174.7109375" style="24" hidden="1"/>
    <col min="3842" max="3842" width="39.42578125" style="24" hidden="1"/>
    <col min="3843" max="3843" width="48.7109375" style="24" hidden="1"/>
    <col min="3844" max="3844" width="41.140625" style="24" hidden="1"/>
    <col min="3845" max="3845" width="48.7109375" style="24" hidden="1"/>
    <col min="3846" max="3846" width="51.140625" style="24" hidden="1"/>
    <col min="3847" max="3847" width="48.7109375" style="24" hidden="1"/>
    <col min="3848" max="3848" width="64" style="24" hidden="1"/>
    <col min="3849" max="3849" width="42.42578125" style="24" hidden="1"/>
    <col min="3850" max="3850" width="39.42578125" style="24" hidden="1"/>
    <col min="3851" max="3851" width="48.7109375" style="24" hidden="1"/>
    <col min="3852" max="3852" width="41.140625" style="24" hidden="1"/>
    <col min="3853" max="3853" width="48.7109375" style="24" hidden="1"/>
    <col min="3854" max="3854" width="51.140625" style="24" hidden="1"/>
    <col min="3855" max="3855" width="48.7109375" style="24" hidden="1"/>
    <col min="3856" max="3856" width="58.28515625" style="24" hidden="1"/>
    <col min="3857" max="3857" width="42.42578125" style="24" hidden="1"/>
    <col min="3858" max="3858" width="6.5703125" style="24" hidden="1"/>
    <col min="3859" max="3864" width="9.140625" style="24" hidden="1"/>
    <col min="3865" max="3865" width="11.28515625" style="24" hidden="1"/>
    <col min="3866" max="3866" width="10.140625" style="24" hidden="1"/>
    <col min="3867" max="3868" width="9.140625" style="24" hidden="1"/>
    <col min="3869" max="3869" width="10.140625" style="24" hidden="1"/>
    <col min="3870" max="4096" width="9.140625" style="24" hidden="1"/>
    <col min="4097" max="4097" width="174.7109375" style="24" hidden="1"/>
    <col min="4098" max="4098" width="39.42578125" style="24" hidden="1"/>
    <col min="4099" max="4099" width="48.7109375" style="24" hidden="1"/>
    <col min="4100" max="4100" width="41.140625" style="24" hidden="1"/>
    <col min="4101" max="4101" width="48.7109375" style="24" hidden="1"/>
    <col min="4102" max="4102" width="51.140625" style="24" hidden="1"/>
    <col min="4103" max="4103" width="48.7109375" style="24" hidden="1"/>
    <col min="4104" max="4104" width="64" style="24" hidden="1"/>
    <col min="4105" max="4105" width="42.42578125" style="24" hidden="1"/>
    <col min="4106" max="4106" width="39.42578125" style="24" hidden="1"/>
    <col min="4107" max="4107" width="48.7109375" style="24" hidden="1"/>
    <col min="4108" max="4108" width="41.140625" style="24" hidden="1"/>
    <col min="4109" max="4109" width="48.7109375" style="24" hidden="1"/>
    <col min="4110" max="4110" width="51.140625" style="24" hidden="1"/>
    <col min="4111" max="4111" width="48.7109375" style="24" hidden="1"/>
    <col min="4112" max="4112" width="58.28515625" style="24" hidden="1"/>
    <col min="4113" max="4113" width="42.42578125" style="24" hidden="1"/>
    <col min="4114" max="4114" width="6.5703125" style="24" hidden="1"/>
    <col min="4115" max="4120" width="9.140625" style="24" hidden="1"/>
    <col min="4121" max="4121" width="11.28515625" style="24" hidden="1"/>
    <col min="4122" max="4122" width="10.140625" style="24" hidden="1"/>
    <col min="4123" max="4124" width="9.140625" style="24" hidden="1"/>
    <col min="4125" max="4125" width="10.140625" style="24" hidden="1"/>
    <col min="4126" max="4352" width="9.140625" style="24" hidden="1"/>
    <col min="4353" max="4353" width="174.7109375" style="24" hidden="1"/>
    <col min="4354" max="4354" width="39.42578125" style="24" hidden="1"/>
    <col min="4355" max="4355" width="48.7109375" style="24" hidden="1"/>
    <col min="4356" max="4356" width="41.140625" style="24" hidden="1"/>
    <col min="4357" max="4357" width="48.7109375" style="24" hidden="1"/>
    <col min="4358" max="4358" width="51.140625" style="24" hidden="1"/>
    <col min="4359" max="4359" width="48.7109375" style="24" hidden="1"/>
    <col min="4360" max="4360" width="64" style="24" hidden="1"/>
    <col min="4361" max="4361" width="42.42578125" style="24" hidden="1"/>
    <col min="4362" max="4362" width="39.42578125" style="24" hidden="1"/>
    <col min="4363" max="4363" width="48.7109375" style="24" hidden="1"/>
    <col min="4364" max="4364" width="41.140625" style="24" hidden="1"/>
    <col min="4365" max="4365" width="48.7109375" style="24" hidden="1"/>
    <col min="4366" max="4366" width="51.140625" style="24" hidden="1"/>
    <col min="4367" max="4367" width="48.7109375" style="24" hidden="1"/>
    <col min="4368" max="4368" width="58.28515625" style="24" hidden="1"/>
    <col min="4369" max="4369" width="42.42578125" style="24" hidden="1"/>
    <col min="4370" max="4370" width="6.5703125" style="24" hidden="1"/>
    <col min="4371" max="4376" width="9.140625" style="24" hidden="1"/>
    <col min="4377" max="4377" width="11.28515625" style="24" hidden="1"/>
    <col min="4378" max="4378" width="10.140625" style="24" hidden="1"/>
    <col min="4379" max="4380" width="9.140625" style="24" hidden="1"/>
    <col min="4381" max="4381" width="10.140625" style="24" hidden="1"/>
    <col min="4382" max="4608" width="9.140625" style="24" hidden="1"/>
    <col min="4609" max="4609" width="174.7109375" style="24" hidden="1"/>
    <col min="4610" max="4610" width="39.42578125" style="24" hidden="1"/>
    <col min="4611" max="4611" width="48.7109375" style="24" hidden="1"/>
    <col min="4612" max="4612" width="41.140625" style="24" hidden="1"/>
    <col min="4613" max="4613" width="48.7109375" style="24" hidden="1"/>
    <col min="4614" max="4614" width="51.140625" style="24" hidden="1"/>
    <col min="4615" max="4615" width="48.7109375" style="24" hidden="1"/>
    <col min="4616" max="4616" width="64" style="24" hidden="1"/>
    <col min="4617" max="4617" width="42.42578125" style="24" hidden="1"/>
    <col min="4618" max="4618" width="39.42578125" style="24" hidden="1"/>
    <col min="4619" max="4619" width="48.7109375" style="24" hidden="1"/>
    <col min="4620" max="4620" width="41.140625" style="24" hidden="1"/>
    <col min="4621" max="4621" width="48.7109375" style="24" hidden="1"/>
    <col min="4622" max="4622" width="51.140625" style="24" hidden="1"/>
    <col min="4623" max="4623" width="48.7109375" style="24" hidden="1"/>
    <col min="4624" max="4624" width="58.28515625" style="24" hidden="1"/>
    <col min="4625" max="4625" width="42.42578125" style="24" hidden="1"/>
    <col min="4626" max="4626" width="6.5703125" style="24" hidden="1"/>
    <col min="4627" max="4632" width="9.140625" style="24" hidden="1"/>
    <col min="4633" max="4633" width="11.28515625" style="24" hidden="1"/>
    <col min="4634" max="4634" width="10.140625" style="24" hidden="1"/>
    <col min="4635" max="4636" width="9.140625" style="24" hidden="1"/>
    <col min="4637" max="4637" width="10.140625" style="24" hidden="1"/>
    <col min="4638" max="4864" width="9.140625" style="24" hidden="1"/>
    <col min="4865" max="4865" width="174.7109375" style="24" hidden="1"/>
    <col min="4866" max="4866" width="39.42578125" style="24" hidden="1"/>
    <col min="4867" max="4867" width="48.7109375" style="24" hidden="1"/>
    <col min="4868" max="4868" width="41.140625" style="24" hidden="1"/>
    <col min="4869" max="4869" width="48.7109375" style="24" hidden="1"/>
    <col min="4870" max="4870" width="51.140625" style="24" hidden="1"/>
    <col min="4871" max="4871" width="48.7109375" style="24" hidden="1"/>
    <col min="4872" max="4872" width="64" style="24" hidden="1"/>
    <col min="4873" max="4873" width="42.42578125" style="24" hidden="1"/>
    <col min="4874" max="4874" width="39.42578125" style="24" hidden="1"/>
    <col min="4875" max="4875" width="48.7109375" style="24" hidden="1"/>
    <col min="4876" max="4876" width="41.140625" style="24" hidden="1"/>
    <col min="4877" max="4877" width="48.7109375" style="24" hidden="1"/>
    <col min="4878" max="4878" width="51.140625" style="24" hidden="1"/>
    <col min="4879" max="4879" width="48.7109375" style="24" hidden="1"/>
    <col min="4880" max="4880" width="58.28515625" style="24" hidden="1"/>
    <col min="4881" max="4881" width="42.42578125" style="24" hidden="1"/>
    <col min="4882" max="4882" width="6.5703125" style="24" hidden="1"/>
    <col min="4883" max="4888" width="9.140625" style="24" hidden="1"/>
    <col min="4889" max="4889" width="11.28515625" style="24" hidden="1"/>
    <col min="4890" max="4890" width="10.140625" style="24" hidden="1"/>
    <col min="4891" max="4892" width="9.140625" style="24" hidden="1"/>
    <col min="4893" max="4893" width="10.140625" style="24" hidden="1"/>
    <col min="4894" max="5120" width="9.140625" style="24" hidden="1"/>
    <col min="5121" max="5121" width="174.7109375" style="24" hidden="1"/>
    <col min="5122" max="5122" width="39.42578125" style="24" hidden="1"/>
    <col min="5123" max="5123" width="48.7109375" style="24" hidden="1"/>
    <col min="5124" max="5124" width="41.140625" style="24" hidden="1"/>
    <col min="5125" max="5125" width="48.7109375" style="24" hidden="1"/>
    <col min="5126" max="5126" width="51.140625" style="24" hidden="1"/>
    <col min="5127" max="5127" width="48.7109375" style="24" hidden="1"/>
    <col min="5128" max="5128" width="64" style="24" hidden="1"/>
    <col min="5129" max="5129" width="42.42578125" style="24" hidden="1"/>
    <col min="5130" max="5130" width="39.42578125" style="24" hidden="1"/>
    <col min="5131" max="5131" width="48.7109375" style="24" hidden="1"/>
    <col min="5132" max="5132" width="41.140625" style="24" hidden="1"/>
    <col min="5133" max="5133" width="48.7109375" style="24" hidden="1"/>
    <col min="5134" max="5134" width="51.140625" style="24" hidden="1"/>
    <col min="5135" max="5135" width="48.7109375" style="24" hidden="1"/>
    <col min="5136" max="5136" width="58.28515625" style="24" hidden="1"/>
    <col min="5137" max="5137" width="42.42578125" style="24" hidden="1"/>
    <col min="5138" max="5138" width="6.5703125" style="24" hidden="1"/>
    <col min="5139" max="5144" width="9.140625" style="24" hidden="1"/>
    <col min="5145" max="5145" width="11.28515625" style="24" hidden="1"/>
    <col min="5146" max="5146" width="10.140625" style="24" hidden="1"/>
    <col min="5147" max="5148" width="9.140625" style="24" hidden="1"/>
    <col min="5149" max="5149" width="10.140625" style="24" hidden="1"/>
    <col min="5150" max="5376" width="9.140625" style="24" hidden="1"/>
    <col min="5377" max="5377" width="174.7109375" style="24" hidden="1"/>
    <col min="5378" max="5378" width="39.42578125" style="24" hidden="1"/>
    <col min="5379" max="5379" width="48.7109375" style="24" hidden="1"/>
    <col min="5380" max="5380" width="41.140625" style="24" hidden="1"/>
    <col min="5381" max="5381" width="48.7109375" style="24" hidden="1"/>
    <col min="5382" max="5382" width="51.140625" style="24" hidden="1"/>
    <col min="5383" max="5383" width="48.7109375" style="24" hidden="1"/>
    <col min="5384" max="5384" width="64" style="24" hidden="1"/>
    <col min="5385" max="5385" width="42.42578125" style="24" hidden="1"/>
    <col min="5386" max="5386" width="39.42578125" style="24" hidden="1"/>
    <col min="5387" max="5387" width="48.7109375" style="24" hidden="1"/>
    <col min="5388" max="5388" width="41.140625" style="24" hidden="1"/>
    <col min="5389" max="5389" width="48.7109375" style="24" hidden="1"/>
    <col min="5390" max="5390" width="51.140625" style="24" hidden="1"/>
    <col min="5391" max="5391" width="48.7109375" style="24" hidden="1"/>
    <col min="5392" max="5392" width="58.28515625" style="24" hidden="1"/>
    <col min="5393" max="5393" width="42.42578125" style="24" hidden="1"/>
    <col min="5394" max="5394" width="6.5703125" style="24" hidden="1"/>
    <col min="5395" max="5400" width="9.140625" style="24" hidden="1"/>
    <col min="5401" max="5401" width="11.28515625" style="24" hidden="1"/>
    <col min="5402" max="5402" width="10.140625" style="24" hidden="1"/>
    <col min="5403" max="5404" width="9.140625" style="24" hidden="1"/>
    <col min="5405" max="5405" width="10.140625" style="24" hidden="1"/>
    <col min="5406" max="5632" width="9.140625" style="24" hidden="1"/>
    <col min="5633" max="5633" width="174.7109375" style="24" hidden="1"/>
    <col min="5634" max="5634" width="39.42578125" style="24" hidden="1"/>
    <col min="5635" max="5635" width="48.7109375" style="24" hidden="1"/>
    <col min="5636" max="5636" width="41.140625" style="24" hidden="1"/>
    <col min="5637" max="5637" width="48.7109375" style="24" hidden="1"/>
    <col min="5638" max="5638" width="51.140625" style="24" hidden="1"/>
    <col min="5639" max="5639" width="48.7109375" style="24" hidden="1"/>
    <col min="5640" max="5640" width="64" style="24" hidden="1"/>
    <col min="5641" max="5641" width="42.42578125" style="24" hidden="1"/>
    <col min="5642" max="5642" width="39.42578125" style="24" hidden="1"/>
    <col min="5643" max="5643" width="48.7109375" style="24" hidden="1"/>
    <col min="5644" max="5644" width="41.140625" style="24" hidden="1"/>
    <col min="5645" max="5645" width="48.7109375" style="24" hidden="1"/>
    <col min="5646" max="5646" width="51.140625" style="24" hidden="1"/>
    <col min="5647" max="5647" width="48.7109375" style="24" hidden="1"/>
    <col min="5648" max="5648" width="58.28515625" style="24" hidden="1"/>
    <col min="5649" max="5649" width="42.42578125" style="24" hidden="1"/>
    <col min="5650" max="5650" width="6.5703125" style="24" hidden="1"/>
    <col min="5651" max="5656" width="9.140625" style="24" hidden="1"/>
    <col min="5657" max="5657" width="11.28515625" style="24" hidden="1"/>
    <col min="5658" max="5658" width="10.140625" style="24" hidden="1"/>
    <col min="5659" max="5660" width="9.140625" style="24" hidden="1"/>
    <col min="5661" max="5661" width="10.140625" style="24" hidden="1"/>
    <col min="5662" max="5888" width="9.140625" style="24" hidden="1"/>
    <col min="5889" max="5889" width="174.7109375" style="24" hidden="1"/>
    <col min="5890" max="5890" width="39.42578125" style="24" hidden="1"/>
    <col min="5891" max="5891" width="48.7109375" style="24" hidden="1"/>
    <col min="5892" max="5892" width="41.140625" style="24" hidden="1"/>
    <col min="5893" max="5893" width="48.7109375" style="24" hidden="1"/>
    <col min="5894" max="5894" width="51.140625" style="24" hidden="1"/>
    <col min="5895" max="5895" width="48.7109375" style="24" hidden="1"/>
    <col min="5896" max="5896" width="64" style="24" hidden="1"/>
    <col min="5897" max="5897" width="42.42578125" style="24" hidden="1"/>
    <col min="5898" max="5898" width="39.42578125" style="24" hidden="1"/>
    <col min="5899" max="5899" width="48.7109375" style="24" hidden="1"/>
    <col min="5900" max="5900" width="41.140625" style="24" hidden="1"/>
    <col min="5901" max="5901" width="48.7109375" style="24" hidden="1"/>
    <col min="5902" max="5902" width="51.140625" style="24" hidden="1"/>
    <col min="5903" max="5903" width="48.7109375" style="24" hidden="1"/>
    <col min="5904" max="5904" width="58.28515625" style="24" hidden="1"/>
    <col min="5905" max="5905" width="42.42578125" style="24" hidden="1"/>
    <col min="5906" max="5906" width="6.5703125" style="24" hidden="1"/>
    <col min="5907" max="5912" width="9.140625" style="24" hidden="1"/>
    <col min="5913" max="5913" width="11.28515625" style="24" hidden="1"/>
    <col min="5914" max="5914" width="10.140625" style="24" hidden="1"/>
    <col min="5915" max="5916" width="9.140625" style="24" hidden="1"/>
    <col min="5917" max="5917" width="10.140625" style="24" hidden="1"/>
    <col min="5918" max="6144" width="9.140625" style="24" hidden="1"/>
    <col min="6145" max="6145" width="174.7109375" style="24" hidden="1"/>
    <col min="6146" max="6146" width="39.42578125" style="24" hidden="1"/>
    <col min="6147" max="6147" width="48.7109375" style="24" hidden="1"/>
    <col min="6148" max="6148" width="41.140625" style="24" hidden="1"/>
    <col min="6149" max="6149" width="48.7109375" style="24" hidden="1"/>
    <col min="6150" max="6150" width="51.140625" style="24" hidden="1"/>
    <col min="6151" max="6151" width="48.7109375" style="24" hidden="1"/>
    <col min="6152" max="6152" width="64" style="24" hidden="1"/>
    <col min="6153" max="6153" width="42.42578125" style="24" hidden="1"/>
    <col min="6154" max="6154" width="39.42578125" style="24" hidden="1"/>
    <col min="6155" max="6155" width="48.7109375" style="24" hidden="1"/>
    <col min="6156" max="6156" width="41.140625" style="24" hidden="1"/>
    <col min="6157" max="6157" width="48.7109375" style="24" hidden="1"/>
    <col min="6158" max="6158" width="51.140625" style="24" hidden="1"/>
    <col min="6159" max="6159" width="48.7109375" style="24" hidden="1"/>
    <col min="6160" max="6160" width="58.28515625" style="24" hidden="1"/>
    <col min="6161" max="6161" width="42.42578125" style="24" hidden="1"/>
    <col min="6162" max="6162" width="6.5703125" style="24" hidden="1"/>
    <col min="6163" max="6168" width="9.140625" style="24" hidden="1"/>
    <col min="6169" max="6169" width="11.28515625" style="24" hidden="1"/>
    <col min="6170" max="6170" width="10.140625" style="24" hidden="1"/>
    <col min="6171" max="6172" width="9.140625" style="24" hidden="1"/>
    <col min="6173" max="6173" width="10.140625" style="24" hidden="1"/>
    <col min="6174" max="6400" width="9.140625" style="24" hidden="1"/>
    <col min="6401" max="6401" width="174.7109375" style="24" hidden="1"/>
    <col min="6402" max="6402" width="39.42578125" style="24" hidden="1"/>
    <col min="6403" max="6403" width="48.7109375" style="24" hidden="1"/>
    <col min="6404" max="6404" width="41.140625" style="24" hidden="1"/>
    <col min="6405" max="6405" width="48.7109375" style="24" hidden="1"/>
    <col min="6406" max="6406" width="51.140625" style="24" hidden="1"/>
    <col min="6407" max="6407" width="48.7109375" style="24" hidden="1"/>
    <col min="6408" max="6408" width="64" style="24" hidden="1"/>
    <col min="6409" max="6409" width="42.42578125" style="24" hidden="1"/>
    <col min="6410" max="6410" width="39.42578125" style="24" hidden="1"/>
    <col min="6411" max="6411" width="48.7109375" style="24" hidden="1"/>
    <col min="6412" max="6412" width="41.140625" style="24" hidden="1"/>
    <col min="6413" max="6413" width="48.7109375" style="24" hidden="1"/>
    <col min="6414" max="6414" width="51.140625" style="24" hidden="1"/>
    <col min="6415" max="6415" width="48.7109375" style="24" hidden="1"/>
    <col min="6416" max="6416" width="58.28515625" style="24" hidden="1"/>
    <col min="6417" max="6417" width="42.42578125" style="24" hidden="1"/>
    <col min="6418" max="6418" width="6.5703125" style="24" hidden="1"/>
    <col min="6419" max="6424" width="9.140625" style="24" hidden="1"/>
    <col min="6425" max="6425" width="11.28515625" style="24" hidden="1"/>
    <col min="6426" max="6426" width="10.140625" style="24" hidden="1"/>
    <col min="6427" max="6428" width="9.140625" style="24" hidden="1"/>
    <col min="6429" max="6429" width="10.140625" style="24" hidden="1"/>
    <col min="6430" max="6656" width="9.140625" style="24" hidden="1"/>
    <col min="6657" max="6657" width="174.7109375" style="24" hidden="1"/>
    <col min="6658" max="6658" width="39.42578125" style="24" hidden="1"/>
    <col min="6659" max="6659" width="48.7109375" style="24" hidden="1"/>
    <col min="6660" max="6660" width="41.140625" style="24" hidden="1"/>
    <col min="6661" max="6661" width="48.7109375" style="24" hidden="1"/>
    <col min="6662" max="6662" width="51.140625" style="24" hidden="1"/>
    <col min="6663" max="6663" width="48.7109375" style="24" hidden="1"/>
    <col min="6664" max="6664" width="64" style="24" hidden="1"/>
    <col min="6665" max="6665" width="42.42578125" style="24" hidden="1"/>
    <col min="6666" max="6666" width="39.42578125" style="24" hidden="1"/>
    <col min="6667" max="6667" width="48.7109375" style="24" hidden="1"/>
    <col min="6668" max="6668" width="41.140625" style="24" hidden="1"/>
    <col min="6669" max="6669" width="48.7109375" style="24" hidden="1"/>
    <col min="6670" max="6670" width="51.140625" style="24" hidden="1"/>
    <col min="6671" max="6671" width="48.7109375" style="24" hidden="1"/>
    <col min="6672" max="6672" width="58.28515625" style="24" hidden="1"/>
    <col min="6673" max="6673" width="42.42578125" style="24" hidden="1"/>
    <col min="6674" max="6674" width="6.5703125" style="24" hidden="1"/>
    <col min="6675" max="6680" width="9.140625" style="24" hidden="1"/>
    <col min="6681" max="6681" width="11.28515625" style="24" hidden="1"/>
    <col min="6682" max="6682" width="10.140625" style="24" hidden="1"/>
    <col min="6683" max="6684" width="9.140625" style="24" hidden="1"/>
    <col min="6685" max="6685" width="10.140625" style="24" hidden="1"/>
    <col min="6686" max="6912" width="9.140625" style="24" hidden="1"/>
    <col min="6913" max="6913" width="174.7109375" style="24" hidden="1"/>
    <col min="6914" max="6914" width="39.42578125" style="24" hidden="1"/>
    <col min="6915" max="6915" width="48.7109375" style="24" hidden="1"/>
    <col min="6916" max="6916" width="41.140625" style="24" hidden="1"/>
    <col min="6917" max="6917" width="48.7109375" style="24" hidden="1"/>
    <col min="6918" max="6918" width="51.140625" style="24" hidden="1"/>
    <col min="6919" max="6919" width="48.7109375" style="24" hidden="1"/>
    <col min="6920" max="6920" width="64" style="24" hidden="1"/>
    <col min="6921" max="6921" width="42.42578125" style="24" hidden="1"/>
    <col min="6922" max="6922" width="39.42578125" style="24" hidden="1"/>
    <col min="6923" max="6923" width="48.7109375" style="24" hidden="1"/>
    <col min="6924" max="6924" width="41.140625" style="24" hidden="1"/>
    <col min="6925" max="6925" width="48.7109375" style="24" hidden="1"/>
    <col min="6926" max="6926" width="51.140625" style="24" hidden="1"/>
    <col min="6927" max="6927" width="48.7109375" style="24" hidden="1"/>
    <col min="6928" max="6928" width="58.28515625" style="24" hidden="1"/>
    <col min="6929" max="6929" width="42.42578125" style="24" hidden="1"/>
    <col min="6930" max="6930" width="6.5703125" style="24" hidden="1"/>
    <col min="6931" max="6936" width="9.140625" style="24" hidden="1"/>
    <col min="6937" max="6937" width="11.28515625" style="24" hidden="1"/>
    <col min="6938" max="6938" width="10.140625" style="24" hidden="1"/>
    <col min="6939" max="6940" width="9.140625" style="24" hidden="1"/>
    <col min="6941" max="6941" width="10.140625" style="24" hidden="1"/>
    <col min="6942" max="7168" width="9.140625" style="24" hidden="1"/>
    <col min="7169" max="7169" width="174.7109375" style="24" hidden="1"/>
    <col min="7170" max="7170" width="39.42578125" style="24" hidden="1"/>
    <col min="7171" max="7171" width="48.7109375" style="24" hidden="1"/>
    <col min="7172" max="7172" width="41.140625" style="24" hidden="1"/>
    <col min="7173" max="7173" width="48.7109375" style="24" hidden="1"/>
    <col min="7174" max="7174" width="51.140625" style="24" hidden="1"/>
    <col min="7175" max="7175" width="48.7109375" style="24" hidden="1"/>
    <col min="7176" max="7176" width="64" style="24" hidden="1"/>
    <col min="7177" max="7177" width="42.42578125" style="24" hidden="1"/>
    <col min="7178" max="7178" width="39.42578125" style="24" hidden="1"/>
    <col min="7179" max="7179" width="48.7109375" style="24" hidden="1"/>
    <col min="7180" max="7180" width="41.140625" style="24" hidden="1"/>
    <col min="7181" max="7181" width="48.7109375" style="24" hidden="1"/>
    <col min="7182" max="7182" width="51.140625" style="24" hidden="1"/>
    <col min="7183" max="7183" width="48.7109375" style="24" hidden="1"/>
    <col min="7184" max="7184" width="58.28515625" style="24" hidden="1"/>
    <col min="7185" max="7185" width="42.42578125" style="24" hidden="1"/>
    <col min="7186" max="7186" width="6.5703125" style="24" hidden="1"/>
    <col min="7187" max="7192" width="9.140625" style="24" hidden="1"/>
    <col min="7193" max="7193" width="11.28515625" style="24" hidden="1"/>
    <col min="7194" max="7194" width="10.140625" style="24" hidden="1"/>
    <col min="7195" max="7196" width="9.140625" style="24" hidden="1"/>
    <col min="7197" max="7197" width="10.140625" style="24" hidden="1"/>
    <col min="7198" max="7424" width="9.140625" style="24" hidden="1"/>
    <col min="7425" max="7425" width="174.7109375" style="24" hidden="1"/>
    <col min="7426" max="7426" width="39.42578125" style="24" hidden="1"/>
    <col min="7427" max="7427" width="48.7109375" style="24" hidden="1"/>
    <col min="7428" max="7428" width="41.140625" style="24" hidden="1"/>
    <col min="7429" max="7429" width="48.7109375" style="24" hidden="1"/>
    <col min="7430" max="7430" width="51.140625" style="24" hidden="1"/>
    <col min="7431" max="7431" width="48.7109375" style="24" hidden="1"/>
    <col min="7432" max="7432" width="64" style="24" hidden="1"/>
    <col min="7433" max="7433" width="42.42578125" style="24" hidden="1"/>
    <col min="7434" max="7434" width="39.42578125" style="24" hidden="1"/>
    <col min="7435" max="7435" width="48.7109375" style="24" hidden="1"/>
    <col min="7436" max="7436" width="41.140625" style="24" hidden="1"/>
    <col min="7437" max="7437" width="48.7109375" style="24" hidden="1"/>
    <col min="7438" max="7438" width="51.140625" style="24" hidden="1"/>
    <col min="7439" max="7439" width="48.7109375" style="24" hidden="1"/>
    <col min="7440" max="7440" width="58.28515625" style="24" hidden="1"/>
    <col min="7441" max="7441" width="42.42578125" style="24" hidden="1"/>
    <col min="7442" max="7442" width="6.5703125" style="24" hidden="1"/>
    <col min="7443" max="7448" width="9.140625" style="24" hidden="1"/>
    <col min="7449" max="7449" width="11.28515625" style="24" hidden="1"/>
    <col min="7450" max="7450" width="10.140625" style="24" hidden="1"/>
    <col min="7451" max="7452" width="9.140625" style="24" hidden="1"/>
    <col min="7453" max="7453" width="10.140625" style="24" hidden="1"/>
    <col min="7454" max="7680" width="9.140625" style="24" hidden="1"/>
    <col min="7681" max="7681" width="174.7109375" style="24" hidden="1"/>
    <col min="7682" max="7682" width="39.42578125" style="24" hidden="1"/>
    <col min="7683" max="7683" width="48.7109375" style="24" hidden="1"/>
    <col min="7684" max="7684" width="41.140625" style="24" hidden="1"/>
    <col min="7685" max="7685" width="48.7109375" style="24" hidden="1"/>
    <col min="7686" max="7686" width="51.140625" style="24" hidden="1"/>
    <col min="7687" max="7687" width="48.7109375" style="24" hidden="1"/>
    <col min="7688" max="7688" width="64" style="24" hidden="1"/>
    <col min="7689" max="7689" width="42.42578125" style="24" hidden="1"/>
    <col min="7690" max="7690" width="39.42578125" style="24" hidden="1"/>
    <col min="7691" max="7691" width="48.7109375" style="24" hidden="1"/>
    <col min="7692" max="7692" width="41.140625" style="24" hidden="1"/>
    <col min="7693" max="7693" width="48.7109375" style="24" hidden="1"/>
    <col min="7694" max="7694" width="51.140625" style="24" hidden="1"/>
    <col min="7695" max="7695" width="48.7109375" style="24" hidden="1"/>
    <col min="7696" max="7696" width="58.28515625" style="24" hidden="1"/>
    <col min="7697" max="7697" width="42.42578125" style="24" hidden="1"/>
    <col min="7698" max="7698" width="6.5703125" style="24" hidden="1"/>
    <col min="7699" max="7704" width="9.140625" style="24" hidden="1"/>
    <col min="7705" max="7705" width="11.28515625" style="24" hidden="1"/>
    <col min="7706" max="7706" width="10.140625" style="24" hidden="1"/>
    <col min="7707" max="7708" width="9.140625" style="24" hidden="1"/>
    <col min="7709" max="7709" width="10.140625" style="24" hidden="1"/>
    <col min="7710" max="7936" width="9.140625" style="24" hidden="1"/>
    <col min="7937" max="7937" width="174.7109375" style="24" hidden="1"/>
    <col min="7938" max="7938" width="39.42578125" style="24" hidden="1"/>
    <col min="7939" max="7939" width="48.7109375" style="24" hidden="1"/>
    <col min="7940" max="7940" width="41.140625" style="24" hidden="1"/>
    <col min="7941" max="7941" width="48.7109375" style="24" hidden="1"/>
    <col min="7942" max="7942" width="51.140625" style="24" hidden="1"/>
    <col min="7943" max="7943" width="48.7109375" style="24" hidden="1"/>
    <col min="7944" max="7944" width="64" style="24" hidden="1"/>
    <col min="7945" max="7945" width="42.42578125" style="24" hidden="1"/>
    <col min="7946" max="7946" width="39.42578125" style="24" hidden="1"/>
    <col min="7947" max="7947" width="48.7109375" style="24" hidden="1"/>
    <col min="7948" max="7948" width="41.140625" style="24" hidden="1"/>
    <col min="7949" max="7949" width="48.7109375" style="24" hidden="1"/>
    <col min="7950" max="7950" width="51.140625" style="24" hidden="1"/>
    <col min="7951" max="7951" width="48.7109375" style="24" hidden="1"/>
    <col min="7952" max="7952" width="58.28515625" style="24" hidden="1"/>
    <col min="7953" max="7953" width="42.42578125" style="24" hidden="1"/>
    <col min="7954" max="7954" width="6.5703125" style="24" hidden="1"/>
    <col min="7955" max="7960" width="9.140625" style="24" hidden="1"/>
    <col min="7961" max="7961" width="11.28515625" style="24" hidden="1"/>
    <col min="7962" max="7962" width="10.140625" style="24" hidden="1"/>
    <col min="7963" max="7964" width="9.140625" style="24" hidden="1"/>
    <col min="7965" max="7965" width="10.140625" style="24" hidden="1"/>
    <col min="7966" max="8192" width="9.140625" style="24" hidden="1"/>
    <col min="8193" max="8193" width="174.7109375" style="24" hidden="1"/>
    <col min="8194" max="8194" width="39.42578125" style="24" hidden="1"/>
    <col min="8195" max="8195" width="48.7109375" style="24" hidden="1"/>
    <col min="8196" max="8196" width="41.140625" style="24" hidden="1"/>
    <col min="8197" max="8197" width="48.7109375" style="24" hidden="1"/>
    <col min="8198" max="8198" width="51.140625" style="24" hidden="1"/>
    <col min="8199" max="8199" width="48.7109375" style="24" hidden="1"/>
    <col min="8200" max="8200" width="64" style="24" hidden="1"/>
    <col min="8201" max="8201" width="42.42578125" style="24" hidden="1"/>
    <col min="8202" max="8202" width="39.42578125" style="24" hidden="1"/>
    <col min="8203" max="8203" width="48.7109375" style="24" hidden="1"/>
    <col min="8204" max="8204" width="41.140625" style="24" hidden="1"/>
    <col min="8205" max="8205" width="48.7109375" style="24" hidden="1"/>
    <col min="8206" max="8206" width="51.140625" style="24" hidden="1"/>
    <col min="8207" max="8207" width="48.7109375" style="24" hidden="1"/>
    <col min="8208" max="8208" width="58.28515625" style="24" hidden="1"/>
    <col min="8209" max="8209" width="42.42578125" style="24" hidden="1"/>
    <col min="8210" max="8210" width="6.5703125" style="24" hidden="1"/>
    <col min="8211" max="8216" width="9.140625" style="24" hidden="1"/>
    <col min="8217" max="8217" width="11.28515625" style="24" hidden="1"/>
    <col min="8218" max="8218" width="10.140625" style="24" hidden="1"/>
    <col min="8219" max="8220" width="9.140625" style="24" hidden="1"/>
    <col min="8221" max="8221" width="10.140625" style="24" hidden="1"/>
    <col min="8222" max="8448" width="9.140625" style="24" hidden="1"/>
    <col min="8449" max="8449" width="174.7109375" style="24" hidden="1"/>
    <col min="8450" max="8450" width="39.42578125" style="24" hidden="1"/>
    <col min="8451" max="8451" width="48.7109375" style="24" hidden="1"/>
    <col min="8452" max="8452" width="41.140625" style="24" hidden="1"/>
    <col min="8453" max="8453" width="48.7109375" style="24" hidden="1"/>
    <col min="8454" max="8454" width="51.140625" style="24" hidden="1"/>
    <col min="8455" max="8455" width="48.7109375" style="24" hidden="1"/>
    <col min="8456" max="8456" width="64" style="24" hidden="1"/>
    <col min="8457" max="8457" width="42.42578125" style="24" hidden="1"/>
    <col min="8458" max="8458" width="39.42578125" style="24" hidden="1"/>
    <col min="8459" max="8459" width="48.7109375" style="24" hidden="1"/>
    <col min="8460" max="8460" width="41.140625" style="24" hidden="1"/>
    <col min="8461" max="8461" width="48.7109375" style="24" hidden="1"/>
    <col min="8462" max="8462" width="51.140625" style="24" hidden="1"/>
    <col min="8463" max="8463" width="48.7109375" style="24" hidden="1"/>
    <col min="8464" max="8464" width="58.28515625" style="24" hidden="1"/>
    <col min="8465" max="8465" width="42.42578125" style="24" hidden="1"/>
    <col min="8466" max="8466" width="6.5703125" style="24" hidden="1"/>
    <col min="8467" max="8472" width="9.140625" style="24" hidden="1"/>
    <col min="8473" max="8473" width="11.28515625" style="24" hidden="1"/>
    <col min="8474" max="8474" width="10.140625" style="24" hidden="1"/>
    <col min="8475" max="8476" width="9.140625" style="24" hidden="1"/>
    <col min="8477" max="8477" width="10.140625" style="24" hidden="1"/>
    <col min="8478" max="8704" width="9.140625" style="24" hidden="1"/>
    <col min="8705" max="8705" width="174.7109375" style="24" hidden="1"/>
    <col min="8706" max="8706" width="39.42578125" style="24" hidden="1"/>
    <col min="8707" max="8707" width="48.7109375" style="24" hidden="1"/>
    <col min="8708" max="8708" width="41.140625" style="24" hidden="1"/>
    <col min="8709" max="8709" width="48.7109375" style="24" hidden="1"/>
    <col min="8710" max="8710" width="51.140625" style="24" hidden="1"/>
    <col min="8711" max="8711" width="48.7109375" style="24" hidden="1"/>
    <col min="8712" max="8712" width="64" style="24" hidden="1"/>
    <col min="8713" max="8713" width="42.42578125" style="24" hidden="1"/>
    <col min="8714" max="8714" width="39.42578125" style="24" hidden="1"/>
    <col min="8715" max="8715" width="48.7109375" style="24" hidden="1"/>
    <col min="8716" max="8716" width="41.140625" style="24" hidden="1"/>
    <col min="8717" max="8717" width="48.7109375" style="24" hidden="1"/>
    <col min="8718" max="8718" width="51.140625" style="24" hidden="1"/>
    <col min="8719" max="8719" width="48.7109375" style="24" hidden="1"/>
    <col min="8720" max="8720" width="58.28515625" style="24" hidden="1"/>
    <col min="8721" max="8721" width="42.42578125" style="24" hidden="1"/>
    <col min="8722" max="8722" width="6.5703125" style="24" hidden="1"/>
    <col min="8723" max="8728" width="9.140625" style="24" hidden="1"/>
    <col min="8729" max="8729" width="11.28515625" style="24" hidden="1"/>
    <col min="8730" max="8730" width="10.140625" style="24" hidden="1"/>
    <col min="8731" max="8732" width="9.140625" style="24" hidden="1"/>
    <col min="8733" max="8733" width="10.140625" style="24" hidden="1"/>
    <col min="8734" max="8960" width="9.140625" style="24" hidden="1"/>
    <col min="8961" max="8961" width="174.7109375" style="24" hidden="1"/>
    <col min="8962" max="8962" width="39.42578125" style="24" hidden="1"/>
    <col min="8963" max="8963" width="48.7109375" style="24" hidden="1"/>
    <col min="8964" max="8964" width="41.140625" style="24" hidden="1"/>
    <col min="8965" max="8965" width="48.7109375" style="24" hidden="1"/>
    <col min="8966" max="8966" width="51.140625" style="24" hidden="1"/>
    <col min="8967" max="8967" width="48.7109375" style="24" hidden="1"/>
    <col min="8968" max="8968" width="64" style="24" hidden="1"/>
    <col min="8969" max="8969" width="42.42578125" style="24" hidden="1"/>
    <col min="8970" max="8970" width="39.42578125" style="24" hidden="1"/>
    <col min="8971" max="8971" width="48.7109375" style="24" hidden="1"/>
    <col min="8972" max="8972" width="41.140625" style="24" hidden="1"/>
    <col min="8973" max="8973" width="48.7109375" style="24" hidden="1"/>
    <col min="8974" max="8974" width="51.140625" style="24" hidden="1"/>
    <col min="8975" max="8975" width="48.7109375" style="24" hidden="1"/>
    <col min="8976" max="8976" width="58.28515625" style="24" hidden="1"/>
    <col min="8977" max="8977" width="42.42578125" style="24" hidden="1"/>
    <col min="8978" max="8978" width="6.5703125" style="24" hidden="1"/>
    <col min="8979" max="8984" width="9.140625" style="24" hidden="1"/>
    <col min="8985" max="8985" width="11.28515625" style="24" hidden="1"/>
    <col min="8986" max="8986" width="10.140625" style="24" hidden="1"/>
    <col min="8987" max="8988" width="9.140625" style="24" hidden="1"/>
    <col min="8989" max="8989" width="10.140625" style="24" hidden="1"/>
    <col min="8990" max="9216" width="9.140625" style="24" hidden="1"/>
    <col min="9217" max="9217" width="174.7109375" style="24" hidden="1"/>
    <col min="9218" max="9218" width="39.42578125" style="24" hidden="1"/>
    <col min="9219" max="9219" width="48.7109375" style="24" hidden="1"/>
    <col min="9220" max="9220" width="41.140625" style="24" hidden="1"/>
    <col min="9221" max="9221" width="48.7109375" style="24" hidden="1"/>
    <col min="9222" max="9222" width="51.140625" style="24" hidden="1"/>
    <col min="9223" max="9223" width="48.7109375" style="24" hidden="1"/>
    <col min="9224" max="9224" width="64" style="24" hidden="1"/>
    <col min="9225" max="9225" width="42.42578125" style="24" hidden="1"/>
    <col min="9226" max="9226" width="39.42578125" style="24" hidden="1"/>
    <col min="9227" max="9227" width="48.7109375" style="24" hidden="1"/>
    <col min="9228" max="9228" width="41.140625" style="24" hidden="1"/>
    <col min="9229" max="9229" width="48.7109375" style="24" hidden="1"/>
    <col min="9230" max="9230" width="51.140625" style="24" hidden="1"/>
    <col min="9231" max="9231" width="48.7109375" style="24" hidden="1"/>
    <col min="9232" max="9232" width="58.28515625" style="24" hidden="1"/>
    <col min="9233" max="9233" width="42.42578125" style="24" hidden="1"/>
    <col min="9234" max="9234" width="6.5703125" style="24" hidden="1"/>
    <col min="9235" max="9240" width="9.140625" style="24" hidden="1"/>
    <col min="9241" max="9241" width="11.28515625" style="24" hidden="1"/>
    <col min="9242" max="9242" width="10.140625" style="24" hidden="1"/>
    <col min="9243" max="9244" width="9.140625" style="24" hidden="1"/>
    <col min="9245" max="9245" width="10.140625" style="24" hidden="1"/>
    <col min="9246" max="9472" width="9.140625" style="24" hidden="1"/>
    <col min="9473" max="9473" width="174.7109375" style="24" hidden="1"/>
    <col min="9474" max="9474" width="39.42578125" style="24" hidden="1"/>
    <col min="9475" max="9475" width="48.7109375" style="24" hidden="1"/>
    <col min="9476" max="9476" width="41.140625" style="24" hidden="1"/>
    <col min="9477" max="9477" width="48.7109375" style="24" hidden="1"/>
    <col min="9478" max="9478" width="51.140625" style="24" hidden="1"/>
    <col min="9479" max="9479" width="48.7109375" style="24" hidden="1"/>
    <col min="9480" max="9480" width="64" style="24" hidden="1"/>
    <col min="9481" max="9481" width="42.42578125" style="24" hidden="1"/>
    <col min="9482" max="9482" width="39.42578125" style="24" hidden="1"/>
    <col min="9483" max="9483" width="48.7109375" style="24" hidden="1"/>
    <col min="9484" max="9484" width="41.140625" style="24" hidden="1"/>
    <col min="9485" max="9485" width="48.7109375" style="24" hidden="1"/>
    <col min="9486" max="9486" width="51.140625" style="24" hidden="1"/>
    <col min="9487" max="9487" width="48.7109375" style="24" hidden="1"/>
    <col min="9488" max="9488" width="58.28515625" style="24" hidden="1"/>
    <col min="9489" max="9489" width="42.42578125" style="24" hidden="1"/>
    <col min="9490" max="9490" width="6.5703125" style="24" hidden="1"/>
    <col min="9491" max="9496" width="9.140625" style="24" hidden="1"/>
    <col min="9497" max="9497" width="11.28515625" style="24" hidden="1"/>
    <col min="9498" max="9498" width="10.140625" style="24" hidden="1"/>
    <col min="9499" max="9500" width="9.140625" style="24" hidden="1"/>
    <col min="9501" max="9501" width="10.140625" style="24" hidden="1"/>
    <col min="9502" max="9728" width="9.140625" style="24" hidden="1"/>
    <col min="9729" max="9729" width="174.7109375" style="24" hidden="1"/>
    <col min="9730" max="9730" width="39.42578125" style="24" hidden="1"/>
    <col min="9731" max="9731" width="48.7109375" style="24" hidden="1"/>
    <col min="9732" max="9732" width="41.140625" style="24" hidden="1"/>
    <col min="9733" max="9733" width="48.7109375" style="24" hidden="1"/>
    <col min="9734" max="9734" width="51.140625" style="24" hidden="1"/>
    <col min="9735" max="9735" width="48.7109375" style="24" hidden="1"/>
    <col min="9736" max="9736" width="64" style="24" hidden="1"/>
    <col min="9737" max="9737" width="42.42578125" style="24" hidden="1"/>
    <col min="9738" max="9738" width="39.42578125" style="24" hidden="1"/>
    <col min="9739" max="9739" width="48.7109375" style="24" hidden="1"/>
    <col min="9740" max="9740" width="41.140625" style="24" hidden="1"/>
    <col min="9741" max="9741" width="48.7109375" style="24" hidden="1"/>
    <col min="9742" max="9742" width="51.140625" style="24" hidden="1"/>
    <col min="9743" max="9743" width="48.7109375" style="24" hidden="1"/>
    <col min="9744" max="9744" width="58.28515625" style="24" hidden="1"/>
    <col min="9745" max="9745" width="42.42578125" style="24" hidden="1"/>
    <col min="9746" max="9746" width="6.5703125" style="24" hidden="1"/>
    <col min="9747" max="9752" width="9.140625" style="24" hidden="1"/>
    <col min="9753" max="9753" width="11.28515625" style="24" hidden="1"/>
    <col min="9754" max="9754" width="10.140625" style="24" hidden="1"/>
    <col min="9755" max="9756" width="9.140625" style="24" hidden="1"/>
    <col min="9757" max="9757" width="10.140625" style="24" hidden="1"/>
    <col min="9758" max="9984" width="9.140625" style="24" hidden="1"/>
    <col min="9985" max="9985" width="174.7109375" style="24" hidden="1"/>
    <col min="9986" max="9986" width="39.42578125" style="24" hidden="1"/>
    <col min="9987" max="9987" width="48.7109375" style="24" hidden="1"/>
    <col min="9988" max="9988" width="41.140625" style="24" hidden="1"/>
    <col min="9989" max="9989" width="48.7109375" style="24" hidden="1"/>
    <col min="9990" max="9990" width="51.140625" style="24" hidden="1"/>
    <col min="9991" max="9991" width="48.7109375" style="24" hidden="1"/>
    <col min="9992" max="9992" width="64" style="24" hidden="1"/>
    <col min="9993" max="9993" width="42.42578125" style="24" hidden="1"/>
    <col min="9994" max="9994" width="39.42578125" style="24" hidden="1"/>
    <col min="9995" max="9995" width="48.7109375" style="24" hidden="1"/>
    <col min="9996" max="9996" width="41.140625" style="24" hidden="1"/>
    <col min="9997" max="9997" width="48.7109375" style="24" hidden="1"/>
    <col min="9998" max="9998" width="51.140625" style="24" hidden="1"/>
    <col min="9999" max="9999" width="48.7109375" style="24" hidden="1"/>
    <col min="10000" max="10000" width="58.28515625" style="24" hidden="1"/>
    <col min="10001" max="10001" width="42.42578125" style="24" hidden="1"/>
    <col min="10002" max="10002" width="6.5703125" style="24" hidden="1"/>
    <col min="10003" max="10008" width="9.140625" style="24" hidden="1"/>
    <col min="10009" max="10009" width="11.28515625" style="24" hidden="1"/>
    <col min="10010" max="10010" width="10.140625" style="24" hidden="1"/>
    <col min="10011" max="10012" width="9.140625" style="24" hidden="1"/>
    <col min="10013" max="10013" width="10.140625" style="24" hidden="1"/>
    <col min="10014" max="10240" width="9.140625" style="24" hidden="1"/>
    <col min="10241" max="10241" width="174.7109375" style="24" hidden="1"/>
    <col min="10242" max="10242" width="39.42578125" style="24" hidden="1"/>
    <col min="10243" max="10243" width="48.7109375" style="24" hidden="1"/>
    <col min="10244" max="10244" width="41.140625" style="24" hidden="1"/>
    <col min="10245" max="10245" width="48.7109375" style="24" hidden="1"/>
    <col min="10246" max="10246" width="51.140625" style="24" hidden="1"/>
    <col min="10247" max="10247" width="48.7109375" style="24" hidden="1"/>
    <col min="10248" max="10248" width="64" style="24" hidden="1"/>
    <col min="10249" max="10249" width="42.42578125" style="24" hidden="1"/>
    <col min="10250" max="10250" width="39.42578125" style="24" hidden="1"/>
    <col min="10251" max="10251" width="48.7109375" style="24" hidden="1"/>
    <col min="10252" max="10252" width="41.140625" style="24" hidden="1"/>
    <col min="10253" max="10253" width="48.7109375" style="24" hidden="1"/>
    <col min="10254" max="10254" width="51.140625" style="24" hidden="1"/>
    <col min="10255" max="10255" width="48.7109375" style="24" hidden="1"/>
    <col min="10256" max="10256" width="58.28515625" style="24" hidden="1"/>
    <col min="10257" max="10257" width="42.42578125" style="24" hidden="1"/>
    <col min="10258" max="10258" width="6.5703125" style="24" hidden="1"/>
    <col min="10259" max="10264" width="9.140625" style="24" hidden="1"/>
    <col min="10265" max="10265" width="11.28515625" style="24" hidden="1"/>
    <col min="10266" max="10266" width="10.140625" style="24" hidden="1"/>
    <col min="10267" max="10268" width="9.140625" style="24" hidden="1"/>
    <col min="10269" max="10269" width="10.140625" style="24" hidden="1"/>
    <col min="10270" max="10496" width="9.140625" style="24" hidden="1"/>
    <col min="10497" max="10497" width="174.7109375" style="24" hidden="1"/>
    <col min="10498" max="10498" width="39.42578125" style="24" hidden="1"/>
    <col min="10499" max="10499" width="48.7109375" style="24" hidden="1"/>
    <col min="10500" max="10500" width="41.140625" style="24" hidden="1"/>
    <col min="10501" max="10501" width="48.7109375" style="24" hidden="1"/>
    <col min="10502" max="10502" width="51.140625" style="24" hidden="1"/>
    <col min="10503" max="10503" width="48.7109375" style="24" hidden="1"/>
    <col min="10504" max="10504" width="64" style="24" hidden="1"/>
    <col min="10505" max="10505" width="42.42578125" style="24" hidden="1"/>
    <col min="10506" max="10506" width="39.42578125" style="24" hidden="1"/>
    <col min="10507" max="10507" width="48.7109375" style="24" hidden="1"/>
    <col min="10508" max="10508" width="41.140625" style="24" hidden="1"/>
    <col min="10509" max="10509" width="48.7109375" style="24" hidden="1"/>
    <col min="10510" max="10510" width="51.140625" style="24" hidden="1"/>
    <col min="10511" max="10511" width="48.7109375" style="24" hidden="1"/>
    <col min="10512" max="10512" width="58.28515625" style="24" hidden="1"/>
    <col min="10513" max="10513" width="42.42578125" style="24" hidden="1"/>
    <col min="10514" max="10514" width="6.5703125" style="24" hidden="1"/>
    <col min="10515" max="10520" width="9.140625" style="24" hidden="1"/>
    <col min="10521" max="10521" width="11.28515625" style="24" hidden="1"/>
    <col min="10522" max="10522" width="10.140625" style="24" hidden="1"/>
    <col min="10523" max="10524" width="9.140625" style="24" hidden="1"/>
    <col min="10525" max="10525" width="10.140625" style="24" hidden="1"/>
    <col min="10526" max="10752" width="9.140625" style="24" hidden="1"/>
    <col min="10753" max="10753" width="174.7109375" style="24" hidden="1"/>
    <col min="10754" max="10754" width="39.42578125" style="24" hidden="1"/>
    <col min="10755" max="10755" width="48.7109375" style="24" hidden="1"/>
    <col min="10756" max="10756" width="41.140625" style="24" hidden="1"/>
    <col min="10757" max="10757" width="48.7109375" style="24" hidden="1"/>
    <col min="10758" max="10758" width="51.140625" style="24" hidden="1"/>
    <col min="10759" max="10759" width="48.7109375" style="24" hidden="1"/>
    <col min="10760" max="10760" width="64" style="24" hidden="1"/>
    <col min="10761" max="10761" width="42.42578125" style="24" hidden="1"/>
    <col min="10762" max="10762" width="39.42578125" style="24" hidden="1"/>
    <col min="10763" max="10763" width="48.7109375" style="24" hidden="1"/>
    <col min="10764" max="10764" width="41.140625" style="24" hidden="1"/>
    <col min="10765" max="10765" width="48.7109375" style="24" hidden="1"/>
    <col min="10766" max="10766" width="51.140625" style="24" hidden="1"/>
    <col min="10767" max="10767" width="48.7109375" style="24" hidden="1"/>
    <col min="10768" max="10768" width="58.28515625" style="24" hidden="1"/>
    <col min="10769" max="10769" width="42.42578125" style="24" hidden="1"/>
    <col min="10770" max="10770" width="6.5703125" style="24" hidden="1"/>
    <col min="10771" max="10776" width="9.140625" style="24" hidden="1"/>
    <col min="10777" max="10777" width="11.28515625" style="24" hidden="1"/>
    <col min="10778" max="10778" width="10.140625" style="24" hidden="1"/>
    <col min="10779" max="10780" width="9.140625" style="24" hidden="1"/>
    <col min="10781" max="10781" width="10.140625" style="24" hidden="1"/>
    <col min="10782" max="11008" width="9.140625" style="24" hidden="1"/>
    <col min="11009" max="11009" width="174.7109375" style="24" hidden="1"/>
    <col min="11010" max="11010" width="39.42578125" style="24" hidden="1"/>
    <col min="11011" max="11011" width="48.7109375" style="24" hidden="1"/>
    <col min="11012" max="11012" width="41.140625" style="24" hidden="1"/>
    <col min="11013" max="11013" width="48.7109375" style="24" hidden="1"/>
    <col min="11014" max="11014" width="51.140625" style="24" hidden="1"/>
    <col min="11015" max="11015" width="48.7109375" style="24" hidden="1"/>
    <col min="11016" max="11016" width="64" style="24" hidden="1"/>
    <col min="11017" max="11017" width="42.42578125" style="24" hidden="1"/>
    <col min="11018" max="11018" width="39.42578125" style="24" hidden="1"/>
    <col min="11019" max="11019" width="48.7109375" style="24" hidden="1"/>
    <col min="11020" max="11020" width="41.140625" style="24" hidden="1"/>
    <col min="11021" max="11021" width="48.7109375" style="24" hidden="1"/>
    <col min="11022" max="11022" width="51.140625" style="24" hidden="1"/>
    <col min="11023" max="11023" width="48.7109375" style="24" hidden="1"/>
    <col min="11024" max="11024" width="58.28515625" style="24" hidden="1"/>
    <col min="11025" max="11025" width="42.42578125" style="24" hidden="1"/>
    <col min="11026" max="11026" width="6.5703125" style="24" hidden="1"/>
    <col min="11027" max="11032" width="9.140625" style="24" hidden="1"/>
    <col min="11033" max="11033" width="11.28515625" style="24" hidden="1"/>
    <col min="11034" max="11034" width="10.140625" style="24" hidden="1"/>
    <col min="11035" max="11036" width="9.140625" style="24" hidden="1"/>
    <col min="11037" max="11037" width="10.140625" style="24" hidden="1"/>
    <col min="11038" max="11264" width="9.140625" style="24" hidden="1"/>
    <col min="11265" max="11265" width="174.7109375" style="24" hidden="1"/>
    <col min="11266" max="11266" width="39.42578125" style="24" hidden="1"/>
    <col min="11267" max="11267" width="48.7109375" style="24" hidden="1"/>
    <col min="11268" max="11268" width="41.140625" style="24" hidden="1"/>
    <col min="11269" max="11269" width="48.7109375" style="24" hidden="1"/>
    <col min="11270" max="11270" width="51.140625" style="24" hidden="1"/>
    <col min="11271" max="11271" width="48.7109375" style="24" hidden="1"/>
    <col min="11272" max="11272" width="64" style="24" hidden="1"/>
    <col min="11273" max="11273" width="42.42578125" style="24" hidden="1"/>
    <col min="11274" max="11274" width="39.42578125" style="24" hidden="1"/>
    <col min="11275" max="11275" width="48.7109375" style="24" hidden="1"/>
    <col min="11276" max="11276" width="41.140625" style="24" hidden="1"/>
    <col min="11277" max="11277" width="48.7109375" style="24" hidden="1"/>
    <col min="11278" max="11278" width="51.140625" style="24" hidden="1"/>
    <col min="11279" max="11279" width="48.7109375" style="24" hidden="1"/>
    <col min="11280" max="11280" width="58.28515625" style="24" hidden="1"/>
    <col min="11281" max="11281" width="42.42578125" style="24" hidden="1"/>
    <col min="11282" max="11282" width="6.5703125" style="24" hidden="1"/>
    <col min="11283" max="11288" width="9.140625" style="24" hidden="1"/>
    <col min="11289" max="11289" width="11.28515625" style="24" hidden="1"/>
    <col min="11290" max="11290" width="10.140625" style="24" hidden="1"/>
    <col min="11291" max="11292" width="9.140625" style="24" hidden="1"/>
    <col min="11293" max="11293" width="10.140625" style="24" hidden="1"/>
    <col min="11294" max="11520" width="9.140625" style="24" hidden="1"/>
    <col min="11521" max="11521" width="174.7109375" style="24" hidden="1"/>
    <col min="11522" max="11522" width="39.42578125" style="24" hidden="1"/>
    <col min="11523" max="11523" width="48.7109375" style="24" hidden="1"/>
    <col min="11524" max="11524" width="41.140625" style="24" hidden="1"/>
    <col min="11525" max="11525" width="48.7109375" style="24" hidden="1"/>
    <col min="11526" max="11526" width="51.140625" style="24" hidden="1"/>
    <col min="11527" max="11527" width="48.7109375" style="24" hidden="1"/>
    <col min="11528" max="11528" width="64" style="24" hidden="1"/>
    <col min="11529" max="11529" width="42.42578125" style="24" hidden="1"/>
    <col min="11530" max="11530" width="39.42578125" style="24" hidden="1"/>
    <col min="11531" max="11531" width="48.7109375" style="24" hidden="1"/>
    <col min="11532" max="11532" width="41.140625" style="24" hidden="1"/>
    <col min="11533" max="11533" width="48.7109375" style="24" hidden="1"/>
    <col min="11534" max="11534" width="51.140625" style="24" hidden="1"/>
    <col min="11535" max="11535" width="48.7109375" style="24" hidden="1"/>
    <col min="11536" max="11536" width="58.28515625" style="24" hidden="1"/>
    <col min="11537" max="11537" width="42.42578125" style="24" hidden="1"/>
    <col min="11538" max="11538" width="6.5703125" style="24" hidden="1"/>
    <col min="11539" max="11544" width="9.140625" style="24" hidden="1"/>
    <col min="11545" max="11545" width="11.28515625" style="24" hidden="1"/>
    <col min="11546" max="11546" width="10.140625" style="24" hidden="1"/>
    <col min="11547" max="11548" width="9.140625" style="24" hidden="1"/>
    <col min="11549" max="11549" width="10.140625" style="24" hidden="1"/>
    <col min="11550" max="11776" width="9.140625" style="24" hidden="1"/>
    <col min="11777" max="11777" width="174.7109375" style="24" hidden="1"/>
    <col min="11778" max="11778" width="39.42578125" style="24" hidden="1"/>
    <col min="11779" max="11779" width="48.7109375" style="24" hidden="1"/>
    <col min="11780" max="11780" width="41.140625" style="24" hidden="1"/>
    <col min="11781" max="11781" width="48.7109375" style="24" hidden="1"/>
    <col min="11782" max="11782" width="51.140625" style="24" hidden="1"/>
    <col min="11783" max="11783" width="48.7109375" style="24" hidden="1"/>
    <col min="11784" max="11784" width="64" style="24" hidden="1"/>
    <col min="11785" max="11785" width="42.42578125" style="24" hidden="1"/>
    <col min="11786" max="11786" width="39.42578125" style="24" hidden="1"/>
    <col min="11787" max="11787" width="48.7109375" style="24" hidden="1"/>
    <col min="11788" max="11788" width="41.140625" style="24" hidden="1"/>
    <col min="11789" max="11789" width="48.7109375" style="24" hidden="1"/>
    <col min="11790" max="11790" width="51.140625" style="24" hidden="1"/>
    <col min="11791" max="11791" width="48.7109375" style="24" hidden="1"/>
    <col min="11792" max="11792" width="58.28515625" style="24" hidden="1"/>
    <col min="11793" max="11793" width="42.42578125" style="24" hidden="1"/>
    <col min="11794" max="11794" width="6.5703125" style="24" hidden="1"/>
    <col min="11795" max="11800" width="9.140625" style="24" hidden="1"/>
    <col min="11801" max="11801" width="11.28515625" style="24" hidden="1"/>
    <col min="11802" max="11802" width="10.140625" style="24" hidden="1"/>
    <col min="11803" max="11804" width="9.140625" style="24" hidden="1"/>
    <col min="11805" max="11805" width="10.140625" style="24" hidden="1"/>
    <col min="11806" max="12032" width="9.140625" style="24" hidden="1"/>
    <col min="12033" max="12033" width="174.7109375" style="24" hidden="1"/>
    <col min="12034" max="12034" width="39.42578125" style="24" hidden="1"/>
    <col min="12035" max="12035" width="48.7109375" style="24" hidden="1"/>
    <col min="12036" max="12036" width="41.140625" style="24" hidden="1"/>
    <col min="12037" max="12037" width="48.7109375" style="24" hidden="1"/>
    <col min="12038" max="12038" width="51.140625" style="24" hidden="1"/>
    <col min="12039" max="12039" width="48.7109375" style="24" hidden="1"/>
    <col min="12040" max="12040" width="64" style="24" hidden="1"/>
    <col min="12041" max="12041" width="42.42578125" style="24" hidden="1"/>
    <col min="12042" max="12042" width="39.42578125" style="24" hidden="1"/>
    <col min="12043" max="12043" width="48.7109375" style="24" hidden="1"/>
    <col min="12044" max="12044" width="41.140625" style="24" hidden="1"/>
    <col min="12045" max="12045" width="48.7109375" style="24" hidden="1"/>
    <col min="12046" max="12046" width="51.140625" style="24" hidden="1"/>
    <col min="12047" max="12047" width="48.7109375" style="24" hidden="1"/>
    <col min="12048" max="12048" width="58.28515625" style="24" hidden="1"/>
    <col min="12049" max="12049" width="42.42578125" style="24" hidden="1"/>
    <col min="12050" max="12050" width="6.5703125" style="24" hidden="1"/>
    <col min="12051" max="12056" width="9.140625" style="24" hidden="1"/>
    <col min="12057" max="12057" width="11.28515625" style="24" hidden="1"/>
    <col min="12058" max="12058" width="10.140625" style="24" hidden="1"/>
    <col min="12059" max="12060" width="9.140625" style="24" hidden="1"/>
    <col min="12061" max="12061" width="10.140625" style="24" hidden="1"/>
    <col min="12062" max="12288" width="9.140625" style="24" hidden="1"/>
    <col min="12289" max="12289" width="174.7109375" style="24" hidden="1"/>
    <col min="12290" max="12290" width="39.42578125" style="24" hidden="1"/>
    <col min="12291" max="12291" width="48.7109375" style="24" hidden="1"/>
    <col min="12292" max="12292" width="41.140625" style="24" hidden="1"/>
    <col min="12293" max="12293" width="48.7109375" style="24" hidden="1"/>
    <col min="12294" max="12294" width="51.140625" style="24" hidden="1"/>
    <col min="12295" max="12295" width="48.7109375" style="24" hidden="1"/>
    <col min="12296" max="12296" width="64" style="24" hidden="1"/>
    <col min="12297" max="12297" width="42.42578125" style="24" hidden="1"/>
    <col min="12298" max="12298" width="39.42578125" style="24" hidden="1"/>
    <col min="12299" max="12299" width="48.7109375" style="24" hidden="1"/>
    <col min="12300" max="12300" width="41.140625" style="24" hidden="1"/>
    <col min="12301" max="12301" width="48.7109375" style="24" hidden="1"/>
    <col min="12302" max="12302" width="51.140625" style="24" hidden="1"/>
    <col min="12303" max="12303" width="48.7109375" style="24" hidden="1"/>
    <col min="12304" max="12304" width="58.28515625" style="24" hidden="1"/>
    <col min="12305" max="12305" width="42.42578125" style="24" hidden="1"/>
    <col min="12306" max="12306" width="6.5703125" style="24" hidden="1"/>
    <col min="12307" max="12312" width="9.140625" style="24" hidden="1"/>
    <col min="12313" max="12313" width="11.28515625" style="24" hidden="1"/>
    <col min="12314" max="12314" width="10.140625" style="24" hidden="1"/>
    <col min="12315" max="12316" width="9.140625" style="24" hidden="1"/>
    <col min="12317" max="12317" width="10.140625" style="24" hidden="1"/>
    <col min="12318" max="12544" width="9.140625" style="24" hidden="1"/>
    <col min="12545" max="12545" width="174.7109375" style="24" hidden="1"/>
    <col min="12546" max="12546" width="39.42578125" style="24" hidden="1"/>
    <col min="12547" max="12547" width="48.7109375" style="24" hidden="1"/>
    <col min="12548" max="12548" width="41.140625" style="24" hidden="1"/>
    <col min="12549" max="12549" width="48.7109375" style="24" hidden="1"/>
    <col min="12550" max="12550" width="51.140625" style="24" hidden="1"/>
    <col min="12551" max="12551" width="48.7109375" style="24" hidden="1"/>
    <col min="12552" max="12552" width="64" style="24" hidden="1"/>
    <col min="12553" max="12553" width="42.42578125" style="24" hidden="1"/>
    <col min="12554" max="12554" width="39.42578125" style="24" hidden="1"/>
    <col min="12555" max="12555" width="48.7109375" style="24" hidden="1"/>
    <col min="12556" max="12556" width="41.140625" style="24" hidden="1"/>
    <col min="12557" max="12557" width="48.7109375" style="24" hidden="1"/>
    <col min="12558" max="12558" width="51.140625" style="24" hidden="1"/>
    <col min="12559" max="12559" width="48.7109375" style="24" hidden="1"/>
    <col min="12560" max="12560" width="58.28515625" style="24" hidden="1"/>
    <col min="12561" max="12561" width="42.42578125" style="24" hidden="1"/>
    <col min="12562" max="12562" width="6.5703125" style="24" hidden="1"/>
    <col min="12563" max="12568" width="9.140625" style="24" hidden="1"/>
    <col min="12569" max="12569" width="11.28515625" style="24" hidden="1"/>
    <col min="12570" max="12570" width="10.140625" style="24" hidden="1"/>
    <col min="12571" max="12572" width="9.140625" style="24" hidden="1"/>
    <col min="12573" max="12573" width="10.140625" style="24" hidden="1"/>
    <col min="12574" max="12800" width="9.140625" style="24" hidden="1"/>
    <col min="12801" max="12801" width="174.7109375" style="24" hidden="1"/>
    <col min="12802" max="12802" width="39.42578125" style="24" hidden="1"/>
    <col min="12803" max="12803" width="48.7109375" style="24" hidden="1"/>
    <col min="12804" max="12804" width="41.140625" style="24" hidden="1"/>
    <col min="12805" max="12805" width="48.7109375" style="24" hidden="1"/>
    <col min="12806" max="12806" width="51.140625" style="24" hidden="1"/>
    <col min="12807" max="12807" width="48.7109375" style="24" hidden="1"/>
    <col min="12808" max="12808" width="64" style="24" hidden="1"/>
    <col min="12809" max="12809" width="42.42578125" style="24" hidden="1"/>
    <col min="12810" max="12810" width="39.42578125" style="24" hidden="1"/>
    <col min="12811" max="12811" width="48.7109375" style="24" hidden="1"/>
    <col min="12812" max="12812" width="41.140625" style="24" hidden="1"/>
    <col min="12813" max="12813" width="48.7109375" style="24" hidden="1"/>
    <col min="12814" max="12814" width="51.140625" style="24" hidden="1"/>
    <col min="12815" max="12815" width="48.7109375" style="24" hidden="1"/>
    <col min="12816" max="12816" width="58.28515625" style="24" hidden="1"/>
    <col min="12817" max="12817" width="42.42578125" style="24" hidden="1"/>
    <col min="12818" max="12818" width="6.5703125" style="24" hidden="1"/>
    <col min="12819" max="12824" width="9.140625" style="24" hidden="1"/>
    <col min="12825" max="12825" width="11.28515625" style="24" hidden="1"/>
    <col min="12826" max="12826" width="10.140625" style="24" hidden="1"/>
    <col min="12827" max="12828" width="9.140625" style="24" hidden="1"/>
    <col min="12829" max="12829" width="10.140625" style="24" hidden="1"/>
    <col min="12830" max="13056" width="9.140625" style="24" hidden="1"/>
    <col min="13057" max="13057" width="174.7109375" style="24" hidden="1"/>
    <col min="13058" max="13058" width="39.42578125" style="24" hidden="1"/>
    <col min="13059" max="13059" width="48.7109375" style="24" hidden="1"/>
    <col min="13060" max="13060" width="41.140625" style="24" hidden="1"/>
    <col min="13061" max="13061" width="48.7109375" style="24" hidden="1"/>
    <col min="13062" max="13062" width="51.140625" style="24" hidden="1"/>
    <col min="13063" max="13063" width="48.7109375" style="24" hidden="1"/>
    <col min="13064" max="13064" width="64" style="24" hidden="1"/>
    <col min="13065" max="13065" width="42.42578125" style="24" hidden="1"/>
    <col min="13066" max="13066" width="39.42578125" style="24" hidden="1"/>
    <col min="13067" max="13067" width="48.7109375" style="24" hidden="1"/>
    <col min="13068" max="13068" width="41.140625" style="24" hidden="1"/>
    <col min="13069" max="13069" width="48.7109375" style="24" hidden="1"/>
    <col min="13070" max="13070" width="51.140625" style="24" hidden="1"/>
    <col min="13071" max="13071" width="48.7109375" style="24" hidden="1"/>
    <col min="13072" max="13072" width="58.28515625" style="24" hidden="1"/>
    <col min="13073" max="13073" width="42.42578125" style="24" hidden="1"/>
    <col min="13074" max="13074" width="6.5703125" style="24" hidden="1"/>
    <col min="13075" max="13080" width="9.140625" style="24" hidden="1"/>
    <col min="13081" max="13081" width="11.28515625" style="24" hidden="1"/>
    <col min="13082" max="13082" width="10.140625" style="24" hidden="1"/>
    <col min="13083" max="13084" width="9.140625" style="24" hidden="1"/>
    <col min="13085" max="13085" width="10.140625" style="24" hidden="1"/>
    <col min="13086" max="13312" width="9.140625" style="24" hidden="1"/>
    <col min="13313" max="13313" width="174.7109375" style="24" hidden="1"/>
    <col min="13314" max="13314" width="39.42578125" style="24" hidden="1"/>
    <col min="13315" max="13315" width="48.7109375" style="24" hidden="1"/>
    <col min="13316" max="13316" width="41.140625" style="24" hidden="1"/>
    <col min="13317" max="13317" width="48.7109375" style="24" hidden="1"/>
    <col min="13318" max="13318" width="51.140625" style="24" hidden="1"/>
    <col min="13319" max="13319" width="48.7109375" style="24" hidden="1"/>
    <col min="13320" max="13320" width="64" style="24" hidden="1"/>
    <col min="13321" max="13321" width="42.42578125" style="24" hidden="1"/>
    <col min="13322" max="13322" width="39.42578125" style="24" hidden="1"/>
    <col min="13323" max="13323" width="48.7109375" style="24" hidden="1"/>
    <col min="13324" max="13324" width="41.140625" style="24" hidden="1"/>
    <col min="13325" max="13325" width="48.7109375" style="24" hidden="1"/>
    <col min="13326" max="13326" width="51.140625" style="24" hidden="1"/>
    <col min="13327" max="13327" width="48.7109375" style="24" hidden="1"/>
    <col min="13328" max="13328" width="58.28515625" style="24" hidden="1"/>
    <col min="13329" max="13329" width="42.42578125" style="24" hidden="1"/>
    <col min="13330" max="13330" width="6.5703125" style="24" hidden="1"/>
    <col min="13331" max="13336" width="9.140625" style="24" hidden="1"/>
    <col min="13337" max="13337" width="11.28515625" style="24" hidden="1"/>
    <col min="13338" max="13338" width="10.140625" style="24" hidden="1"/>
    <col min="13339" max="13340" width="9.140625" style="24" hidden="1"/>
    <col min="13341" max="13341" width="10.140625" style="24" hidden="1"/>
    <col min="13342" max="13568" width="9.140625" style="24" hidden="1"/>
    <col min="13569" max="13569" width="174.7109375" style="24" hidden="1"/>
    <col min="13570" max="13570" width="39.42578125" style="24" hidden="1"/>
    <col min="13571" max="13571" width="48.7109375" style="24" hidden="1"/>
    <col min="13572" max="13572" width="41.140625" style="24" hidden="1"/>
    <col min="13573" max="13573" width="48.7109375" style="24" hidden="1"/>
    <col min="13574" max="13574" width="51.140625" style="24" hidden="1"/>
    <col min="13575" max="13575" width="48.7109375" style="24" hidden="1"/>
    <col min="13576" max="13576" width="64" style="24" hidden="1"/>
    <col min="13577" max="13577" width="42.42578125" style="24" hidden="1"/>
    <col min="13578" max="13578" width="39.42578125" style="24" hidden="1"/>
    <col min="13579" max="13579" width="48.7109375" style="24" hidden="1"/>
    <col min="13580" max="13580" width="41.140625" style="24" hidden="1"/>
    <col min="13581" max="13581" width="48.7109375" style="24" hidden="1"/>
    <col min="13582" max="13582" width="51.140625" style="24" hidden="1"/>
    <col min="13583" max="13583" width="48.7109375" style="24" hidden="1"/>
    <col min="13584" max="13584" width="58.28515625" style="24" hidden="1"/>
    <col min="13585" max="13585" width="42.42578125" style="24" hidden="1"/>
    <col min="13586" max="13586" width="6.5703125" style="24" hidden="1"/>
    <col min="13587" max="13592" width="9.140625" style="24" hidden="1"/>
    <col min="13593" max="13593" width="11.28515625" style="24" hidden="1"/>
    <col min="13594" max="13594" width="10.140625" style="24" hidden="1"/>
    <col min="13595" max="13596" width="9.140625" style="24" hidden="1"/>
    <col min="13597" max="13597" width="10.140625" style="24" hidden="1"/>
    <col min="13598" max="13824" width="9.140625" style="24" hidden="1"/>
    <col min="13825" max="13825" width="174.7109375" style="24" hidden="1"/>
    <col min="13826" max="13826" width="39.42578125" style="24" hidden="1"/>
    <col min="13827" max="13827" width="48.7109375" style="24" hidden="1"/>
    <col min="13828" max="13828" width="41.140625" style="24" hidden="1"/>
    <col min="13829" max="13829" width="48.7109375" style="24" hidden="1"/>
    <col min="13830" max="13830" width="51.140625" style="24" hidden="1"/>
    <col min="13831" max="13831" width="48.7109375" style="24" hidden="1"/>
    <col min="13832" max="13832" width="64" style="24" hidden="1"/>
    <col min="13833" max="13833" width="42.42578125" style="24" hidden="1"/>
    <col min="13834" max="13834" width="39.42578125" style="24" hidden="1"/>
    <col min="13835" max="13835" width="48.7109375" style="24" hidden="1"/>
    <col min="13836" max="13836" width="41.140625" style="24" hidden="1"/>
    <col min="13837" max="13837" width="48.7109375" style="24" hidden="1"/>
    <col min="13838" max="13838" width="51.140625" style="24" hidden="1"/>
    <col min="13839" max="13839" width="48.7109375" style="24" hidden="1"/>
    <col min="13840" max="13840" width="58.28515625" style="24" hidden="1"/>
    <col min="13841" max="13841" width="42.42578125" style="24" hidden="1"/>
    <col min="13842" max="13842" width="6.5703125" style="24" hidden="1"/>
    <col min="13843" max="13848" width="9.140625" style="24" hidden="1"/>
    <col min="13849" max="13849" width="11.28515625" style="24" hidden="1"/>
    <col min="13850" max="13850" width="10.140625" style="24" hidden="1"/>
    <col min="13851" max="13852" width="9.140625" style="24" hidden="1"/>
    <col min="13853" max="13853" width="10.140625" style="24" hidden="1"/>
    <col min="13854" max="14080" width="9.140625" style="24" hidden="1"/>
    <col min="14081" max="14081" width="174.7109375" style="24" hidden="1"/>
    <col min="14082" max="14082" width="39.42578125" style="24" hidden="1"/>
    <col min="14083" max="14083" width="48.7109375" style="24" hidden="1"/>
    <col min="14084" max="14084" width="41.140625" style="24" hidden="1"/>
    <col min="14085" max="14085" width="48.7109375" style="24" hidden="1"/>
    <col min="14086" max="14086" width="51.140625" style="24" hidden="1"/>
    <col min="14087" max="14087" width="48.7109375" style="24" hidden="1"/>
    <col min="14088" max="14088" width="64" style="24" hidden="1"/>
    <col min="14089" max="14089" width="42.42578125" style="24" hidden="1"/>
    <col min="14090" max="14090" width="39.42578125" style="24" hidden="1"/>
    <col min="14091" max="14091" width="48.7109375" style="24" hidden="1"/>
    <col min="14092" max="14092" width="41.140625" style="24" hidden="1"/>
    <col min="14093" max="14093" width="48.7109375" style="24" hidden="1"/>
    <col min="14094" max="14094" width="51.140625" style="24" hidden="1"/>
    <col min="14095" max="14095" width="48.7109375" style="24" hidden="1"/>
    <col min="14096" max="14096" width="58.28515625" style="24" hidden="1"/>
    <col min="14097" max="14097" width="42.42578125" style="24" hidden="1"/>
    <col min="14098" max="14098" width="6.5703125" style="24" hidden="1"/>
    <col min="14099" max="14104" width="9.140625" style="24" hidden="1"/>
    <col min="14105" max="14105" width="11.28515625" style="24" hidden="1"/>
    <col min="14106" max="14106" width="10.140625" style="24" hidden="1"/>
    <col min="14107" max="14108" width="9.140625" style="24" hidden="1"/>
    <col min="14109" max="14109" width="10.140625" style="24" hidden="1"/>
    <col min="14110" max="14336" width="9.140625" style="24" hidden="1"/>
    <col min="14337" max="14337" width="174.7109375" style="24" hidden="1"/>
    <col min="14338" max="14338" width="39.42578125" style="24" hidden="1"/>
    <col min="14339" max="14339" width="48.7109375" style="24" hidden="1"/>
    <col min="14340" max="14340" width="41.140625" style="24" hidden="1"/>
    <col min="14341" max="14341" width="48.7109375" style="24" hidden="1"/>
    <col min="14342" max="14342" width="51.140625" style="24" hidden="1"/>
    <col min="14343" max="14343" width="48.7109375" style="24" hidden="1"/>
    <col min="14344" max="14344" width="64" style="24" hidden="1"/>
    <col min="14345" max="14345" width="42.42578125" style="24" hidden="1"/>
    <col min="14346" max="14346" width="39.42578125" style="24" hidden="1"/>
    <col min="14347" max="14347" width="48.7109375" style="24" hidden="1"/>
    <col min="14348" max="14348" width="41.140625" style="24" hidden="1"/>
    <col min="14349" max="14349" width="48.7109375" style="24" hidden="1"/>
    <col min="14350" max="14350" width="51.140625" style="24" hidden="1"/>
    <col min="14351" max="14351" width="48.7109375" style="24" hidden="1"/>
    <col min="14352" max="14352" width="58.28515625" style="24" hidden="1"/>
    <col min="14353" max="14353" width="42.42578125" style="24" hidden="1"/>
    <col min="14354" max="14354" width="6.5703125" style="24" hidden="1"/>
    <col min="14355" max="14360" width="9.140625" style="24" hidden="1"/>
    <col min="14361" max="14361" width="11.28515625" style="24" hidden="1"/>
    <col min="14362" max="14362" width="10.140625" style="24" hidden="1"/>
    <col min="14363" max="14364" width="9.140625" style="24" hidden="1"/>
    <col min="14365" max="14365" width="10.140625" style="24" hidden="1"/>
    <col min="14366" max="14592" width="9.140625" style="24" hidden="1"/>
    <col min="14593" max="14593" width="174.7109375" style="24" hidden="1"/>
    <col min="14594" max="14594" width="39.42578125" style="24" hidden="1"/>
    <col min="14595" max="14595" width="48.7109375" style="24" hidden="1"/>
    <col min="14596" max="14596" width="41.140625" style="24" hidden="1"/>
    <col min="14597" max="14597" width="48.7109375" style="24" hidden="1"/>
    <col min="14598" max="14598" width="51.140625" style="24" hidden="1"/>
    <col min="14599" max="14599" width="48.7109375" style="24" hidden="1"/>
    <col min="14600" max="14600" width="64" style="24" hidden="1"/>
    <col min="14601" max="14601" width="42.42578125" style="24" hidden="1"/>
    <col min="14602" max="14602" width="39.42578125" style="24" hidden="1"/>
    <col min="14603" max="14603" width="48.7109375" style="24" hidden="1"/>
    <col min="14604" max="14604" width="41.140625" style="24" hidden="1"/>
    <col min="14605" max="14605" width="48.7109375" style="24" hidden="1"/>
    <col min="14606" max="14606" width="51.140625" style="24" hidden="1"/>
    <col min="14607" max="14607" width="48.7109375" style="24" hidden="1"/>
    <col min="14608" max="14608" width="58.28515625" style="24" hidden="1"/>
    <col min="14609" max="14609" width="42.42578125" style="24" hidden="1"/>
    <col min="14610" max="14610" width="6.5703125" style="24" hidden="1"/>
    <col min="14611" max="14616" width="9.140625" style="24" hidden="1"/>
    <col min="14617" max="14617" width="11.28515625" style="24" hidden="1"/>
    <col min="14618" max="14618" width="10.140625" style="24" hidden="1"/>
    <col min="14619" max="14620" width="9.140625" style="24" hidden="1"/>
    <col min="14621" max="14621" width="10.140625" style="24" hidden="1"/>
    <col min="14622" max="14848" width="9.140625" style="24" hidden="1"/>
    <col min="14849" max="14849" width="174.7109375" style="24" hidden="1"/>
    <col min="14850" max="14850" width="39.42578125" style="24" hidden="1"/>
    <col min="14851" max="14851" width="48.7109375" style="24" hidden="1"/>
    <col min="14852" max="14852" width="41.140625" style="24" hidden="1"/>
    <col min="14853" max="14853" width="48.7109375" style="24" hidden="1"/>
    <col min="14854" max="14854" width="51.140625" style="24" hidden="1"/>
    <col min="14855" max="14855" width="48.7109375" style="24" hidden="1"/>
    <col min="14856" max="14856" width="64" style="24" hidden="1"/>
    <col min="14857" max="14857" width="42.42578125" style="24" hidden="1"/>
    <col min="14858" max="14858" width="39.42578125" style="24" hidden="1"/>
    <col min="14859" max="14859" width="48.7109375" style="24" hidden="1"/>
    <col min="14860" max="14860" width="41.140625" style="24" hidden="1"/>
    <col min="14861" max="14861" width="48.7109375" style="24" hidden="1"/>
    <col min="14862" max="14862" width="51.140625" style="24" hidden="1"/>
    <col min="14863" max="14863" width="48.7109375" style="24" hidden="1"/>
    <col min="14864" max="14864" width="58.28515625" style="24" hidden="1"/>
    <col min="14865" max="14865" width="42.42578125" style="24" hidden="1"/>
    <col min="14866" max="14866" width="6.5703125" style="24" hidden="1"/>
    <col min="14867" max="14872" width="9.140625" style="24" hidden="1"/>
    <col min="14873" max="14873" width="11.28515625" style="24" hidden="1"/>
    <col min="14874" max="14874" width="10.140625" style="24" hidden="1"/>
    <col min="14875" max="14876" width="9.140625" style="24" hidden="1"/>
    <col min="14877" max="14877" width="10.140625" style="24" hidden="1"/>
    <col min="14878" max="15104" width="9.140625" style="24" hidden="1"/>
    <col min="15105" max="15105" width="174.7109375" style="24" hidden="1"/>
    <col min="15106" max="15106" width="39.42578125" style="24" hidden="1"/>
    <col min="15107" max="15107" width="48.7109375" style="24" hidden="1"/>
    <col min="15108" max="15108" width="41.140625" style="24" hidden="1"/>
    <col min="15109" max="15109" width="48.7109375" style="24" hidden="1"/>
    <col min="15110" max="15110" width="51.140625" style="24" hidden="1"/>
    <col min="15111" max="15111" width="48.7109375" style="24" hidden="1"/>
    <col min="15112" max="15112" width="64" style="24" hidden="1"/>
    <col min="15113" max="15113" width="42.42578125" style="24" hidden="1"/>
    <col min="15114" max="15114" width="39.42578125" style="24" hidden="1"/>
    <col min="15115" max="15115" width="48.7109375" style="24" hidden="1"/>
    <col min="15116" max="15116" width="41.140625" style="24" hidden="1"/>
    <col min="15117" max="15117" width="48.7109375" style="24" hidden="1"/>
    <col min="15118" max="15118" width="51.140625" style="24" hidden="1"/>
    <col min="15119" max="15119" width="48.7109375" style="24" hidden="1"/>
    <col min="15120" max="15120" width="58.28515625" style="24" hidden="1"/>
    <col min="15121" max="15121" width="42.42578125" style="24" hidden="1"/>
    <col min="15122" max="15122" width="6.5703125" style="24" hidden="1"/>
    <col min="15123" max="15128" width="9.140625" style="24" hidden="1"/>
    <col min="15129" max="15129" width="11.28515625" style="24" hidden="1"/>
    <col min="15130" max="15130" width="10.140625" style="24" hidden="1"/>
    <col min="15131" max="15132" width="9.140625" style="24" hidden="1"/>
    <col min="15133" max="15133" width="10.140625" style="24" hidden="1"/>
    <col min="15134" max="15360" width="9.140625" style="24" hidden="1"/>
    <col min="15361" max="15361" width="174.7109375" style="24" hidden="1"/>
    <col min="15362" max="15362" width="39.42578125" style="24" hidden="1"/>
    <col min="15363" max="15363" width="48.7109375" style="24" hidden="1"/>
    <col min="15364" max="15364" width="41.140625" style="24" hidden="1"/>
    <col min="15365" max="15365" width="48.7109375" style="24" hidden="1"/>
    <col min="15366" max="15366" width="51.140625" style="24" hidden="1"/>
    <col min="15367" max="15367" width="48.7109375" style="24" hidden="1"/>
    <col min="15368" max="15368" width="64" style="24" hidden="1"/>
    <col min="15369" max="15369" width="42.42578125" style="24" hidden="1"/>
    <col min="15370" max="15370" width="39.42578125" style="24" hidden="1"/>
    <col min="15371" max="15371" width="48.7109375" style="24" hidden="1"/>
    <col min="15372" max="15372" width="41.140625" style="24" hidden="1"/>
    <col min="15373" max="15373" width="48.7109375" style="24" hidden="1"/>
    <col min="15374" max="15374" width="51.140625" style="24" hidden="1"/>
    <col min="15375" max="15375" width="48.7109375" style="24" hidden="1"/>
    <col min="15376" max="15376" width="58.28515625" style="24" hidden="1"/>
    <col min="15377" max="15377" width="42.42578125" style="24" hidden="1"/>
    <col min="15378" max="15378" width="6.5703125" style="24" hidden="1"/>
    <col min="15379" max="15384" width="9.140625" style="24" hidden="1"/>
    <col min="15385" max="15385" width="11.28515625" style="24" hidden="1"/>
    <col min="15386" max="15386" width="10.140625" style="24" hidden="1"/>
    <col min="15387" max="15388" width="9.140625" style="24" hidden="1"/>
    <col min="15389" max="15389" width="10.140625" style="24" hidden="1"/>
    <col min="15390" max="15616" width="9.140625" style="24" hidden="1"/>
    <col min="15617" max="15617" width="174.7109375" style="24" hidden="1"/>
    <col min="15618" max="15618" width="39.42578125" style="24" hidden="1"/>
    <col min="15619" max="15619" width="48.7109375" style="24" hidden="1"/>
    <col min="15620" max="15620" width="41.140625" style="24" hidden="1"/>
    <col min="15621" max="15621" width="48.7109375" style="24" hidden="1"/>
    <col min="15622" max="15622" width="51.140625" style="24" hidden="1"/>
    <col min="15623" max="15623" width="48.7109375" style="24" hidden="1"/>
    <col min="15624" max="15624" width="64" style="24" hidden="1"/>
    <col min="15625" max="15625" width="42.42578125" style="24" hidden="1"/>
    <col min="15626" max="15626" width="39.42578125" style="24" hidden="1"/>
    <col min="15627" max="15627" width="48.7109375" style="24" hidden="1"/>
    <col min="15628" max="15628" width="41.140625" style="24" hidden="1"/>
    <col min="15629" max="15629" width="48.7109375" style="24" hidden="1"/>
    <col min="15630" max="15630" width="51.140625" style="24" hidden="1"/>
    <col min="15631" max="15631" width="48.7109375" style="24" hidden="1"/>
    <col min="15632" max="15632" width="58.28515625" style="24" hidden="1"/>
    <col min="15633" max="15633" width="42.42578125" style="24" hidden="1"/>
    <col min="15634" max="15634" width="6.5703125" style="24" hidden="1"/>
    <col min="15635" max="15640" width="9.140625" style="24" hidden="1"/>
    <col min="15641" max="15641" width="11.28515625" style="24" hidden="1"/>
    <col min="15642" max="15642" width="10.140625" style="24" hidden="1"/>
    <col min="15643" max="15644" width="9.140625" style="24" hidden="1"/>
    <col min="15645" max="15645" width="10.140625" style="24" hidden="1"/>
    <col min="15646" max="15872" width="9.140625" style="24" hidden="1"/>
    <col min="15873" max="15873" width="174.7109375" style="24" hidden="1"/>
    <col min="15874" max="15874" width="39.42578125" style="24" hidden="1"/>
    <col min="15875" max="15875" width="48.7109375" style="24" hidden="1"/>
    <col min="15876" max="15876" width="41.140625" style="24" hidden="1"/>
    <col min="15877" max="15877" width="48.7109375" style="24" hidden="1"/>
    <col min="15878" max="15878" width="51.140625" style="24" hidden="1"/>
    <col min="15879" max="15879" width="48.7109375" style="24" hidden="1"/>
    <col min="15880" max="15880" width="64" style="24" hidden="1"/>
    <col min="15881" max="15881" width="42.42578125" style="24" hidden="1"/>
    <col min="15882" max="15882" width="39.42578125" style="24" hidden="1"/>
    <col min="15883" max="15883" width="48.7109375" style="24" hidden="1"/>
    <col min="15884" max="15884" width="41.140625" style="24" hidden="1"/>
    <col min="15885" max="15885" width="48.7109375" style="24" hidden="1"/>
    <col min="15886" max="15886" width="51.140625" style="24" hidden="1"/>
    <col min="15887" max="15887" width="48.7109375" style="24" hidden="1"/>
    <col min="15888" max="15888" width="58.28515625" style="24" hidden="1"/>
    <col min="15889" max="15889" width="42.42578125" style="24" hidden="1"/>
    <col min="15890" max="15890" width="6.5703125" style="24" hidden="1"/>
    <col min="15891" max="15896" width="9.140625" style="24" hidden="1"/>
    <col min="15897" max="15897" width="11.28515625" style="24" hidden="1"/>
    <col min="15898" max="15898" width="10.140625" style="24" hidden="1"/>
    <col min="15899" max="15900" width="9.140625" style="24" hidden="1"/>
    <col min="15901" max="15901" width="10.140625" style="24" hidden="1"/>
    <col min="15902" max="16128" width="9.140625" style="24" hidden="1"/>
    <col min="16129" max="16129" width="174.7109375" style="24" hidden="1"/>
    <col min="16130" max="16130" width="39.42578125" style="24" hidden="1"/>
    <col min="16131" max="16131" width="48.7109375" style="24" hidden="1"/>
    <col min="16132" max="16132" width="41.140625" style="24" hidden="1"/>
    <col min="16133" max="16133" width="48.7109375" style="24" hidden="1"/>
    <col min="16134" max="16134" width="51.140625" style="24" hidden="1"/>
    <col min="16135" max="16135" width="48.7109375" style="24" hidden="1"/>
    <col min="16136" max="16136" width="64" style="24" hidden="1"/>
    <col min="16137" max="16137" width="42.42578125" style="24" hidden="1"/>
    <col min="16138" max="16138" width="39.42578125" style="24" hidden="1"/>
    <col min="16139" max="16139" width="48.7109375" style="24" hidden="1"/>
    <col min="16140" max="16140" width="41.140625" style="24" hidden="1"/>
    <col min="16141" max="16141" width="48.7109375" style="24" hidden="1"/>
    <col min="16142" max="16142" width="51.140625" style="24" hidden="1"/>
    <col min="16143" max="16143" width="48.7109375" style="24" hidden="1"/>
    <col min="16144" max="16144" width="58.28515625" style="24" hidden="1"/>
    <col min="16145" max="16145" width="42.42578125" style="24" hidden="1"/>
    <col min="16146" max="16146" width="6.5703125" style="24" hidden="1"/>
    <col min="16147" max="16152" width="9.140625" style="24" hidden="1"/>
    <col min="16153" max="16153" width="11.28515625" style="24" hidden="1"/>
    <col min="16154" max="16154" width="10.140625" style="24" hidden="1"/>
    <col min="16155" max="16156" width="9.140625" style="24" hidden="1"/>
    <col min="16157" max="16157" width="10.140625" style="24" hidden="1"/>
    <col min="16158" max="16384" width="9.140625" style="24" hidden="1"/>
  </cols>
  <sheetData>
    <row r="1" spans="1:26" s="4" customFormat="1" ht="5.25" hidden="1" customHeight="1">
      <c r="A1" s="148"/>
      <c r="B1" s="149"/>
      <c r="C1" s="290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291"/>
    </row>
    <row r="2" spans="1:26" s="6" customFormat="1" ht="155.25" customHeight="1">
      <c r="A2" s="292" t="s">
        <v>0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1"/>
    </row>
    <row r="3" spans="1:26" s="6" customFormat="1" ht="95.25" customHeight="1">
      <c r="A3" s="292" t="s">
        <v>350</v>
      </c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  <c r="P3" s="292"/>
      <c r="Q3" s="292"/>
      <c r="R3" s="291"/>
    </row>
    <row r="4" spans="1:26" s="6" customFormat="1" ht="83.25" customHeight="1">
      <c r="A4" s="292" t="s">
        <v>2</v>
      </c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  <c r="N4" s="292"/>
      <c r="O4" s="292"/>
      <c r="P4" s="292"/>
      <c r="Q4" s="292"/>
      <c r="R4" s="291"/>
    </row>
    <row r="5" spans="1:26" s="9" customFormat="1" ht="144.75" customHeight="1">
      <c r="A5" s="293" t="s">
        <v>3</v>
      </c>
      <c r="B5" s="293"/>
      <c r="C5" s="293"/>
      <c r="D5" s="293"/>
      <c r="E5" s="293"/>
      <c r="F5" s="293"/>
      <c r="G5" s="293"/>
      <c r="H5" s="293"/>
      <c r="I5" s="293"/>
      <c r="J5" s="293"/>
      <c r="K5" s="293"/>
      <c r="L5" s="293"/>
      <c r="M5" s="293"/>
      <c r="N5" s="293"/>
      <c r="O5" s="293"/>
      <c r="P5" s="293"/>
      <c r="Q5" s="293"/>
      <c r="R5" s="294"/>
    </row>
    <row r="6" spans="1:26" ht="6" customHeight="1"/>
    <row r="7" spans="1:26" ht="78.75" customHeight="1">
      <c r="A7" s="259"/>
      <c r="B7" s="260"/>
      <c r="C7" s="297"/>
      <c r="D7" s="261"/>
      <c r="E7" s="261"/>
      <c r="F7" s="260"/>
      <c r="G7" s="260"/>
      <c r="H7" s="260"/>
      <c r="I7" s="260"/>
      <c r="J7" s="260"/>
      <c r="K7" s="261"/>
      <c r="L7" s="260"/>
      <c r="M7" s="260"/>
      <c r="N7" s="261"/>
      <c r="O7" s="261"/>
      <c r="P7" s="260"/>
      <c r="Q7" s="261"/>
      <c r="R7" s="298"/>
    </row>
    <row r="8" spans="1:26" s="421" customFormat="1" ht="97.5" customHeight="1">
      <c r="A8" s="419"/>
      <c r="B8" s="375" t="s">
        <v>57</v>
      </c>
      <c r="C8" s="375"/>
      <c r="D8" s="375"/>
      <c r="E8" s="375"/>
      <c r="F8" s="375"/>
      <c r="G8" s="375"/>
      <c r="H8" s="375"/>
      <c r="I8" s="375"/>
      <c r="J8" s="375" t="s">
        <v>63</v>
      </c>
      <c r="K8" s="375"/>
      <c r="L8" s="375"/>
      <c r="M8" s="375"/>
      <c r="N8" s="375"/>
      <c r="O8" s="375"/>
      <c r="P8" s="375"/>
      <c r="Q8" s="375"/>
      <c r="R8" s="420"/>
      <c r="Y8" s="421">
        <v>1</v>
      </c>
      <c r="Z8" s="421">
        <v>1</v>
      </c>
    </row>
    <row r="9" spans="1:26" s="308" customFormat="1" ht="262.5" customHeight="1">
      <c r="A9" s="302"/>
      <c r="B9" s="302" t="s">
        <v>260</v>
      </c>
      <c r="C9" s="303" t="s">
        <v>261</v>
      </c>
      <c r="D9" s="302" t="s">
        <v>262</v>
      </c>
      <c r="E9" s="304" t="s">
        <v>263</v>
      </c>
      <c r="F9" s="305" t="s">
        <v>264</v>
      </c>
      <c r="G9" s="304" t="s">
        <v>265</v>
      </c>
      <c r="H9" s="302" t="s">
        <v>266</v>
      </c>
      <c r="I9" s="305" t="s">
        <v>115</v>
      </c>
      <c r="J9" s="302" t="s">
        <v>260</v>
      </c>
      <c r="K9" s="304" t="s">
        <v>261</v>
      </c>
      <c r="L9" s="305" t="s">
        <v>262</v>
      </c>
      <c r="M9" s="304" t="s">
        <v>263</v>
      </c>
      <c r="N9" s="302" t="s">
        <v>264</v>
      </c>
      <c r="O9" s="304" t="s">
        <v>265</v>
      </c>
      <c r="P9" s="302" t="s">
        <v>266</v>
      </c>
      <c r="Q9" s="302" t="s">
        <v>115</v>
      </c>
      <c r="R9" s="306"/>
      <c r="S9" s="307"/>
      <c r="T9" s="307"/>
      <c r="U9" s="306"/>
      <c r="V9" s="307"/>
      <c r="W9" s="307"/>
      <c r="X9" s="306"/>
      <c r="Y9" s="307">
        <v>1</v>
      </c>
      <c r="Z9" s="308">
        <v>1</v>
      </c>
    </row>
    <row r="10" spans="1:26" ht="183" customHeight="1">
      <c r="A10" s="309" t="s">
        <v>335</v>
      </c>
      <c r="B10" s="310">
        <v>2034086.2014300001</v>
      </c>
      <c r="C10" s="310">
        <v>27043.009260000003</v>
      </c>
      <c r="D10" s="310">
        <v>0</v>
      </c>
      <c r="E10" s="310">
        <v>0</v>
      </c>
      <c r="F10" s="310">
        <v>0</v>
      </c>
      <c r="G10" s="310">
        <v>0</v>
      </c>
      <c r="H10" s="310">
        <v>1100463.27297</v>
      </c>
      <c r="I10" s="310">
        <v>3161592.4836599999</v>
      </c>
      <c r="J10" s="310">
        <v>1235235.52</v>
      </c>
      <c r="K10" s="310">
        <v>43069.628259999998</v>
      </c>
      <c r="L10" s="310">
        <v>0</v>
      </c>
      <c r="M10" s="310">
        <v>0</v>
      </c>
      <c r="N10" s="310">
        <v>26842.364559999998</v>
      </c>
      <c r="O10" s="310">
        <v>0</v>
      </c>
      <c r="P10" s="310">
        <v>264122.72700000001</v>
      </c>
      <c r="Q10" s="310">
        <v>1569270.23982</v>
      </c>
      <c r="R10" s="298"/>
    </row>
    <row r="11" spans="1:26" ht="183" customHeight="1">
      <c r="A11" s="309" t="s">
        <v>336</v>
      </c>
      <c r="B11" s="311">
        <v>724281.09672999999</v>
      </c>
      <c r="C11" s="311">
        <v>11126.144130000001</v>
      </c>
      <c r="D11" s="311">
        <v>0</v>
      </c>
      <c r="E11" s="311">
        <v>2500</v>
      </c>
      <c r="F11" s="311">
        <v>0</v>
      </c>
      <c r="G11" s="311">
        <v>0</v>
      </c>
      <c r="H11" s="311">
        <v>194868.69436000002</v>
      </c>
      <c r="I11" s="311">
        <v>932775.93521999998</v>
      </c>
      <c r="J11" s="311">
        <v>252284.66740000001</v>
      </c>
      <c r="K11" s="311">
        <v>0</v>
      </c>
      <c r="L11" s="310">
        <v>0</v>
      </c>
      <c r="M11" s="310">
        <v>0</v>
      </c>
      <c r="N11" s="310">
        <v>14347.30832</v>
      </c>
      <c r="O11" s="310">
        <v>11662.07423</v>
      </c>
      <c r="P11" s="310">
        <v>60877.864710000002</v>
      </c>
      <c r="Q11" s="310">
        <v>339171.91466000001</v>
      </c>
      <c r="R11" s="298"/>
    </row>
    <row r="12" spans="1:26" ht="183" customHeight="1">
      <c r="A12" s="309" t="s">
        <v>337</v>
      </c>
      <c r="B12" s="311">
        <v>686960.92533</v>
      </c>
      <c r="C12" s="311">
        <v>18857.67686</v>
      </c>
      <c r="D12" s="311">
        <v>0</v>
      </c>
      <c r="E12" s="311">
        <v>0</v>
      </c>
      <c r="F12" s="311">
        <v>2574.0602400000002</v>
      </c>
      <c r="G12" s="311">
        <v>5075.3137800000004</v>
      </c>
      <c r="H12" s="311">
        <v>186382.18561000002</v>
      </c>
      <c r="I12" s="311">
        <v>899850.16182000004</v>
      </c>
      <c r="J12" s="311">
        <v>153951.0674</v>
      </c>
      <c r="K12" s="311">
        <v>15812.392470000001</v>
      </c>
      <c r="L12" s="310">
        <v>0</v>
      </c>
      <c r="M12" s="310">
        <v>0</v>
      </c>
      <c r="N12" s="310">
        <v>5116.4552659999999</v>
      </c>
      <c r="O12" s="310">
        <v>3997.1284109999997</v>
      </c>
      <c r="P12" s="310">
        <v>64495.861579999997</v>
      </c>
      <c r="Q12" s="310">
        <v>243372.90512700001</v>
      </c>
      <c r="R12" s="298"/>
    </row>
    <row r="13" spans="1:26" ht="183" customHeight="1">
      <c r="A13" s="309" t="s">
        <v>338</v>
      </c>
      <c r="B13" s="310">
        <v>851923.76974000002</v>
      </c>
      <c r="C13" s="310">
        <v>12066.553910000001</v>
      </c>
      <c r="D13" s="310">
        <v>332</v>
      </c>
      <c r="E13" s="310">
        <v>1395.1969999999999</v>
      </c>
      <c r="F13" s="310">
        <v>6752.7692500000003</v>
      </c>
      <c r="G13" s="310">
        <v>18190.073</v>
      </c>
      <c r="H13" s="310">
        <v>169789.22826</v>
      </c>
      <c r="I13" s="310">
        <v>1060449.5911600001</v>
      </c>
      <c r="J13" s="310">
        <v>199524.2751</v>
      </c>
      <c r="K13" s="310">
        <v>18558.091960000002</v>
      </c>
      <c r="L13" s="310">
        <v>3357.8817300000001</v>
      </c>
      <c r="M13" s="310">
        <v>2256.9026819999999</v>
      </c>
      <c r="N13" s="310">
        <v>5191.8745859999999</v>
      </c>
      <c r="O13" s="310">
        <v>0</v>
      </c>
      <c r="P13" s="310">
        <v>33769.033289999999</v>
      </c>
      <c r="Q13" s="310">
        <v>262658.05934799998</v>
      </c>
      <c r="R13" s="298"/>
    </row>
    <row r="14" spans="1:26" ht="183" customHeight="1">
      <c r="A14" s="309" t="s">
        <v>339</v>
      </c>
      <c r="B14" s="310">
        <v>823542.87688999996</v>
      </c>
      <c r="C14" s="310">
        <v>8241.5692799999997</v>
      </c>
      <c r="D14" s="310">
        <v>3267.1826900000001</v>
      </c>
      <c r="E14" s="310">
        <v>0</v>
      </c>
      <c r="F14" s="310">
        <v>10930.54357</v>
      </c>
      <c r="G14" s="310">
        <v>7789.1334299999999</v>
      </c>
      <c r="H14" s="310">
        <v>78269.620150000002</v>
      </c>
      <c r="I14" s="310">
        <v>932040.92600999994</v>
      </c>
      <c r="J14" s="310">
        <v>285570.0724</v>
      </c>
      <c r="K14" s="310">
        <v>7390.838831</v>
      </c>
      <c r="L14" s="310">
        <v>3066.0854019999997</v>
      </c>
      <c r="M14" s="310">
        <v>0</v>
      </c>
      <c r="N14" s="310">
        <v>8077.1259090000003</v>
      </c>
      <c r="O14" s="310">
        <v>3879.046339</v>
      </c>
      <c r="P14" s="310">
        <v>28460.33409</v>
      </c>
      <c r="Q14" s="310">
        <v>336443.50297100004</v>
      </c>
      <c r="R14" s="298"/>
    </row>
    <row r="15" spans="1:26" ht="183" customHeight="1">
      <c r="A15" s="309" t="s">
        <v>340</v>
      </c>
      <c r="B15" s="310">
        <v>857755.83035000006</v>
      </c>
      <c r="C15" s="310">
        <v>4215.4414400000005</v>
      </c>
      <c r="D15" s="310">
        <v>1285.6578500000001</v>
      </c>
      <c r="E15" s="310">
        <v>0</v>
      </c>
      <c r="F15" s="310">
        <v>6724.7110899999998</v>
      </c>
      <c r="G15" s="310">
        <v>1086.6308600000002</v>
      </c>
      <c r="H15" s="310">
        <v>52564.985280000001</v>
      </c>
      <c r="I15" s="310">
        <v>923633.25687000004</v>
      </c>
      <c r="J15" s="310">
        <v>437957.54260000004</v>
      </c>
      <c r="K15" s="310">
        <v>1383.424757</v>
      </c>
      <c r="L15" s="310">
        <v>2622.3430290000001</v>
      </c>
      <c r="M15" s="310">
        <v>603.67554099999995</v>
      </c>
      <c r="N15" s="310">
        <v>3129.0653650000004</v>
      </c>
      <c r="O15" s="310">
        <v>354.7430852</v>
      </c>
      <c r="P15" s="310">
        <v>13296.246019999999</v>
      </c>
      <c r="Q15" s="310">
        <v>459347.04039719998</v>
      </c>
      <c r="R15" s="298"/>
    </row>
    <row r="16" spans="1:26" ht="183" customHeight="1">
      <c r="A16" s="309" t="s">
        <v>341</v>
      </c>
      <c r="B16" s="310">
        <v>564823.65790999995</v>
      </c>
      <c r="C16" s="310">
        <v>2255.5342900000001</v>
      </c>
      <c r="D16" s="310">
        <v>2081.2609299999999</v>
      </c>
      <c r="E16" s="310">
        <v>0</v>
      </c>
      <c r="F16" s="310">
        <v>4581.0501100000001</v>
      </c>
      <c r="G16" s="310">
        <v>223.32626999999999</v>
      </c>
      <c r="H16" s="310">
        <v>27129.687989999999</v>
      </c>
      <c r="I16" s="310">
        <v>601094.51749999996</v>
      </c>
      <c r="J16" s="310">
        <v>420872.14010000002</v>
      </c>
      <c r="K16" s="310">
        <v>669.52399500000001</v>
      </c>
      <c r="L16" s="310">
        <v>2109.0336929999999</v>
      </c>
      <c r="M16" s="310">
        <v>0</v>
      </c>
      <c r="N16" s="310">
        <v>2359.179427</v>
      </c>
      <c r="O16" s="310">
        <v>282.97500000000002</v>
      </c>
      <c r="P16" s="310">
        <v>12246.137269999999</v>
      </c>
      <c r="Q16" s="310">
        <v>438538.98948500003</v>
      </c>
      <c r="R16" s="298"/>
    </row>
    <row r="17" spans="1:18" ht="183" customHeight="1">
      <c r="A17" s="309" t="s">
        <v>342</v>
      </c>
      <c r="B17" s="310">
        <v>329192.04005000001</v>
      </c>
      <c r="C17" s="310">
        <v>1216.7878700000001</v>
      </c>
      <c r="D17" s="310">
        <v>1110.1446899999999</v>
      </c>
      <c r="E17" s="310">
        <v>158.67856</v>
      </c>
      <c r="F17" s="310">
        <v>3433.0055600000001</v>
      </c>
      <c r="G17" s="310">
        <v>805.14112</v>
      </c>
      <c r="H17" s="310">
        <v>22020.983039999999</v>
      </c>
      <c r="I17" s="310">
        <v>357936.78088999999</v>
      </c>
      <c r="J17" s="310">
        <v>190460.55989999999</v>
      </c>
      <c r="K17" s="310">
        <v>1129.546004</v>
      </c>
      <c r="L17" s="310">
        <v>883.90363139999999</v>
      </c>
      <c r="M17" s="310">
        <v>144.27142520000001</v>
      </c>
      <c r="N17" s="310">
        <v>1526.813136</v>
      </c>
      <c r="O17" s="310">
        <v>145.30742240000001</v>
      </c>
      <c r="P17" s="310">
        <v>6270.4303279999995</v>
      </c>
      <c r="Q17" s="310">
        <v>200560.83184699999</v>
      </c>
      <c r="R17" s="298"/>
    </row>
    <row r="18" spans="1:18" ht="183" customHeight="1">
      <c r="A18" s="309" t="s">
        <v>343</v>
      </c>
      <c r="B18" s="310">
        <v>153445.45936000001</v>
      </c>
      <c r="C18" s="310">
        <v>1044.6914400000001</v>
      </c>
      <c r="D18" s="310">
        <v>592.32812999999999</v>
      </c>
      <c r="E18" s="310">
        <v>0</v>
      </c>
      <c r="F18" s="310">
        <v>1623.49557</v>
      </c>
      <c r="G18" s="310">
        <v>263.74745000000001</v>
      </c>
      <c r="H18" s="310">
        <v>12974.787119999999</v>
      </c>
      <c r="I18" s="310">
        <v>169944.50907</v>
      </c>
      <c r="J18" s="310">
        <v>101046.16220000001</v>
      </c>
      <c r="K18" s="310">
        <v>339.18021480000004</v>
      </c>
      <c r="L18" s="310">
        <v>105</v>
      </c>
      <c r="M18" s="310">
        <v>0</v>
      </c>
      <c r="N18" s="310">
        <v>554.04921459999991</v>
      </c>
      <c r="O18" s="310">
        <v>0</v>
      </c>
      <c r="P18" s="310">
        <v>3037.8439360000002</v>
      </c>
      <c r="Q18" s="310">
        <v>105082.2355654</v>
      </c>
      <c r="R18" s="298"/>
    </row>
    <row r="19" spans="1:18" ht="183" customHeight="1">
      <c r="A19" s="309" t="s">
        <v>344</v>
      </c>
      <c r="B19" s="310">
        <v>177620.35783000002</v>
      </c>
      <c r="C19" s="310">
        <v>2218.4065499999997</v>
      </c>
      <c r="D19" s="310">
        <v>883.9236800000001</v>
      </c>
      <c r="E19" s="310">
        <v>0</v>
      </c>
      <c r="F19" s="310">
        <v>1846.39851</v>
      </c>
      <c r="G19" s="310">
        <v>443.22267999999997</v>
      </c>
      <c r="H19" s="310">
        <v>24149.25043</v>
      </c>
      <c r="I19" s="310">
        <v>207161.55968000001</v>
      </c>
      <c r="J19" s="310">
        <v>266387.40480000002</v>
      </c>
      <c r="K19" s="310">
        <v>331.50124160000001</v>
      </c>
      <c r="L19" s="310">
        <v>466.61865759999995</v>
      </c>
      <c r="M19" s="310">
        <v>0</v>
      </c>
      <c r="N19" s="310">
        <v>1131.658212</v>
      </c>
      <c r="O19" s="310">
        <v>87.667210000000011</v>
      </c>
      <c r="P19" s="310">
        <v>4582.6057209999999</v>
      </c>
      <c r="Q19" s="310">
        <v>272987.45584219997</v>
      </c>
      <c r="R19" s="298"/>
    </row>
    <row r="20" spans="1:18" ht="183" customHeight="1">
      <c r="A20" s="309" t="s">
        <v>345</v>
      </c>
      <c r="B20" s="310">
        <v>216723.06150000001</v>
      </c>
      <c r="C20" s="310">
        <v>1056.4572499999999</v>
      </c>
      <c r="D20" s="310">
        <v>798.54302000000007</v>
      </c>
      <c r="E20" s="310">
        <v>0</v>
      </c>
      <c r="F20" s="310">
        <v>2185.49269</v>
      </c>
      <c r="G20" s="310">
        <v>216.58015</v>
      </c>
      <c r="H20" s="310">
        <v>35438.54088</v>
      </c>
      <c r="I20" s="310">
        <v>256418.67549000002</v>
      </c>
      <c r="J20" s="310">
        <v>805091.81539999996</v>
      </c>
      <c r="K20" s="310">
        <v>937.24082239999996</v>
      </c>
      <c r="L20" s="310">
        <v>3586.0488610000002</v>
      </c>
      <c r="M20" s="310">
        <v>118.4729</v>
      </c>
      <c r="N20" s="310">
        <v>4704.8886469999998</v>
      </c>
      <c r="O20" s="310">
        <v>125.20530340000001</v>
      </c>
      <c r="P20" s="310">
        <v>13820.87124</v>
      </c>
      <c r="Q20" s="310">
        <v>828384.54317379999</v>
      </c>
      <c r="R20" s="298"/>
    </row>
    <row r="21" spans="1:18" ht="183" customHeight="1">
      <c r="A21" s="309" t="s">
        <v>346</v>
      </c>
      <c r="B21" s="310">
        <v>135925.32923</v>
      </c>
      <c r="C21" s="310">
        <v>236.85654</v>
      </c>
      <c r="D21" s="310">
        <v>544.04577000000006</v>
      </c>
      <c r="E21" s="310">
        <v>30.720220000000001</v>
      </c>
      <c r="F21" s="310">
        <v>1815.57295</v>
      </c>
      <c r="G21" s="310">
        <v>7.91479</v>
      </c>
      <c r="H21" s="310">
        <v>42544.104740000002</v>
      </c>
      <c r="I21" s="310">
        <v>181104.54424000002</v>
      </c>
      <c r="J21" s="310">
        <v>975172.48750000005</v>
      </c>
      <c r="K21" s="310">
        <v>983.27601599999991</v>
      </c>
      <c r="L21" s="310">
        <v>10788.282080000001</v>
      </c>
      <c r="M21" s="310">
        <v>130.43499879999999</v>
      </c>
      <c r="N21" s="310">
        <v>6536.0880420000003</v>
      </c>
      <c r="O21" s="310">
        <v>106.5882824</v>
      </c>
      <c r="P21" s="310">
        <v>18119.155429999999</v>
      </c>
      <c r="Q21" s="310">
        <v>1011836.3123492</v>
      </c>
      <c r="R21" s="298"/>
    </row>
    <row r="22" spans="1:18" ht="183" customHeight="1">
      <c r="A22" s="309" t="s">
        <v>347</v>
      </c>
      <c r="B22" s="310">
        <v>4132.5087299999996</v>
      </c>
      <c r="C22" s="310">
        <v>3.6526100000000001</v>
      </c>
      <c r="D22" s="310">
        <v>35.392480000000006</v>
      </c>
      <c r="E22" s="310">
        <v>0</v>
      </c>
      <c r="F22" s="310">
        <v>79.0916</v>
      </c>
      <c r="G22" s="310">
        <v>0</v>
      </c>
      <c r="H22" s="310">
        <v>2422.2878999999998</v>
      </c>
      <c r="I22" s="310">
        <v>6672.9333200000001</v>
      </c>
      <c r="J22" s="310">
        <v>68021.114150000009</v>
      </c>
      <c r="K22" s="310">
        <v>46.002622600000002</v>
      </c>
      <c r="L22" s="310">
        <v>1653.4674299999999</v>
      </c>
      <c r="M22" s="310">
        <v>8.6839251999999991</v>
      </c>
      <c r="N22" s="310">
        <v>26.70523</v>
      </c>
      <c r="O22" s="310">
        <v>6.1125343999999995</v>
      </c>
      <c r="P22" s="310">
        <v>3167.6824229999997</v>
      </c>
      <c r="Q22" s="310">
        <v>72929.768315199995</v>
      </c>
      <c r="R22" s="298"/>
    </row>
    <row r="23" spans="1:18" s="230" customFormat="1" ht="303" customHeight="1" thickBot="1">
      <c r="A23" s="312" t="s">
        <v>348</v>
      </c>
      <c r="B23" s="313">
        <v>526.88379000000009</v>
      </c>
      <c r="C23" s="313">
        <v>1.95661</v>
      </c>
      <c r="D23" s="313">
        <v>41.693669999999997</v>
      </c>
      <c r="E23" s="313">
        <v>0.49669999999999997</v>
      </c>
      <c r="F23" s="313">
        <v>3.9401199999999998</v>
      </c>
      <c r="G23" s="313">
        <v>1.3720000000000001E-2</v>
      </c>
      <c r="H23" s="313">
        <v>244.00926999999999</v>
      </c>
      <c r="I23" s="313">
        <v>818.99387999999999</v>
      </c>
      <c r="J23" s="313">
        <v>20475.205760000001</v>
      </c>
      <c r="K23" s="313">
        <v>3.3911199999999999</v>
      </c>
      <c r="L23" s="313">
        <v>639.75994079999998</v>
      </c>
      <c r="M23" s="313">
        <v>0</v>
      </c>
      <c r="N23" s="313">
        <v>8.9671632000000017</v>
      </c>
      <c r="O23" s="313">
        <v>0</v>
      </c>
      <c r="P23" s="313">
        <v>2590.390868</v>
      </c>
      <c r="Q23" s="313">
        <v>23717.714852000001</v>
      </c>
      <c r="R23" s="314"/>
    </row>
    <row r="24" spans="1:18" s="230" customFormat="1" ht="106.5" customHeight="1" thickTop="1" thickBot="1">
      <c r="A24" s="315" t="s">
        <v>257</v>
      </c>
      <c r="B24" s="316">
        <f>SUM(B10:B23)</f>
        <v>7560939.9988700002</v>
      </c>
      <c r="C24" s="316">
        <f t="shared" ref="C24:Q24" si="0">SUM(C10:C23)</f>
        <v>89584.738039999982</v>
      </c>
      <c r="D24" s="316">
        <f t="shared" si="0"/>
        <v>10972.172910000003</v>
      </c>
      <c r="E24" s="316">
        <f t="shared" si="0"/>
        <v>4085.0924800000003</v>
      </c>
      <c r="F24" s="316">
        <f t="shared" si="0"/>
        <v>42550.131259999995</v>
      </c>
      <c r="G24" s="316">
        <f t="shared" si="0"/>
        <v>34101.097250000013</v>
      </c>
      <c r="H24" s="316">
        <f t="shared" si="0"/>
        <v>1949261.6380000005</v>
      </c>
      <c r="I24" s="316">
        <f t="shared" si="0"/>
        <v>9691494.868809998</v>
      </c>
      <c r="J24" s="316">
        <f t="shared" si="0"/>
        <v>5412050.0347100003</v>
      </c>
      <c r="K24" s="316">
        <f t="shared" si="0"/>
        <v>90654.038314399993</v>
      </c>
      <c r="L24" s="316">
        <f t="shared" si="0"/>
        <v>29278.424454799999</v>
      </c>
      <c r="M24" s="316">
        <f t="shared" si="0"/>
        <v>3262.4414722000001</v>
      </c>
      <c r="N24" s="316">
        <f t="shared" si="0"/>
        <v>79552.543077800001</v>
      </c>
      <c r="O24" s="316">
        <f t="shared" si="0"/>
        <v>20646.847817799997</v>
      </c>
      <c r="P24" s="316">
        <f t="shared" si="0"/>
        <v>528857.18390599999</v>
      </c>
      <c r="Q24" s="316">
        <f t="shared" si="0"/>
        <v>6164301.5137530006</v>
      </c>
      <c r="R24" s="314"/>
    </row>
    <row r="25" spans="1:18" ht="27.75" customHeight="1" thickTop="1" thickBot="1">
      <c r="A25" s="281"/>
      <c r="B25" s="282"/>
      <c r="C25" s="379"/>
      <c r="D25" s="283"/>
      <c r="E25" s="283"/>
      <c r="F25" s="283"/>
      <c r="G25" s="283"/>
      <c r="H25" s="283"/>
      <c r="I25" s="283"/>
      <c r="J25" s="283"/>
      <c r="K25" s="283"/>
      <c r="L25" s="282"/>
      <c r="M25" s="282"/>
      <c r="N25" s="282"/>
      <c r="O25" s="282"/>
      <c r="P25" s="282"/>
      <c r="Q25" s="282"/>
      <c r="R25" s="298"/>
    </row>
    <row r="26" spans="1:18" ht="87" customHeight="1" thickTop="1">
      <c r="A26" s="295" t="s">
        <v>267</v>
      </c>
      <c r="B26" s="204"/>
      <c r="C26" s="321"/>
      <c r="D26" s="241"/>
      <c r="E26" s="241"/>
      <c r="F26" s="241"/>
      <c r="G26" s="241"/>
      <c r="H26" s="241"/>
      <c r="I26" s="241"/>
      <c r="J26" s="241"/>
      <c r="K26" s="241"/>
      <c r="L26" s="242"/>
      <c r="M26" s="242"/>
      <c r="N26" s="39"/>
      <c r="O26" s="39"/>
      <c r="P26" s="39"/>
      <c r="Q26" s="39"/>
    </row>
    <row r="27" spans="1:18" ht="38.25" hidden="1" customHeight="1">
      <c r="A27" s="38"/>
      <c r="B27" s="96"/>
      <c r="C27" s="322"/>
      <c r="D27" s="40"/>
      <c r="E27" s="40"/>
      <c r="F27" s="40"/>
      <c r="G27" s="40"/>
      <c r="H27" s="40"/>
      <c r="I27" s="40"/>
      <c r="J27" s="40"/>
      <c r="K27" s="40"/>
      <c r="L27" s="40"/>
      <c r="M27" s="178"/>
      <c r="N27" s="39"/>
      <c r="O27" s="39"/>
      <c r="P27" s="39"/>
      <c r="Q27" s="39"/>
    </row>
    <row r="28" spans="1:18" ht="38.25" hidden="1" customHeight="1">
      <c r="A28" s="38"/>
      <c r="B28" s="96"/>
      <c r="C28" s="322"/>
      <c r="D28" s="40"/>
      <c r="E28" s="40"/>
      <c r="F28" s="40"/>
      <c r="G28" s="40"/>
      <c r="H28" s="40"/>
      <c r="I28" s="40"/>
      <c r="J28" s="40"/>
      <c r="K28" s="40"/>
      <c r="L28" s="40"/>
      <c r="M28" s="178"/>
      <c r="N28" s="39"/>
      <c r="O28" s="39"/>
      <c r="P28" s="39"/>
      <c r="Q28" s="39"/>
    </row>
    <row r="29" spans="1:18" ht="13.5" hidden="1" customHeight="1">
      <c r="A29" s="38"/>
      <c r="B29" s="96"/>
      <c r="C29" s="322"/>
      <c r="D29" s="40"/>
      <c r="E29" s="40"/>
      <c r="F29" s="40"/>
      <c r="G29" s="40"/>
      <c r="H29" s="40"/>
      <c r="I29" s="40"/>
      <c r="J29" s="40"/>
      <c r="K29" s="40"/>
      <c r="L29" s="40"/>
      <c r="M29" s="178"/>
      <c r="N29" s="39"/>
      <c r="O29" s="39"/>
      <c r="P29" s="39"/>
      <c r="Q29" s="39"/>
    </row>
    <row r="30" spans="1:18" ht="13.5" hidden="1" customHeight="1">
      <c r="A30" s="38"/>
      <c r="B30" s="96"/>
      <c r="C30" s="322"/>
      <c r="D30" s="40"/>
      <c r="E30" s="40"/>
      <c r="F30" s="40"/>
      <c r="G30" s="40"/>
      <c r="H30" s="40"/>
      <c r="I30" s="40"/>
      <c r="J30" s="40"/>
      <c r="K30" s="40"/>
      <c r="L30" s="40"/>
      <c r="M30" s="178"/>
      <c r="N30" s="39"/>
      <c r="O30" s="39"/>
      <c r="P30" s="39"/>
      <c r="Q30" s="39"/>
    </row>
    <row r="31" spans="1:18" ht="13.5" hidden="1" customHeight="1">
      <c r="A31" s="38"/>
      <c r="B31" s="96"/>
      <c r="C31" s="322"/>
      <c r="D31" s="40"/>
      <c r="E31" s="40"/>
      <c r="F31" s="40"/>
      <c r="G31" s="40"/>
      <c r="H31" s="40"/>
      <c r="I31" s="40"/>
      <c r="J31" s="40"/>
      <c r="K31" s="40"/>
      <c r="L31" s="40"/>
      <c r="M31" s="178"/>
      <c r="N31" s="39"/>
      <c r="O31" s="39"/>
      <c r="P31" s="39"/>
      <c r="Q31" s="39"/>
    </row>
    <row r="32" spans="1:18" ht="13.5" hidden="1" customHeight="1">
      <c r="A32" s="38"/>
      <c r="B32" s="96"/>
      <c r="C32" s="322"/>
      <c r="D32" s="40"/>
      <c r="E32" s="40"/>
      <c r="F32" s="40"/>
      <c r="G32" s="40"/>
      <c r="H32" s="40"/>
      <c r="I32" s="40"/>
      <c r="J32" s="40"/>
      <c r="K32" s="40"/>
      <c r="L32" s="40"/>
      <c r="M32" s="178"/>
      <c r="N32" s="39"/>
      <c r="O32" s="39"/>
      <c r="P32" s="39"/>
      <c r="Q32" s="39"/>
    </row>
    <row r="33" spans="1:17" ht="13.5" hidden="1" customHeight="1">
      <c r="A33" s="216"/>
      <c r="B33" s="289"/>
      <c r="C33" s="322"/>
      <c r="D33" s="40"/>
      <c r="E33" s="40"/>
      <c r="F33" s="40"/>
      <c r="G33" s="40"/>
      <c r="H33" s="40"/>
      <c r="I33" s="40"/>
      <c r="J33" s="40"/>
      <c r="K33" s="40"/>
      <c r="L33" s="40"/>
      <c r="M33" s="178"/>
      <c r="N33" s="39"/>
      <c r="O33" s="39"/>
      <c r="P33" s="39"/>
      <c r="Q33" s="39"/>
    </row>
    <row r="34" spans="1:17" ht="13.5" hidden="1" customHeight="1">
      <c r="A34" s="38"/>
      <c r="B34" s="289"/>
      <c r="C34" s="322"/>
      <c r="D34" s="40"/>
      <c r="E34" s="40"/>
      <c r="F34" s="40"/>
      <c r="G34" s="40"/>
      <c r="H34" s="40"/>
      <c r="I34" s="40"/>
      <c r="J34" s="40"/>
      <c r="K34" s="40"/>
      <c r="L34" s="40"/>
      <c r="M34" s="178"/>
      <c r="N34" s="39"/>
      <c r="O34" s="39"/>
      <c r="P34" s="39"/>
      <c r="Q34" s="39"/>
    </row>
    <row r="35" spans="1:17" ht="13.5" hidden="1" customHeight="1">
      <c r="A35" s="38"/>
      <c r="B35" s="289"/>
      <c r="C35" s="322"/>
      <c r="D35" s="40"/>
      <c r="E35" s="40"/>
      <c r="F35" s="40"/>
      <c r="G35" s="40"/>
      <c r="H35" s="40"/>
      <c r="I35" s="40"/>
      <c r="J35" s="40"/>
      <c r="K35" s="40"/>
      <c r="L35" s="40"/>
      <c r="M35" s="178"/>
      <c r="N35" s="39"/>
      <c r="O35" s="39"/>
      <c r="P35" s="39"/>
      <c r="Q35" s="39"/>
    </row>
    <row r="36" spans="1:17" ht="13.5" hidden="1" customHeight="1">
      <c r="A36" s="38"/>
      <c r="B36" s="289"/>
      <c r="C36" s="322"/>
      <c r="D36" s="40"/>
      <c r="E36" s="40"/>
      <c r="F36" s="40"/>
      <c r="G36" s="40"/>
      <c r="H36" s="40"/>
      <c r="I36" s="40"/>
      <c r="J36" s="40"/>
      <c r="K36" s="40"/>
      <c r="L36" s="40"/>
      <c r="M36" s="178"/>
      <c r="N36" s="39"/>
      <c r="O36" s="39"/>
      <c r="P36" s="39"/>
      <c r="Q36" s="39"/>
    </row>
    <row r="37" spans="1:17" ht="13.5" hidden="1" customHeight="1">
      <c r="A37" s="38"/>
      <c r="B37" s="289"/>
      <c r="C37" s="322"/>
      <c r="D37" s="40"/>
      <c r="E37" s="40"/>
      <c r="F37" s="40"/>
      <c r="G37" s="40"/>
      <c r="H37" s="40"/>
      <c r="I37" s="40"/>
      <c r="J37" s="40"/>
      <c r="K37" s="40"/>
      <c r="L37" s="40"/>
      <c r="M37" s="178"/>
      <c r="N37" s="39"/>
      <c r="O37" s="39"/>
      <c r="P37" s="39"/>
      <c r="Q37" s="39"/>
    </row>
    <row r="38" spans="1:17" ht="13.5" hidden="1" customHeight="1">
      <c r="A38" s="38"/>
      <c r="B38" s="289"/>
      <c r="C38" s="322"/>
      <c r="D38" s="40"/>
      <c r="E38" s="40"/>
      <c r="F38" s="40"/>
      <c r="G38" s="40"/>
      <c r="H38" s="40"/>
      <c r="I38" s="40"/>
      <c r="J38" s="40"/>
      <c r="K38" s="40"/>
      <c r="L38" s="40"/>
      <c r="M38" s="178"/>
      <c r="N38" s="39"/>
      <c r="O38" s="39"/>
      <c r="P38" s="39"/>
      <c r="Q38" s="39"/>
    </row>
    <row r="39" spans="1:17" ht="13.5" hidden="1" customHeight="1">
      <c r="A39" s="216"/>
      <c r="B39" s="289"/>
      <c r="C39" s="322"/>
      <c r="D39" s="40"/>
      <c r="E39" s="40"/>
      <c r="F39" s="40"/>
      <c r="G39" s="40"/>
      <c r="H39" s="40"/>
      <c r="I39" s="40"/>
      <c r="J39" s="40"/>
      <c r="K39" s="40"/>
      <c r="L39" s="40"/>
      <c r="M39" s="178"/>
      <c r="N39" s="39"/>
      <c r="O39" s="39"/>
      <c r="P39" s="39"/>
      <c r="Q39" s="39"/>
    </row>
    <row r="40" spans="1:17" ht="13.5" hidden="1" customHeight="1">
      <c r="A40" s="38"/>
      <c r="B40" s="96"/>
      <c r="C40" s="322"/>
      <c r="D40" s="40"/>
      <c r="E40" s="40"/>
      <c r="F40" s="40"/>
      <c r="G40" s="40"/>
      <c r="H40" s="40"/>
      <c r="I40" s="40"/>
      <c r="J40" s="40"/>
      <c r="K40" s="40"/>
      <c r="L40" s="40"/>
      <c r="M40" s="178"/>
      <c r="N40" s="39"/>
      <c r="O40" s="39"/>
      <c r="P40" s="39"/>
      <c r="Q40" s="39"/>
    </row>
    <row r="41" spans="1:17" ht="13.5" hidden="1" customHeight="1">
      <c r="A41" s="38"/>
      <c r="B41" s="96"/>
      <c r="C41" s="322"/>
      <c r="D41" s="40"/>
      <c r="E41" s="40"/>
      <c r="F41" s="40"/>
      <c r="G41" s="40"/>
      <c r="H41" s="40"/>
      <c r="I41" s="40"/>
      <c r="J41" s="40"/>
      <c r="K41" s="40"/>
      <c r="L41" s="40"/>
      <c r="M41" s="178"/>
      <c r="N41" s="39"/>
      <c r="O41" s="39"/>
      <c r="P41" s="39"/>
      <c r="Q41" s="39"/>
    </row>
    <row r="42" spans="1:17" ht="13.5" hidden="1" customHeight="1">
      <c r="A42" s="38"/>
      <c r="B42" s="96"/>
      <c r="C42" s="322"/>
      <c r="D42" s="40"/>
      <c r="E42" s="40"/>
      <c r="F42" s="40"/>
      <c r="G42" s="40"/>
      <c r="H42" s="40"/>
      <c r="I42" s="40"/>
      <c r="J42" s="40"/>
      <c r="K42" s="40"/>
      <c r="L42" s="40"/>
      <c r="M42" s="178"/>
      <c r="N42" s="39"/>
      <c r="O42" s="39"/>
      <c r="P42" s="39"/>
      <c r="Q42" s="39"/>
    </row>
    <row r="43" spans="1:17" ht="13.5" hidden="1" customHeight="1">
      <c r="A43" s="216"/>
      <c r="B43" s="96"/>
      <c r="C43" s="322"/>
      <c r="D43" s="40"/>
      <c r="E43" s="40"/>
      <c r="F43" s="40"/>
      <c r="G43" s="40"/>
      <c r="H43" s="40"/>
      <c r="I43" s="40"/>
      <c r="J43" s="40"/>
      <c r="K43" s="40"/>
      <c r="L43" s="40"/>
      <c r="M43" s="178"/>
      <c r="N43" s="39"/>
      <c r="O43" s="39"/>
      <c r="P43" s="39"/>
      <c r="Q43" s="39"/>
    </row>
    <row r="44" spans="1:17" ht="13.5" hidden="1" customHeight="1">
      <c r="A44" s="38"/>
      <c r="B44" s="96"/>
      <c r="C44" s="322"/>
      <c r="D44" s="40"/>
      <c r="E44" s="40"/>
      <c r="F44" s="40"/>
      <c r="G44" s="40"/>
      <c r="H44" s="40"/>
      <c r="I44" s="40"/>
      <c r="J44" s="40"/>
      <c r="K44" s="40"/>
      <c r="L44" s="40"/>
      <c r="M44" s="178"/>
      <c r="N44" s="39"/>
      <c r="O44" s="39"/>
      <c r="P44" s="39"/>
      <c r="Q44" s="39"/>
    </row>
    <row r="45" spans="1:17" ht="13.5" hidden="1" customHeight="1">
      <c r="A45" s="38"/>
      <c r="B45" s="96"/>
      <c r="C45" s="322"/>
      <c r="D45" s="40"/>
      <c r="E45" s="40"/>
      <c r="F45" s="40"/>
      <c r="G45" s="40"/>
      <c r="H45" s="40"/>
      <c r="I45" s="40"/>
      <c r="J45" s="40"/>
      <c r="K45" s="40"/>
      <c r="L45" s="40"/>
      <c r="M45" s="178"/>
      <c r="N45" s="39"/>
      <c r="O45" s="39"/>
      <c r="P45" s="39"/>
      <c r="Q45" s="39"/>
    </row>
    <row r="46" spans="1:17" ht="13.5" hidden="1" customHeight="1">
      <c r="A46" s="38"/>
      <c r="B46" s="96"/>
      <c r="C46" s="322"/>
      <c r="D46" s="40"/>
      <c r="E46" s="40"/>
      <c r="F46" s="40"/>
      <c r="G46" s="40"/>
      <c r="H46" s="40"/>
      <c r="I46" s="40"/>
      <c r="J46" s="40"/>
      <c r="K46" s="40"/>
      <c r="L46" s="40"/>
      <c r="M46" s="178"/>
      <c r="N46" s="39"/>
      <c r="O46" s="39"/>
      <c r="P46" s="39"/>
      <c r="Q46" s="39"/>
    </row>
    <row r="47" spans="1:17" ht="13.5" hidden="1" customHeight="1">
      <c r="A47" s="38"/>
      <c r="B47" s="96"/>
      <c r="C47" s="322"/>
      <c r="D47" s="40"/>
      <c r="E47" s="40"/>
      <c r="F47" s="40"/>
      <c r="G47" s="40"/>
      <c r="H47" s="40"/>
      <c r="I47" s="40"/>
      <c r="J47" s="40"/>
      <c r="K47" s="40"/>
      <c r="L47" s="40"/>
      <c r="M47" s="178"/>
      <c r="N47" s="39"/>
      <c r="O47" s="39"/>
      <c r="P47" s="39"/>
      <c r="Q47" s="39"/>
    </row>
    <row r="48" spans="1:17" ht="13.5" hidden="1" customHeight="1">
      <c r="A48" s="216"/>
      <c r="B48" s="96"/>
      <c r="C48" s="322"/>
      <c r="D48" s="40"/>
      <c r="E48" s="40"/>
      <c r="F48" s="40"/>
      <c r="G48" s="40"/>
      <c r="H48" s="40"/>
      <c r="I48" s="40"/>
      <c r="J48" s="40"/>
      <c r="K48" s="40"/>
      <c r="L48" s="40"/>
      <c r="M48" s="178"/>
      <c r="N48" s="39"/>
      <c r="O48" s="39"/>
      <c r="P48" s="39"/>
      <c r="Q48" s="39"/>
    </row>
    <row r="49" spans="1:17" ht="13.5" hidden="1" customHeight="1">
      <c r="A49" s="38"/>
      <c r="B49" s="96"/>
      <c r="C49" s="322"/>
      <c r="D49" s="40"/>
      <c r="E49" s="40"/>
      <c r="F49" s="40"/>
      <c r="G49" s="40"/>
      <c r="H49" s="40"/>
      <c r="I49" s="40"/>
      <c r="J49" s="40"/>
      <c r="K49" s="40"/>
      <c r="L49" s="40"/>
      <c r="M49" s="178"/>
      <c r="N49" s="39"/>
      <c r="O49" s="39"/>
      <c r="P49" s="39"/>
      <c r="Q49" s="39"/>
    </row>
    <row r="50" spans="1:17" ht="13.5" hidden="1" customHeight="1">
      <c r="A50" s="38"/>
      <c r="B50" s="96"/>
      <c r="C50" s="322"/>
      <c r="D50" s="40"/>
      <c r="E50" s="40"/>
      <c r="F50" s="40"/>
      <c r="G50" s="40"/>
      <c r="H50" s="40"/>
      <c r="I50" s="40"/>
      <c r="J50" s="40"/>
      <c r="K50" s="40"/>
      <c r="L50" s="40"/>
      <c r="M50" s="178"/>
      <c r="N50" s="39"/>
      <c r="O50" s="39"/>
      <c r="P50" s="39"/>
      <c r="Q50" s="39"/>
    </row>
    <row r="51" spans="1:17" ht="13.5" hidden="1" customHeight="1">
      <c r="A51" s="38"/>
      <c r="B51" s="96"/>
      <c r="C51" s="322"/>
      <c r="D51" s="40"/>
      <c r="E51" s="40"/>
      <c r="F51" s="40"/>
      <c r="G51" s="40"/>
      <c r="H51" s="40"/>
      <c r="I51" s="40"/>
      <c r="J51" s="40"/>
      <c r="K51" s="40"/>
      <c r="L51" s="40"/>
      <c r="M51" s="178"/>
      <c r="N51" s="39"/>
      <c r="O51" s="39"/>
      <c r="P51" s="39"/>
      <c r="Q51" s="39"/>
    </row>
    <row r="52" spans="1:17" ht="9" hidden="1" customHeight="1">
      <c r="A52" s="214"/>
      <c r="B52" s="96"/>
      <c r="C52" s="322"/>
      <c r="D52" s="40"/>
      <c r="E52" s="40"/>
      <c r="F52" s="40"/>
      <c r="G52" s="40"/>
      <c r="H52" s="40"/>
      <c r="I52" s="40"/>
      <c r="J52" s="40"/>
      <c r="K52" s="40"/>
      <c r="L52" s="40"/>
      <c r="M52" s="178"/>
      <c r="N52" s="39"/>
      <c r="O52" s="39"/>
      <c r="P52" s="39"/>
      <c r="Q52" s="39"/>
    </row>
    <row r="53" spans="1:17" ht="9" hidden="1" customHeight="1">
      <c r="A53" s="214"/>
      <c r="B53" s="96"/>
      <c r="C53" s="322"/>
      <c r="D53" s="40"/>
      <c r="E53" s="40"/>
      <c r="F53" s="40"/>
      <c r="G53" s="40"/>
      <c r="H53" s="40"/>
      <c r="I53" s="40"/>
      <c r="J53" s="40"/>
      <c r="K53" s="40"/>
      <c r="L53" s="40"/>
      <c r="M53" s="178"/>
      <c r="N53" s="39"/>
      <c r="O53" s="39"/>
      <c r="P53" s="39"/>
      <c r="Q53" s="39"/>
    </row>
    <row r="54" spans="1:17" ht="9" hidden="1" customHeight="1">
      <c r="A54" s="214"/>
      <c r="B54" s="96"/>
      <c r="C54" s="322"/>
      <c r="D54" s="40"/>
      <c r="E54" s="40"/>
      <c r="F54" s="40"/>
      <c r="G54" s="40"/>
      <c r="H54" s="40"/>
      <c r="I54" s="40"/>
      <c r="J54" s="40"/>
      <c r="K54" s="40"/>
      <c r="L54" s="40"/>
      <c r="M54" s="178"/>
      <c r="N54" s="39"/>
      <c r="O54" s="39"/>
      <c r="P54" s="39"/>
      <c r="Q54" s="39"/>
    </row>
    <row r="55" spans="1:17" ht="9" hidden="1" customHeight="1">
      <c r="A55" s="214"/>
      <c r="B55" s="96"/>
      <c r="C55" s="322"/>
      <c r="D55" s="40"/>
      <c r="E55" s="40"/>
      <c r="F55" s="40"/>
      <c r="G55" s="40"/>
      <c r="H55" s="40"/>
      <c r="I55" s="40"/>
      <c r="J55" s="40"/>
      <c r="K55" s="40"/>
      <c r="L55" s="40"/>
      <c r="M55" s="178"/>
      <c r="N55" s="39"/>
      <c r="O55" s="39"/>
      <c r="P55" s="39"/>
      <c r="Q55" s="39"/>
    </row>
    <row r="56" spans="1:17" ht="9" hidden="1" customHeight="1">
      <c r="A56" s="215"/>
      <c r="B56" s="96"/>
      <c r="C56" s="322"/>
      <c r="D56" s="40"/>
      <c r="E56" s="40"/>
      <c r="F56" s="40"/>
      <c r="G56" s="40"/>
      <c r="H56" s="40"/>
      <c r="I56" s="40"/>
      <c r="J56" s="40"/>
      <c r="K56" s="40"/>
      <c r="L56" s="40"/>
      <c r="M56" s="178"/>
      <c r="N56" s="39"/>
      <c r="O56" s="39"/>
      <c r="P56" s="39"/>
      <c r="Q56" s="39"/>
    </row>
    <row r="57" spans="1:17" ht="9" hidden="1" customHeight="1">
      <c r="A57" s="215"/>
      <c r="C57" s="322"/>
      <c r="D57" s="40"/>
      <c r="E57" s="40"/>
      <c r="F57" s="40"/>
      <c r="G57" s="40"/>
      <c r="H57" s="40"/>
      <c r="I57" s="40"/>
      <c r="J57" s="40"/>
      <c r="K57" s="40"/>
      <c r="L57" s="40"/>
      <c r="M57" s="39"/>
      <c r="N57" s="39"/>
      <c r="O57" s="39"/>
      <c r="P57" s="39"/>
      <c r="Q57" s="39"/>
    </row>
    <row r="58" spans="1:17" ht="9" hidden="1" customHeight="1">
      <c r="A58" s="216"/>
      <c r="C58" s="322"/>
      <c r="D58" s="40"/>
      <c r="E58" s="40"/>
      <c r="F58" s="40"/>
      <c r="G58" s="40"/>
      <c r="H58" s="40"/>
      <c r="I58" s="40"/>
      <c r="J58" s="40"/>
      <c r="K58" s="40"/>
      <c r="L58" s="40"/>
      <c r="M58" s="39"/>
      <c r="N58" s="39"/>
      <c r="O58" s="39"/>
      <c r="P58" s="39"/>
      <c r="Q58" s="39"/>
    </row>
    <row r="59" spans="1:17" ht="9" hidden="1" customHeight="1">
      <c r="A59" s="38"/>
      <c r="C59" s="322"/>
      <c r="D59" s="40"/>
      <c r="E59" s="40"/>
      <c r="F59" s="40"/>
      <c r="G59" s="40"/>
      <c r="H59" s="40"/>
      <c r="I59" s="40"/>
      <c r="J59" s="40"/>
      <c r="K59" s="40"/>
      <c r="L59" s="40"/>
      <c r="M59" s="39"/>
      <c r="N59" s="39"/>
      <c r="O59" s="39"/>
      <c r="P59" s="39"/>
      <c r="Q59" s="39"/>
    </row>
    <row r="60" spans="1:17" ht="9" hidden="1" customHeight="1">
      <c r="A60" s="38"/>
      <c r="C60" s="322"/>
      <c r="D60" s="40"/>
      <c r="E60" s="40"/>
      <c r="F60" s="40"/>
      <c r="G60" s="40"/>
      <c r="H60" s="40"/>
      <c r="I60" s="40"/>
      <c r="J60" s="40"/>
      <c r="K60" s="40"/>
      <c r="L60" s="40"/>
      <c r="M60" s="39"/>
      <c r="N60" s="39"/>
      <c r="O60" s="39"/>
      <c r="P60" s="39"/>
      <c r="Q60" s="39"/>
    </row>
    <row r="61" spans="1:17" ht="9" hidden="1" customHeight="1">
      <c r="A61" s="38"/>
      <c r="C61" s="322"/>
      <c r="D61" s="40"/>
      <c r="E61" s="40"/>
      <c r="F61" s="40"/>
      <c r="G61" s="40"/>
      <c r="H61" s="40"/>
      <c r="I61" s="40"/>
      <c r="J61" s="40"/>
      <c r="K61" s="40"/>
      <c r="L61" s="40"/>
      <c r="M61" s="39"/>
      <c r="N61" s="39"/>
      <c r="O61" s="39"/>
      <c r="P61" s="39"/>
      <c r="Q61" s="39"/>
    </row>
    <row r="62" spans="1:17" ht="9" hidden="1" customHeight="1">
      <c r="A62" s="38"/>
      <c r="C62" s="322"/>
      <c r="D62" s="40"/>
      <c r="E62" s="40"/>
      <c r="F62" s="40"/>
      <c r="G62" s="40"/>
      <c r="H62" s="40"/>
      <c r="I62" s="40"/>
      <c r="J62" s="40"/>
      <c r="K62" s="40"/>
      <c r="L62" s="40"/>
      <c r="M62" s="39"/>
      <c r="N62" s="39"/>
      <c r="O62" s="39"/>
      <c r="P62" s="39"/>
      <c r="Q62" s="39"/>
    </row>
    <row r="63" spans="1:17" ht="9" hidden="1" customHeight="1">
      <c r="A63" s="214"/>
      <c r="C63" s="322"/>
      <c r="D63" s="40"/>
      <c r="E63" s="40"/>
      <c r="F63" s="40"/>
      <c r="G63" s="40"/>
      <c r="H63" s="40"/>
      <c r="I63" s="40"/>
      <c r="J63" s="40"/>
      <c r="K63" s="40"/>
      <c r="L63" s="40"/>
      <c r="M63" s="39"/>
      <c r="N63" s="39"/>
      <c r="O63" s="39"/>
      <c r="P63" s="39"/>
      <c r="Q63" s="39"/>
    </row>
    <row r="64" spans="1:17" ht="9" hidden="1" customHeight="1">
      <c r="A64" s="216"/>
      <c r="C64" s="322"/>
      <c r="D64" s="40"/>
      <c r="E64" s="40"/>
      <c r="F64" s="40"/>
      <c r="G64" s="40"/>
      <c r="H64" s="40"/>
      <c r="I64" s="40"/>
      <c r="J64" s="40"/>
      <c r="K64" s="40"/>
      <c r="L64" s="40"/>
      <c r="M64" s="39"/>
      <c r="N64" s="39"/>
      <c r="O64" s="39"/>
      <c r="P64" s="39"/>
      <c r="Q64" s="39"/>
    </row>
    <row r="65" spans="1:17" ht="9" hidden="1" customHeight="1">
      <c r="A65" s="38"/>
      <c r="C65" s="322"/>
      <c r="D65" s="40"/>
      <c r="E65" s="40"/>
      <c r="F65" s="40"/>
      <c r="G65" s="40"/>
      <c r="H65" s="40"/>
      <c r="I65" s="40"/>
      <c r="J65" s="40"/>
      <c r="K65" s="40"/>
      <c r="L65" s="40"/>
      <c r="M65" s="39"/>
      <c r="N65" s="39"/>
      <c r="O65" s="39"/>
      <c r="P65" s="39"/>
      <c r="Q65" s="39"/>
    </row>
    <row r="66" spans="1:17" ht="9" hidden="1" customHeight="1">
      <c r="A66" s="38"/>
      <c r="C66" s="322"/>
      <c r="D66" s="40"/>
      <c r="E66" s="40"/>
      <c r="F66" s="40"/>
      <c r="G66" s="40"/>
      <c r="H66" s="40"/>
      <c r="I66" s="40"/>
      <c r="J66" s="40"/>
      <c r="K66" s="40"/>
      <c r="L66" s="40"/>
      <c r="M66" s="39"/>
      <c r="N66" s="39"/>
      <c r="O66" s="39"/>
      <c r="P66" s="39"/>
      <c r="Q66" s="39"/>
    </row>
    <row r="67" spans="1:17" ht="9" hidden="1" customHeight="1">
      <c r="A67" s="38"/>
      <c r="C67" s="322"/>
      <c r="D67" s="40"/>
      <c r="E67" s="40"/>
      <c r="F67" s="40"/>
      <c r="G67" s="40"/>
      <c r="H67" s="40"/>
      <c r="I67" s="40"/>
      <c r="J67" s="40"/>
      <c r="K67" s="40"/>
      <c r="L67" s="40"/>
      <c r="M67" s="39"/>
      <c r="N67" s="39"/>
      <c r="O67" s="39"/>
      <c r="P67" s="39"/>
      <c r="Q67" s="39"/>
    </row>
    <row r="68" spans="1:17" ht="9" hidden="1" customHeight="1">
      <c r="A68" s="38"/>
      <c r="C68" s="322"/>
      <c r="D68" s="40"/>
      <c r="E68" s="40"/>
      <c r="F68" s="40"/>
      <c r="G68" s="40"/>
      <c r="H68" s="40"/>
      <c r="I68" s="40"/>
      <c r="J68" s="40"/>
      <c r="K68" s="40"/>
      <c r="L68" s="40"/>
      <c r="M68" s="39"/>
      <c r="N68" s="39"/>
      <c r="O68" s="39"/>
      <c r="P68" s="39"/>
      <c r="Q68" s="39"/>
    </row>
    <row r="69" spans="1:17" ht="9" hidden="1" customHeight="1">
      <c r="A69" s="214"/>
      <c r="C69" s="322"/>
      <c r="D69" s="40"/>
      <c r="E69" s="40"/>
      <c r="F69" s="40"/>
      <c r="G69" s="40"/>
      <c r="H69" s="40"/>
      <c r="I69" s="40"/>
      <c r="J69" s="40"/>
      <c r="K69" s="40"/>
      <c r="L69" s="40"/>
      <c r="M69" s="39"/>
      <c r="N69" s="39"/>
      <c r="O69" s="39"/>
      <c r="P69" s="39"/>
      <c r="Q69" s="39"/>
    </row>
    <row r="70" spans="1:17" ht="9" hidden="1" customHeight="1">
      <c r="A70" s="216"/>
      <c r="C70" s="322"/>
      <c r="D70" s="40"/>
      <c r="E70" s="40"/>
      <c r="F70" s="40"/>
      <c r="G70" s="40"/>
      <c r="H70" s="40"/>
      <c r="I70" s="40"/>
      <c r="J70" s="40"/>
      <c r="K70" s="40"/>
      <c r="L70" s="40"/>
      <c r="M70" s="39"/>
      <c r="N70" s="39"/>
      <c r="O70" s="39"/>
      <c r="P70" s="39"/>
      <c r="Q70" s="39"/>
    </row>
    <row r="71" spans="1:17" ht="9" hidden="1" customHeight="1">
      <c r="A71" s="38"/>
      <c r="C71" s="322"/>
      <c r="D71" s="40"/>
      <c r="E71" s="40"/>
      <c r="F71" s="40"/>
      <c r="G71" s="40"/>
      <c r="H71" s="40"/>
      <c r="I71" s="40"/>
      <c r="J71" s="40"/>
      <c r="K71" s="40"/>
      <c r="L71" s="40"/>
      <c r="M71" s="39"/>
      <c r="N71" s="39"/>
      <c r="O71" s="39"/>
      <c r="P71" s="39"/>
      <c r="Q71" s="39"/>
    </row>
    <row r="72" spans="1:17" ht="9" hidden="1" customHeight="1">
      <c r="A72" s="38"/>
      <c r="C72" s="322"/>
      <c r="D72" s="40"/>
      <c r="E72" s="40"/>
      <c r="F72" s="40"/>
      <c r="G72" s="40"/>
      <c r="H72" s="40"/>
      <c r="I72" s="40"/>
      <c r="J72" s="40"/>
      <c r="K72" s="40"/>
      <c r="L72" s="40"/>
      <c r="M72" s="39"/>
      <c r="N72" s="39"/>
      <c r="O72" s="39"/>
      <c r="P72" s="39"/>
      <c r="Q72" s="39"/>
    </row>
    <row r="73" spans="1:17" ht="9" hidden="1" customHeight="1">
      <c r="A73" s="38"/>
      <c r="C73" s="322"/>
      <c r="D73" s="40"/>
      <c r="E73" s="40"/>
      <c r="F73" s="40"/>
      <c r="G73" s="40"/>
      <c r="H73" s="40"/>
      <c r="I73" s="40"/>
      <c r="J73" s="40"/>
      <c r="K73" s="40"/>
      <c r="L73" s="40"/>
      <c r="M73" s="39"/>
      <c r="N73" s="39"/>
      <c r="O73" s="39"/>
      <c r="P73" s="39"/>
      <c r="Q73" s="39"/>
    </row>
    <row r="74" spans="1:17" ht="9" hidden="1" customHeight="1">
      <c r="A74" s="38"/>
      <c r="C74" s="322"/>
      <c r="D74" s="40"/>
      <c r="E74" s="40"/>
      <c r="F74" s="40"/>
      <c r="G74" s="40"/>
      <c r="H74" s="40"/>
      <c r="I74" s="40"/>
      <c r="J74" s="40"/>
      <c r="K74" s="40"/>
      <c r="L74" s="40"/>
      <c r="M74" s="39"/>
      <c r="N74" s="39"/>
      <c r="O74" s="39"/>
      <c r="P74" s="39"/>
      <c r="Q74" s="39"/>
    </row>
    <row r="75" spans="1:17" hidden="1">
      <c r="A75" s="38"/>
      <c r="C75" s="323"/>
      <c r="D75" s="96"/>
      <c r="E75" s="96"/>
      <c r="F75" s="96"/>
      <c r="G75" s="96"/>
      <c r="H75" s="96"/>
      <c r="I75" s="96"/>
      <c r="J75" s="96"/>
      <c r="K75" s="96"/>
      <c r="L75" s="96"/>
    </row>
    <row r="76" spans="1:17" hidden="1">
      <c r="A76" s="38"/>
      <c r="C76" s="323"/>
      <c r="D76" s="96"/>
      <c r="E76" s="96"/>
      <c r="F76" s="96"/>
      <c r="G76" s="96"/>
      <c r="H76" s="96"/>
      <c r="I76" s="96"/>
      <c r="J76" s="96"/>
      <c r="K76" s="96"/>
      <c r="L76" s="96"/>
    </row>
    <row r="77" spans="1:17" hidden="1">
      <c r="A77" s="38"/>
      <c r="C77" s="323"/>
      <c r="D77" s="96"/>
      <c r="E77" s="96"/>
      <c r="F77" s="96"/>
      <c r="G77" s="96"/>
      <c r="H77" s="96"/>
      <c r="I77" s="96"/>
      <c r="J77" s="96"/>
      <c r="K77" s="96"/>
      <c r="L77" s="96"/>
    </row>
    <row r="78" spans="1:17" hidden="1">
      <c r="A78" s="38"/>
      <c r="C78" s="323"/>
      <c r="D78" s="96"/>
      <c r="E78" s="96"/>
      <c r="F78" s="96"/>
      <c r="G78" s="96"/>
      <c r="H78" s="96"/>
      <c r="I78" s="96"/>
      <c r="J78" s="96"/>
      <c r="K78" s="96"/>
      <c r="L78" s="96"/>
    </row>
    <row r="79" spans="1:17" hidden="1">
      <c r="A79" s="214"/>
      <c r="C79" s="323"/>
      <c r="D79" s="96"/>
      <c r="E79" s="96"/>
      <c r="F79" s="96"/>
      <c r="G79" s="96"/>
      <c r="H79" s="96"/>
      <c r="I79" s="96"/>
      <c r="J79" s="96"/>
      <c r="K79" s="96"/>
      <c r="L79" s="96"/>
    </row>
    <row r="80" spans="1:17" hidden="1">
      <c r="A80" s="216"/>
      <c r="C80" s="323"/>
      <c r="D80" s="96"/>
      <c r="E80" s="96"/>
      <c r="F80" s="96"/>
      <c r="G80" s="96"/>
      <c r="H80" s="96"/>
      <c r="I80" s="96"/>
      <c r="J80" s="96"/>
      <c r="K80" s="96"/>
      <c r="L80" s="96"/>
    </row>
    <row r="81" spans="1:12" hidden="1">
      <c r="A81" s="38"/>
      <c r="C81" s="323"/>
      <c r="D81" s="96"/>
      <c r="E81" s="96"/>
      <c r="F81" s="96"/>
      <c r="G81" s="96"/>
      <c r="H81" s="96"/>
      <c r="I81" s="96"/>
      <c r="J81" s="96"/>
      <c r="K81" s="96"/>
      <c r="L81" s="96"/>
    </row>
    <row r="82" spans="1:12" hidden="1">
      <c r="A82" s="38"/>
      <c r="C82" s="323"/>
      <c r="D82" s="96"/>
      <c r="E82" s="96"/>
      <c r="F82" s="96"/>
      <c r="G82" s="96"/>
      <c r="H82" s="96"/>
      <c r="I82" s="96"/>
      <c r="J82" s="96"/>
      <c r="K82" s="96"/>
      <c r="L82" s="96"/>
    </row>
    <row r="83" spans="1:12" hidden="1">
      <c r="A83" s="38"/>
      <c r="C83" s="323"/>
      <c r="D83" s="96"/>
      <c r="E83" s="96"/>
      <c r="F83" s="96"/>
      <c r="G83" s="96"/>
      <c r="H83" s="96"/>
      <c r="I83" s="96"/>
      <c r="J83" s="96"/>
      <c r="K83" s="96"/>
      <c r="L83" s="96"/>
    </row>
    <row r="84" spans="1:12" hidden="1">
      <c r="A84" s="38"/>
      <c r="C84" s="323"/>
      <c r="D84" s="96"/>
      <c r="E84" s="96"/>
      <c r="F84" s="96"/>
      <c r="G84" s="96"/>
      <c r="H84" s="96"/>
      <c r="I84" s="96"/>
      <c r="J84" s="96"/>
      <c r="K84" s="96"/>
      <c r="L84" s="96"/>
    </row>
    <row r="85" spans="1:12" hidden="1">
      <c r="A85" s="38"/>
      <c r="C85" s="323"/>
      <c r="D85" s="96"/>
      <c r="E85" s="96"/>
      <c r="F85" s="96"/>
      <c r="G85" s="96"/>
      <c r="H85" s="96"/>
      <c r="I85" s="96"/>
      <c r="J85" s="96"/>
      <c r="K85" s="96"/>
      <c r="L85" s="96"/>
    </row>
    <row r="86" spans="1:12" hidden="1">
      <c r="A86" s="38"/>
      <c r="C86" s="323"/>
      <c r="D86" s="96"/>
      <c r="E86" s="96"/>
      <c r="F86" s="96"/>
      <c r="G86" s="96"/>
      <c r="H86" s="96"/>
      <c r="I86" s="96"/>
      <c r="J86" s="96"/>
      <c r="K86" s="96"/>
      <c r="L86" s="96"/>
    </row>
    <row r="87" spans="1:12" hidden="1">
      <c r="A87" s="38"/>
      <c r="C87" s="323"/>
      <c r="D87" s="96"/>
      <c r="E87" s="96"/>
      <c r="F87" s="96"/>
      <c r="G87" s="96"/>
      <c r="H87" s="96"/>
      <c r="I87" s="96"/>
      <c r="J87" s="96"/>
      <c r="K87" s="96"/>
      <c r="L87" s="96"/>
    </row>
    <row r="88" spans="1:12" hidden="1">
      <c r="A88" s="38"/>
      <c r="C88" s="323"/>
      <c r="D88" s="96"/>
      <c r="E88" s="96"/>
      <c r="F88" s="96"/>
      <c r="G88" s="96"/>
      <c r="H88" s="96"/>
      <c r="I88" s="96"/>
      <c r="J88" s="96"/>
      <c r="K88" s="96"/>
      <c r="L88" s="96"/>
    </row>
    <row r="89" spans="1:12" hidden="1">
      <c r="A89" s="38"/>
      <c r="C89" s="323"/>
      <c r="D89" s="96"/>
      <c r="E89" s="96"/>
      <c r="F89" s="96"/>
      <c r="G89" s="96"/>
      <c r="H89" s="96"/>
      <c r="I89" s="96"/>
      <c r="J89" s="96"/>
      <c r="K89" s="96"/>
      <c r="L89" s="96"/>
    </row>
    <row r="90" spans="1:12" hidden="1">
      <c r="A90" s="216"/>
      <c r="C90" s="323"/>
      <c r="D90" s="96"/>
      <c r="E90" s="96"/>
      <c r="F90" s="96"/>
      <c r="G90" s="96"/>
      <c r="H90" s="96"/>
      <c r="I90" s="96"/>
      <c r="J90" s="96"/>
      <c r="K90" s="96"/>
      <c r="L90" s="96"/>
    </row>
    <row r="91" spans="1:12" hidden="1">
      <c r="A91" s="38"/>
      <c r="C91" s="323"/>
      <c r="D91" s="96"/>
      <c r="E91" s="96"/>
      <c r="F91" s="96"/>
      <c r="G91" s="96"/>
      <c r="H91" s="96"/>
      <c r="I91" s="96"/>
      <c r="J91" s="96"/>
      <c r="K91" s="96"/>
      <c r="L91" s="96"/>
    </row>
    <row r="92" spans="1:12" hidden="1">
      <c r="A92" s="38"/>
      <c r="C92" s="323"/>
      <c r="D92" s="96"/>
      <c r="E92" s="96"/>
      <c r="F92" s="96"/>
      <c r="G92" s="96"/>
      <c r="H92" s="96"/>
      <c r="I92" s="96"/>
      <c r="J92" s="96"/>
      <c r="K92" s="96"/>
      <c r="L92" s="96"/>
    </row>
    <row r="93" spans="1:12" hidden="1">
      <c r="A93" s="38"/>
      <c r="C93" s="323"/>
      <c r="D93" s="96"/>
      <c r="E93" s="96"/>
      <c r="F93" s="96"/>
      <c r="G93" s="96"/>
      <c r="H93" s="96"/>
      <c r="I93" s="96"/>
      <c r="J93" s="96"/>
      <c r="K93" s="96"/>
      <c r="L93" s="96"/>
    </row>
    <row r="94" spans="1:12" hidden="1">
      <c r="A94" s="217"/>
      <c r="C94" s="323"/>
      <c r="D94" s="96"/>
      <c r="E94" s="96"/>
      <c r="F94" s="96"/>
      <c r="G94" s="96"/>
      <c r="H94" s="96"/>
      <c r="I94" s="96"/>
      <c r="J94" s="96"/>
      <c r="K94" s="96"/>
      <c r="L94" s="96"/>
    </row>
    <row r="95" spans="1:12" hidden="1">
      <c r="A95" s="217"/>
      <c r="C95" s="323"/>
      <c r="D95" s="96"/>
      <c r="E95" s="96"/>
      <c r="F95" s="96"/>
      <c r="G95" s="96"/>
      <c r="H95" s="96"/>
      <c r="I95" s="96"/>
      <c r="J95" s="96"/>
      <c r="K95" s="96"/>
      <c r="L95" s="96"/>
    </row>
    <row r="96" spans="1:12" hidden="1">
      <c r="A96" s="217"/>
      <c r="C96" s="323"/>
      <c r="D96" s="96"/>
      <c r="E96" s="96"/>
      <c r="F96" s="96"/>
      <c r="G96" s="96"/>
      <c r="H96" s="96"/>
      <c r="I96" s="96"/>
      <c r="J96" s="96"/>
      <c r="K96" s="96"/>
      <c r="L96" s="96"/>
    </row>
    <row r="97" spans="1:12" hidden="1">
      <c r="A97" s="217"/>
      <c r="C97" s="323"/>
      <c r="D97" s="96"/>
      <c r="E97" s="96"/>
      <c r="F97" s="96"/>
      <c r="G97" s="96"/>
      <c r="H97" s="96"/>
      <c r="I97" s="96"/>
      <c r="J97" s="96"/>
      <c r="K97" s="96"/>
      <c r="L97" s="96"/>
    </row>
    <row r="98" spans="1:12" hidden="1">
      <c r="A98" s="217"/>
      <c r="C98" s="323"/>
      <c r="D98" s="96"/>
      <c r="E98" s="96"/>
      <c r="F98" s="96"/>
      <c r="G98" s="96"/>
      <c r="H98" s="96"/>
      <c r="I98" s="96"/>
      <c r="J98" s="96"/>
      <c r="K98" s="96"/>
      <c r="L98" s="96"/>
    </row>
    <row r="99" spans="1:12" hidden="1">
      <c r="A99" s="217"/>
      <c r="C99" s="323"/>
      <c r="D99" s="96"/>
      <c r="E99" s="96"/>
      <c r="F99" s="96"/>
      <c r="G99" s="96"/>
      <c r="H99" s="96"/>
      <c r="I99" s="96"/>
      <c r="J99" s="96"/>
      <c r="K99" s="96"/>
      <c r="L99" s="96"/>
    </row>
    <row r="100" spans="1:12" hidden="1">
      <c r="A100" s="217"/>
      <c r="C100" s="323"/>
      <c r="D100" s="96"/>
      <c r="E100" s="96"/>
      <c r="F100" s="96"/>
      <c r="G100" s="96"/>
      <c r="H100" s="96"/>
      <c r="I100" s="96"/>
      <c r="J100" s="96"/>
      <c r="K100" s="96"/>
      <c r="L100" s="96"/>
    </row>
    <row r="101" spans="1:12" hidden="1">
      <c r="A101" s="217"/>
      <c r="C101" s="323"/>
      <c r="D101" s="96"/>
      <c r="E101" s="96"/>
      <c r="F101" s="96"/>
      <c r="G101" s="96"/>
      <c r="H101" s="96"/>
      <c r="I101" s="96"/>
      <c r="J101" s="96"/>
      <c r="K101" s="96"/>
      <c r="L101" s="96"/>
    </row>
    <row r="102" spans="1:12" hidden="1">
      <c r="A102" s="217"/>
      <c r="C102" s="323"/>
      <c r="D102" s="96"/>
      <c r="E102" s="96"/>
      <c r="F102" s="96"/>
      <c r="G102" s="96"/>
      <c r="H102" s="96"/>
      <c r="I102" s="96"/>
      <c r="J102" s="96"/>
      <c r="K102" s="96"/>
      <c r="L102" s="96"/>
    </row>
    <row r="103" spans="1:12" hidden="1">
      <c r="A103" s="218"/>
      <c r="C103" s="323"/>
      <c r="D103" s="96"/>
      <c r="E103" s="96"/>
      <c r="F103" s="96"/>
      <c r="G103" s="96"/>
      <c r="H103" s="96"/>
      <c r="I103" s="96"/>
      <c r="J103" s="96"/>
      <c r="K103" s="96"/>
      <c r="L103" s="96"/>
    </row>
    <row r="104" spans="1:12" hidden="1">
      <c r="A104" s="218"/>
      <c r="C104" s="323"/>
      <c r="D104" s="96"/>
      <c r="E104" s="96"/>
      <c r="F104" s="96"/>
      <c r="G104" s="96"/>
      <c r="H104" s="96"/>
      <c r="I104" s="96"/>
      <c r="J104" s="96"/>
      <c r="K104" s="96"/>
      <c r="L104" s="96"/>
    </row>
    <row r="105" spans="1:12" hidden="1">
      <c r="A105" s="218"/>
      <c r="C105" s="323"/>
      <c r="D105" s="96"/>
      <c r="E105" s="96"/>
      <c r="F105" s="96"/>
      <c r="G105" s="96"/>
      <c r="H105" s="96"/>
      <c r="I105" s="96"/>
      <c r="J105" s="96"/>
      <c r="K105" s="96"/>
      <c r="L105" s="96"/>
    </row>
    <row r="106" spans="1:12" hidden="1">
      <c r="A106" s="218"/>
      <c r="C106" s="323"/>
      <c r="D106" s="96"/>
      <c r="E106" s="96"/>
      <c r="F106" s="96"/>
      <c r="G106" s="96"/>
      <c r="H106" s="96"/>
      <c r="I106" s="96"/>
      <c r="J106" s="96"/>
      <c r="K106" s="96"/>
      <c r="L106" s="96"/>
    </row>
    <row r="107" spans="1:12" hidden="1">
      <c r="A107" s="218"/>
      <c r="C107" s="323"/>
      <c r="D107" s="96"/>
      <c r="E107" s="96"/>
      <c r="F107" s="96"/>
      <c r="G107" s="96"/>
      <c r="H107" s="96"/>
      <c r="I107" s="96"/>
      <c r="J107" s="96"/>
      <c r="K107" s="96"/>
      <c r="L107" s="96"/>
    </row>
    <row r="108" spans="1:12" hidden="1">
      <c r="A108" s="218"/>
      <c r="C108" s="323"/>
      <c r="D108" s="96"/>
      <c r="E108" s="96"/>
      <c r="F108" s="96"/>
      <c r="G108" s="96"/>
      <c r="H108" s="96"/>
      <c r="I108" s="96"/>
      <c r="J108" s="96"/>
      <c r="K108" s="96"/>
      <c r="L108" s="96"/>
    </row>
    <row r="109" spans="1:12" hidden="1">
      <c r="A109" s="218"/>
      <c r="C109" s="323"/>
      <c r="D109" s="96"/>
      <c r="E109" s="96"/>
      <c r="F109" s="96"/>
      <c r="G109" s="96"/>
      <c r="H109" s="96"/>
      <c r="I109" s="96"/>
      <c r="J109" s="96"/>
      <c r="K109" s="96"/>
      <c r="L109" s="96"/>
    </row>
    <row r="110" spans="1:12" hidden="1">
      <c r="A110" s="218"/>
      <c r="C110" s="323"/>
      <c r="D110" s="96"/>
      <c r="E110" s="96"/>
      <c r="F110" s="96"/>
      <c r="G110" s="96"/>
      <c r="H110" s="96"/>
      <c r="I110" s="96"/>
      <c r="J110" s="96"/>
      <c r="K110" s="96"/>
      <c r="L110" s="96"/>
    </row>
    <row r="111" spans="1:12" hidden="1">
      <c r="A111" s="218"/>
      <c r="C111" s="323"/>
      <c r="D111" s="96"/>
      <c r="E111" s="96"/>
      <c r="F111" s="96"/>
      <c r="G111" s="96"/>
      <c r="H111" s="96"/>
      <c r="I111" s="96"/>
      <c r="J111" s="96"/>
      <c r="K111" s="96"/>
      <c r="L111" s="96"/>
    </row>
    <row r="112" spans="1:12" hidden="1">
      <c r="A112" s="218"/>
      <c r="C112" s="323"/>
      <c r="D112" s="96"/>
      <c r="E112" s="96"/>
      <c r="F112" s="96"/>
      <c r="G112" s="96"/>
      <c r="H112" s="96"/>
      <c r="I112" s="96"/>
      <c r="J112" s="96"/>
      <c r="K112" s="96"/>
      <c r="L112" s="96"/>
    </row>
    <row r="113" spans="1:12" hidden="1">
      <c r="A113" s="218"/>
      <c r="C113" s="323"/>
      <c r="D113" s="96"/>
      <c r="E113" s="96"/>
      <c r="F113" s="96"/>
      <c r="G113" s="96"/>
      <c r="H113" s="96"/>
      <c r="I113" s="96"/>
      <c r="J113" s="96"/>
      <c r="K113" s="96"/>
      <c r="L113" s="96"/>
    </row>
    <row r="114" spans="1:12" hidden="1">
      <c r="A114" s="218"/>
      <c r="C114" s="323"/>
      <c r="D114" s="96"/>
      <c r="E114" s="96"/>
      <c r="F114" s="96"/>
      <c r="G114" s="96"/>
      <c r="H114" s="96"/>
      <c r="I114" s="96"/>
      <c r="J114" s="96"/>
      <c r="K114" s="96"/>
      <c r="L114" s="96"/>
    </row>
    <row r="115" spans="1:12" hidden="1">
      <c r="A115" s="218"/>
      <c r="C115" s="323"/>
      <c r="D115" s="96"/>
      <c r="E115" s="96"/>
      <c r="F115" s="96"/>
      <c r="G115" s="96"/>
      <c r="H115" s="96"/>
      <c r="I115" s="96"/>
      <c r="J115" s="96"/>
      <c r="K115" s="96"/>
      <c r="L115" s="96"/>
    </row>
    <row r="116" spans="1:12" hidden="1">
      <c r="A116" s="218"/>
    </row>
    <row r="117" spans="1:12" hidden="1">
      <c r="A117" s="218"/>
    </row>
    <row r="118" spans="1:12" hidden="1">
      <c r="A118" s="218"/>
    </row>
    <row r="119" spans="1:12" hidden="1">
      <c r="A119" s="218"/>
    </row>
    <row r="120" spans="1:12" hidden="1">
      <c r="A120" s="218"/>
    </row>
    <row r="121" spans="1:12" hidden="1">
      <c r="A121" s="218"/>
    </row>
    <row r="122" spans="1:12" hidden="1">
      <c r="A122" s="218"/>
    </row>
    <row r="123" spans="1:12" hidden="1">
      <c r="A123" s="218"/>
    </row>
    <row r="124" spans="1:12" hidden="1">
      <c r="A124" s="218"/>
    </row>
    <row r="125" spans="1:12" hidden="1">
      <c r="A125" s="218"/>
    </row>
    <row r="126" spans="1:12" hidden="1">
      <c r="A126" s="218"/>
    </row>
    <row r="127" spans="1:12" hidden="1">
      <c r="A127" s="218"/>
    </row>
    <row r="128" spans="1:12" hidden="1">
      <c r="A128" s="218"/>
    </row>
    <row r="129" spans="1:1" hidden="1">
      <c r="A129" s="218"/>
    </row>
    <row r="130" spans="1:1" hidden="1">
      <c r="A130" s="218"/>
    </row>
    <row r="131" spans="1:1" hidden="1">
      <c r="A131" s="218"/>
    </row>
    <row r="132" spans="1:1" hidden="1">
      <c r="A132" s="218"/>
    </row>
    <row r="133" spans="1:1" hidden="1">
      <c r="A133" s="218"/>
    </row>
    <row r="134" spans="1:1" hidden="1">
      <c r="A134" s="218"/>
    </row>
    <row r="135" spans="1:1" hidden="1">
      <c r="A135" s="218"/>
    </row>
    <row r="136" spans="1:1" hidden="1">
      <c r="A136" s="218"/>
    </row>
    <row r="137" spans="1:1" hidden="1">
      <c r="A137" s="218"/>
    </row>
    <row r="138" spans="1:1" hidden="1">
      <c r="A138" s="218"/>
    </row>
    <row r="139" spans="1:1" hidden="1">
      <c r="A139" s="218"/>
    </row>
    <row r="140" spans="1:1" hidden="1">
      <c r="A140" s="218"/>
    </row>
    <row r="141" spans="1:1" hidden="1">
      <c r="A141" s="218"/>
    </row>
    <row r="142" spans="1:1" hidden="1">
      <c r="A142" s="218"/>
    </row>
    <row r="143" spans="1:1" hidden="1">
      <c r="A143" s="218"/>
    </row>
    <row r="144" spans="1:1" hidden="1">
      <c r="A144" s="218"/>
    </row>
    <row r="145" spans="1:1" hidden="1">
      <c r="A145" s="218"/>
    </row>
    <row r="146" spans="1:1" hidden="1">
      <c r="A146" s="218"/>
    </row>
    <row r="147" spans="1:1" hidden="1">
      <c r="A147" s="218"/>
    </row>
    <row r="148" spans="1:1" hidden="1">
      <c r="A148" s="218"/>
    </row>
    <row r="149" spans="1:1" hidden="1">
      <c r="A149" s="218"/>
    </row>
    <row r="150" spans="1:1" hidden="1">
      <c r="A150" s="218"/>
    </row>
    <row r="151" spans="1:1" hidden="1">
      <c r="A151" s="218"/>
    </row>
    <row r="152" spans="1:1" hidden="1">
      <c r="A152" s="218"/>
    </row>
    <row r="153" spans="1:1" hidden="1">
      <c r="A153" s="218"/>
    </row>
    <row r="154" spans="1:1" hidden="1">
      <c r="A154" s="218"/>
    </row>
    <row r="155" spans="1:1" hidden="1">
      <c r="A155" s="218"/>
    </row>
    <row r="156" spans="1:1" hidden="1">
      <c r="A156" s="218"/>
    </row>
    <row r="157" spans="1:1" hidden="1">
      <c r="A157" s="218"/>
    </row>
    <row r="158" spans="1:1" hidden="1">
      <c r="A158" s="218"/>
    </row>
    <row r="159" spans="1:1" hidden="1">
      <c r="A159" s="218"/>
    </row>
    <row r="160" spans="1:1" hidden="1">
      <c r="A160" s="218"/>
    </row>
    <row r="161" spans="1:1" hidden="1">
      <c r="A161" s="218"/>
    </row>
    <row r="162" spans="1:1" hidden="1">
      <c r="A162" s="218"/>
    </row>
    <row r="163" spans="1:1" hidden="1">
      <c r="A163" s="218"/>
    </row>
    <row r="164" spans="1:1" hidden="1">
      <c r="A164" s="218"/>
    </row>
    <row r="165" spans="1:1" hidden="1">
      <c r="A165" s="218"/>
    </row>
    <row r="166" spans="1:1" hidden="1">
      <c r="A166" s="218"/>
    </row>
    <row r="167" spans="1:1" hidden="1">
      <c r="A167" s="218"/>
    </row>
    <row r="168" spans="1:1" hidden="1">
      <c r="A168" s="218"/>
    </row>
    <row r="169" spans="1:1" hidden="1">
      <c r="A169" s="218"/>
    </row>
    <row r="170" spans="1:1" hidden="1">
      <c r="A170" s="218"/>
    </row>
    <row r="171" spans="1:1" hidden="1">
      <c r="A171" s="218"/>
    </row>
    <row r="172" spans="1:1" hidden="1">
      <c r="A172" s="218"/>
    </row>
    <row r="173" spans="1:1" hidden="1">
      <c r="A173" s="218"/>
    </row>
    <row r="174" spans="1:1" hidden="1">
      <c r="A174" s="218"/>
    </row>
    <row r="175" spans="1:1" hidden="1">
      <c r="A175" s="218"/>
    </row>
    <row r="176" spans="1:1" hidden="1">
      <c r="A176" s="218"/>
    </row>
    <row r="177" spans="1:1" hidden="1">
      <c r="A177" s="218"/>
    </row>
    <row r="178" spans="1:1" hidden="1">
      <c r="A178" s="218"/>
    </row>
    <row r="179" spans="1:1" hidden="1">
      <c r="A179" s="218"/>
    </row>
    <row r="180" spans="1:1" hidden="1">
      <c r="A180" s="218"/>
    </row>
    <row r="181" spans="1:1" hidden="1">
      <c r="A181" s="218"/>
    </row>
    <row r="182" spans="1:1" hidden="1">
      <c r="A182" s="218"/>
    </row>
    <row r="183" spans="1:1" hidden="1">
      <c r="A183" s="218"/>
    </row>
    <row r="184" spans="1:1" hidden="1">
      <c r="A184" s="218"/>
    </row>
    <row r="185" spans="1:1" hidden="1">
      <c r="A185" s="218"/>
    </row>
    <row r="186" spans="1:1" hidden="1">
      <c r="A186" s="218"/>
    </row>
    <row r="187" spans="1:1" hidden="1">
      <c r="A187" s="218"/>
    </row>
    <row r="188" spans="1:1" hidden="1">
      <c r="A188" s="218"/>
    </row>
    <row r="189" spans="1:1" hidden="1">
      <c r="A189" s="218"/>
    </row>
    <row r="190" spans="1:1" hidden="1">
      <c r="A190" s="218"/>
    </row>
    <row r="191" spans="1:1" hidden="1">
      <c r="A191" s="218"/>
    </row>
    <row r="192" spans="1:1" hidden="1">
      <c r="A192" s="218"/>
    </row>
    <row r="193" spans="1:1" hidden="1">
      <c r="A193" s="218"/>
    </row>
    <row r="194" spans="1:1" hidden="1">
      <c r="A194" s="218"/>
    </row>
    <row r="195" spans="1:1" hidden="1">
      <c r="A195" s="218"/>
    </row>
    <row r="196" spans="1:1" hidden="1">
      <c r="A196" s="218"/>
    </row>
    <row r="197" spans="1:1" hidden="1">
      <c r="A197" s="218"/>
    </row>
    <row r="198" spans="1:1" hidden="1">
      <c r="A198" s="218"/>
    </row>
    <row r="199" spans="1:1" hidden="1">
      <c r="A199" s="218"/>
    </row>
    <row r="200" spans="1:1" hidden="1">
      <c r="A200" s="218"/>
    </row>
    <row r="201" spans="1:1" hidden="1">
      <c r="A201" s="218"/>
    </row>
    <row r="202" spans="1:1" hidden="1">
      <c r="A202" s="218"/>
    </row>
    <row r="203" spans="1:1" hidden="1">
      <c r="A203" s="218"/>
    </row>
    <row r="204" spans="1:1" hidden="1">
      <c r="A204" s="218"/>
    </row>
    <row r="205" spans="1:1" hidden="1">
      <c r="A205" s="218"/>
    </row>
    <row r="206" spans="1:1" hidden="1">
      <c r="A206" s="218"/>
    </row>
    <row r="207" spans="1:1" hidden="1">
      <c r="A207" s="218"/>
    </row>
    <row r="208" spans="1:1" hidden="1">
      <c r="A208" s="218"/>
    </row>
    <row r="209" spans="1:1" hidden="1">
      <c r="A209" s="218"/>
    </row>
    <row r="210" spans="1:1" hidden="1">
      <c r="A210" s="218"/>
    </row>
    <row r="211" spans="1:1" hidden="1">
      <c r="A211" s="218"/>
    </row>
    <row r="212" spans="1:1" hidden="1">
      <c r="A212" s="218"/>
    </row>
    <row r="213" spans="1:1" hidden="1">
      <c r="A213" s="218"/>
    </row>
    <row r="214" spans="1:1" hidden="1">
      <c r="A214" s="218"/>
    </row>
    <row r="215" spans="1:1" hidden="1">
      <c r="A215" s="218"/>
    </row>
    <row r="216" spans="1:1" hidden="1">
      <c r="A216" s="42"/>
    </row>
    <row r="217" spans="1:1" hidden="1">
      <c r="A217" s="42"/>
    </row>
    <row r="218" spans="1:1" hidden="1">
      <c r="A218" s="42"/>
    </row>
    <row r="219" spans="1:1" hidden="1">
      <c r="A219" s="42"/>
    </row>
    <row r="220" spans="1:1" hidden="1">
      <c r="A220" s="42"/>
    </row>
    <row r="221" spans="1:1" hidden="1">
      <c r="A221" s="42"/>
    </row>
    <row r="222" spans="1:1" hidden="1">
      <c r="A222" s="42"/>
    </row>
    <row r="223" spans="1:1" hidden="1">
      <c r="A223" s="42"/>
    </row>
    <row r="224" spans="1:1" hidden="1">
      <c r="A224" s="42"/>
    </row>
    <row r="225" spans="1:1" hidden="1">
      <c r="A225" s="42"/>
    </row>
    <row r="226" spans="1:1" hidden="1">
      <c r="A226" s="42"/>
    </row>
    <row r="227" spans="1:1" hidden="1">
      <c r="A227" s="42"/>
    </row>
    <row r="228" spans="1:1" hidden="1">
      <c r="A228" s="42"/>
    </row>
    <row r="229" spans="1:1" hidden="1">
      <c r="A229" s="42"/>
    </row>
    <row r="230" spans="1:1" hidden="1">
      <c r="A230" s="42"/>
    </row>
    <row r="231" spans="1:1" hidden="1">
      <c r="A231" s="42"/>
    </row>
    <row r="232" spans="1:1" hidden="1">
      <c r="A232" s="42"/>
    </row>
    <row r="233" spans="1:1" hidden="1">
      <c r="A233" s="42"/>
    </row>
    <row r="234" spans="1:1" hidden="1">
      <c r="A234" s="42"/>
    </row>
    <row r="235" spans="1:1" hidden="1">
      <c r="A235" s="42"/>
    </row>
    <row r="236" spans="1:1" hidden="1">
      <c r="A236" s="42"/>
    </row>
    <row r="237" spans="1:1" hidden="1">
      <c r="A237" s="42"/>
    </row>
    <row r="238" spans="1:1" hidden="1">
      <c r="A238" s="42"/>
    </row>
    <row r="239" spans="1:1" hidden="1">
      <c r="A239" s="42"/>
    </row>
    <row r="240" spans="1:1" hidden="1">
      <c r="A240" s="42"/>
    </row>
    <row r="241" spans="1:1" hidden="1">
      <c r="A241" s="42"/>
    </row>
    <row r="242" spans="1:1" hidden="1">
      <c r="A242" s="42"/>
    </row>
    <row r="243" spans="1:1" hidden="1">
      <c r="A243" s="42"/>
    </row>
    <row r="244" spans="1:1" hidden="1">
      <c r="A244" s="42"/>
    </row>
    <row r="245" spans="1:1" hidden="1">
      <c r="A245" s="42"/>
    </row>
    <row r="246" spans="1:1" hidden="1">
      <c r="A246" s="42"/>
    </row>
    <row r="247" spans="1:1" hidden="1">
      <c r="A247" s="42"/>
    </row>
    <row r="248" spans="1:1" hidden="1">
      <c r="A248" s="42"/>
    </row>
    <row r="249" spans="1:1" hidden="1">
      <c r="A249" s="42"/>
    </row>
    <row r="250" spans="1:1" hidden="1">
      <c r="A250" s="42"/>
    </row>
    <row r="251" spans="1:1" hidden="1">
      <c r="A251" s="42"/>
    </row>
    <row r="252" spans="1:1" hidden="1">
      <c r="A252" s="42"/>
    </row>
    <row r="253" spans="1:1" hidden="1">
      <c r="A253" s="42"/>
    </row>
    <row r="254" spans="1:1" hidden="1">
      <c r="A254" s="42"/>
    </row>
    <row r="255" spans="1:1" hidden="1">
      <c r="A255" s="42"/>
    </row>
    <row r="256" spans="1:1" hidden="1">
      <c r="A256" s="42"/>
    </row>
    <row r="257" spans="1:1" hidden="1">
      <c r="A257" s="42"/>
    </row>
    <row r="258" spans="1:1" hidden="1">
      <c r="A258" s="42"/>
    </row>
    <row r="259" spans="1:1" hidden="1">
      <c r="A259" s="42"/>
    </row>
    <row r="260" spans="1:1" hidden="1">
      <c r="A260" s="42"/>
    </row>
    <row r="261" spans="1:1" hidden="1">
      <c r="A261" s="42"/>
    </row>
    <row r="262" spans="1:1" hidden="1">
      <c r="A262" s="42"/>
    </row>
    <row r="263" spans="1:1" hidden="1">
      <c r="A263" s="42"/>
    </row>
    <row r="264" spans="1:1" hidden="1">
      <c r="A264" s="42"/>
    </row>
    <row r="265" spans="1:1" hidden="1">
      <c r="A265" s="42"/>
    </row>
    <row r="266" spans="1:1" hidden="1">
      <c r="A266" s="42"/>
    </row>
    <row r="267" spans="1:1" hidden="1">
      <c r="A267" s="42"/>
    </row>
    <row r="268" spans="1:1" hidden="1">
      <c r="A268" s="42"/>
    </row>
    <row r="269" spans="1:1" hidden="1">
      <c r="A269" s="42"/>
    </row>
    <row r="270" spans="1:1" hidden="1">
      <c r="A270" s="42"/>
    </row>
    <row r="271" spans="1:1" hidden="1">
      <c r="A271" s="42"/>
    </row>
    <row r="272" spans="1:1" hidden="1">
      <c r="A272" s="42"/>
    </row>
    <row r="273" spans="1:1" hidden="1">
      <c r="A273" s="42"/>
    </row>
    <row r="274" spans="1:1" hidden="1">
      <c r="A274" s="42"/>
    </row>
    <row r="275" spans="1:1" hidden="1">
      <c r="A275" s="42"/>
    </row>
    <row r="276" spans="1:1" hidden="1">
      <c r="A276" s="42"/>
    </row>
    <row r="277" spans="1:1" hidden="1">
      <c r="A277" s="42"/>
    </row>
    <row r="278" spans="1:1" hidden="1">
      <c r="A278" s="42"/>
    </row>
    <row r="279" spans="1:1" hidden="1">
      <c r="A279" s="42"/>
    </row>
    <row r="280" spans="1:1" hidden="1">
      <c r="A280" s="42"/>
    </row>
    <row r="281" spans="1:1" hidden="1">
      <c r="A281" s="42"/>
    </row>
    <row r="282" spans="1:1" hidden="1">
      <c r="A282" s="42"/>
    </row>
    <row r="283" spans="1:1" hidden="1">
      <c r="A283" s="42"/>
    </row>
    <row r="284" spans="1:1" hidden="1">
      <c r="A284" s="42"/>
    </row>
    <row r="285" spans="1:1" hidden="1">
      <c r="A285" s="42"/>
    </row>
    <row r="286" spans="1:1" hidden="1">
      <c r="A286" s="42"/>
    </row>
    <row r="287" spans="1:1" hidden="1">
      <c r="A287" s="42"/>
    </row>
    <row r="288" spans="1:1" hidden="1">
      <c r="A288" s="42"/>
    </row>
    <row r="289" spans="1:1" hidden="1">
      <c r="A289" s="42"/>
    </row>
    <row r="290" spans="1:1" hidden="1">
      <c r="A290" s="42"/>
    </row>
    <row r="291" spans="1:1" hidden="1">
      <c r="A291" s="42"/>
    </row>
    <row r="292" spans="1:1" hidden="1">
      <c r="A292" s="42"/>
    </row>
    <row r="293" spans="1:1" hidden="1">
      <c r="A293" s="42"/>
    </row>
    <row r="294" spans="1:1" hidden="1">
      <c r="A294" s="42"/>
    </row>
    <row r="295" spans="1:1" hidden="1">
      <c r="A295" s="42"/>
    </row>
    <row r="296" spans="1:1" hidden="1">
      <c r="A296" s="42"/>
    </row>
    <row r="297" spans="1:1" hidden="1">
      <c r="A297" s="42"/>
    </row>
    <row r="298" spans="1:1" hidden="1">
      <c r="A298" s="42"/>
    </row>
    <row r="299" spans="1:1" hidden="1">
      <c r="A299" s="42"/>
    </row>
    <row r="300" spans="1:1" hidden="1">
      <c r="A300" s="42"/>
    </row>
    <row r="301" spans="1:1" hidden="1">
      <c r="A301" s="42"/>
    </row>
    <row r="302" spans="1:1" hidden="1">
      <c r="A302" s="42"/>
    </row>
    <row r="303" spans="1:1" hidden="1">
      <c r="A303" s="42"/>
    </row>
    <row r="304" spans="1:1" hidden="1">
      <c r="A304" s="42"/>
    </row>
    <row r="305" spans="1:1" hidden="1">
      <c r="A305" s="42"/>
    </row>
    <row r="306" spans="1:1" hidden="1">
      <c r="A306" s="42"/>
    </row>
    <row r="307" spans="1:1" hidden="1">
      <c r="A307" s="42"/>
    </row>
    <row r="308" spans="1:1" hidden="1">
      <c r="A308" s="42"/>
    </row>
    <row r="309" spans="1:1" hidden="1">
      <c r="A309" s="42"/>
    </row>
    <row r="310" spans="1:1" hidden="1">
      <c r="A310" s="42"/>
    </row>
    <row r="311" spans="1:1" hidden="1">
      <c r="A311" s="42"/>
    </row>
    <row r="312" spans="1:1" hidden="1">
      <c r="A312" s="42"/>
    </row>
    <row r="313" spans="1:1" hidden="1">
      <c r="A313" s="42"/>
    </row>
    <row r="314" spans="1:1" hidden="1">
      <c r="A314" s="42"/>
    </row>
    <row r="315" spans="1:1" hidden="1">
      <c r="A315" s="42"/>
    </row>
    <row r="316" spans="1:1" hidden="1">
      <c r="A316" s="42"/>
    </row>
    <row r="317" spans="1:1" hidden="1">
      <c r="A317" s="42"/>
    </row>
    <row r="318" spans="1:1" hidden="1">
      <c r="A318" s="42"/>
    </row>
    <row r="319" spans="1:1" hidden="1">
      <c r="A319" s="42"/>
    </row>
    <row r="320" spans="1:1" hidden="1">
      <c r="A320" s="42"/>
    </row>
    <row r="321" spans="1:1" hidden="1">
      <c r="A321" s="42"/>
    </row>
    <row r="322" spans="1:1" hidden="1">
      <c r="A322" s="42"/>
    </row>
    <row r="323" spans="1:1" hidden="1">
      <c r="A323" s="42"/>
    </row>
    <row r="324" spans="1:1" hidden="1">
      <c r="A324" s="42"/>
    </row>
    <row r="325" spans="1:1" hidden="1">
      <c r="A325" s="42"/>
    </row>
    <row r="326" spans="1:1" hidden="1">
      <c r="A326" s="42"/>
    </row>
    <row r="327" spans="1:1" hidden="1">
      <c r="A327" s="42"/>
    </row>
    <row r="328" spans="1:1" hidden="1">
      <c r="A328" s="42"/>
    </row>
    <row r="329" spans="1:1" hidden="1">
      <c r="A329" s="42"/>
    </row>
    <row r="330" spans="1:1" hidden="1">
      <c r="A330" s="42"/>
    </row>
    <row r="331" spans="1:1" hidden="1">
      <c r="A331" s="42"/>
    </row>
    <row r="332" spans="1:1" hidden="1">
      <c r="A332" s="42"/>
    </row>
    <row r="333" spans="1:1" hidden="1">
      <c r="A333" s="42"/>
    </row>
    <row r="334" spans="1:1" hidden="1">
      <c r="A334" s="42"/>
    </row>
    <row r="335" spans="1:1" hidden="1">
      <c r="A335" s="42"/>
    </row>
    <row r="336" spans="1:1" hidden="1">
      <c r="A336" s="42"/>
    </row>
    <row r="337" spans="1:1" hidden="1">
      <c r="A337" s="42"/>
    </row>
    <row r="338" spans="1:1" hidden="1">
      <c r="A338" s="42"/>
    </row>
    <row r="339" spans="1:1" hidden="1">
      <c r="A339" s="42"/>
    </row>
    <row r="340" spans="1:1" hidden="1">
      <c r="A340" s="42"/>
    </row>
    <row r="341" spans="1:1" hidden="1">
      <c r="A341" s="42"/>
    </row>
    <row r="342" spans="1:1" hidden="1">
      <c r="A342" s="42"/>
    </row>
    <row r="343" spans="1:1" hidden="1">
      <c r="A343" s="42"/>
    </row>
    <row r="344" spans="1:1" hidden="1">
      <c r="A344" s="42"/>
    </row>
    <row r="345" spans="1:1" hidden="1">
      <c r="A345" s="42"/>
    </row>
    <row r="346" spans="1:1" hidden="1">
      <c r="A346" s="42"/>
    </row>
    <row r="347" spans="1:1" hidden="1">
      <c r="A347" s="42"/>
    </row>
    <row r="348" spans="1:1" hidden="1">
      <c r="A348" s="42"/>
    </row>
    <row r="349" spans="1:1" hidden="1">
      <c r="A349" s="42"/>
    </row>
    <row r="350" spans="1:1" hidden="1">
      <c r="A350" s="42"/>
    </row>
    <row r="351" spans="1:1" hidden="1">
      <c r="A351" s="42"/>
    </row>
    <row r="352" spans="1:1" hidden="1">
      <c r="A352" s="42"/>
    </row>
    <row r="353" spans="1:1" hidden="1">
      <c r="A353" s="42"/>
    </row>
    <row r="354" spans="1:1" hidden="1">
      <c r="A354" s="42"/>
    </row>
    <row r="355" spans="1:1" hidden="1">
      <c r="A355" s="42"/>
    </row>
    <row r="356" spans="1:1" hidden="1">
      <c r="A356" s="42"/>
    </row>
    <row r="357" spans="1:1" hidden="1">
      <c r="A357" s="42"/>
    </row>
    <row r="358" spans="1:1" hidden="1">
      <c r="A358" s="42"/>
    </row>
    <row r="359" spans="1:1" hidden="1">
      <c r="A359" s="42"/>
    </row>
    <row r="360" spans="1:1" hidden="1">
      <c r="A360" s="42"/>
    </row>
    <row r="361" spans="1:1" hidden="1">
      <c r="A361" s="42"/>
    </row>
    <row r="362" spans="1:1" hidden="1">
      <c r="A362" s="42"/>
    </row>
    <row r="363" spans="1:1" hidden="1">
      <c r="A363" s="42"/>
    </row>
    <row r="364" spans="1:1" hidden="1">
      <c r="A364" s="42"/>
    </row>
    <row r="365" spans="1:1" hidden="1">
      <c r="A365" s="42"/>
    </row>
    <row r="366" spans="1:1" hidden="1">
      <c r="A366" s="42"/>
    </row>
    <row r="367" spans="1:1" hidden="1">
      <c r="A367" s="42"/>
    </row>
    <row r="368" spans="1:1" hidden="1">
      <c r="A368" s="42"/>
    </row>
    <row r="369" spans="1:1" hidden="1">
      <c r="A369" s="42"/>
    </row>
    <row r="370" spans="1:1" hidden="1">
      <c r="A370" s="42"/>
    </row>
    <row r="371" spans="1:1" hidden="1">
      <c r="A371" s="42"/>
    </row>
    <row r="372" spans="1:1" hidden="1">
      <c r="A372" s="42"/>
    </row>
    <row r="373" spans="1:1" hidden="1">
      <c r="A373" s="42"/>
    </row>
    <row r="374" spans="1:1" hidden="1">
      <c r="A374" s="42"/>
    </row>
    <row r="375" spans="1:1" hidden="1">
      <c r="A375" s="42"/>
    </row>
    <row r="376" spans="1:1" hidden="1">
      <c r="A376" s="42"/>
    </row>
    <row r="377" spans="1:1" hidden="1">
      <c r="A377" s="42"/>
    </row>
    <row r="378" spans="1:1" hidden="1">
      <c r="A378" s="42"/>
    </row>
    <row r="379" spans="1:1" hidden="1">
      <c r="A379" s="42"/>
    </row>
    <row r="380" spans="1:1" hidden="1">
      <c r="A380" s="42"/>
    </row>
    <row r="381" spans="1:1" hidden="1">
      <c r="A381" s="42"/>
    </row>
    <row r="382" spans="1:1" hidden="1">
      <c r="A382" s="42"/>
    </row>
    <row r="383" spans="1:1" hidden="1">
      <c r="A383" s="42"/>
    </row>
    <row r="384" spans="1:1" hidden="1">
      <c r="A384" s="42"/>
    </row>
    <row r="385" spans="1:1" hidden="1">
      <c r="A385" s="42"/>
    </row>
    <row r="386" spans="1:1" hidden="1">
      <c r="A386" s="42"/>
    </row>
    <row r="387" spans="1:1" hidden="1">
      <c r="A387" s="42"/>
    </row>
    <row r="388" spans="1:1" hidden="1">
      <c r="A388" s="42"/>
    </row>
    <row r="389" spans="1:1" hidden="1">
      <c r="A389" s="42"/>
    </row>
    <row r="390" spans="1:1" hidden="1">
      <c r="A390" s="42"/>
    </row>
    <row r="391" spans="1:1" hidden="1">
      <c r="A391" s="42"/>
    </row>
    <row r="392" spans="1:1" hidden="1">
      <c r="A392" s="42"/>
    </row>
    <row r="393" spans="1:1" hidden="1">
      <c r="A393" s="42"/>
    </row>
    <row r="394" spans="1:1" hidden="1">
      <c r="A394" s="42"/>
    </row>
    <row r="395" spans="1:1" hidden="1">
      <c r="A395" s="42"/>
    </row>
    <row r="396" spans="1:1" hidden="1">
      <c r="A396" s="42"/>
    </row>
    <row r="397" spans="1:1" hidden="1">
      <c r="A397" s="42"/>
    </row>
    <row r="398" spans="1:1" hidden="1">
      <c r="A398" s="42"/>
    </row>
    <row r="399" spans="1:1" hidden="1">
      <c r="A399" s="42"/>
    </row>
    <row r="400" spans="1:1" hidden="1">
      <c r="A400" s="42"/>
    </row>
    <row r="401" spans="1:1" hidden="1">
      <c r="A401" s="42"/>
    </row>
    <row r="402" spans="1:1" hidden="1">
      <c r="A402" s="42"/>
    </row>
    <row r="403" spans="1:1" hidden="1">
      <c r="A403" s="42"/>
    </row>
    <row r="404" spans="1:1" hidden="1">
      <c r="A404" s="42"/>
    </row>
    <row r="405" spans="1:1" hidden="1">
      <c r="A405" s="42"/>
    </row>
    <row r="406" spans="1:1" hidden="1">
      <c r="A406" s="42"/>
    </row>
    <row r="407" spans="1:1" hidden="1">
      <c r="A407" s="42"/>
    </row>
    <row r="408" spans="1:1" hidden="1">
      <c r="A408" s="42"/>
    </row>
    <row r="409" spans="1:1" hidden="1">
      <c r="A409" s="42"/>
    </row>
    <row r="410" spans="1:1" hidden="1">
      <c r="A410" s="42"/>
    </row>
    <row r="411" spans="1:1" hidden="1">
      <c r="A411" s="42"/>
    </row>
    <row r="412" spans="1:1" hidden="1">
      <c r="A412" s="42"/>
    </row>
    <row r="413" spans="1:1" hidden="1">
      <c r="A413" s="42"/>
    </row>
    <row r="414" spans="1:1" hidden="1">
      <c r="A414" s="42"/>
    </row>
    <row r="415" spans="1:1" hidden="1">
      <c r="A415" s="42"/>
    </row>
    <row r="416" spans="1:1" hidden="1">
      <c r="A416" s="42"/>
    </row>
    <row r="417" spans="1:1" hidden="1">
      <c r="A417" s="42"/>
    </row>
    <row r="418" spans="1:1" hidden="1">
      <c r="A418" s="42"/>
    </row>
    <row r="419" spans="1:1" hidden="1">
      <c r="A419" s="42"/>
    </row>
    <row r="420" spans="1:1" hidden="1">
      <c r="A420" s="42"/>
    </row>
    <row r="421" spans="1:1" hidden="1">
      <c r="A421" s="42"/>
    </row>
    <row r="422" spans="1:1" hidden="1">
      <c r="A422" s="42"/>
    </row>
    <row r="423" spans="1:1" hidden="1">
      <c r="A423" s="42"/>
    </row>
    <row r="424" spans="1:1" hidden="1">
      <c r="A424" s="42"/>
    </row>
    <row r="425" spans="1:1" hidden="1">
      <c r="A425" s="42"/>
    </row>
    <row r="426" spans="1:1" hidden="1">
      <c r="A426" s="42"/>
    </row>
    <row r="427" spans="1:1" hidden="1">
      <c r="A427" s="42"/>
    </row>
    <row r="428" spans="1:1" hidden="1">
      <c r="A428" s="42"/>
    </row>
    <row r="429" spans="1:1" hidden="1">
      <c r="A429" s="42"/>
    </row>
    <row r="430" spans="1:1" hidden="1">
      <c r="A430" s="42"/>
    </row>
    <row r="431" spans="1:1" hidden="1">
      <c r="A431" s="42"/>
    </row>
    <row r="432" spans="1:1" hidden="1">
      <c r="A432" s="42"/>
    </row>
    <row r="433" spans="1:1" hidden="1">
      <c r="A433" s="42"/>
    </row>
    <row r="434" spans="1:1" hidden="1">
      <c r="A434" s="42"/>
    </row>
    <row r="435" spans="1:1" hidden="1">
      <c r="A435" s="42"/>
    </row>
    <row r="436" spans="1:1" hidden="1">
      <c r="A436" s="42"/>
    </row>
    <row r="437" spans="1:1" hidden="1">
      <c r="A437" s="42"/>
    </row>
    <row r="438" spans="1:1" hidden="1">
      <c r="A438" s="42"/>
    </row>
    <row r="439" spans="1:1" hidden="1">
      <c r="A439" s="42"/>
    </row>
    <row r="440" spans="1:1" hidden="1">
      <c r="A440" s="42"/>
    </row>
    <row r="441" spans="1:1" hidden="1">
      <c r="A441" s="42"/>
    </row>
    <row r="442" spans="1:1" hidden="1">
      <c r="A442" s="42"/>
    </row>
    <row r="443" spans="1:1" hidden="1">
      <c r="A443" s="42"/>
    </row>
    <row r="444" spans="1:1" hidden="1">
      <c r="A444" s="42"/>
    </row>
    <row r="445" spans="1:1" hidden="1">
      <c r="A445" s="42"/>
    </row>
    <row r="446" spans="1:1" hidden="1">
      <c r="A446" s="42"/>
    </row>
    <row r="447" spans="1:1" hidden="1">
      <c r="A447" s="42"/>
    </row>
    <row r="448" spans="1:1" hidden="1">
      <c r="A448" s="42"/>
    </row>
    <row r="449" spans="1:1" hidden="1">
      <c r="A449" s="42"/>
    </row>
    <row r="450" spans="1:1" hidden="1">
      <c r="A450" s="42"/>
    </row>
    <row r="451" spans="1:1" hidden="1">
      <c r="A451" s="42"/>
    </row>
    <row r="452" spans="1:1" hidden="1">
      <c r="A452" s="42"/>
    </row>
    <row r="453" spans="1:1" hidden="1">
      <c r="A453" s="42"/>
    </row>
    <row r="454" spans="1:1" hidden="1">
      <c r="A454" s="42"/>
    </row>
    <row r="455" spans="1:1" hidden="1">
      <c r="A455" s="42"/>
    </row>
    <row r="456" spans="1:1" hidden="1">
      <c r="A456" s="42"/>
    </row>
    <row r="457" spans="1:1" hidden="1">
      <c r="A457" s="42"/>
    </row>
    <row r="458" spans="1:1" hidden="1">
      <c r="A458" s="42"/>
    </row>
    <row r="459" spans="1:1" hidden="1">
      <c r="A459" s="42"/>
    </row>
    <row r="460" spans="1:1" hidden="1">
      <c r="A460" s="42"/>
    </row>
    <row r="461" spans="1:1" hidden="1">
      <c r="A461" s="42"/>
    </row>
    <row r="462" spans="1:1" hidden="1">
      <c r="A462" s="42"/>
    </row>
    <row r="463" spans="1:1" hidden="1">
      <c r="A463" s="42"/>
    </row>
    <row r="464" spans="1:1" hidden="1">
      <c r="A464" s="42"/>
    </row>
    <row r="465" spans="1:1" hidden="1">
      <c r="A465" s="42"/>
    </row>
    <row r="466" spans="1:1" hidden="1">
      <c r="A466" s="42"/>
    </row>
    <row r="467" spans="1:1" hidden="1">
      <c r="A467" s="42"/>
    </row>
    <row r="468" spans="1:1" hidden="1">
      <c r="A468" s="42"/>
    </row>
    <row r="469" spans="1:1" hidden="1">
      <c r="A469" s="42"/>
    </row>
    <row r="470" spans="1:1" hidden="1">
      <c r="A470" s="42"/>
    </row>
    <row r="471" spans="1:1" hidden="1">
      <c r="A471" s="42"/>
    </row>
    <row r="472" spans="1:1" hidden="1">
      <c r="A472" s="42"/>
    </row>
    <row r="473" spans="1:1" hidden="1">
      <c r="A473" s="42"/>
    </row>
    <row r="474" spans="1:1" hidden="1">
      <c r="A474" s="42"/>
    </row>
    <row r="475" spans="1:1" hidden="1">
      <c r="A475" s="42"/>
    </row>
    <row r="476" spans="1:1" hidden="1">
      <c r="A476" s="42"/>
    </row>
    <row r="477" spans="1:1" hidden="1">
      <c r="A477" s="42"/>
    </row>
    <row r="478" spans="1:1" hidden="1">
      <c r="A478" s="42"/>
    </row>
    <row r="479" spans="1:1" hidden="1">
      <c r="A479" s="42"/>
    </row>
    <row r="480" spans="1:1" hidden="1">
      <c r="A480" s="42"/>
    </row>
    <row r="481" spans="1:1" hidden="1">
      <c r="A481" s="42"/>
    </row>
    <row r="482" spans="1:1" hidden="1">
      <c r="A482" s="42"/>
    </row>
    <row r="483" spans="1:1" hidden="1">
      <c r="A483" s="42"/>
    </row>
    <row r="484" spans="1:1" hidden="1">
      <c r="A484" s="42"/>
    </row>
    <row r="485" spans="1:1" hidden="1">
      <c r="A485" s="42"/>
    </row>
    <row r="486" spans="1:1" hidden="1">
      <c r="A486" s="42"/>
    </row>
    <row r="487" spans="1:1" hidden="1">
      <c r="A487" s="42"/>
    </row>
    <row r="488" spans="1:1" hidden="1">
      <c r="A488" s="42"/>
    </row>
    <row r="489" spans="1:1" hidden="1">
      <c r="A489" s="42"/>
    </row>
    <row r="490" spans="1:1" hidden="1">
      <c r="A490" s="42"/>
    </row>
    <row r="491" spans="1:1" hidden="1">
      <c r="A491" s="42"/>
    </row>
    <row r="492" spans="1:1" hidden="1">
      <c r="A492" s="42"/>
    </row>
    <row r="493" spans="1:1" hidden="1">
      <c r="A493" s="42"/>
    </row>
    <row r="494" spans="1:1" hidden="1">
      <c r="A494" s="42"/>
    </row>
    <row r="495" spans="1:1" hidden="1">
      <c r="A495" s="42"/>
    </row>
    <row r="496" spans="1:1" hidden="1">
      <c r="A496" s="42"/>
    </row>
    <row r="497" spans="1:1" hidden="1">
      <c r="A497" s="42"/>
    </row>
    <row r="498" spans="1:1" hidden="1">
      <c r="A498" s="42"/>
    </row>
    <row r="499" spans="1:1" hidden="1">
      <c r="A499" s="42"/>
    </row>
    <row r="500" spans="1:1" hidden="1">
      <c r="A500" s="42"/>
    </row>
    <row r="501" spans="1:1" hidden="1">
      <c r="A501" s="42"/>
    </row>
    <row r="502" spans="1:1" hidden="1">
      <c r="A502" s="42"/>
    </row>
    <row r="503" spans="1:1" hidden="1">
      <c r="A503" s="42"/>
    </row>
    <row r="504" spans="1:1" hidden="1">
      <c r="A504" s="42"/>
    </row>
    <row r="505" spans="1:1" hidden="1">
      <c r="A505" s="42"/>
    </row>
    <row r="506" spans="1:1" hidden="1">
      <c r="A506" s="42"/>
    </row>
    <row r="507" spans="1:1" hidden="1">
      <c r="A507" s="42"/>
    </row>
    <row r="508" spans="1:1" hidden="1">
      <c r="A508" s="42"/>
    </row>
    <row r="509" spans="1:1" hidden="1">
      <c r="A509" s="42"/>
    </row>
    <row r="510" spans="1:1" hidden="1">
      <c r="A510" s="42"/>
    </row>
    <row r="511" spans="1:1" hidden="1">
      <c r="A511" s="42"/>
    </row>
    <row r="512" spans="1:1" hidden="1">
      <c r="A512" s="42"/>
    </row>
    <row r="513" spans="1:1" hidden="1">
      <c r="A513" s="42"/>
    </row>
    <row r="514" spans="1:1" hidden="1">
      <c r="A514" s="42"/>
    </row>
    <row r="515" spans="1:1" hidden="1">
      <c r="A515" s="42"/>
    </row>
    <row r="516" spans="1:1" hidden="1">
      <c r="A516" s="42"/>
    </row>
    <row r="517" spans="1:1" hidden="1">
      <c r="A517" s="42"/>
    </row>
    <row r="518" spans="1:1" hidden="1">
      <c r="A518" s="42"/>
    </row>
    <row r="519" spans="1:1" hidden="1">
      <c r="A519" s="42"/>
    </row>
    <row r="520" spans="1:1" hidden="1">
      <c r="A520" s="42"/>
    </row>
    <row r="521" spans="1:1" hidden="1">
      <c r="A521" s="42"/>
    </row>
    <row r="522" spans="1:1" hidden="1">
      <c r="A522" s="42"/>
    </row>
    <row r="523" spans="1:1" hidden="1">
      <c r="A523" s="42"/>
    </row>
    <row r="524" spans="1:1" hidden="1">
      <c r="A524" s="42"/>
    </row>
    <row r="525" spans="1:1" hidden="1">
      <c r="A525" s="42"/>
    </row>
    <row r="526" spans="1:1" hidden="1">
      <c r="A526" s="42"/>
    </row>
    <row r="527" spans="1:1" hidden="1">
      <c r="A527" s="42"/>
    </row>
    <row r="528" spans="1:1" hidden="1">
      <c r="A528" s="42"/>
    </row>
    <row r="529" spans="1:1" hidden="1">
      <c r="A529" s="42"/>
    </row>
    <row r="530" spans="1:1" hidden="1">
      <c r="A530" s="42"/>
    </row>
    <row r="531" spans="1:1" hidden="1">
      <c r="A531" s="42"/>
    </row>
    <row r="532" spans="1:1" hidden="1">
      <c r="A532" s="42"/>
    </row>
    <row r="533" spans="1:1" hidden="1">
      <c r="A533" s="42"/>
    </row>
    <row r="534" spans="1:1" hidden="1">
      <c r="A534" s="42"/>
    </row>
    <row r="535" spans="1:1" hidden="1">
      <c r="A535" s="42"/>
    </row>
    <row r="536" spans="1:1" hidden="1">
      <c r="A536" s="42"/>
    </row>
    <row r="537" spans="1:1" hidden="1">
      <c r="A537" s="42"/>
    </row>
    <row r="538" spans="1:1" hidden="1">
      <c r="A538" s="42"/>
    </row>
    <row r="539" spans="1:1" hidden="1">
      <c r="A539" s="42"/>
    </row>
    <row r="540" spans="1:1" hidden="1">
      <c r="A540" s="42"/>
    </row>
    <row r="541" spans="1:1" hidden="1">
      <c r="A541" s="42"/>
    </row>
    <row r="542" spans="1:1" hidden="1">
      <c r="A542" s="42"/>
    </row>
    <row r="543" spans="1:1" hidden="1">
      <c r="A543" s="42"/>
    </row>
    <row r="544" spans="1:1" hidden="1">
      <c r="A544" s="42"/>
    </row>
    <row r="545" spans="1:1" hidden="1">
      <c r="A545" s="42"/>
    </row>
    <row r="546" spans="1:1" hidden="1">
      <c r="A546" s="42"/>
    </row>
    <row r="547" spans="1:1" hidden="1">
      <c r="A547" s="42"/>
    </row>
    <row r="548" spans="1:1" hidden="1">
      <c r="A548" s="42"/>
    </row>
    <row r="549" spans="1:1" hidden="1">
      <c r="A549" s="42"/>
    </row>
    <row r="550" spans="1:1" hidden="1">
      <c r="A550" s="42"/>
    </row>
    <row r="551" spans="1:1" hidden="1">
      <c r="A551" s="42"/>
    </row>
    <row r="552" spans="1:1" hidden="1">
      <c r="A552" s="42"/>
    </row>
    <row r="553" spans="1:1" hidden="1">
      <c r="A553" s="42"/>
    </row>
    <row r="554" spans="1:1" hidden="1">
      <c r="A554" s="42"/>
    </row>
    <row r="555" spans="1:1" hidden="1">
      <c r="A555" s="42"/>
    </row>
    <row r="556" spans="1:1" hidden="1">
      <c r="A556" s="42"/>
    </row>
    <row r="557" spans="1:1" hidden="1">
      <c r="A557" s="42"/>
    </row>
    <row r="558" spans="1:1" hidden="1">
      <c r="A558" s="42"/>
    </row>
    <row r="559" spans="1:1" hidden="1">
      <c r="A559" s="42"/>
    </row>
    <row r="560" spans="1:1" hidden="1">
      <c r="A560" s="42"/>
    </row>
    <row r="561" spans="1:1" hidden="1">
      <c r="A561" s="42"/>
    </row>
    <row r="562" spans="1:1" hidden="1">
      <c r="A562" s="42"/>
    </row>
    <row r="563" spans="1:1" hidden="1">
      <c r="A563" s="42"/>
    </row>
    <row r="564" spans="1:1" hidden="1">
      <c r="A564" s="42"/>
    </row>
    <row r="565" spans="1:1" hidden="1">
      <c r="A565" s="42"/>
    </row>
    <row r="566" spans="1:1" hidden="1">
      <c r="A566" s="42"/>
    </row>
    <row r="567" spans="1:1" hidden="1">
      <c r="A567" s="42"/>
    </row>
    <row r="568" spans="1:1" hidden="1">
      <c r="A568" s="42"/>
    </row>
    <row r="569" spans="1:1" hidden="1">
      <c r="A569" s="42"/>
    </row>
    <row r="570" spans="1:1" hidden="1">
      <c r="A570" s="42"/>
    </row>
    <row r="571" spans="1:1" hidden="1">
      <c r="A571" s="42"/>
    </row>
    <row r="572" spans="1:1" hidden="1">
      <c r="A572" s="42"/>
    </row>
    <row r="573" spans="1:1" hidden="1">
      <c r="A573" s="42"/>
    </row>
    <row r="574" spans="1:1" hidden="1">
      <c r="A574" s="42"/>
    </row>
    <row r="575" spans="1:1" hidden="1">
      <c r="A575" s="42"/>
    </row>
    <row r="576" spans="1:1" hidden="1">
      <c r="A576" s="42"/>
    </row>
    <row r="577" spans="1:1" hidden="1">
      <c r="A577" s="42"/>
    </row>
    <row r="578" spans="1:1" hidden="1">
      <c r="A578" s="42"/>
    </row>
    <row r="579" spans="1:1" hidden="1">
      <c r="A579" s="42"/>
    </row>
    <row r="580" spans="1:1" hidden="1">
      <c r="A580" s="42"/>
    </row>
    <row r="581" spans="1:1" hidden="1">
      <c r="A581" s="42"/>
    </row>
    <row r="582" spans="1:1" hidden="1">
      <c r="A582" s="42"/>
    </row>
    <row r="583" spans="1:1" hidden="1">
      <c r="A583" s="42"/>
    </row>
    <row r="584" spans="1:1" hidden="1">
      <c r="A584" s="42"/>
    </row>
    <row r="585" spans="1:1" hidden="1">
      <c r="A585" s="42"/>
    </row>
    <row r="586" spans="1:1" hidden="1">
      <c r="A586" s="42"/>
    </row>
    <row r="587" spans="1:1" hidden="1">
      <c r="A587" s="42"/>
    </row>
    <row r="588" spans="1:1" hidden="1">
      <c r="A588" s="42"/>
    </row>
    <row r="589" spans="1:1" hidden="1">
      <c r="A589" s="42"/>
    </row>
    <row r="590" spans="1:1" hidden="1">
      <c r="A590" s="42"/>
    </row>
    <row r="591" spans="1:1" hidden="1">
      <c r="A591" s="42"/>
    </row>
    <row r="592" spans="1:1" hidden="1">
      <c r="A592" s="42"/>
    </row>
    <row r="593" spans="1:1" hidden="1">
      <c r="A593" s="42"/>
    </row>
    <row r="594" spans="1:1" hidden="1">
      <c r="A594" s="42"/>
    </row>
    <row r="595" spans="1:1" hidden="1">
      <c r="A595" s="42"/>
    </row>
    <row r="596" spans="1:1" hidden="1">
      <c r="A596" s="42"/>
    </row>
    <row r="597" spans="1:1" hidden="1">
      <c r="A597" s="42"/>
    </row>
    <row r="598" spans="1:1" hidden="1">
      <c r="A598" s="42"/>
    </row>
    <row r="599" spans="1:1" hidden="1">
      <c r="A599" s="42"/>
    </row>
    <row r="600" spans="1:1" hidden="1">
      <c r="A600" s="42"/>
    </row>
    <row r="601" spans="1:1" hidden="1">
      <c r="A601" s="42"/>
    </row>
    <row r="602" spans="1:1" hidden="1">
      <c r="A602" s="42"/>
    </row>
    <row r="603" spans="1:1" hidden="1">
      <c r="A603" s="42"/>
    </row>
    <row r="604" spans="1:1" hidden="1">
      <c r="A604" s="42"/>
    </row>
    <row r="605" spans="1:1" hidden="1">
      <c r="A605" s="42"/>
    </row>
    <row r="606" spans="1:1" hidden="1">
      <c r="A606" s="42"/>
    </row>
    <row r="607" spans="1:1" hidden="1">
      <c r="A607" s="42"/>
    </row>
    <row r="608" spans="1:1" hidden="1">
      <c r="A608" s="42"/>
    </row>
    <row r="609" spans="1:1" hidden="1">
      <c r="A609" s="42"/>
    </row>
    <row r="610" spans="1:1" hidden="1">
      <c r="A610" s="42"/>
    </row>
    <row r="611" spans="1:1" hidden="1">
      <c r="A611" s="42"/>
    </row>
    <row r="612" spans="1:1" hidden="1">
      <c r="A612" s="42"/>
    </row>
    <row r="613" spans="1:1" hidden="1">
      <c r="A613" s="42"/>
    </row>
    <row r="614" spans="1:1" hidden="1">
      <c r="A614" s="42"/>
    </row>
    <row r="615" spans="1:1" hidden="1">
      <c r="A615" s="42"/>
    </row>
    <row r="616" spans="1:1" hidden="1">
      <c r="A616" s="42"/>
    </row>
    <row r="617" spans="1:1" hidden="1">
      <c r="A617" s="42"/>
    </row>
    <row r="618" spans="1:1" hidden="1">
      <c r="A618" s="42"/>
    </row>
    <row r="619" spans="1:1" hidden="1">
      <c r="A619" s="42"/>
    </row>
    <row r="620" spans="1:1" hidden="1">
      <c r="A620" s="42"/>
    </row>
    <row r="621" spans="1:1" hidden="1">
      <c r="A621" s="42"/>
    </row>
    <row r="622" spans="1:1" hidden="1">
      <c r="A622" s="42"/>
    </row>
    <row r="623" spans="1:1" hidden="1">
      <c r="A623" s="42"/>
    </row>
    <row r="624" spans="1:1" hidden="1">
      <c r="A624" s="42"/>
    </row>
    <row r="625" spans="1:1" hidden="1">
      <c r="A625" s="42"/>
    </row>
    <row r="626" spans="1:1" hidden="1">
      <c r="A626" s="42"/>
    </row>
    <row r="627" spans="1:1" hidden="1">
      <c r="A627" s="42"/>
    </row>
    <row r="628" spans="1:1" hidden="1">
      <c r="A628" s="42"/>
    </row>
    <row r="629" spans="1:1" hidden="1">
      <c r="A629" s="42"/>
    </row>
    <row r="630" spans="1:1" hidden="1">
      <c r="A630" s="42"/>
    </row>
    <row r="631" spans="1:1" hidden="1">
      <c r="A631" s="42"/>
    </row>
    <row r="632" spans="1:1" hidden="1">
      <c r="A632" s="42"/>
    </row>
    <row r="633" spans="1:1" hidden="1">
      <c r="A633" s="42"/>
    </row>
    <row r="634" spans="1:1" hidden="1">
      <c r="A634" s="42"/>
    </row>
    <row r="635" spans="1:1" hidden="1">
      <c r="A635" s="42"/>
    </row>
    <row r="636" spans="1:1" hidden="1">
      <c r="A636" s="42"/>
    </row>
    <row r="637" spans="1:1" hidden="1">
      <c r="A637" s="42"/>
    </row>
    <row r="638" spans="1:1" hidden="1">
      <c r="A638" s="42"/>
    </row>
    <row r="639" spans="1:1" hidden="1">
      <c r="A639" s="42"/>
    </row>
    <row r="640" spans="1:1" hidden="1">
      <c r="A640" s="42"/>
    </row>
    <row r="641" spans="1:1" hidden="1">
      <c r="A641" s="42"/>
    </row>
    <row r="642" spans="1:1" hidden="1">
      <c r="A642" s="42"/>
    </row>
    <row r="643" spans="1:1" hidden="1">
      <c r="A643" s="42"/>
    </row>
    <row r="644" spans="1:1" hidden="1">
      <c r="A644" s="42"/>
    </row>
    <row r="645" spans="1:1" hidden="1">
      <c r="A645" s="42"/>
    </row>
    <row r="646" spans="1:1" hidden="1">
      <c r="A646" s="42"/>
    </row>
    <row r="647" spans="1:1" hidden="1">
      <c r="A647" s="42"/>
    </row>
    <row r="648" spans="1:1" hidden="1">
      <c r="A648" s="42"/>
    </row>
    <row r="649" spans="1:1" hidden="1">
      <c r="A649" s="4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WWK649"/>
  <sheetViews>
    <sheetView topLeftCell="A2" zoomScale="15" zoomScaleNormal="15" workbookViewId="0">
      <selection activeCell="A29" sqref="A29:XFD1048576"/>
    </sheetView>
  </sheetViews>
  <sheetFormatPr defaultColWidth="0" defaultRowHeight="60" zeroHeight="1"/>
  <cols>
    <col min="1" max="1" width="174.7109375" style="43" customWidth="1"/>
    <col min="2" max="2" width="39.42578125" style="24" customWidth="1"/>
    <col min="3" max="3" width="48.7109375" style="295" customWidth="1"/>
    <col min="4" max="4" width="41.140625" style="24" customWidth="1"/>
    <col min="5" max="5" width="48.7109375" style="24" customWidth="1"/>
    <col min="6" max="6" width="51.140625" style="24" customWidth="1"/>
    <col min="7" max="7" width="48.7109375" style="24" customWidth="1"/>
    <col min="8" max="8" width="64" style="24" customWidth="1"/>
    <col min="9" max="9" width="42.42578125" style="24" customWidth="1"/>
    <col min="10" max="10" width="39.42578125" style="24" customWidth="1"/>
    <col min="11" max="11" width="48.7109375" style="24" customWidth="1"/>
    <col min="12" max="12" width="41.140625" style="24" customWidth="1"/>
    <col min="13" max="13" width="48.7109375" style="24" customWidth="1"/>
    <col min="14" max="14" width="51.140625" style="24" customWidth="1"/>
    <col min="15" max="15" width="48.7109375" style="24" customWidth="1"/>
    <col min="16" max="16" width="58.28515625" style="24" customWidth="1"/>
    <col min="17" max="17" width="42.42578125" style="24" customWidth="1"/>
    <col min="18" max="18" width="6.5703125" style="296" hidden="1"/>
    <col min="19" max="24" width="9.140625" style="24" hidden="1"/>
    <col min="25" max="25" width="11.28515625" style="24" hidden="1"/>
    <col min="26" max="26" width="10.140625" style="24" hidden="1"/>
    <col min="27" max="28" width="9.140625" style="24" hidden="1"/>
    <col min="29" max="29" width="10.140625" style="24" hidden="1"/>
    <col min="30" max="256" width="9.140625" style="24" hidden="1"/>
    <col min="257" max="257" width="174.7109375" style="24" hidden="1"/>
    <col min="258" max="258" width="39.42578125" style="24" hidden="1"/>
    <col min="259" max="259" width="48.7109375" style="24" hidden="1"/>
    <col min="260" max="260" width="41.140625" style="24" hidden="1"/>
    <col min="261" max="261" width="48.7109375" style="24" hidden="1"/>
    <col min="262" max="262" width="51.140625" style="24" hidden="1"/>
    <col min="263" max="263" width="48.7109375" style="24" hidden="1"/>
    <col min="264" max="264" width="64" style="24" hidden="1"/>
    <col min="265" max="265" width="42.42578125" style="24" hidden="1"/>
    <col min="266" max="266" width="39.42578125" style="24" hidden="1"/>
    <col min="267" max="267" width="48.7109375" style="24" hidden="1"/>
    <col min="268" max="268" width="41.140625" style="24" hidden="1"/>
    <col min="269" max="269" width="48.7109375" style="24" hidden="1"/>
    <col min="270" max="270" width="51.140625" style="24" hidden="1"/>
    <col min="271" max="271" width="48.7109375" style="24" hidden="1"/>
    <col min="272" max="272" width="58.28515625" style="24" hidden="1"/>
    <col min="273" max="273" width="42.42578125" style="24" hidden="1"/>
    <col min="274" max="274" width="6.5703125" style="24" hidden="1"/>
    <col min="275" max="280" width="9.140625" style="24" hidden="1"/>
    <col min="281" max="281" width="11.28515625" style="24" hidden="1"/>
    <col min="282" max="282" width="10.140625" style="24" hidden="1"/>
    <col min="283" max="284" width="9.140625" style="24" hidden="1"/>
    <col min="285" max="285" width="10.140625" style="24" hidden="1"/>
    <col min="286" max="512" width="9.140625" style="24" hidden="1"/>
    <col min="513" max="513" width="174.7109375" style="24" hidden="1"/>
    <col min="514" max="514" width="39.42578125" style="24" hidden="1"/>
    <col min="515" max="515" width="48.7109375" style="24" hidden="1"/>
    <col min="516" max="516" width="41.140625" style="24" hidden="1"/>
    <col min="517" max="517" width="48.7109375" style="24" hidden="1"/>
    <col min="518" max="518" width="51.140625" style="24" hidden="1"/>
    <col min="519" max="519" width="48.7109375" style="24" hidden="1"/>
    <col min="520" max="520" width="64" style="24" hidden="1"/>
    <col min="521" max="521" width="42.42578125" style="24" hidden="1"/>
    <col min="522" max="522" width="39.42578125" style="24" hidden="1"/>
    <col min="523" max="523" width="48.7109375" style="24" hidden="1"/>
    <col min="524" max="524" width="41.140625" style="24" hidden="1"/>
    <col min="525" max="525" width="48.7109375" style="24" hidden="1"/>
    <col min="526" max="526" width="51.140625" style="24" hidden="1"/>
    <col min="527" max="527" width="48.7109375" style="24" hidden="1"/>
    <col min="528" max="528" width="58.28515625" style="24" hidden="1"/>
    <col min="529" max="529" width="42.42578125" style="24" hidden="1"/>
    <col min="530" max="530" width="6.5703125" style="24" hidden="1"/>
    <col min="531" max="536" width="9.140625" style="24" hidden="1"/>
    <col min="537" max="537" width="11.28515625" style="24" hidden="1"/>
    <col min="538" max="538" width="10.140625" style="24" hidden="1"/>
    <col min="539" max="540" width="9.140625" style="24" hidden="1"/>
    <col min="541" max="541" width="10.140625" style="24" hidden="1"/>
    <col min="542" max="768" width="9.140625" style="24" hidden="1"/>
    <col min="769" max="769" width="174.7109375" style="24" hidden="1"/>
    <col min="770" max="770" width="39.42578125" style="24" hidden="1"/>
    <col min="771" max="771" width="48.7109375" style="24" hidden="1"/>
    <col min="772" max="772" width="41.140625" style="24" hidden="1"/>
    <col min="773" max="773" width="48.7109375" style="24" hidden="1"/>
    <col min="774" max="774" width="51.140625" style="24" hidden="1"/>
    <col min="775" max="775" width="48.7109375" style="24" hidden="1"/>
    <col min="776" max="776" width="64" style="24" hidden="1"/>
    <col min="777" max="777" width="42.42578125" style="24" hidden="1"/>
    <col min="778" max="778" width="39.42578125" style="24" hidden="1"/>
    <col min="779" max="779" width="48.7109375" style="24" hidden="1"/>
    <col min="780" max="780" width="41.140625" style="24" hidden="1"/>
    <col min="781" max="781" width="48.7109375" style="24" hidden="1"/>
    <col min="782" max="782" width="51.140625" style="24" hidden="1"/>
    <col min="783" max="783" width="48.7109375" style="24" hidden="1"/>
    <col min="784" max="784" width="58.28515625" style="24" hidden="1"/>
    <col min="785" max="785" width="42.42578125" style="24" hidden="1"/>
    <col min="786" max="786" width="6.5703125" style="24" hidden="1"/>
    <col min="787" max="792" width="9.140625" style="24" hidden="1"/>
    <col min="793" max="793" width="11.28515625" style="24" hidden="1"/>
    <col min="794" max="794" width="10.140625" style="24" hidden="1"/>
    <col min="795" max="796" width="9.140625" style="24" hidden="1"/>
    <col min="797" max="797" width="10.140625" style="24" hidden="1"/>
    <col min="798" max="1024" width="9.140625" style="24" hidden="1"/>
    <col min="1025" max="1025" width="174.7109375" style="24" hidden="1"/>
    <col min="1026" max="1026" width="39.42578125" style="24" hidden="1"/>
    <col min="1027" max="1027" width="48.7109375" style="24" hidden="1"/>
    <col min="1028" max="1028" width="41.140625" style="24" hidden="1"/>
    <col min="1029" max="1029" width="48.7109375" style="24" hidden="1"/>
    <col min="1030" max="1030" width="51.140625" style="24" hidden="1"/>
    <col min="1031" max="1031" width="48.7109375" style="24" hidden="1"/>
    <col min="1032" max="1032" width="64" style="24" hidden="1"/>
    <col min="1033" max="1033" width="42.42578125" style="24" hidden="1"/>
    <col min="1034" max="1034" width="39.42578125" style="24" hidden="1"/>
    <col min="1035" max="1035" width="48.7109375" style="24" hidden="1"/>
    <col min="1036" max="1036" width="41.140625" style="24" hidden="1"/>
    <col min="1037" max="1037" width="48.7109375" style="24" hidden="1"/>
    <col min="1038" max="1038" width="51.140625" style="24" hidden="1"/>
    <col min="1039" max="1039" width="48.7109375" style="24" hidden="1"/>
    <col min="1040" max="1040" width="58.28515625" style="24" hidden="1"/>
    <col min="1041" max="1041" width="42.42578125" style="24" hidden="1"/>
    <col min="1042" max="1042" width="6.5703125" style="24" hidden="1"/>
    <col min="1043" max="1048" width="9.140625" style="24" hidden="1"/>
    <col min="1049" max="1049" width="11.28515625" style="24" hidden="1"/>
    <col min="1050" max="1050" width="10.140625" style="24" hidden="1"/>
    <col min="1051" max="1052" width="9.140625" style="24" hidden="1"/>
    <col min="1053" max="1053" width="10.140625" style="24" hidden="1"/>
    <col min="1054" max="1280" width="9.140625" style="24" hidden="1"/>
    <col min="1281" max="1281" width="174.7109375" style="24" hidden="1"/>
    <col min="1282" max="1282" width="39.42578125" style="24" hidden="1"/>
    <col min="1283" max="1283" width="48.7109375" style="24" hidden="1"/>
    <col min="1284" max="1284" width="41.140625" style="24" hidden="1"/>
    <col min="1285" max="1285" width="48.7109375" style="24" hidden="1"/>
    <col min="1286" max="1286" width="51.140625" style="24" hidden="1"/>
    <col min="1287" max="1287" width="48.7109375" style="24" hidden="1"/>
    <col min="1288" max="1288" width="64" style="24" hidden="1"/>
    <col min="1289" max="1289" width="42.42578125" style="24" hidden="1"/>
    <col min="1290" max="1290" width="39.42578125" style="24" hidden="1"/>
    <col min="1291" max="1291" width="48.7109375" style="24" hidden="1"/>
    <col min="1292" max="1292" width="41.140625" style="24" hidden="1"/>
    <col min="1293" max="1293" width="48.7109375" style="24" hidden="1"/>
    <col min="1294" max="1294" width="51.140625" style="24" hidden="1"/>
    <col min="1295" max="1295" width="48.7109375" style="24" hidden="1"/>
    <col min="1296" max="1296" width="58.28515625" style="24" hidden="1"/>
    <col min="1297" max="1297" width="42.42578125" style="24" hidden="1"/>
    <col min="1298" max="1298" width="6.5703125" style="24" hidden="1"/>
    <col min="1299" max="1304" width="9.140625" style="24" hidden="1"/>
    <col min="1305" max="1305" width="11.28515625" style="24" hidden="1"/>
    <col min="1306" max="1306" width="10.140625" style="24" hidden="1"/>
    <col min="1307" max="1308" width="9.140625" style="24" hidden="1"/>
    <col min="1309" max="1309" width="10.140625" style="24" hidden="1"/>
    <col min="1310" max="1536" width="9.140625" style="24" hidden="1"/>
    <col min="1537" max="1537" width="174.7109375" style="24" hidden="1"/>
    <col min="1538" max="1538" width="39.42578125" style="24" hidden="1"/>
    <col min="1539" max="1539" width="48.7109375" style="24" hidden="1"/>
    <col min="1540" max="1540" width="41.140625" style="24" hidden="1"/>
    <col min="1541" max="1541" width="48.7109375" style="24" hidden="1"/>
    <col min="1542" max="1542" width="51.140625" style="24" hidden="1"/>
    <col min="1543" max="1543" width="48.7109375" style="24" hidden="1"/>
    <col min="1544" max="1544" width="64" style="24" hidden="1"/>
    <col min="1545" max="1545" width="42.42578125" style="24" hidden="1"/>
    <col min="1546" max="1546" width="39.42578125" style="24" hidden="1"/>
    <col min="1547" max="1547" width="48.7109375" style="24" hidden="1"/>
    <col min="1548" max="1548" width="41.140625" style="24" hidden="1"/>
    <col min="1549" max="1549" width="48.7109375" style="24" hidden="1"/>
    <col min="1550" max="1550" width="51.140625" style="24" hidden="1"/>
    <col min="1551" max="1551" width="48.7109375" style="24" hidden="1"/>
    <col min="1552" max="1552" width="58.28515625" style="24" hidden="1"/>
    <col min="1553" max="1553" width="42.42578125" style="24" hidden="1"/>
    <col min="1554" max="1554" width="6.5703125" style="24" hidden="1"/>
    <col min="1555" max="1560" width="9.140625" style="24" hidden="1"/>
    <col min="1561" max="1561" width="11.28515625" style="24" hidden="1"/>
    <col min="1562" max="1562" width="10.140625" style="24" hidden="1"/>
    <col min="1563" max="1564" width="9.140625" style="24" hidden="1"/>
    <col min="1565" max="1565" width="10.140625" style="24" hidden="1"/>
    <col min="1566" max="1792" width="9.140625" style="24" hidden="1"/>
    <col min="1793" max="1793" width="174.7109375" style="24" hidden="1"/>
    <col min="1794" max="1794" width="39.42578125" style="24" hidden="1"/>
    <col min="1795" max="1795" width="48.7109375" style="24" hidden="1"/>
    <col min="1796" max="1796" width="41.140625" style="24" hidden="1"/>
    <col min="1797" max="1797" width="48.7109375" style="24" hidden="1"/>
    <col min="1798" max="1798" width="51.140625" style="24" hidden="1"/>
    <col min="1799" max="1799" width="48.7109375" style="24" hidden="1"/>
    <col min="1800" max="1800" width="64" style="24" hidden="1"/>
    <col min="1801" max="1801" width="42.42578125" style="24" hidden="1"/>
    <col min="1802" max="1802" width="39.42578125" style="24" hidden="1"/>
    <col min="1803" max="1803" width="48.7109375" style="24" hidden="1"/>
    <col min="1804" max="1804" width="41.140625" style="24" hidden="1"/>
    <col min="1805" max="1805" width="48.7109375" style="24" hidden="1"/>
    <col min="1806" max="1806" width="51.140625" style="24" hidden="1"/>
    <col min="1807" max="1807" width="48.7109375" style="24" hidden="1"/>
    <col min="1808" max="1808" width="58.28515625" style="24" hidden="1"/>
    <col min="1809" max="1809" width="42.42578125" style="24" hidden="1"/>
    <col min="1810" max="1810" width="6.5703125" style="24" hidden="1"/>
    <col min="1811" max="1816" width="9.140625" style="24" hidden="1"/>
    <col min="1817" max="1817" width="11.28515625" style="24" hidden="1"/>
    <col min="1818" max="1818" width="10.140625" style="24" hidden="1"/>
    <col min="1819" max="1820" width="9.140625" style="24" hidden="1"/>
    <col min="1821" max="1821" width="10.140625" style="24" hidden="1"/>
    <col min="1822" max="2048" width="9.140625" style="24" hidden="1"/>
    <col min="2049" max="2049" width="174.7109375" style="24" hidden="1"/>
    <col min="2050" max="2050" width="39.42578125" style="24" hidden="1"/>
    <col min="2051" max="2051" width="48.7109375" style="24" hidden="1"/>
    <col min="2052" max="2052" width="41.140625" style="24" hidden="1"/>
    <col min="2053" max="2053" width="48.7109375" style="24" hidden="1"/>
    <col min="2054" max="2054" width="51.140625" style="24" hidden="1"/>
    <col min="2055" max="2055" width="48.7109375" style="24" hidden="1"/>
    <col min="2056" max="2056" width="64" style="24" hidden="1"/>
    <col min="2057" max="2057" width="42.42578125" style="24" hidden="1"/>
    <col min="2058" max="2058" width="39.42578125" style="24" hidden="1"/>
    <col min="2059" max="2059" width="48.7109375" style="24" hidden="1"/>
    <col min="2060" max="2060" width="41.140625" style="24" hidden="1"/>
    <col min="2061" max="2061" width="48.7109375" style="24" hidden="1"/>
    <col min="2062" max="2062" width="51.140625" style="24" hidden="1"/>
    <col min="2063" max="2063" width="48.7109375" style="24" hidden="1"/>
    <col min="2064" max="2064" width="58.28515625" style="24" hidden="1"/>
    <col min="2065" max="2065" width="42.42578125" style="24" hidden="1"/>
    <col min="2066" max="2066" width="6.5703125" style="24" hidden="1"/>
    <col min="2067" max="2072" width="9.140625" style="24" hidden="1"/>
    <col min="2073" max="2073" width="11.28515625" style="24" hidden="1"/>
    <col min="2074" max="2074" width="10.140625" style="24" hidden="1"/>
    <col min="2075" max="2076" width="9.140625" style="24" hidden="1"/>
    <col min="2077" max="2077" width="10.140625" style="24" hidden="1"/>
    <col min="2078" max="2304" width="9.140625" style="24" hidden="1"/>
    <col min="2305" max="2305" width="174.7109375" style="24" hidden="1"/>
    <col min="2306" max="2306" width="39.42578125" style="24" hidden="1"/>
    <col min="2307" max="2307" width="48.7109375" style="24" hidden="1"/>
    <col min="2308" max="2308" width="41.140625" style="24" hidden="1"/>
    <col min="2309" max="2309" width="48.7109375" style="24" hidden="1"/>
    <col min="2310" max="2310" width="51.140625" style="24" hidden="1"/>
    <col min="2311" max="2311" width="48.7109375" style="24" hidden="1"/>
    <col min="2312" max="2312" width="64" style="24" hidden="1"/>
    <col min="2313" max="2313" width="42.42578125" style="24" hidden="1"/>
    <col min="2314" max="2314" width="39.42578125" style="24" hidden="1"/>
    <col min="2315" max="2315" width="48.7109375" style="24" hidden="1"/>
    <col min="2316" max="2316" width="41.140625" style="24" hidden="1"/>
    <col min="2317" max="2317" width="48.7109375" style="24" hidden="1"/>
    <col min="2318" max="2318" width="51.140625" style="24" hidden="1"/>
    <col min="2319" max="2319" width="48.7109375" style="24" hidden="1"/>
    <col min="2320" max="2320" width="58.28515625" style="24" hidden="1"/>
    <col min="2321" max="2321" width="42.42578125" style="24" hidden="1"/>
    <col min="2322" max="2322" width="6.5703125" style="24" hidden="1"/>
    <col min="2323" max="2328" width="9.140625" style="24" hidden="1"/>
    <col min="2329" max="2329" width="11.28515625" style="24" hidden="1"/>
    <col min="2330" max="2330" width="10.140625" style="24" hidden="1"/>
    <col min="2331" max="2332" width="9.140625" style="24" hidden="1"/>
    <col min="2333" max="2333" width="10.140625" style="24" hidden="1"/>
    <col min="2334" max="2560" width="9.140625" style="24" hidden="1"/>
    <col min="2561" max="2561" width="174.7109375" style="24" hidden="1"/>
    <col min="2562" max="2562" width="39.42578125" style="24" hidden="1"/>
    <col min="2563" max="2563" width="48.7109375" style="24" hidden="1"/>
    <col min="2564" max="2564" width="41.140625" style="24" hidden="1"/>
    <col min="2565" max="2565" width="48.7109375" style="24" hidden="1"/>
    <col min="2566" max="2566" width="51.140625" style="24" hidden="1"/>
    <col min="2567" max="2567" width="48.7109375" style="24" hidden="1"/>
    <col min="2568" max="2568" width="64" style="24" hidden="1"/>
    <col min="2569" max="2569" width="42.42578125" style="24" hidden="1"/>
    <col min="2570" max="2570" width="39.42578125" style="24" hidden="1"/>
    <col min="2571" max="2571" width="48.7109375" style="24" hidden="1"/>
    <col min="2572" max="2572" width="41.140625" style="24" hidden="1"/>
    <col min="2573" max="2573" width="48.7109375" style="24" hidden="1"/>
    <col min="2574" max="2574" width="51.140625" style="24" hidden="1"/>
    <col min="2575" max="2575" width="48.7109375" style="24" hidden="1"/>
    <col min="2576" max="2576" width="58.28515625" style="24" hidden="1"/>
    <col min="2577" max="2577" width="42.42578125" style="24" hidden="1"/>
    <col min="2578" max="2578" width="6.5703125" style="24" hidden="1"/>
    <col min="2579" max="2584" width="9.140625" style="24" hidden="1"/>
    <col min="2585" max="2585" width="11.28515625" style="24" hidden="1"/>
    <col min="2586" max="2586" width="10.140625" style="24" hidden="1"/>
    <col min="2587" max="2588" width="9.140625" style="24" hidden="1"/>
    <col min="2589" max="2589" width="10.140625" style="24" hidden="1"/>
    <col min="2590" max="2816" width="9.140625" style="24" hidden="1"/>
    <col min="2817" max="2817" width="174.7109375" style="24" hidden="1"/>
    <col min="2818" max="2818" width="39.42578125" style="24" hidden="1"/>
    <col min="2819" max="2819" width="48.7109375" style="24" hidden="1"/>
    <col min="2820" max="2820" width="41.140625" style="24" hidden="1"/>
    <col min="2821" max="2821" width="48.7109375" style="24" hidden="1"/>
    <col min="2822" max="2822" width="51.140625" style="24" hidden="1"/>
    <col min="2823" max="2823" width="48.7109375" style="24" hidden="1"/>
    <col min="2824" max="2824" width="64" style="24" hidden="1"/>
    <col min="2825" max="2825" width="42.42578125" style="24" hidden="1"/>
    <col min="2826" max="2826" width="39.42578125" style="24" hidden="1"/>
    <col min="2827" max="2827" width="48.7109375" style="24" hidden="1"/>
    <col min="2828" max="2828" width="41.140625" style="24" hidden="1"/>
    <col min="2829" max="2829" width="48.7109375" style="24" hidden="1"/>
    <col min="2830" max="2830" width="51.140625" style="24" hidden="1"/>
    <col min="2831" max="2831" width="48.7109375" style="24" hidden="1"/>
    <col min="2832" max="2832" width="58.28515625" style="24" hidden="1"/>
    <col min="2833" max="2833" width="42.42578125" style="24" hidden="1"/>
    <col min="2834" max="2834" width="6.5703125" style="24" hidden="1"/>
    <col min="2835" max="2840" width="9.140625" style="24" hidden="1"/>
    <col min="2841" max="2841" width="11.28515625" style="24" hidden="1"/>
    <col min="2842" max="2842" width="10.140625" style="24" hidden="1"/>
    <col min="2843" max="2844" width="9.140625" style="24" hidden="1"/>
    <col min="2845" max="2845" width="10.140625" style="24" hidden="1"/>
    <col min="2846" max="3072" width="9.140625" style="24" hidden="1"/>
    <col min="3073" max="3073" width="174.7109375" style="24" hidden="1"/>
    <col min="3074" max="3074" width="39.42578125" style="24" hidden="1"/>
    <col min="3075" max="3075" width="48.7109375" style="24" hidden="1"/>
    <col min="3076" max="3076" width="41.140625" style="24" hidden="1"/>
    <col min="3077" max="3077" width="48.7109375" style="24" hidden="1"/>
    <col min="3078" max="3078" width="51.140625" style="24" hidden="1"/>
    <col min="3079" max="3079" width="48.7109375" style="24" hidden="1"/>
    <col min="3080" max="3080" width="64" style="24" hidden="1"/>
    <col min="3081" max="3081" width="42.42578125" style="24" hidden="1"/>
    <col min="3082" max="3082" width="39.42578125" style="24" hidden="1"/>
    <col min="3083" max="3083" width="48.7109375" style="24" hidden="1"/>
    <col min="3084" max="3084" width="41.140625" style="24" hidden="1"/>
    <col min="3085" max="3085" width="48.7109375" style="24" hidden="1"/>
    <col min="3086" max="3086" width="51.140625" style="24" hidden="1"/>
    <col min="3087" max="3087" width="48.7109375" style="24" hidden="1"/>
    <col min="3088" max="3088" width="58.28515625" style="24" hidden="1"/>
    <col min="3089" max="3089" width="42.42578125" style="24" hidden="1"/>
    <col min="3090" max="3090" width="6.5703125" style="24" hidden="1"/>
    <col min="3091" max="3096" width="9.140625" style="24" hidden="1"/>
    <col min="3097" max="3097" width="11.28515625" style="24" hidden="1"/>
    <col min="3098" max="3098" width="10.140625" style="24" hidden="1"/>
    <col min="3099" max="3100" width="9.140625" style="24" hidden="1"/>
    <col min="3101" max="3101" width="10.140625" style="24" hidden="1"/>
    <col min="3102" max="3328" width="9.140625" style="24" hidden="1"/>
    <col min="3329" max="3329" width="174.7109375" style="24" hidden="1"/>
    <col min="3330" max="3330" width="39.42578125" style="24" hidden="1"/>
    <col min="3331" max="3331" width="48.7109375" style="24" hidden="1"/>
    <col min="3332" max="3332" width="41.140625" style="24" hidden="1"/>
    <col min="3333" max="3333" width="48.7109375" style="24" hidden="1"/>
    <col min="3334" max="3334" width="51.140625" style="24" hidden="1"/>
    <col min="3335" max="3335" width="48.7109375" style="24" hidden="1"/>
    <col min="3336" max="3336" width="64" style="24" hidden="1"/>
    <col min="3337" max="3337" width="42.42578125" style="24" hidden="1"/>
    <col min="3338" max="3338" width="39.42578125" style="24" hidden="1"/>
    <col min="3339" max="3339" width="48.7109375" style="24" hidden="1"/>
    <col min="3340" max="3340" width="41.140625" style="24" hidden="1"/>
    <col min="3341" max="3341" width="48.7109375" style="24" hidden="1"/>
    <col min="3342" max="3342" width="51.140625" style="24" hidden="1"/>
    <col min="3343" max="3343" width="48.7109375" style="24" hidden="1"/>
    <col min="3344" max="3344" width="58.28515625" style="24" hidden="1"/>
    <col min="3345" max="3345" width="42.42578125" style="24" hidden="1"/>
    <col min="3346" max="3346" width="6.5703125" style="24" hidden="1"/>
    <col min="3347" max="3352" width="9.140625" style="24" hidden="1"/>
    <col min="3353" max="3353" width="11.28515625" style="24" hidden="1"/>
    <col min="3354" max="3354" width="10.140625" style="24" hidden="1"/>
    <col min="3355" max="3356" width="9.140625" style="24" hidden="1"/>
    <col min="3357" max="3357" width="10.140625" style="24" hidden="1"/>
    <col min="3358" max="3584" width="9.140625" style="24" hidden="1"/>
    <col min="3585" max="3585" width="174.7109375" style="24" hidden="1"/>
    <col min="3586" max="3586" width="39.42578125" style="24" hidden="1"/>
    <col min="3587" max="3587" width="48.7109375" style="24" hidden="1"/>
    <col min="3588" max="3588" width="41.140625" style="24" hidden="1"/>
    <col min="3589" max="3589" width="48.7109375" style="24" hidden="1"/>
    <col min="3590" max="3590" width="51.140625" style="24" hidden="1"/>
    <col min="3591" max="3591" width="48.7109375" style="24" hidden="1"/>
    <col min="3592" max="3592" width="64" style="24" hidden="1"/>
    <col min="3593" max="3593" width="42.42578125" style="24" hidden="1"/>
    <col min="3594" max="3594" width="39.42578125" style="24" hidden="1"/>
    <col min="3595" max="3595" width="48.7109375" style="24" hidden="1"/>
    <col min="3596" max="3596" width="41.140625" style="24" hidden="1"/>
    <col min="3597" max="3597" width="48.7109375" style="24" hidden="1"/>
    <col min="3598" max="3598" width="51.140625" style="24" hidden="1"/>
    <col min="3599" max="3599" width="48.7109375" style="24" hidden="1"/>
    <col min="3600" max="3600" width="58.28515625" style="24" hidden="1"/>
    <col min="3601" max="3601" width="42.42578125" style="24" hidden="1"/>
    <col min="3602" max="3602" width="6.5703125" style="24" hidden="1"/>
    <col min="3603" max="3608" width="9.140625" style="24" hidden="1"/>
    <col min="3609" max="3609" width="11.28515625" style="24" hidden="1"/>
    <col min="3610" max="3610" width="10.140625" style="24" hidden="1"/>
    <col min="3611" max="3612" width="9.140625" style="24" hidden="1"/>
    <col min="3613" max="3613" width="10.140625" style="24" hidden="1"/>
    <col min="3614" max="3840" width="9.140625" style="24" hidden="1"/>
    <col min="3841" max="3841" width="174.7109375" style="24" hidden="1"/>
    <col min="3842" max="3842" width="39.42578125" style="24" hidden="1"/>
    <col min="3843" max="3843" width="48.7109375" style="24" hidden="1"/>
    <col min="3844" max="3844" width="41.140625" style="24" hidden="1"/>
    <col min="3845" max="3845" width="48.7109375" style="24" hidden="1"/>
    <col min="3846" max="3846" width="51.140625" style="24" hidden="1"/>
    <col min="3847" max="3847" width="48.7109375" style="24" hidden="1"/>
    <col min="3848" max="3848" width="64" style="24" hidden="1"/>
    <col min="3849" max="3849" width="42.42578125" style="24" hidden="1"/>
    <col min="3850" max="3850" width="39.42578125" style="24" hidden="1"/>
    <col min="3851" max="3851" width="48.7109375" style="24" hidden="1"/>
    <col min="3852" max="3852" width="41.140625" style="24" hidden="1"/>
    <col min="3853" max="3853" width="48.7109375" style="24" hidden="1"/>
    <col min="3854" max="3854" width="51.140625" style="24" hidden="1"/>
    <col min="3855" max="3855" width="48.7109375" style="24" hidden="1"/>
    <col min="3856" max="3856" width="58.28515625" style="24" hidden="1"/>
    <col min="3857" max="3857" width="42.42578125" style="24" hidden="1"/>
    <col min="3858" max="3858" width="6.5703125" style="24" hidden="1"/>
    <col min="3859" max="3864" width="9.140625" style="24" hidden="1"/>
    <col min="3865" max="3865" width="11.28515625" style="24" hidden="1"/>
    <col min="3866" max="3866" width="10.140625" style="24" hidden="1"/>
    <col min="3867" max="3868" width="9.140625" style="24" hidden="1"/>
    <col min="3869" max="3869" width="10.140625" style="24" hidden="1"/>
    <col min="3870" max="4096" width="9.140625" style="24" hidden="1"/>
    <col min="4097" max="4097" width="174.7109375" style="24" hidden="1"/>
    <col min="4098" max="4098" width="39.42578125" style="24" hidden="1"/>
    <col min="4099" max="4099" width="48.7109375" style="24" hidden="1"/>
    <col min="4100" max="4100" width="41.140625" style="24" hidden="1"/>
    <col min="4101" max="4101" width="48.7109375" style="24" hidden="1"/>
    <col min="4102" max="4102" width="51.140625" style="24" hidden="1"/>
    <col min="4103" max="4103" width="48.7109375" style="24" hidden="1"/>
    <col min="4104" max="4104" width="64" style="24" hidden="1"/>
    <col min="4105" max="4105" width="42.42578125" style="24" hidden="1"/>
    <col min="4106" max="4106" width="39.42578125" style="24" hidden="1"/>
    <col min="4107" max="4107" width="48.7109375" style="24" hidden="1"/>
    <col min="4108" max="4108" width="41.140625" style="24" hidden="1"/>
    <col min="4109" max="4109" width="48.7109375" style="24" hidden="1"/>
    <col min="4110" max="4110" width="51.140625" style="24" hidden="1"/>
    <col min="4111" max="4111" width="48.7109375" style="24" hidden="1"/>
    <col min="4112" max="4112" width="58.28515625" style="24" hidden="1"/>
    <col min="4113" max="4113" width="42.42578125" style="24" hidden="1"/>
    <col min="4114" max="4114" width="6.5703125" style="24" hidden="1"/>
    <col min="4115" max="4120" width="9.140625" style="24" hidden="1"/>
    <col min="4121" max="4121" width="11.28515625" style="24" hidden="1"/>
    <col min="4122" max="4122" width="10.140625" style="24" hidden="1"/>
    <col min="4123" max="4124" width="9.140625" style="24" hidden="1"/>
    <col min="4125" max="4125" width="10.140625" style="24" hidden="1"/>
    <col min="4126" max="4352" width="9.140625" style="24" hidden="1"/>
    <col min="4353" max="4353" width="174.7109375" style="24" hidden="1"/>
    <col min="4354" max="4354" width="39.42578125" style="24" hidden="1"/>
    <col min="4355" max="4355" width="48.7109375" style="24" hidden="1"/>
    <col min="4356" max="4356" width="41.140625" style="24" hidden="1"/>
    <col min="4357" max="4357" width="48.7109375" style="24" hidden="1"/>
    <col min="4358" max="4358" width="51.140625" style="24" hidden="1"/>
    <col min="4359" max="4359" width="48.7109375" style="24" hidden="1"/>
    <col min="4360" max="4360" width="64" style="24" hidden="1"/>
    <col min="4361" max="4361" width="42.42578125" style="24" hidden="1"/>
    <col min="4362" max="4362" width="39.42578125" style="24" hidden="1"/>
    <col min="4363" max="4363" width="48.7109375" style="24" hidden="1"/>
    <col min="4364" max="4364" width="41.140625" style="24" hidden="1"/>
    <col min="4365" max="4365" width="48.7109375" style="24" hidden="1"/>
    <col min="4366" max="4366" width="51.140625" style="24" hidden="1"/>
    <col min="4367" max="4367" width="48.7109375" style="24" hidden="1"/>
    <col min="4368" max="4368" width="58.28515625" style="24" hidden="1"/>
    <col min="4369" max="4369" width="42.42578125" style="24" hidden="1"/>
    <col min="4370" max="4370" width="6.5703125" style="24" hidden="1"/>
    <col min="4371" max="4376" width="9.140625" style="24" hidden="1"/>
    <col min="4377" max="4377" width="11.28515625" style="24" hidden="1"/>
    <col min="4378" max="4378" width="10.140625" style="24" hidden="1"/>
    <col min="4379" max="4380" width="9.140625" style="24" hidden="1"/>
    <col min="4381" max="4381" width="10.140625" style="24" hidden="1"/>
    <col min="4382" max="4608" width="9.140625" style="24" hidden="1"/>
    <col min="4609" max="4609" width="174.7109375" style="24" hidden="1"/>
    <col min="4610" max="4610" width="39.42578125" style="24" hidden="1"/>
    <col min="4611" max="4611" width="48.7109375" style="24" hidden="1"/>
    <col min="4612" max="4612" width="41.140625" style="24" hidden="1"/>
    <col min="4613" max="4613" width="48.7109375" style="24" hidden="1"/>
    <col min="4614" max="4614" width="51.140625" style="24" hidden="1"/>
    <col min="4615" max="4615" width="48.7109375" style="24" hidden="1"/>
    <col min="4616" max="4616" width="64" style="24" hidden="1"/>
    <col min="4617" max="4617" width="42.42578125" style="24" hidden="1"/>
    <col min="4618" max="4618" width="39.42578125" style="24" hidden="1"/>
    <col min="4619" max="4619" width="48.7109375" style="24" hidden="1"/>
    <col min="4620" max="4620" width="41.140625" style="24" hidden="1"/>
    <col min="4621" max="4621" width="48.7109375" style="24" hidden="1"/>
    <col min="4622" max="4622" width="51.140625" style="24" hidden="1"/>
    <col min="4623" max="4623" width="48.7109375" style="24" hidden="1"/>
    <col min="4624" max="4624" width="58.28515625" style="24" hidden="1"/>
    <col min="4625" max="4625" width="42.42578125" style="24" hidden="1"/>
    <col min="4626" max="4626" width="6.5703125" style="24" hidden="1"/>
    <col min="4627" max="4632" width="9.140625" style="24" hidden="1"/>
    <col min="4633" max="4633" width="11.28515625" style="24" hidden="1"/>
    <col min="4634" max="4634" width="10.140625" style="24" hidden="1"/>
    <col min="4635" max="4636" width="9.140625" style="24" hidden="1"/>
    <col min="4637" max="4637" width="10.140625" style="24" hidden="1"/>
    <col min="4638" max="4864" width="9.140625" style="24" hidden="1"/>
    <col min="4865" max="4865" width="174.7109375" style="24" hidden="1"/>
    <col min="4866" max="4866" width="39.42578125" style="24" hidden="1"/>
    <col min="4867" max="4867" width="48.7109375" style="24" hidden="1"/>
    <col min="4868" max="4868" width="41.140625" style="24" hidden="1"/>
    <col min="4869" max="4869" width="48.7109375" style="24" hidden="1"/>
    <col min="4870" max="4870" width="51.140625" style="24" hidden="1"/>
    <col min="4871" max="4871" width="48.7109375" style="24" hidden="1"/>
    <col min="4872" max="4872" width="64" style="24" hidden="1"/>
    <col min="4873" max="4873" width="42.42578125" style="24" hidden="1"/>
    <col min="4874" max="4874" width="39.42578125" style="24" hidden="1"/>
    <col min="4875" max="4875" width="48.7109375" style="24" hidden="1"/>
    <col min="4876" max="4876" width="41.140625" style="24" hidden="1"/>
    <col min="4877" max="4877" width="48.7109375" style="24" hidden="1"/>
    <col min="4878" max="4878" width="51.140625" style="24" hidden="1"/>
    <col min="4879" max="4879" width="48.7109375" style="24" hidden="1"/>
    <col min="4880" max="4880" width="58.28515625" style="24" hidden="1"/>
    <col min="4881" max="4881" width="42.42578125" style="24" hidden="1"/>
    <col min="4882" max="4882" width="6.5703125" style="24" hidden="1"/>
    <col min="4883" max="4888" width="9.140625" style="24" hidden="1"/>
    <col min="4889" max="4889" width="11.28515625" style="24" hidden="1"/>
    <col min="4890" max="4890" width="10.140625" style="24" hidden="1"/>
    <col min="4891" max="4892" width="9.140625" style="24" hidden="1"/>
    <col min="4893" max="4893" width="10.140625" style="24" hidden="1"/>
    <col min="4894" max="5120" width="9.140625" style="24" hidden="1"/>
    <col min="5121" max="5121" width="174.7109375" style="24" hidden="1"/>
    <col min="5122" max="5122" width="39.42578125" style="24" hidden="1"/>
    <col min="5123" max="5123" width="48.7109375" style="24" hidden="1"/>
    <col min="5124" max="5124" width="41.140625" style="24" hidden="1"/>
    <col min="5125" max="5125" width="48.7109375" style="24" hidden="1"/>
    <col min="5126" max="5126" width="51.140625" style="24" hidden="1"/>
    <col min="5127" max="5127" width="48.7109375" style="24" hidden="1"/>
    <col min="5128" max="5128" width="64" style="24" hidden="1"/>
    <col min="5129" max="5129" width="42.42578125" style="24" hidden="1"/>
    <col min="5130" max="5130" width="39.42578125" style="24" hidden="1"/>
    <col min="5131" max="5131" width="48.7109375" style="24" hidden="1"/>
    <col min="5132" max="5132" width="41.140625" style="24" hidden="1"/>
    <col min="5133" max="5133" width="48.7109375" style="24" hidden="1"/>
    <col min="5134" max="5134" width="51.140625" style="24" hidden="1"/>
    <col min="5135" max="5135" width="48.7109375" style="24" hidden="1"/>
    <col min="5136" max="5136" width="58.28515625" style="24" hidden="1"/>
    <col min="5137" max="5137" width="42.42578125" style="24" hidden="1"/>
    <col min="5138" max="5138" width="6.5703125" style="24" hidden="1"/>
    <col min="5139" max="5144" width="9.140625" style="24" hidden="1"/>
    <col min="5145" max="5145" width="11.28515625" style="24" hidden="1"/>
    <col min="5146" max="5146" width="10.140625" style="24" hidden="1"/>
    <col min="5147" max="5148" width="9.140625" style="24" hidden="1"/>
    <col min="5149" max="5149" width="10.140625" style="24" hidden="1"/>
    <col min="5150" max="5376" width="9.140625" style="24" hidden="1"/>
    <col min="5377" max="5377" width="174.7109375" style="24" hidden="1"/>
    <col min="5378" max="5378" width="39.42578125" style="24" hidden="1"/>
    <col min="5379" max="5379" width="48.7109375" style="24" hidden="1"/>
    <col min="5380" max="5380" width="41.140625" style="24" hidden="1"/>
    <col min="5381" max="5381" width="48.7109375" style="24" hidden="1"/>
    <col min="5382" max="5382" width="51.140625" style="24" hidden="1"/>
    <col min="5383" max="5383" width="48.7109375" style="24" hidden="1"/>
    <col min="5384" max="5384" width="64" style="24" hidden="1"/>
    <col min="5385" max="5385" width="42.42578125" style="24" hidden="1"/>
    <col min="5386" max="5386" width="39.42578125" style="24" hidden="1"/>
    <col min="5387" max="5387" width="48.7109375" style="24" hidden="1"/>
    <col min="5388" max="5388" width="41.140625" style="24" hidden="1"/>
    <col min="5389" max="5389" width="48.7109375" style="24" hidden="1"/>
    <col min="5390" max="5390" width="51.140625" style="24" hidden="1"/>
    <col min="5391" max="5391" width="48.7109375" style="24" hidden="1"/>
    <col min="5392" max="5392" width="58.28515625" style="24" hidden="1"/>
    <col min="5393" max="5393" width="42.42578125" style="24" hidden="1"/>
    <col min="5394" max="5394" width="6.5703125" style="24" hidden="1"/>
    <col min="5395" max="5400" width="9.140625" style="24" hidden="1"/>
    <col min="5401" max="5401" width="11.28515625" style="24" hidden="1"/>
    <col min="5402" max="5402" width="10.140625" style="24" hidden="1"/>
    <col min="5403" max="5404" width="9.140625" style="24" hidden="1"/>
    <col min="5405" max="5405" width="10.140625" style="24" hidden="1"/>
    <col min="5406" max="5632" width="9.140625" style="24" hidden="1"/>
    <col min="5633" max="5633" width="174.7109375" style="24" hidden="1"/>
    <col min="5634" max="5634" width="39.42578125" style="24" hidden="1"/>
    <col min="5635" max="5635" width="48.7109375" style="24" hidden="1"/>
    <col min="5636" max="5636" width="41.140625" style="24" hidden="1"/>
    <col min="5637" max="5637" width="48.7109375" style="24" hidden="1"/>
    <col min="5638" max="5638" width="51.140625" style="24" hidden="1"/>
    <col min="5639" max="5639" width="48.7109375" style="24" hidden="1"/>
    <col min="5640" max="5640" width="64" style="24" hidden="1"/>
    <col min="5641" max="5641" width="42.42578125" style="24" hidden="1"/>
    <col min="5642" max="5642" width="39.42578125" style="24" hidden="1"/>
    <col min="5643" max="5643" width="48.7109375" style="24" hidden="1"/>
    <col min="5644" max="5644" width="41.140625" style="24" hidden="1"/>
    <col min="5645" max="5645" width="48.7109375" style="24" hidden="1"/>
    <col min="5646" max="5646" width="51.140625" style="24" hidden="1"/>
    <col min="5647" max="5647" width="48.7109375" style="24" hidden="1"/>
    <col min="5648" max="5648" width="58.28515625" style="24" hidden="1"/>
    <col min="5649" max="5649" width="42.42578125" style="24" hidden="1"/>
    <col min="5650" max="5650" width="6.5703125" style="24" hidden="1"/>
    <col min="5651" max="5656" width="9.140625" style="24" hidden="1"/>
    <col min="5657" max="5657" width="11.28515625" style="24" hidden="1"/>
    <col min="5658" max="5658" width="10.140625" style="24" hidden="1"/>
    <col min="5659" max="5660" width="9.140625" style="24" hidden="1"/>
    <col min="5661" max="5661" width="10.140625" style="24" hidden="1"/>
    <col min="5662" max="5888" width="9.140625" style="24" hidden="1"/>
    <col min="5889" max="5889" width="174.7109375" style="24" hidden="1"/>
    <col min="5890" max="5890" width="39.42578125" style="24" hidden="1"/>
    <col min="5891" max="5891" width="48.7109375" style="24" hidden="1"/>
    <col min="5892" max="5892" width="41.140625" style="24" hidden="1"/>
    <col min="5893" max="5893" width="48.7109375" style="24" hidden="1"/>
    <col min="5894" max="5894" width="51.140625" style="24" hidden="1"/>
    <col min="5895" max="5895" width="48.7109375" style="24" hidden="1"/>
    <col min="5896" max="5896" width="64" style="24" hidden="1"/>
    <col min="5897" max="5897" width="42.42578125" style="24" hidden="1"/>
    <col min="5898" max="5898" width="39.42578125" style="24" hidden="1"/>
    <col min="5899" max="5899" width="48.7109375" style="24" hidden="1"/>
    <col min="5900" max="5900" width="41.140625" style="24" hidden="1"/>
    <col min="5901" max="5901" width="48.7109375" style="24" hidden="1"/>
    <col min="5902" max="5902" width="51.140625" style="24" hidden="1"/>
    <col min="5903" max="5903" width="48.7109375" style="24" hidden="1"/>
    <col min="5904" max="5904" width="58.28515625" style="24" hidden="1"/>
    <col min="5905" max="5905" width="42.42578125" style="24" hidden="1"/>
    <col min="5906" max="5906" width="6.5703125" style="24" hidden="1"/>
    <col min="5907" max="5912" width="9.140625" style="24" hidden="1"/>
    <col min="5913" max="5913" width="11.28515625" style="24" hidden="1"/>
    <col min="5914" max="5914" width="10.140625" style="24" hidden="1"/>
    <col min="5915" max="5916" width="9.140625" style="24" hidden="1"/>
    <col min="5917" max="5917" width="10.140625" style="24" hidden="1"/>
    <col min="5918" max="6144" width="9.140625" style="24" hidden="1"/>
    <col min="6145" max="6145" width="174.7109375" style="24" hidden="1"/>
    <col min="6146" max="6146" width="39.42578125" style="24" hidden="1"/>
    <col min="6147" max="6147" width="48.7109375" style="24" hidden="1"/>
    <col min="6148" max="6148" width="41.140625" style="24" hidden="1"/>
    <col min="6149" max="6149" width="48.7109375" style="24" hidden="1"/>
    <col min="6150" max="6150" width="51.140625" style="24" hidden="1"/>
    <col min="6151" max="6151" width="48.7109375" style="24" hidden="1"/>
    <col min="6152" max="6152" width="64" style="24" hidden="1"/>
    <col min="6153" max="6153" width="42.42578125" style="24" hidden="1"/>
    <col min="6154" max="6154" width="39.42578125" style="24" hidden="1"/>
    <col min="6155" max="6155" width="48.7109375" style="24" hidden="1"/>
    <col min="6156" max="6156" width="41.140625" style="24" hidden="1"/>
    <col min="6157" max="6157" width="48.7109375" style="24" hidden="1"/>
    <col min="6158" max="6158" width="51.140625" style="24" hidden="1"/>
    <col min="6159" max="6159" width="48.7109375" style="24" hidden="1"/>
    <col min="6160" max="6160" width="58.28515625" style="24" hidden="1"/>
    <col min="6161" max="6161" width="42.42578125" style="24" hidden="1"/>
    <col min="6162" max="6162" width="6.5703125" style="24" hidden="1"/>
    <col min="6163" max="6168" width="9.140625" style="24" hidden="1"/>
    <col min="6169" max="6169" width="11.28515625" style="24" hidden="1"/>
    <col min="6170" max="6170" width="10.140625" style="24" hidden="1"/>
    <col min="6171" max="6172" width="9.140625" style="24" hidden="1"/>
    <col min="6173" max="6173" width="10.140625" style="24" hidden="1"/>
    <col min="6174" max="6400" width="9.140625" style="24" hidden="1"/>
    <col min="6401" max="6401" width="174.7109375" style="24" hidden="1"/>
    <col min="6402" max="6402" width="39.42578125" style="24" hidden="1"/>
    <col min="6403" max="6403" width="48.7109375" style="24" hidden="1"/>
    <col min="6404" max="6404" width="41.140625" style="24" hidden="1"/>
    <col min="6405" max="6405" width="48.7109375" style="24" hidden="1"/>
    <col min="6406" max="6406" width="51.140625" style="24" hidden="1"/>
    <col min="6407" max="6407" width="48.7109375" style="24" hidden="1"/>
    <col min="6408" max="6408" width="64" style="24" hidden="1"/>
    <col min="6409" max="6409" width="42.42578125" style="24" hidden="1"/>
    <col min="6410" max="6410" width="39.42578125" style="24" hidden="1"/>
    <col min="6411" max="6411" width="48.7109375" style="24" hidden="1"/>
    <col min="6412" max="6412" width="41.140625" style="24" hidden="1"/>
    <col min="6413" max="6413" width="48.7109375" style="24" hidden="1"/>
    <col min="6414" max="6414" width="51.140625" style="24" hidden="1"/>
    <col min="6415" max="6415" width="48.7109375" style="24" hidden="1"/>
    <col min="6416" max="6416" width="58.28515625" style="24" hidden="1"/>
    <col min="6417" max="6417" width="42.42578125" style="24" hidden="1"/>
    <col min="6418" max="6418" width="6.5703125" style="24" hidden="1"/>
    <col min="6419" max="6424" width="9.140625" style="24" hidden="1"/>
    <col min="6425" max="6425" width="11.28515625" style="24" hidden="1"/>
    <col min="6426" max="6426" width="10.140625" style="24" hidden="1"/>
    <col min="6427" max="6428" width="9.140625" style="24" hidden="1"/>
    <col min="6429" max="6429" width="10.140625" style="24" hidden="1"/>
    <col min="6430" max="6656" width="9.140625" style="24" hidden="1"/>
    <col min="6657" max="6657" width="174.7109375" style="24" hidden="1"/>
    <col min="6658" max="6658" width="39.42578125" style="24" hidden="1"/>
    <col min="6659" max="6659" width="48.7109375" style="24" hidden="1"/>
    <col min="6660" max="6660" width="41.140625" style="24" hidden="1"/>
    <col min="6661" max="6661" width="48.7109375" style="24" hidden="1"/>
    <col min="6662" max="6662" width="51.140625" style="24" hidden="1"/>
    <col min="6663" max="6663" width="48.7109375" style="24" hidden="1"/>
    <col min="6664" max="6664" width="64" style="24" hidden="1"/>
    <col min="6665" max="6665" width="42.42578125" style="24" hidden="1"/>
    <col min="6666" max="6666" width="39.42578125" style="24" hidden="1"/>
    <col min="6667" max="6667" width="48.7109375" style="24" hidden="1"/>
    <col min="6668" max="6668" width="41.140625" style="24" hidden="1"/>
    <col min="6669" max="6669" width="48.7109375" style="24" hidden="1"/>
    <col min="6670" max="6670" width="51.140625" style="24" hidden="1"/>
    <col min="6671" max="6671" width="48.7109375" style="24" hidden="1"/>
    <col min="6672" max="6672" width="58.28515625" style="24" hidden="1"/>
    <col min="6673" max="6673" width="42.42578125" style="24" hidden="1"/>
    <col min="6674" max="6674" width="6.5703125" style="24" hidden="1"/>
    <col min="6675" max="6680" width="9.140625" style="24" hidden="1"/>
    <col min="6681" max="6681" width="11.28515625" style="24" hidden="1"/>
    <col min="6682" max="6682" width="10.140625" style="24" hidden="1"/>
    <col min="6683" max="6684" width="9.140625" style="24" hidden="1"/>
    <col min="6685" max="6685" width="10.140625" style="24" hidden="1"/>
    <col min="6686" max="6912" width="9.140625" style="24" hidden="1"/>
    <col min="6913" max="6913" width="174.7109375" style="24" hidden="1"/>
    <col min="6914" max="6914" width="39.42578125" style="24" hidden="1"/>
    <col min="6915" max="6915" width="48.7109375" style="24" hidden="1"/>
    <col min="6916" max="6916" width="41.140625" style="24" hidden="1"/>
    <col min="6917" max="6917" width="48.7109375" style="24" hidden="1"/>
    <col min="6918" max="6918" width="51.140625" style="24" hidden="1"/>
    <col min="6919" max="6919" width="48.7109375" style="24" hidden="1"/>
    <col min="6920" max="6920" width="64" style="24" hidden="1"/>
    <col min="6921" max="6921" width="42.42578125" style="24" hidden="1"/>
    <col min="6922" max="6922" width="39.42578125" style="24" hidden="1"/>
    <col min="6923" max="6923" width="48.7109375" style="24" hidden="1"/>
    <col min="6924" max="6924" width="41.140625" style="24" hidden="1"/>
    <col min="6925" max="6925" width="48.7109375" style="24" hidden="1"/>
    <col min="6926" max="6926" width="51.140625" style="24" hidden="1"/>
    <col min="6927" max="6927" width="48.7109375" style="24" hidden="1"/>
    <col min="6928" max="6928" width="58.28515625" style="24" hidden="1"/>
    <col min="6929" max="6929" width="42.42578125" style="24" hidden="1"/>
    <col min="6930" max="6930" width="6.5703125" style="24" hidden="1"/>
    <col min="6931" max="6936" width="9.140625" style="24" hidden="1"/>
    <col min="6937" max="6937" width="11.28515625" style="24" hidden="1"/>
    <col min="6938" max="6938" width="10.140625" style="24" hidden="1"/>
    <col min="6939" max="6940" width="9.140625" style="24" hidden="1"/>
    <col min="6941" max="6941" width="10.140625" style="24" hidden="1"/>
    <col min="6942" max="7168" width="9.140625" style="24" hidden="1"/>
    <col min="7169" max="7169" width="174.7109375" style="24" hidden="1"/>
    <col min="7170" max="7170" width="39.42578125" style="24" hidden="1"/>
    <col min="7171" max="7171" width="48.7109375" style="24" hidden="1"/>
    <col min="7172" max="7172" width="41.140625" style="24" hidden="1"/>
    <col min="7173" max="7173" width="48.7109375" style="24" hidden="1"/>
    <col min="7174" max="7174" width="51.140625" style="24" hidden="1"/>
    <col min="7175" max="7175" width="48.7109375" style="24" hidden="1"/>
    <col min="7176" max="7176" width="64" style="24" hidden="1"/>
    <col min="7177" max="7177" width="42.42578125" style="24" hidden="1"/>
    <col min="7178" max="7178" width="39.42578125" style="24" hidden="1"/>
    <col min="7179" max="7179" width="48.7109375" style="24" hidden="1"/>
    <col min="7180" max="7180" width="41.140625" style="24" hidden="1"/>
    <col min="7181" max="7181" width="48.7109375" style="24" hidden="1"/>
    <col min="7182" max="7182" width="51.140625" style="24" hidden="1"/>
    <col min="7183" max="7183" width="48.7109375" style="24" hidden="1"/>
    <col min="7184" max="7184" width="58.28515625" style="24" hidden="1"/>
    <col min="7185" max="7185" width="42.42578125" style="24" hidden="1"/>
    <col min="7186" max="7186" width="6.5703125" style="24" hidden="1"/>
    <col min="7187" max="7192" width="9.140625" style="24" hidden="1"/>
    <col min="7193" max="7193" width="11.28515625" style="24" hidden="1"/>
    <col min="7194" max="7194" width="10.140625" style="24" hidden="1"/>
    <col min="7195" max="7196" width="9.140625" style="24" hidden="1"/>
    <col min="7197" max="7197" width="10.140625" style="24" hidden="1"/>
    <col min="7198" max="7424" width="9.140625" style="24" hidden="1"/>
    <col min="7425" max="7425" width="174.7109375" style="24" hidden="1"/>
    <col min="7426" max="7426" width="39.42578125" style="24" hidden="1"/>
    <col min="7427" max="7427" width="48.7109375" style="24" hidden="1"/>
    <col min="7428" max="7428" width="41.140625" style="24" hidden="1"/>
    <col min="7429" max="7429" width="48.7109375" style="24" hidden="1"/>
    <col min="7430" max="7430" width="51.140625" style="24" hidden="1"/>
    <col min="7431" max="7431" width="48.7109375" style="24" hidden="1"/>
    <col min="7432" max="7432" width="64" style="24" hidden="1"/>
    <col min="7433" max="7433" width="42.42578125" style="24" hidden="1"/>
    <col min="7434" max="7434" width="39.42578125" style="24" hidden="1"/>
    <col min="7435" max="7435" width="48.7109375" style="24" hidden="1"/>
    <col min="7436" max="7436" width="41.140625" style="24" hidden="1"/>
    <col min="7437" max="7437" width="48.7109375" style="24" hidden="1"/>
    <col min="7438" max="7438" width="51.140625" style="24" hidden="1"/>
    <col min="7439" max="7439" width="48.7109375" style="24" hidden="1"/>
    <col min="7440" max="7440" width="58.28515625" style="24" hidden="1"/>
    <col min="7441" max="7441" width="42.42578125" style="24" hidden="1"/>
    <col min="7442" max="7442" width="6.5703125" style="24" hidden="1"/>
    <col min="7443" max="7448" width="9.140625" style="24" hidden="1"/>
    <col min="7449" max="7449" width="11.28515625" style="24" hidden="1"/>
    <col min="7450" max="7450" width="10.140625" style="24" hidden="1"/>
    <col min="7451" max="7452" width="9.140625" style="24" hidden="1"/>
    <col min="7453" max="7453" width="10.140625" style="24" hidden="1"/>
    <col min="7454" max="7680" width="9.140625" style="24" hidden="1"/>
    <col min="7681" max="7681" width="174.7109375" style="24" hidden="1"/>
    <col min="7682" max="7682" width="39.42578125" style="24" hidden="1"/>
    <col min="7683" max="7683" width="48.7109375" style="24" hidden="1"/>
    <col min="7684" max="7684" width="41.140625" style="24" hidden="1"/>
    <col min="7685" max="7685" width="48.7109375" style="24" hidden="1"/>
    <col min="7686" max="7686" width="51.140625" style="24" hidden="1"/>
    <col min="7687" max="7687" width="48.7109375" style="24" hidden="1"/>
    <col min="7688" max="7688" width="64" style="24" hidden="1"/>
    <col min="7689" max="7689" width="42.42578125" style="24" hidden="1"/>
    <col min="7690" max="7690" width="39.42578125" style="24" hidden="1"/>
    <col min="7691" max="7691" width="48.7109375" style="24" hidden="1"/>
    <col min="7692" max="7692" width="41.140625" style="24" hidden="1"/>
    <col min="7693" max="7693" width="48.7109375" style="24" hidden="1"/>
    <col min="7694" max="7694" width="51.140625" style="24" hidden="1"/>
    <col min="7695" max="7695" width="48.7109375" style="24" hidden="1"/>
    <col min="7696" max="7696" width="58.28515625" style="24" hidden="1"/>
    <col min="7697" max="7697" width="42.42578125" style="24" hidden="1"/>
    <col min="7698" max="7698" width="6.5703125" style="24" hidden="1"/>
    <col min="7699" max="7704" width="9.140625" style="24" hidden="1"/>
    <col min="7705" max="7705" width="11.28515625" style="24" hidden="1"/>
    <col min="7706" max="7706" width="10.140625" style="24" hidden="1"/>
    <col min="7707" max="7708" width="9.140625" style="24" hidden="1"/>
    <col min="7709" max="7709" width="10.140625" style="24" hidden="1"/>
    <col min="7710" max="7936" width="9.140625" style="24" hidden="1"/>
    <col min="7937" max="7937" width="174.7109375" style="24" hidden="1"/>
    <col min="7938" max="7938" width="39.42578125" style="24" hidden="1"/>
    <col min="7939" max="7939" width="48.7109375" style="24" hidden="1"/>
    <col min="7940" max="7940" width="41.140625" style="24" hidden="1"/>
    <col min="7941" max="7941" width="48.7109375" style="24" hidden="1"/>
    <col min="7942" max="7942" width="51.140625" style="24" hidden="1"/>
    <col min="7943" max="7943" width="48.7109375" style="24" hidden="1"/>
    <col min="7944" max="7944" width="64" style="24" hidden="1"/>
    <col min="7945" max="7945" width="42.42578125" style="24" hidden="1"/>
    <col min="7946" max="7946" width="39.42578125" style="24" hidden="1"/>
    <col min="7947" max="7947" width="48.7109375" style="24" hidden="1"/>
    <col min="7948" max="7948" width="41.140625" style="24" hidden="1"/>
    <col min="7949" max="7949" width="48.7109375" style="24" hidden="1"/>
    <col min="7950" max="7950" width="51.140625" style="24" hidden="1"/>
    <col min="7951" max="7951" width="48.7109375" style="24" hidden="1"/>
    <col min="7952" max="7952" width="58.28515625" style="24" hidden="1"/>
    <col min="7953" max="7953" width="42.42578125" style="24" hidden="1"/>
    <col min="7954" max="7954" width="6.5703125" style="24" hidden="1"/>
    <col min="7955" max="7960" width="9.140625" style="24" hidden="1"/>
    <col min="7961" max="7961" width="11.28515625" style="24" hidden="1"/>
    <col min="7962" max="7962" width="10.140625" style="24" hidden="1"/>
    <col min="7963" max="7964" width="9.140625" style="24" hidden="1"/>
    <col min="7965" max="7965" width="10.140625" style="24" hidden="1"/>
    <col min="7966" max="8192" width="9.140625" style="24" hidden="1"/>
    <col min="8193" max="8193" width="174.7109375" style="24" hidden="1"/>
    <col min="8194" max="8194" width="39.42578125" style="24" hidden="1"/>
    <col min="8195" max="8195" width="48.7109375" style="24" hidden="1"/>
    <col min="8196" max="8196" width="41.140625" style="24" hidden="1"/>
    <col min="8197" max="8197" width="48.7109375" style="24" hidden="1"/>
    <col min="8198" max="8198" width="51.140625" style="24" hidden="1"/>
    <col min="8199" max="8199" width="48.7109375" style="24" hidden="1"/>
    <col min="8200" max="8200" width="64" style="24" hidden="1"/>
    <col min="8201" max="8201" width="42.42578125" style="24" hidden="1"/>
    <col min="8202" max="8202" width="39.42578125" style="24" hidden="1"/>
    <col min="8203" max="8203" width="48.7109375" style="24" hidden="1"/>
    <col min="8204" max="8204" width="41.140625" style="24" hidden="1"/>
    <col min="8205" max="8205" width="48.7109375" style="24" hidden="1"/>
    <col min="8206" max="8206" width="51.140625" style="24" hidden="1"/>
    <col min="8207" max="8207" width="48.7109375" style="24" hidden="1"/>
    <col min="8208" max="8208" width="58.28515625" style="24" hidden="1"/>
    <col min="8209" max="8209" width="42.42578125" style="24" hidden="1"/>
    <col min="8210" max="8210" width="6.5703125" style="24" hidden="1"/>
    <col min="8211" max="8216" width="9.140625" style="24" hidden="1"/>
    <col min="8217" max="8217" width="11.28515625" style="24" hidden="1"/>
    <col min="8218" max="8218" width="10.140625" style="24" hidden="1"/>
    <col min="8219" max="8220" width="9.140625" style="24" hidden="1"/>
    <col min="8221" max="8221" width="10.140625" style="24" hidden="1"/>
    <col min="8222" max="8448" width="9.140625" style="24" hidden="1"/>
    <col min="8449" max="8449" width="174.7109375" style="24" hidden="1"/>
    <col min="8450" max="8450" width="39.42578125" style="24" hidden="1"/>
    <col min="8451" max="8451" width="48.7109375" style="24" hidden="1"/>
    <col min="8452" max="8452" width="41.140625" style="24" hidden="1"/>
    <col min="8453" max="8453" width="48.7109375" style="24" hidden="1"/>
    <col min="8454" max="8454" width="51.140625" style="24" hidden="1"/>
    <col min="8455" max="8455" width="48.7109375" style="24" hidden="1"/>
    <col min="8456" max="8456" width="64" style="24" hidden="1"/>
    <col min="8457" max="8457" width="42.42578125" style="24" hidden="1"/>
    <col min="8458" max="8458" width="39.42578125" style="24" hidden="1"/>
    <col min="8459" max="8459" width="48.7109375" style="24" hidden="1"/>
    <col min="8460" max="8460" width="41.140625" style="24" hidden="1"/>
    <col min="8461" max="8461" width="48.7109375" style="24" hidden="1"/>
    <col min="8462" max="8462" width="51.140625" style="24" hidden="1"/>
    <col min="8463" max="8463" width="48.7109375" style="24" hidden="1"/>
    <col min="8464" max="8464" width="58.28515625" style="24" hidden="1"/>
    <col min="8465" max="8465" width="42.42578125" style="24" hidden="1"/>
    <col min="8466" max="8466" width="6.5703125" style="24" hidden="1"/>
    <col min="8467" max="8472" width="9.140625" style="24" hidden="1"/>
    <col min="8473" max="8473" width="11.28515625" style="24" hidden="1"/>
    <col min="8474" max="8474" width="10.140625" style="24" hidden="1"/>
    <col min="8475" max="8476" width="9.140625" style="24" hidden="1"/>
    <col min="8477" max="8477" width="10.140625" style="24" hidden="1"/>
    <col min="8478" max="8704" width="9.140625" style="24" hidden="1"/>
    <col min="8705" max="8705" width="174.7109375" style="24" hidden="1"/>
    <col min="8706" max="8706" width="39.42578125" style="24" hidden="1"/>
    <col min="8707" max="8707" width="48.7109375" style="24" hidden="1"/>
    <col min="8708" max="8708" width="41.140625" style="24" hidden="1"/>
    <col min="8709" max="8709" width="48.7109375" style="24" hidden="1"/>
    <col min="8710" max="8710" width="51.140625" style="24" hidden="1"/>
    <col min="8711" max="8711" width="48.7109375" style="24" hidden="1"/>
    <col min="8712" max="8712" width="64" style="24" hidden="1"/>
    <col min="8713" max="8713" width="42.42578125" style="24" hidden="1"/>
    <col min="8714" max="8714" width="39.42578125" style="24" hidden="1"/>
    <col min="8715" max="8715" width="48.7109375" style="24" hidden="1"/>
    <col min="8716" max="8716" width="41.140625" style="24" hidden="1"/>
    <col min="8717" max="8717" width="48.7109375" style="24" hidden="1"/>
    <col min="8718" max="8718" width="51.140625" style="24" hidden="1"/>
    <col min="8719" max="8719" width="48.7109375" style="24" hidden="1"/>
    <col min="8720" max="8720" width="58.28515625" style="24" hidden="1"/>
    <col min="8721" max="8721" width="42.42578125" style="24" hidden="1"/>
    <col min="8722" max="8722" width="6.5703125" style="24" hidden="1"/>
    <col min="8723" max="8728" width="9.140625" style="24" hidden="1"/>
    <col min="8729" max="8729" width="11.28515625" style="24" hidden="1"/>
    <col min="8730" max="8730" width="10.140625" style="24" hidden="1"/>
    <col min="8731" max="8732" width="9.140625" style="24" hidden="1"/>
    <col min="8733" max="8733" width="10.140625" style="24" hidden="1"/>
    <col min="8734" max="8960" width="9.140625" style="24" hidden="1"/>
    <col min="8961" max="8961" width="174.7109375" style="24" hidden="1"/>
    <col min="8962" max="8962" width="39.42578125" style="24" hidden="1"/>
    <col min="8963" max="8963" width="48.7109375" style="24" hidden="1"/>
    <col min="8964" max="8964" width="41.140625" style="24" hidden="1"/>
    <col min="8965" max="8965" width="48.7109375" style="24" hidden="1"/>
    <col min="8966" max="8966" width="51.140625" style="24" hidden="1"/>
    <col min="8967" max="8967" width="48.7109375" style="24" hidden="1"/>
    <col min="8968" max="8968" width="64" style="24" hidden="1"/>
    <col min="8969" max="8969" width="42.42578125" style="24" hidden="1"/>
    <col min="8970" max="8970" width="39.42578125" style="24" hidden="1"/>
    <col min="8971" max="8971" width="48.7109375" style="24" hidden="1"/>
    <col min="8972" max="8972" width="41.140625" style="24" hidden="1"/>
    <col min="8973" max="8973" width="48.7109375" style="24" hidden="1"/>
    <col min="8974" max="8974" width="51.140625" style="24" hidden="1"/>
    <col min="8975" max="8975" width="48.7109375" style="24" hidden="1"/>
    <col min="8976" max="8976" width="58.28515625" style="24" hidden="1"/>
    <col min="8977" max="8977" width="42.42578125" style="24" hidden="1"/>
    <col min="8978" max="8978" width="6.5703125" style="24" hidden="1"/>
    <col min="8979" max="8984" width="9.140625" style="24" hidden="1"/>
    <col min="8985" max="8985" width="11.28515625" style="24" hidden="1"/>
    <col min="8986" max="8986" width="10.140625" style="24" hidden="1"/>
    <col min="8987" max="8988" width="9.140625" style="24" hidden="1"/>
    <col min="8989" max="8989" width="10.140625" style="24" hidden="1"/>
    <col min="8990" max="9216" width="9.140625" style="24" hidden="1"/>
    <col min="9217" max="9217" width="174.7109375" style="24" hidden="1"/>
    <col min="9218" max="9218" width="39.42578125" style="24" hidden="1"/>
    <col min="9219" max="9219" width="48.7109375" style="24" hidden="1"/>
    <col min="9220" max="9220" width="41.140625" style="24" hidden="1"/>
    <col min="9221" max="9221" width="48.7109375" style="24" hidden="1"/>
    <col min="9222" max="9222" width="51.140625" style="24" hidden="1"/>
    <col min="9223" max="9223" width="48.7109375" style="24" hidden="1"/>
    <col min="9224" max="9224" width="64" style="24" hidden="1"/>
    <col min="9225" max="9225" width="42.42578125" style="24" hidden="1"/>
    <col min="9226" max="9226" width="39.42578125" style="24" hidden="1"/>
    <col min="9227" max="9227" width="48.7109375" style="24" hidden="1"/>
    <col min="9228" max="9228" width="41.140625" style="24" hidden="1"/>
    <col min="9229" max="9229" width="48.7109375" style="24" hidden="1"/>
    <col min="9230" max="9230" width="51.140625" style="24" hidden="1"/>
    <col min="9231" max="9231" width="48.7109375" style="24" hidden="1"/>
    <col min="9232" max="9232" width="58.28515625" style="24" hidden="1"/>
    <col min="9233" max="9233" width="42.42578125" style="24" hidden="1"/>
    <col min="9234" max="9234" width="6.5703125" style="24" hidden="1"/>
    <col min="9235" max="9240" width="9.140625" style="24" hidden="1"/>
    <col min="9241" max="9241" width="11.28515625" style="24" hidden="1"/>
    <col min="9242" max="9242" width="10.140625" style="24" hidden="1"/>
    <col min="9243" max="9244" width="9.140625" style="24" hidden="1"/>
    <col min="9245" max="9245" width="10.140625" style="24" hidden="1"/>
    <col min="9246" max="9472" width="9.140625" style="24" hidden="1"/>
    <col min="9473" max="9473" width="174.7109375" style="24" hidden="1"/>
    <col min="9474" max="9474" width="39.42578125" style="24" hidden="1"/>
    <col min="9475" max="9475" width="48.7109375" style="24" hidden="1"/>
    <col min="9476" max="9476" width="41.140625" style="24" hidden="1"/>
    <col min="9477" max="9477" width="48.7109375" style="24" hidden="1"/>
    <col min="9478" max="9478" width="51.140625" style="24" hidden="1"/>
    <col min="9479" max="9479" width="48.7109375" style="24" hidden="1"/>
    <col min="9480" max="9480" width="64" style="24" hidden="1"/>
    <col min="9481" max="9481" width="42.42578125" style="24" hidden="1"/>
    <col min="9482" max="9482" width="39.42578125" style="24" hidden="1"/>
    <col min="9483" max="9483" width="48.7109375" style="24" hidden="1"/>
    <col min="9484" max="9484" width="41.140625" style="24" hidden="1"/>
    <col min="9485" max="9485" width="48.7109375" style="24" hidden="1"/>
    <col min="9486" max="9486" width="51.140625" style="24" hidden="1"/>
    <col min="9487" max="9487" width="48.7109375" style="24" hidden="1"/>
    <col min="9488" max="9488" width="58.28515625" style="24" hidden="1"/>
    <col min="9489" max="9489" width="42.42578125" style="24" hidden="1"/>
    <col min="9490" max="9490" width="6.5703125" style="24" hidden="1"/>
    <col min="9491" max="9496" width="9.140625" style="24" hidden="1"/>
    <col min="9497" max="9497" width="11.28515625" style="24" hidden="1"/>
    <col min="9498" max="9498" width="10.140625" style="24" hidden="1"/>
    <col min="9499" max="9500" width="9.140625" style="24" hidden="1"/>
    <col min="9501" max="9501" width="10.140625" style="24" hidden="1"/>
    <col min="9502" max="9728" width="9.140625" style="24" hidden="1"/>
    <col min="9729" max="9729" width="174.7109375" style="24" hidden="1"/>
    <col min="9730" max="9730" width="39.42578125" style="24" hidden="1"/>
    <col min="9731" max="9731" width="48.7109375" style="24" hidden="1"/>
    <col min="9732" max="9732" width="41.140625" style="24" hidden="1"/>
    <col min="9733" max="9733" width="48.7109375" style="24" hidden="1"/>
    <col min="9734" max="9734" width="51.140625" style="24" hidden="1"/>
    <col min="9735" max="9735" width="48.7109375" style="24" hidden="1"/>
    <col min="9736" max="9736" width="64" style="24" hidden="1"/>
    <col min="9737" max="9737" width="42.42578125" style="24" hidden="1"/>
    <col min="9738" max="9738" width="39.42578125" style="24" hidden="1"/>
    <col min="9739" max="9739" width="48.7109375" style="24" hidden="1"/>
    <col min="9740" max="9740" width="41.140625" style="24" hidden="1"/>
    <col min="9741" max="9741" width="48.7109375" style="24" hidden="1"/>
    <col min="9742" max="9742" width="51.140625" style="24" hidden="1"/>
    <col min="9743" max="9743" width="48.7109375" style="24" hidden="1"/>
    <col min="9744" max="9744" width="58.28515625" style="24" hidden="1"/>
    <col min="9745" max="9745" width="42.42578125" style="24" hidden="1"/>
    <col min="9746" max="9746" width="6.5703125" style="24" hidden="1"/>
    <col min="9747" max="9752" width="9.140625" style="24" hidden="1"/>
    <col min="9753" max="9753" width="11.28515625" style="24" hidden="1"/>
    <col min="9754" max="9754" width="10.140625" style="24" hidden="1"/>
    <col min="9755" max="9756" width="9.140625" style="24" hidden="1"/>
    <col min="9757" max="9757" width="10.140625" style="24" hidden="1"/>
    <col min="9758" max="9984" width="9.140625" style="24" hidden="1"/>
    <col min="9985" max="9985" width="174.7109375" style="24" hidden="1"/>
    <col min="9986" max="9986" width="39.42578125" style="24" hidden="1"/>
    <col min="9987" max="9987" width="48.7109375" style="24" hidden="1"/>
    <col min="9988" max="9988" width="41.140625" style="24" hidden="1"/>
    <col min="9989" max="9989" width="48.7109375" style="24" hidden="1"/>
    <col min="9990" max="9990" width="51.140625" style="24" hidden="1"/>
    <col min="9991" max="9991" width="48.7109375" style="24" hidden="1"/>
    <col min="9992" max="9992" width="64" style="24" hidden="1"/>
    <col min="9993" max="9993" width="42.42578125" style="24" hidden="1"/>
    <col min="9994" max="9994" width="39.42578125" style="24" hidden="1"/>
    <col min="9995" max="9995" width="48.7109375" style="24" hidden="1"/>
    <col min="9996" max="9996" width="41.140625" style="24" hidden="1"/>
    <col min="9997" max="9997" width="48.7109375" style="24" hidden="1"/>
    <col min="9998" max="9998" width="51.140625" style="24" hidden="1"/>
    <col min="9999" max="9999" width="48.7109375" style="24" hidden="1"/>
    <col min="10000" max="10000" width="58.28515625" style="24" hidden="1"/>
    <col min="10001" max="10001" width="42.42578125" style="24" hidden="1"/>
    <col min="10002" max="10002" width="6.5703125" style="24" hidden="1"/>
    <col min="10003" max="10008" width="9.140625" style="24" hidden="1"/>
    <col min="10009" max="10009" width="11.28515625" style="24" hidden="1"/>
    <col min="10010" max="10010" width="10.140625" style="24" hidden="1"/>
    <col min="10011" max="10012" width="9.140625" style="24" hidden="1"/>
    <col min="10013" max="10013" width="10.140625" style="24" hidden="1"/>
    <col min="10014" max="10240" width="9.140625" style="24" hidden="1"/>
    <col min="10241" max="10241" width="174.7109375" style="24" hidden="1"/>
    <col min="10242" max="10242" width="39.42578125" style="24" hidden="1"/>
    <col min="10243" max="10243" width="48.7109375" style="24" hidden="1"/>
    <col min="10244" max="10244" width="41.140625" style="24" hidden="1"/>
    <col min="10245" max="10245" width="48.7109375" style="24" hidden="1"/>
    <col min="10246" max="10246" width="51.140625" style="24" hidden="1"/>
    <col min="10247" max="10247" width="48.7109375" style="24" hidden="1"/>
    <col min="10248" max="10248" width="64" style="24" hidden="1"/>
    <col min="10249" max="10249" width="42.42578125" style="24" hidden="1"/>
    <col min="10250" max="10250" width="39.42578125" style="24" hidden="1"/>
    <col min="10251" max="10251" width="48.7109375" style="24" hidden="1"/>
    <col min="10252" max="10252" width="41.140625" style="24" hidden="1"/>
    <col min="10253" max="10253" width="48.7109375" style="24" hidden="1"/>
    <col min="10254" max="10254" width="51.140625" style="24" hidden="1"/>
    <col min="10255" max="10255" width="48.7109375" style="24" hidden="1"/>
    <col min="10256" max="10256" width="58.28515625" style="24" hidden="1"/>
    <col min="10257" max="10257" width="42.42578125" style="24" hidden="1"/>
    <col min="10258" max="10258" width="6.5703125" style="24" hidden="1"/>
    <col min="10259" max="10264" width="9.140625" style="24" hidden="1"/>
    <col min="10265" max="10265" width="11.28515625" style="24" hidden="1"/>
    <col min="10266" max="10266" width="10.140625" style="24" hidden="1"/>
    <col min="10267" max="10268" width="9.140625" style="24" hidden="1"/>
    <col min="10269" max="10269" width="10.140625" style="24" hidden="1"/>
    <col min="10270" max="10496" width="9.140625" style="24" hidden="1"/>
    <col min="10497" max="10497" width="174.7109375" style="24" hidden="1"/>
    <col min="10498" max="10498" width="39.42578125" style="24" hidden="1"/>
    <col min="10499" max="10499" width="48.7109375" style="24" hidden="1"/>
    <col min="10500" max="10500" width="41.140625" style="24" hidden="1"/>
    <col min="10501" max="10501" width="48.7109375" style="24" hidden="1"/>
    <col min="10502" max="10502" width="51.140625" style="24" hidden="1"/>
    <col min="10503" max="10503" width="48.7109375" style="24" hidden="1"/>
    <col min="10504" max="10504" width="64" style="24" hidden="1"/>
    <col min="10505" max="10505" width="42.42578125" style="24" hidden="1"/>
    <col min="10506" max="10506" width="39.42578125" style="24" hidden="1"/>
    <col min="10507" max="10507" width="48.7109375" style="24" hidden="1"/>
    <col min="10508" max="10508" width="41.140625" style="24" hidden="1"/>
    <col min="10509" max="10509" width="48.7109375" style="24" hidden="1"/>
    <col min="10510" max="10510" width="51.140625" style="24" hidden="1"/>
    <col min="10511" max="10511" width="48.7109375" style="24" hidden="1"/>
    <col min="10512" max="10512" width="58.28515625" style="24" hidden="1"/>
    <col min="10513" max="10513" width="42.42578125" style="24" hidden="1"/>
    <col min="10514" max="10514" width="6.5703125" style="24" hidden="1"/>
    <col min="10515" max="10520" width="9.140625" style="24" hidden="1"/>
    <col min="10521" max="10521" width="11.28515625" style="24" hidden="1"/>
    <col min="10522" max="10522" width="10.140625" style="24" hidden="1"/>
    <col min="10523" max="10524" width="9.140625" style="24" hidden="1"/>
    <col min="10525" max="10525" width="10.140625" style="24" hidden="1"/>
    <col min="10526" max="10752" width="9.140625" style="24" hidden="1"/>
    <col min="10753" max="10753" width="174.7109375" style="24" hidden="1"/>
    <col min="10754" max="10754" width="39.42578125" style="24" hidden="1"/>
    <col min="10755" max="10755" width="48.7109375" style="24" hidden="1"/>
    <col min="10756" max="10756" width="41.140625" style="24" hidden="1"/>
    <col min="10757" max="10757" width="48.7109375" style="24" hidden="1"/>
    <col min="10758" max="10758" width="51.140625" style="24" hidden="1"/>
    <col min="10759" max="10759" width="48.7109375" style="24" hidden="1"/>
    <col min="10760" max="10760" width="64" style="24" hidden="1"/>
    <col min="10761" max="10761" width="42.42578125" style="24" hidden="1"/>
    <col min="10762" max="10762" width="39.42578125" style="24" hidden="1"/>
    <col min="10763" max="10763" width="48.7109375" style="24" hidden="1"/>
    <col min="10764" max="10764" width="41.140625" style="24" hidden="1"/>
    <col min="10765" max="10765" width="48.7109375" style="24" hidden="1"/>
    <col min="10766" max="10766" width="51.140625" style="24" hidden="1"/>
    <col min="10767" max="10767" width="48.7109375" style="24" hidden="1"/>
    <col min="10768" max="10768" width="58.28515625" style="24" hidden="1"/>
    <col min="10769" max="10769" width="42.42578125" style="24" hidden="1"/>
    <col min="10770" max="10770" width="6.5703125" style="24" hidden="1"/>
    <col min="10771" max="10776" width="9.140625" style="24" hidden="1"/>
    <col min="10777" max="10777" width="11.28515625" style="24" hidden="1"/>
    <col min="10778" max="10778" width="10.140625" style="24" hidden="1"/>
    <col min="10779" max="10780" width="9.140625" style="24" hidden="1"/>
    <col min="10781" max="10781" width="10.140625" style="24" hidden="1"/>
    <col min="10782" max="11008" width="9.140625" style="24" hidden="1"/>
    <col min="11009" max="11009" width="174.7109375" style="24" hidden="1"/>
    <col min="11010" max="11010" width="39.42578125" style="24" hidden="1"/>
    <col min="11011" max="11011" width="48.7109375" style="24" hidden="1"/>
    <col min="11012" max="11012" width="41.140625" style="24" hidden="1"/>
    <col min="11013" max="11013" width="48.7109375" style="24" hidden="1"/>
    <col min="11014" max="11014" width="51.140625" style="24" hidden="1"/>
    <col min="11015" max="11015" width="48.7109375" style="24" hidden="1"/>
    <col min="11016" max="11016" width="64" style="24" hidden="1"/>
    <col min="11017" max="11017" width="42.42578125" style="24" hidden="1"/>
    <col min="11018" max="11018" width="39.42578125" style="24" hidden="1"/>
    <col min="11019" max="11019" width="48.7109375" style="24" hidden="1"/>
    <col min="11020" max="11020" width="41.140625" style="24" hidden="1"/>
    <col min="11021" max="11021" width="48.7109375" style="24" hidden="1"/>
    <col min="11022" max="11022" width="51.140625" style="24" hidden="1"/>
    <col min="11023" max="11023" width="48.7109375" style="24" hidden="1"/>
    <col min="11024" max="11024" width="58.28515625" style="24" hidden="1"/>
    <col min="11025" max="11025" width="42.42578125" style="24" hidden="1"/>
    <col min="11026" max="11026" width="6.5703125" style="24" hidden="1"/>
    <col min="11027" max="11032" width="9.140625" style="24" hidden="1"/>
    <col min="11033" max="11033" width="11.28515625" style="24" hidden="1"/>
    <col min="11034" max="11034" width="10.140625" style="24" hidden="1"/>
    <col min="11035" max="11036" width="9.140625" style="24" hidden="1"/>
    <col min="11037" max="11037" width="10.140625" style="24" hidden="1"/>
    <col min="11038" max="11264" width="9.140625" style="24" hidden="1"/>
    <col min="11265" max="11265" width="174.7109375" style="24" hidden="1"/>
    <col min="11266" max="11266" width="39.42578125" style="24" hidden="1"/>
    <col min="11267" max="11267" width="48.7109375" style="24" hidden="1"/>
    <col min="11268" max="11268" width="41.140625" style="24" hidden="1"/>
    <col min="11269" max="11269" width="48.7109375" style="24" hidden="1"/>
    <col min="11270" max="11270" width="51.140625" style="24" hidden="1"/>
    <col min="11271" max="11271" width="48.7109375" style="24" hidden="1"/>
    <col min="11272" max="11272" width="64" style="24" hidden="1"/>
    <col min="11273" max="11273" width="42.42578125" style="24" hidden="1"/>
    <col min="11274" max="11274" width="39.42578125" style="24" hidden="1"/>
    <col min="11275" max="11275" width="48.7109375" style="24" hidden="1"/>
    <col min="11276" max="11276" width="41.140625" style="24" hidden="1"/>
    <col min="11277" max="11277" width="48.7109375" style="24" hidden="1"/>
    <col min="11278" max="11278" width="51.140625" style="24" hidden="1"/>
    <col min="11279" max="11279" width="48.7109375" style="24" hidden="1"/>
    <col min="11280" max="11280" width="58.28515625" style="24" hidden="1"/>
    <col min="11281" max="11281" width="42.42578125" style="24" hidden="1"/>
    <col min="11282" max="11282" width="6.5703125" style="24" hidden="1"/>
    <col min="11283" max="11288" width="9.140625" style="24" hidden="1"/>
    <col min="11289" max="11289" width="11.28515625" style="24" hidden="1"/>
    <col min="11290" max="11290" width="10.140625" style="24" hidden="1"/>
    <col min="11291" max="11292" width="9.140625" style="24" hidden="1"/>
    <col min="11293" max="11293" width="10.140625" style="24" hidden="1"/>
    <col min="11294" max="11520" width="9.140625" style="24" hidden="1"/>
    <col min="11521" max="11521" width="174.7109375" style="24" hidden="1"/>
    <col min="11522" max="11522" width="39.42578125" style="24" hidden="1"/>
    <col min="11523" max="11523" width="48.7109375" style="24" hidden="1"/>
    <col min="11524" max="11524" width="41.140625" style="24" hidden="1"/>
    <col min="11525" max="11525" width="48.7109375" style="24" hidden="1"/>
    <col min="11526" max="11526" width="51.140625" style="24" hidden="1"/>
    <col min="11527" max="11527" width="48.7109375" style="24" hidden="1"/>
    <col min="11528" max="11528" width="64" style="24" hidden="1"/>
    <col min="11529" max="11529" width="42.42578125" style="24" hidden="1"/>
    <col min="11530" max="11530" width="39.42578125" style="24" hidden="1"/>
    <col min="11531" max="11531" width="48.7109375" style="24" hidden="1"/>
    <col min="11532" max="11532" width="41.140625" style="24" hidden="1"/>
    <col min="11533" max="11533" width="48.7109375" style="24" hidden="1"/>
    <col min="11534" max="11534" width="51.140625" style="24" hidden="1"/>
    <col min="11535" max="11535" width="48.7109375" style="24" hidden="1"/>
    <col min="11536" max="11536" width="58.28515625" style="24" hidden="1"/>
    <col min="11537" max="11537" width="42.42578125" style="24" hidden="1"/>
    <col min="11538" max="11538" width="6.5703125" style="24" hidden="1"/>
    <col min="11539" max="11544" width="9.140625" style="24" hidden="1"/>
    <col min="11545" max="11545" width="11.28515625" style="24" hidden="1"/>
    <col min="11546" max="11546" width="10.140625" style="24" hidden="1"/>
    <col min="11547" max="11548" width="9.140625" style="24" hidden="1"/>
    <col min="11549" max="11549" width="10.140625" style="24" hidden="1"/>
    <col min="11550" max="11776" width="9.140625" style="24" hidden="1"/>
    <col min="11777" max="11777" width="174.7109375" style="24" hidden="1"/>
    <col min="11778" max="11778" width="39.42578125" style="24" hidden="1"/>
    <col min="11779" max="11779" width="48.7109375" style="24" hidden="1"/>
    <col min="11780" max="11780" width="41.140625" style="24" hidden="1"/>
    <col min="11781" max="11781" width="48.7109375" style="24" hidden="1"/>
    <col min="11782" max="11782" width="51.140625" style="24" hidden="1"/>
    <col min="11783" max="11783" width="48.7109375" style="24" hidden="1"/>
    <col min="11784" max="11784" width="64" style="24" hidden="1"/>
    <col min="11785" max="11785" width="42.42578125" style="24" hidden="1"/>
    <col min="11786" max="11786" width="39.42578125" style="24" hidden="1"/>
    <col min="11787" max="11787" width="48.7109375" style="24" hidden="1"/>
    <col min="11788" max="11788" width="41.140625" style="24" hidden="1"/>
    <col min="11789" max="11789" width="48.7109375" style="24" hidden="1"/>
    <col min="11790" max="11790" width="51.140625" style="24" hidden="1"/>
    <col min="11791" max="11791" width="48.7109375" style="24" hidden="1"/>
    <col min="11792" max="11792" width="58.28515625" style="24" hidden="1"/>
    <col min="11793" max="11793" width="42.42578125" style="24" hidden="1"/>
    <col min="11794" max="11794" width="6.5703125" style="24" hidden="1"/>
    <col min="11795" max="11800" width="9.140625" style="24" hidden="1"/>
    <col min="11801" max="11801" width="11.28515625" style="24" hidden="1"/>
    <col min="11802" max="11802" width="10.140625" style="24" hidden="1"/>
    <col min="11803" max="11804" width="9.140625" style="24" hidden="1"/>
    <col min="11805" max="11805" width="10.140625" style="24" hidden="1"/>
    <col min="11806" max="12032" width="9.140625" style="24" hidden="1"/>
    <col min="12033" max="12033" width="174.7109375" style="24" hidden="1"/>
    <col min="12034" max="12034" width="39.42578125" style="24" hidden="1"/>
    <col min="12035" max="12035" width="48.7109375" style="24" hidden="1"/>
    <col min="12036" max="12036" width="41.140625" style="24" hidden="1"/>
    <col min="12037" max="12037" width="48.7109375" style="24" hidden="1"/>
    <col min="12038" max="12038" width="51.140625" style="24" hidden="1"/>
    <col min="12039" max="12039" width="48.7109375" style="24" hidden="1"/>
    <col min="12040" max="12040" width="64" style="24" hidden="1"/>
    <col min="12041" max="12041" width="42.42578125" style="24" hidden="1"/>
    <col min="12042" max="12042" width="39.42578125" style="24" hidden="1"/>
    <col min="12043" max="12043" width="48.7109375" style="24" hidden="1"/>
    <col min="12044" max="12044" width="41.140625" style="24" hidden="1"/>
    <col min="12045" max="12045" width="48.7109375" style="24" hidden="1"/>
    <col min="12046" max="12046" width="51.140625" style="24" hidden="1"/>
    <col min="12047" max="12047" width="48.7109375" style="24" hidden="1"/>
    <col min="12048" max="12048" width="58.28515625" style="24" hidden="1"/>
    <col min="12049" max="12049" width="42.42578125" style="24" hidden="1"/>
    <col min="12050" max="12050" width="6.5703125" style="24" hidden="1"/>
    <col min="12051" max="12056" width="9.140625" style="24" hidden="1"/>
    <col min="12057" max="12057" width="11.28515625" style="24" hidden="1"/>
    <col min="12058" max="12058" width="10.140625" style="24" hidden="1"/>
    <col min="12059" max="12060" width="9.140625" style="24" hidden="1"/>
    <col min="12061" max="12061" width="10.140625" style="24" hidden="1"/>
    <col min="12062" max="12288" width="9.140625" style="24" hidden="1"/>
    <col min="12289" max="12289" width="174.7109375" style="24" hidden="1"/>
    <col min="12290" max="12290" width="39.42578125" style="24" hidden="1"/>
    <col min="12291" max="12291" width="48.7109375" style="24" hidden="1"/>
    <col min="12292" max="12292" width="41.140625" style="24" hidden="1"/>
    <col min="12293" max="12293" width="48.7109375" style="24" hidden="1"/>
    <col min="12294" max="12294" width="51.140625" style="24" hidden="1"/>
    <col min="12295" max="12295" width="48.7109375" style="24" hidden="1"/>
    <col min="12296" max="12296" width="64" style="24" hidden="1"/>
    <col min="12297" max="12297" width="42.42578125" style="24" hidden="1"/>
    <col min="12298" max="12298" width="39.42578125" style="24" hidden="1"/>
    <col min="12299" max="12299" width="48.7109375" style="24" hidden="1"/>
    <col min="12300" max="12300" width="41.140625" style="24" hidden="1"/>
    <col min="12301" max="12301" width="48.7109375" style="24" hidden="1"/>
    <col min="12302" max="12302" width="51.140625" style="24" hidden="1"/>
    <col min="12303" max="12303" width="48.7109375" style="24" hidden="1"/>
    <col min="12304" max="12304" width="58.28515625" style="24" hidden="1"/>
    <col min="12305" max="12305" width="42.42578125" style="24" hidden="1"/>
    <col min="12306" max="12306" width="6.5703125" style="24" hidden="1"/>
    <col min="12307" max="12312" width="9.140625" style="24" hidden="1"/>
    <col min="12313" max="12313" width="11.28515625" style="24" hidden="1"/>
    <col min="12314" max="12314" width="10.140625" style="24" hidden="1"/>
    <col min="12315" max="12316" width="9.140625" style="24" hidden="1"/>
    <col min="12317" max="12317" width="10.140625" style="24" hidden="1"/>
    <col min="12318" max="12544" width="9.140625" style="24" hidden="1"/>
    <col min="12545" max="12545" width="174.7109375" style="24" hidden="1"/>
    <col min="12546" max="12546" width="39.42578125" style="24" hidden="1"/>
    <col min="12547" max="12547" width="48.7109375" style="24" hidden="1"/>
    <col min="12548" max="12548" width="41.140625" style="24" hidden="1"/>
    <col min="12549" max="12549" width="48.7109375" style="24" hidden="1"/>
    <col min="12550" max="12550" width="51.140625" style="24" hidden="1"/>
    <col min="12551" max="12551" width="48.7109375" style="24" hidden="1"/>
    <col min="12552" max="12552" width="64" style="24" hidden="1"/>
    <col min="12553" max="12553" width="42.42578125" style="24" hidden="1"/>
    <col min="12554" max="12554" width="39.42578125" style="24" hidden="1"/>
    <col min="12555" max="12555" width="48.7109375" style="24" hidden="1"/>
    <col min="12556" max="12556" width="41.140625" style="24" hidden="1"/>
    <col min="12557" max="12557" width="48.7109375" style="24" hidden="1"/>
    <col min="12558" max="12558" width="51.140625" style="24" hidden="1"/>
    <col min="12559" max="12559" width="48.7109375" style="24" hidden="1"/>
    <col min="12560" max="12560" width="58.28515625" style="24" hidden="1"/>
    <col min="12561" max="12561" width="42.42578125" style="24" hidden="1"/>
    <col min="12562" max="12562" width="6.5703125" style="24" hidden="1"/>
    <col min="12563" max="12568" width="9.140625" style="24" hidden="1"/>
    <col min="12569" max="12569" width="11.28515625" style="24" hidden="1"/>
    <col min="12570" max="12570" width="10.140625" style="24" hidden="1"/>
    <col min="12571" max="12572" width="9.140625" style="24" hidden="1"/>
    <col min="12573" max="12573" width="10.140625" style="24" hidden="1"/>
    <col min="12574" max="12800" width="9.140625" style="24" hidden="1"/>
    <col min="12801" max="12801" width="174.7109375" style="24" hidden="1"/>
    <col min="12802" max="12802" width="39.42578125" style="24" hidden="1"/>
    <col min="12803" max="12803" width="48.7109375" style="24" hidden="1"/>
    <col min="12804" max="12804" width="41.140625" style="24" hidden="1"/>
    <col min="12805" max="12805" width="48.7109375" style="24" hidden="1"/>
    <col min="12806" max="12806" width="51.140625" style="24" hidden="1"/>
    <col min="12807" max="12807" width="48.7109375" style="24" hidden="1"/>
    <col min="12808" max="12808" width="64" style="24" hidden="1"/>
    <col min="12809" max="12809" width="42.42578125" style="24" hidden="1"/>
    <col min="12810" max="12810" width="39.42578125" style="24" hidden="1"/>
    <col min="12811" max="12811" width="48.7109375" style="24" hidden="1"/>
    <col min="12812" max="12812" width="41.140625" style="24" hidden="1"/>
    <col min="12813" max="12813" width="48.7109375" style="24" hidden="1"/>
    <col min="12814" max="12814" width="51.140625" style="24" hidden="1"/>
    <col min="12815" max="12815" width="48.7109375" style="24" hidden="1"/>
    <col min="12816" max="12816" width="58.28515625" style="24" hidden="1"/>
    <col min="12817" max="12817" width="42.42578125" style="24" hidden="1"/>
    <col min="12818" max="12818" width="6.5703125" style="24" hidden="1"/>
    <col min="12819" max="12824" width="9.140625" style="24" hidden="1"/>
    <col min="12825" max="12825" width="11.28515625" style="24" hidden="1"/>
    <col min="12826" max="12826" width="10.140625" style="24" hidden="1"/>
    <col min="12827" max="12828" width="9.140625" style="24" hidden="1"/>
    <col min="12829" max="12829" width="10.140625" style="24" hidden="1"/>
    <col min="12830" max="13056" width="9.140625" style="24" hidden="1"/>
    <col min="13057" max="13057" width="174.7109375" style="24" hidden="1"/>
    <col min="13058" max="13058" width="39.42578125" style="24" hidden="1"/>
    <col min="13059" max="13059" width="48.7109375" style="24" hidden="1"/>
    <col min="13060" max="13060" width="41.140625" style="24" hidden="1"/>
    <col min="13061" max="13061" width="48.7109375" style="24" hidden="1"/>
    <col min="13062" max="13062" width="51.140625" style="24" hidden="1"/>
    <col min="13063" max="13063" width="48.7109375" style="24" hidden="1"/>
    <col min="13064" max="13064" width="64" style="24" hidden="1"/>
    <col min="13065" max="13065" width="42.42578125" style="24" hidden="1"/>
    <col min="13066" max="13066" width="39.42578125" style="24" hidden="1"/>
    <col min="13067" max="13067" width="48.7109375" style="24" hidden="1"/>
    <col min="13068" max="13068" width="41.140625" style="24" hidden="1"/>
    <col min="13069" max="13069" width="48.7109375" style="24" hidden="1"/>
    <col min="13070" max="13070" width="51.140625" style="24" hidden="1"/>
    <col min="13071" max="13071" width="48.7109375" style="24" hidden="1"/>
    <col min="13072" max="13072" width="58.28515625" style="24" hidden="1"/>
    <col min="13073" max="13073" width="42.42578125" style="24" hidden="1"/>
    <col min="13074" max="13074" width="6.5703125" style="24" hidden="1"/>
    <col min="13075" max="13080" width="9.140625" style="24" hidden="1"/>
    <col min="13081" max="13081" width="11.28515625" style="24" hidden="1"/>
    <col min="13082" max="13082" width="10.140625" style="24" hidden="1"/>
    <col min="13083" max="13084" width="9.140625" style="24" hidden="1"/>
    <col min="13085" max="13085" width="10.140625" style="24" hidden="1"/>
    <col min="13086" max="13312" width="9.140625" style="24" hidden="1"/>
    <col min="13313" max="13313" width="174.7109375" style="24" hidden="1"/>
    <col min="13314" max="13314" width="39.42578125" style="24" hidden="1"/>
    <col min="13315" max="13315" width="48.7109375" style="24" hidden="1"/>
    <col min="13316" max="13316" width="41.140625" style="24" hidden="1"/>
    <col min="13317" max="13317" width="48.7109375" style="24" hidden="1"/>
    <col min="13318" max="13318" width="51.140625" style="24" hidden="1"/>
    <col min="13319" max="13319" width="48.7109375" style="24" hidden="1"/>
    <col min="13320" max="13320" width="64" style="24" hidden="1"/>
    <col min="13321" max="13321" width="42.42578125" style="24" hidden="1"/>
    <col min="13322" max="13322" width="39.42578125" style="24" hidden="1"/>
    <col min="13323" max="13323" width="48.7109375" style="24" hidden="1"/>
    <col min="13324" max="13324" width="41.140625" style="24" hidden="1"/>
    <col min="13325" max="13325" width="48.7109375" style="24" hidden="1"/>
    <col min="13326" max="13326" width="51.140625" style="24" hidden="1"/>
    <col min="13327" max="13327" width="48.7109375" style="24" hidden="1"/>
    <col min="13328" max="13328" width="58.28515625" style="24" hidden="1"/>
    <col min="13329" max="13329" width="42.42578125" style="24" hidden="1"/>
    <col min="13330" max="13330" width="6.5703125" style="24" hidden="1"/>
    <col min="13331" max="13336" width="9.140625" style="24" hidden="1"/>
    <col min="13337" max="13337" width="11.28515625" style="24" hidden="1"/>
    <col min="13338" max="13338" width="10.140625" style="24" hidden="1"/>
    <col min="13339" max="13340" width="9.140625" style="24" hidden="1"/>
    <col min="13341" max="13341" width="10.140625" style="24" hidden="1"/>
    <col min="13342" max="13568" width="9.140625" style="24" hidden="1"/>
    <col min="13569" max="13569" width="174.7109375" style="24" hidden="1"/>
    <col min="13570" max="13570" width="39.42578125" style="24" hidden="1"/>
    <col min="13571" max="13571" width="48.7109375" style="24" hidden="1"/>
    <col min="13572" max="13572" width="41.140625" style="24" hidden="1"/>
    <col min="13573" max="13573" width="48.7109375" style="24" hidden="1"/>
    <col min="13574" max="13574" width="51.140625" style="24" hidden="1"/>
    <col min="13575" max="13575" width="48.7109375" style="24" hidden="1"/>
    <col min="13576" max="13576" width="64" style="24" hidden="1"/>
    <col min="13577" max="13577" width="42.42578125" style="24" hidden="1"/>
    <col min="13578" max="13578" width="39.42578125" style="24" hidden="1"/>
    <col min="13579" max="13579" width="48.7109375" style="24" hidden="1"/>
    <col min="13580" max="13580" width="41.140625" style="24" hidden="1"/>
    <col min="13581" max="13581" width="48.7109375" style="24" hidden="1"/>
    <col min="13582" max="13582" width="51.140625" style="24" hidden="1"/>
    <col min="13583" max="13583" width="48.7109375" style="24" hidden="1"/>
    <col min="13584" max="13584" width="58.28515625" style="24" hidden="1"/>
    <col min="13585" max="13585" width="42.42578125" style="24" hidden="1"/>
    <col min="13586" max="13586" width="6.5703125" style="24" hidden="1"/>
    <col min="13587" max="13592" width="9.140625" style="24" hidden="1"/>
    <col min="13593" max="13593" width="11.28515625" style="24" hidden="1"/>
    <col min="13594" max="13594" width="10.140625" style="24" hidden="1"/>
    <col min="13595" max="13596" width="9.140625" style="24" hidden="1"/>
    <col min="13597" max="13597" width="10.140625" style="24" hidden="1"/>
    <col min="13598" max="13824" width="9.140625" style="24" hidden="1"/>
    <col min="13825" max="13825" width="174.7109375" style="24" hidden="1"/>
    <col min="13826" max="13826" width="39.42578125" style="24" hidden="1"/>
    <col min="13827" max="13827" width="48.7109375" style="24" hidden="1"/>
    <col min="13828" max="13828" width="41.140625" style="24" hidden="1"/>
    <col min="13829" max="13829" width="48.7109375" style="24" hidden="1"/>
    <col min="13830" max="13830" width="51.140625" style="24" hidden="1"/>
    <col min="13831" max="13831" width="48.7109375" style="24" hidden="1"/>
    <col min="13832" max="13832" width="64" style="24" hidden="1"/>
    <col min="13833" max="13833" width="42.42578125" style="24" hidden="1"/>
    <col min="13834" max="13834" width="39.42578125" style="24" hidden="1"/>
    <col min="13835" max="13835" width="48.7109375" style="24" hidden="1"/>
    <col min="13836" max="13836" width="41.140625" style="24" hidden="1"/>
    <col min="13837" max="13837" width="48.7109375" style="24" hidden="1"/>
    <col min="13838" max="13838" width="51.140625" style="24" hidden="1"/>
    <col min="13839" max="13839" width="48.7109375" style="24" hidden="1"/>
    <col min="13840" max="13840" width="58.28515625" style="24" hidden="1"/>
    <col min="13841" max="13841" width="42.42578125" style="24" hidden="1"/>
    <col min="13842" max="13842" width="6.5703125" style="24" hidden="1"/>
    <col min="13843" max="13848" width="9.140625" style="24" hidden="1"/>
    <col min="13849" max="13849" width="11.28515625" style="24" hidden="1"/>
    <col min="13850" max="13850" width="10.140625" style="24" hidden="1"/>
    <col min="13851" max="13852" width="9.140625" style="24" hidden="1"/>
    <col min="13853" max="13853" width="10.140625" style="24" hidden="1"/>
    <col min="13854" max="14080" width="9.140625" style="24" hidden="1"/>
    <col min="14081" max="14081" width="174.7109375" style="24" hidden="1"/>
    <col min="14082" max="14082" width="39.42578125" style="24" hidden="1"/>
    <col min="14083" max="14083" width="48.7109375" style="24" hidden="1"/>
    <col min="14084" max="14084" width="41.140625" style="24" hidden="1"/>
    <col min="14085" max="14085" width="48.7109375" style="24" hidden="1"/>
    <col min="14086" max="14086" width="51.140625" style="24" hidden="1"/>
    <col min="14087" max="14087" width="48.7109375" style="24" hidden="1"/>
    <col min="14088" max="14088" width="64" style="24" hidden="1"/>
    <col min="14089" max="14089" width="42.42578125" style="24" hidden="1"/>
    <col min="14090" max="14090" width="39.42578125" style="24" hidden="1"/>
    <col min="14091" max="14091" width="48.7109375" style="24" hidden="1"/>
    <col min="14092" max="14092" width="41.140625" style="24" hidden="1"/>
    <col min="14093" max="14093" width="48.7109375" style="24" hidden="1"/>
    <col min="14094" max="14094" width="51.140625" style="24" hidden="1"/>
    <col min="14095" max="14095" width="48.7109375" style="24" hidden="1"/>
    <col min="14096" max="14096" width="58.28515625" style="24" hidden="1"/>
    <col min="14097" max="14097" width="42.42578125" style="24" hidden="1"/>
    <col min="14098" max="14098" width="6.5703125" style="24" hidden="1"/>
    <col min="14099" max="14104" width="9.140625" style="24" hidden="1"/>
    <col min="14105" max="14105" width="11.28515625" style="24" hidden="1"/>
    <col min="14106" max="14106" width="10.140625" style="24" hidden="1"/>
    <col min="14107" max="14108" width="9.140625" style="24" hidden="1"/>
    <col min="14109" max="14109" width="10.140625" style="24" hidden="1"/>
    <col min="14110" max="14336" width="9.140625" style="24" hidden="1"/>
    <col min="14337" max="14337" width="174.7109375" style="24" hidden="1"/>
    <col min="14338" max="14338" width="39.42578125" style="24" hidden="1"/>
    <col min="14339" max="14339" width="48.7109375" style="24" hidden="1"/>
    <col min="14340" max="14340" width="41.140625" style="24" hidden="1"/>
    <col min="14341" max="14341" width="48.7109375" style="24" hidden="1"/>
    <col min="14342" max="14342" width="51.140625" style="24" hidden="1"/>
    <col min="14343" max="14343" width="48.7109375" style="24" hidden="1"/>
    <col min="14344" max="14344" width="64" style="24" hidden="1"/>
    <col min="14345" max="14345" width="42.42578125" style="24" hidden="1"/>
    <col min="14346" max="14346" width="39.42578125" style="24" hidden="1"/>
    <col min="14347" max="14347" width="48.7109375" style="24" hidden="1"/>
    <col min="14348" max="14348" width="41.140625" style="24" hidden="1"/>
    <col min="14349" max="14349" width="48.7109375" style="24" hidden="1"/>
    <col min="14350" max="14350" width="51.140625" style="24" hidden="1"/>
    <col min="14351" max="14351" width="48.7109375" style="24" hidden="1"/>
    <col min="14352" max="14352" width="58.28515625" style="24" hidden="1"/>
    <col min="14353" max="14353" width="42.42578125" style="24" hidden="1"/>
    <col min="14354" max="14354" width="6.5703125" style="24" hidden="1"/>
    <col min="14355" max="14360" width="9.140625" style="24" hidden="1"/>
    <col min="14361" max="14361" width="11.28515625" style="24" hidden="1"/>
    <col min="14362" max="14362" width="10.140625" style="24" hidden="1"/>
    <col min="14363" max="14364" width="9.140625" style="24" hidden="1"/>
    <col min="14365" max="14365" width="10.140625" style="24" hidden="1"/>
    <col min="14366" max="14592" width="9.140625" style="24" hidden="1"/>
    <col min="14593" max="14593" width="174.7109375" style="24" hidden="1"/>
    <col min="14594" max="14594" width="39.42578125" style="24" hidden="1"/>
    <col min="14595" max="14595" width="48.7109375" style="24" hidden="1"/>
    <col min="14596" max="14596" width="41.140625" style="24" hidden="1"/>
    <col min="14597" max="14597" width="48.7109375" style="24" hidden="1"/>
    <col min="14598" max="14598" width="51.140625" style="24" hidden="1"/>
    <col min="14599" max="14599" width="48.7109375" style="24" hidden="1"/>
    <col min="14600" max="14600" width="64" style="24" hidden="1"/>
    <col min="14601" max="14601" width="42.42578125" style="24" hidden="1"/>
    <col min="14602" max="14602" width="39.42578125" style="24" hidden="1"/>
    <col min="14603" max="14603" width="48.7109375" style="24" hidden="1"/>
    <col min="14604" max="14604" width="41.140625" style="24" hidden="1"/>
    <col min="14605" max="14605" width="48.7109375" style="24" hidden="1"/>
    <col min="14606" max="14606" width="51.140625" style="24" hidden="1"/>
    <col min="14607" max="14607" width="48.7109375" style="24" hidden="1"/>
    <col min="14608" max="14608" width="58.28515625" style="24" hidden="1"/>
    <col min="14609" max="14609" width="42.42578125" style="24" hidden="1"/>
    <col min="14610" max="14610" width="6.5703125" style="24" hidden="1"/>
    <col min="14611" max="14616" width="9.140625" style="24" hidden="1"/>
    <col min="14617" max="14617" width="11.28515625" style="24" hidden="1"/>
    <col min="14618" max="14618" width="10.140625" style="24" hidden="1"/>
    <col min="14619" max="14620" width="9.140625" style="24" hidden="1"/>
    <col min="14621" max="14621" width="10.140625" style="24" hidden="1"/>
    <col min="14622" max="14848" width="9.140625" style="24" hidden="1"/>
    <col min="14849" max="14849" width="174.7109375" style="24" hidden="1"/>
    <col min="14850" max="14850" width="39.42578125" style="24" hidden="1"/>
    <col min="14851" max="14851" width="48.7109375" style="24" hidden="1"/>
    <col min="14852" max="14852" width="41.140625" style="24" hidden="1"/>
    <col min="14853" max="14853" width="48.7109375" style="24" hidden="1"/>
    <col min="14854" max="14854" width="51.140625" style="24" hidden="1"/>
    <col min="14855" max="14855" width="48.7109375" style="24" hidden="1"/>
    <col min="14856" max="14856" width="64" style="24" hidden="1"/>
    <col min="14857" max="14857" width="42.42578125" style="24" hidden="1"/>
    <col min="14858" max="14858" width="39.42578125" style="24" hidden="1"/>
    <col min="14859" max="14859" width="48.7109375" style="24" hidden="1"/>
    <col min="14860" max="14860" width="41.140625" style="24" hidden="1"/>
    <col min="14861" max="14861" width="48.7109375" style="24" hidden="1"/>
    <col min="14862" max="14862" width="51.140625" style="24" hidden="1"/>
    <col min="14863" max="14863" width="48.7109375" style="24" hidden="1"/>
    <col min="14864" max="14864" width="58.28515625" style="24" hidden="1"/>
    <col min="14865" max="14865" width="42.42578125" style="24" hidden="1"/>
    <col min="14866" max="14866" width="6.5703125" style="24" hidden="1"/>
    <col min="14867" max="14872" width="9.140625" style="24" hidden="1"/>
    <col min="14873" max="14873" width="11.28515625" style="24" hidden="1"/>
    <col min="14874" max="14874" width="10.140625" style="24" hidden="1"/>
    <col min="14875" max="14876" width="9.140625" style="24" hidden="1"/>
    <col min="14877" max="14877" width="10.140625" style="24" hidden="1"/>
    <col min="14878" max="15104" width="9.140625" style="24" hidden="1"/>
    <col min="15105" max="15105" width="174.7109375" style="24" hidden="1"/>
    <col min="15106" max="15106" width="39.42578125" style="24" hidden="1"/>
    <col min="15107" max="15107" width="48.7109375" style="24" hidden="1"/>
    <col min="15108" max="15108" width="41.140625" style="24" hidden="1"/>
    <col min="15109" max="15109" width="48.7109375" style="24" hidden="1"/>
    <col min="15110" max="15110" width="51.140625" style="24" hidden="1"/>
    <col min="15111" max="15111" width="48.7109375" style="24" hidden="1"/>
    <col min="15112" max="15112" width="64" style="24" hidden="1"/>
    <col min="15113" max="15113" width="42.42578125" style="24" hidden="1"/>
    <col min="15114" max="15114" width="39.42578125" style="24" hidden="1"/>
    <col min="15115" max="15115" width="48.7109375" style="24" hidden="1"/>
    <col min="15116" max="15116" width="41.140625" style="24" hidden="1"/>
    <col min="15117" max="15117" width="48.7109375" style="24" hidden="1"/>
    <col min="15118" max="15118" width="51.140625" style="24" hidden="1"/>
    <col min="15119" max="15119" width="48.7109375" style="24" hidden="1"/>
    <col min="15120" max="15120" width="58.28515625" style="24" hidden="1"/>
    <col min="15121" max="15121" width="42.42578125" style="24" hidden="1"/>
    <col min="15122" max="15122" width="6.5703125" style="24" hidden="1"/>
    <col min="15123" max="15128" width="9.140625" style="24" hidden="1"/>
    <col min="15129" max="15129" width="11.28515625" style="24" hidden="1"/>
    <col min="15130" max="15130" width="10.140625" style="24" hidden="1"/>
    <col min="15131" max="15132" width="9.140625" style="24" hidden="1"/>
    <col min="15133" max="15133" width="10.140625" style="24" hidden="1"/>
    <col min="15134" max="15360" width="9.140625" style="24" hidden="1"/>
    <col min="15361" max="15361" width="174.7109375" style="24" hidden="1"/>
    <col min="15362" max="15362" width="39.42578125" style="24" hidden="1"/>
    <col min="15363" max="15363" width="48.7109375" style="24" hidden="1"/>
    <col min="15364" max="15364" width="41.140625" style="24" hidden="1"/>
    <col min="15365" max="15365" width="48.7109375" style="24" hidden="1"/>
    <col min="15366" max="15366" width="51.140625" style="24" hidden="1"/>
    <col min="15367" max="15367" width="48.7109375" style="24" hidden="1"/>
    <col min="15368" max="15368" width="64" style="24" hidden="1"/>
    <col min="15369" max="15369" width="42.42578125" style="24" hidden="1"/>
    <col min="15370" max="15370" width="39.42578125" style="24" hidden="1"/>
    <col min="15371" max="15371" width="48.7109375" style="24" hidden="1"/>
    <col min="15372" max="15372" width="41.140625" style="24" hidden="1"/>
    <col min="15373" max="15373" width="48.7109375" style="24" hidden="1"/>
    <col min="15374" max="15374" width="51.140625" style="24" hidden="1"/>
    <col min="15375" max="15375" width="48.7109375" style="24" hidden="1"/>
    <col min="15376" max="15376" width="58.28515625" style="24" hidden="1"/>
    <col min="15377" max="15377" width="42.42578125" style="24" hidden="1"/>
    <col min="15378" max="15378" width="6.5703125" style="24" hidden="1"/>
    <col min="15379" max="15384" width="9.140625" style="24" hidden="1"/>
    <col min="15385" max="15385" width="11.28515625" style="24" hidden="1"/>
    <col min="15386" max="15386" width="10.140625" style="24" hidden="1"/>
    <col min="15387" max="15388" width="9.140625" style="24" hidden="1"/>
    <col min="15389" max="15389" width="10.140625" style="24" hidden="1"/>
    <col min="15390" max="15616" width="9.140625" style="24" hidden="1"/>
    <col min="15617" max="15617" width="174.7109375" style="24" hidden="1"/>
    <col min="15618" max="15618" width="39.42578125" style="24" hidden="1"/>
    <col min="15619" max="15619" width="48.7109375" style="24" hidden="1"/>
    <col min="15620" max="15620" width="41.140625" style="24" hidden="1"/>
    <col min="15621" max="15621" width="48.7109375" style="24" hidden="1"/>
    <col min="15622" max="15622" width="51.140625" style="24" hidden="1"/>
    <col min="15623" max="15623" width="48.7109375" style="24" hidden="1"/>
    <col min="15624" max="15624" width="64" style="24" hidden="1"/>
    <col min="15625" max="15625" width="42.42578125" style="24" hidden="1"/>
    <col min="15626" max="15626" width="39.42578125" style="24" hidden="1"/>
    <col min="15627" max="15627" width="48.7109375" style="24" hidden="1"/>
    <col min="15628" max="15628" width="41.140625" style="24" hidden="1"/>
    <col min="15629" max="15629" width="48.7109375" style="24" hidden="1"/>
    <col min="15630" max="15630" width="51.140625" style="24" hidden="1"/>
    <col min="15631" max="15631" width="48.7109375" style="24" hidden="1"/>
    <col min="15632" max="15632" width="58.28515625" style="24" hidden="1"/>
    <col min="15633" max="15633" width="42.42578125" style="24" hidden="1"/>
    <col min="15634" max="15634" width="6.5703125" style="24" hidden="1"/>
    <col min="15635" max="15640" width="9.140625" style="24" hidden="1"/>
    <col min="15641" max="15641" width="11.28515625" style="24" hidden="1"/>
    <col min="15642" max="15642" width="10.140625" style="24" hidden="1"/>
    <col min="15643" max="15644" width="9.140625" style="24" hidden="1"/>
    <col min="15645" max="15645" width="10.140625" style="24" hidden="1"/>
    <col min="15646" max="15872" width="9.140625" style="24" hidden="1"/>
    <col min="15873" max="15873" width="174.7109375" style="24" hidden="1"/>
    <col min="15874" max="15874" width="39.42578125" style="24" hidden="1"/>
    <col min="15875" max="15875" width="48.7109375" style="24" hidden="1"/>
    <col min="15876" max="15876" width="41.140625" style="24" hidden="1"/>
    <col min="15877" max="15877" width="48.7109375" style="24" hidden="1"/>
    <col min="15878" max="15878" width="51.140625" style="24" hidden="1"/>
    <col min="15879" max="15879" width="48.7109375" style="24" hidden="1"/>
    <col min="15880" max="15880" width="64" style="24" hidden="1"/>
    <col min="15881" max="15881" width="42.42578125" style="24" hidden="1"/>
    <col min="15882" max="15882" width="39.42578125" style="24" hidden="1"/>
    <col min="15883" max="15883" width="48.7109375" style="24" hidden="1"/>
    <col min="15884" max="15884" width="41.140625" style="24" hidden="1"/>
    <col min="15885" max="15885" width="48.7109375" style="24" hidden="1"/>
    <col min="15886" max="15886" width="51.140625" style="24" hidden="1"/>
    <col min="15887" max="15887" width="48.7109375" style="24" hidden="1"/>
    <col min="15888" max="15888" width="58.28515625" style="24" hidden="1"/>
    <col min="15889" max="15889" width="42.42578125" style="24" hidden="1"/>
    <col min="15890" max="15890" width="6.5703125" style="24" hidden="1"/>
    <col min="15891" max="15896" width="9.140625" style="24" hidden="1"/>
    <col min="15897" max="15897" width="11.28515625" style="24" hidden="1"/>
    <col min="15898" max="15898" width="10.140625" style="24" hidden="1"/>
    <col min="15899" max="15900" width="9.140625" style="24" hidden="1"/>
    <col min="15901" max="15901" width="10.140625" style="24" hidden="1"/>
    <col min="15902" max="16128" width="9.140625" style="24" hidden="1"/>
    <col min="16129" max="16129" width="174.7109375" style="24" hidden="1"/>
    <col min="16130" max="16130" width="39.42578125" style="24" hidden="1"/>
    <col min="16131" max="16131" width="48.7109375" style="24" hidden="1"/>
    <col min="16132" max="16132" width="41.140625" style="24" hidden="1"/>
    <col min="16133" max="16133" width="48.7109375" style="24" hidden="1"/>
    <col min="16134" max="16134" width="51.140625" style="24" hidden="1"/>
    <col min="16135" max="16135" width="48.7109375" style="24" hidden="1"/>
    <col min="16136" max="16136" width="64" style="24" hidden="1"/>
    <col min="16137" max="16137" width="42.42578125" style="24" hidden="1"/>
    <col min="16138" max="16138" width="39.42578125" style="24" hidden="1"/>
    <col min="16139" max="16139" width="48.7109375" style="24" hidden="1"/>
    <col min="16140" max="16140" width="41.140625" style="24" hidden="1"/>
    <col min="16141" max="16141" width="48.7109375" style="24" hidden="1"/>
    <col min="16142" max="16142" width="51.140625" style="24" hidden="1"/>
    <col min="16143" max="16143" width="48.7109375" style="24" hidden="1"/>
    <col min="16144" max="16144" width="58.28515625" style="24" hidden="1"/>
    <col min="16145" max="16145" width="42.42578125" style="24" hidden="1"/>
    <col min="16146" max="16146" width="6.5703125" style="24" hidden="1"/>
    <col min="16147" max="16152" width="9.140625" style="24" hidden="1"/>
    <col min="16153" max="16153" width="11.28515625" style="24" hidden="1"/>
    <col min="16154" max="16154" width="10.140625" style="24" hidden="1"/>
    <col min="16155" max="16156" width="9.140625" style="24" hidden="1"/>
    <col min="16157" max="16157" width="10.140625" style="24" hidden="1"/>
    <col min="16158" max="16384" width="9.140625" style="24" hidden="1"/>
  </cols>
  <sheetData>
    <row r="1" spans="1:26" s="4" customFormat="1" ht="5.25" hidden="1" customHeight="1">
      <c r="A1" s="148"/>
      <c r="B1" s="149"/>
      <c r="C1" s="290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291"/>
    </row>
    <row r="2" spans="1:26" s="6" customFormat="1" ht="155.25" customHeight="1">
      <c r="A2" s="292" t="s">
        <v>0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1"/>
    </row>
    <row r="3" spans="1:26" s="6" customFormat="1" ht="95.25" customHeight="1">
      <c r="A3" s="292" t="s">
        <v>350</v>
      </c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  <c r="P3" s="292"/>
      <c r="Q3" s="292"/>
      <c r="R3" s="291"/>
    </row>
    <row r="4" spans="1:26" s="6" customFormat="1" ht="83.25" customHeight="1">
      <c r="A4" s="292" t="s">
        <v>2</v>
      </c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  <c r="N4" s="292"/>
      <c r="O4" s="292"/>
      <c r="P4" s="292"/>
      <c r="Q4" s="292"/>
      <c r="R4" s="291"/>
    </row>
    <row r="5" spans="1:26" s="9" customFormat="1" ht="144.75" customHeight="1">
      <c r="A5" s="293" t="s">
        <v>3</v>
      </c>
      <c r="B5" s="293"/>
      <c r="C5" s="293"/>
      <c r="D5" s="293"/>
      <c r="E5" s="293"/>
      <c r="F5" s="293"/>
      <c r="G5" s="293"/>
      <c r="H5" s="293"/>
      <c r="I5" s="293"/>
      <c r="J5" s="293"/>
      <c r="K5" s="293"/>
      <c r="L5" s="293"/>
      <c r="M5" s="293"/>
      <c r="N5" s="293"/>
      <c r="O5" s="293"/>
      <c r="P5" s="293"/>
      <c r="Q5" s="293"/>
      <c r="R5" s="294"/>
    </row>
    <row r="6" spans="1:26" ht="6" customHeight="1"/>
    <row r="7" spans="1:26" ht="78.75" customHeight="1">
      <c r="A7" s="259"/>
      <c r="B7" s="260"/>
      <c r="C7" s="297"/>
      <c r="D7" s="261"/>
      <c r="E7" s="261"/>
      <c r="F7" s="260"/>
      <c r="G7" s="260"/>
      <c r="H7" s="260"/>
      <c r="I7" s="260"/>
      <c r="J7" s="260"/>
      <c r="K7" s="261"/>
      <c r="L7" s="260"/>
      <c r="M7" s="260"/>
      <c r="N7" s="261"/>
      <c r="O7" s="261"/>
      <c r="P7" s="260"/>
      <c r="Q7" s="261"/>
      <c r="R7" s="298"/>
    </row>
    <row r="8" spans="1:26" s="421" customFormat="1" ht="97.5" customHeight="1">
      <c r="A8" s="419"/>
      <c r="B8" s="375" t="s">
        <v>242</v>
      </c>
      <c r="C8" s="375"/>
      <c r="D8" s="375"/>
      <c r="E8" s="375"/>
      <c r="F8" s="375"/>
      <c r="G8" s="375"/>
      <c r="H8" s="375"/>
      <c r="I8" s="375"/>
      <c r="J8" s="375" t="s">
        <v>243</v>
      </c>
      <c r="K8" s="375"/>
      <c r="L8" s="375"/>
      <c r="M8" s="375"/>
      <c r="N8" s="375"/>
      <c r="O8" s="375"/>
      <c r="P8" s="375"/>
      <c r="Q8" s="375"/>
      <c r="R8" s="420"/>
      <c r="Y8" s="421">
        <v>1</v>
      </c>
      <c r="Z8" s="421">
        <v>1</v>
      </c>
    </row>
    <row r="9" spans="1:26" s="308" customFormat="1" ht="262.5" customHeight="1">
      <c r="A9" s="302"/>
      <c r="B9" s="302" t="s">
        <v>260</v>
      </c>
      <c r="C9" s="303" t="s">
        <v>261</v>
      </c>
      <c r="D9" s="302" t="s">
        <v>262</v>
      </c>
      <c r="E9" s="304" t="s">
        <v>263</v>
      </c>
      <c r="F9" s="305" t="s">
        <v>264</v>
      </c>
      <c r="G9" s="304" t="s">
        <v>265</v>
      </c>
      <c r="H9" s="302" t="s">
        <v>266</v>
      </c>
      <c r="I9" s="305" t="s">
        <v>115</v>
      </c>
      <c r="J9" s="302" t="s">
        <v>260</v>
      </c>
      <c r="K9" s="304" t="s">
        <v>261</v>
      </c>
      <c r="L9" s="305" t="s">
        <v>262</v>
      </c>
      <c r="M9" s="304" t="s">
        <v>263</v>
      </c>
      <c r="N9" s="302" t="s">
        <v>264</v>
      </c>
      <c r="O9" s="304" t="s">
        <v>265</v>
      </c>
      <c r="P9" s="302" t="s">
        <v>266</v>
      </c>
      <c r="Q9" s="302" t="s">
        <v>115</v>
      </c>
      <c r="R9" s="306"/>
      <c r="S9" s="307"/>
      <c r="T9" s="307"/>
      <c r="U9" s="306"/>
      <c r="V9" s="307"/>
      <c r="W9" s="307"/>
      <c r="X9" s="306"/>
      <c r="Y9" s="307">
        <v>1</v>
      </c>
      <c r="Z9" s="308">
        <v>1</v>
      </c>
    </row>
    <row r="10" spans="1:26" ht="183" customHeight="1">
      <c r="A10" s="309" t="s">
        <v>335</v>
      </c>
      <c r="B10" s="310">
        <v>714780.84678000002</v>
      </c>
      <c r="C10" s="310">
        <v>63609</v>
      </c>
      <c r="D10" s="310">
        <v>0</v>
      </c>
      <c r="E10" s="310">
        <v>0</v>
      </c>
      <c r="F10" s="310">
        <v>0</v>
      </c>
      <c r="G10" s="310">
        <v>45764.468829999998</v>
      </c>
      <c r="H10" s="310">
        <v>1105130.2824000001</v>
      </c>
      <c r="I10" s="310">
        <v>1929284.5980100001</v>
      </c>
      <c r="J10" s="310">
        <v>2256066.93493</v>
      </c>
      <c r="K10" s="310">
        <v>145612.80765</v>
      </c>
      <c r="L10" s="310">
        <v>0</v>
      </c>
      <c r="M10" s="310">
        <v>1392</v>
      </c>
      <c r="N10" s="310">
        <v>0</v>
      </c>
      <c r="O10" s="310">
        <v>14362.14279</v>
      </c>
      <c r="P10" s="310">
        <v>2060761.0413900001</v>
      </c>
      <c r="Q10" s="310">
        <v>4478194.9267600002</v>
      </c>
      <c r="R10" s="298"/>
    </row>
    <row r="11" spans="1:26" ht="183" customHeight="1">
      <c r="A11" s="309" t="s">
        <v>336</v>
      </c>
      <c r="B11" s="311">
        <v>534027.41495000001</v>
      </c>
      <c r="C11" s="311">
        <v>0</v>
      </c>
      <c r="D11" s="311">
        <v>0</v>
      </c>
      <c r="E11" s="311">
        <v>0</v>
      </c>
      <c r="F11" s="311">
        <v>7786.1</v>
      </c>
      <c r="G11" s="311">
        <v>7034.6151900000004</v>
      </c>
      <c r="H11" s="311">
        <v>119939.17604000001</v>
      </c>
      <c r="I11" s="311">
        <v>668787.30617999996</v>
      </c>
      <c r="J11" s="311">
        <v>414221.74257999996</v>
      </c>
      <c r="K11" s="311">
        <v>31224.361140000001</v>
      </c>
      <c r="L11" s="310">
        <v>359.19365000000005</v>
      </c>
      <c r="M11" s="310">
        <v>0</v>
      </c>
      <c r="N11" s="310">
        <v>930.67369999999994</v>
      </c>
      <c r="O11" s="310">
        <v>7627.33079</v>
      </c>
      <c r="P11" s="310">
        <v>291539.80893</v>
      </c>
      <c r="Q11" s="310">
        <v>745903.11078999995</v>
      </c>
      <c r="R11" s="298"/>
    </row>
    <row r="12" spans="1:26" ht="183" customHeight="1">
      <c r="A12" s="309" t="s">
        <v>337</v>
      </c>
      <c r="B12" s="311">
        <v>556200.68596000003</v>
      </c>
      <c r="C12" s="311">
        <v>0</v>
      </c>
      <c r="D12" s="311">
        <v>0</v>
      </c>
      <c r="E12" s="311">
        <v>0</v>
      </c>
      <c r="F12" s="311">
        <v>0</v>
      </c>
      <c r="G12" s="311">
        <v>9495.7297899999994</v>
      </c>
      <c r="H12" s="311">
        <v>167286.92794999998</v>
      </c>
      <c r="I12" s="311">
        <v>732983.34370000008</v>
      </c>
      <c r="J12" s="311">
        <v>314164.16051000002</v>
      </c>
      <c r="K12" s="311">
        <v>25509.92511</v>
      </c>
      <c r="L12" s="310">
        <v>8124</v>
      </c>
      <c r="M12" s="310">
        <v>5567.59638</v>
      </c>
      <c r="N12" s="310">
        <v>65.526129999999995</v>
      </c>
      <c r="O12" s="310">
        <v>2901.3179799999998</v>
      </c>
      <c r="P12" s="310">
        <v>170431.9325</v>
      </c>
      <c r="Q12" s="310">
        <v>526764.45860999997</v>
      </c>
      <c r="R12" s="298"/>
    </row>
    <row r="13" spans="1:26" ht="183" customHeight="1">
      <c r="A13" s="309" t="s">
        <v>338</v>
      </c>
      <c r="B13" s="310">
        <v>1077961.1366199998</v>
      </c>
      <c r="C13" s="310">
        <v>12650.650949999999</v>
      </c>
      <c r="D13" s="310">
        <v>5831.9370499999995</v>
      </c>
      <c r="E13" s="310">
        <v>0</v>
      </c>
      <c r="F13" s="310">
        <v>15814.68362</v>
      </c>
      <c r="G13" s="310">
        <v>2128.5935800000002</v>
      </c>
      <c r="H13" s="310">
        <v>180105.75555999999</v>
      </c>
      <c r="I13" s="310">
        <v>1294492.7573800001</v>
      </c>
      <c r="J13" s="310">
        <v>478197.55486000003</v>
      </c>
      <c r="K13" s="310">
        <v>17047.14603</v>
      </c>
      <c r="L13" s="310">
        <v>5756.1287699999993</v>
      </c>
      <c r="M13" s="310">
        <v>1389.1710600000001</v>
      </c>
      <c r="N13" s="310">
        <v>16554.30632</v>
      </c>
      <c r="O13" s="310">
        <v>2298.45129</v>
      </c>
      <c r="P13" s="310">
        <v>163910.28411000001</v>
      </c>
      <c r="Q13" s="310">
        <v>685153.04244000011</v>
      </c>
      <c r="R13" s="298"/>
    </row>
    <row r="14" spans="1:26" ht="183" customHeight="1">
      <c r="A14" s="309" t="s">
        <v>339</v>
      </c>
      <c r="B14" s="310">
        <v>1149256.73627</v>
      </c>
      <c r="C14" s="310">
        <v>4564.5405700000001</v>
      </c>
      <c r="D14" s="310">
        <v>3610.6173199999998</v>
      </c>
      <c r="E14" s="310">
        <v>0</v>
      </c>
      <c r="F14" s="310">
        <v>11754.367109999999</v>
      </c>
      <c r="G14" s="310">
        <v>8282.8188099999988</v>
      </c>
      <c r="H14" s="310">
        <v>69762.943480000002</v>
      </c>
      <c r="I14" s="310">
        <v>1247232.0235599999</v>
      </c>
      <c r="J14" s="310">
        <v>350148.61129000003</v>
      </c>
      <c r="K14" s="310">
        <v>2792.3971000000001</v>
      </c>
      <c r="L14" s="310">
        <v>4727.1136500000002</v>
      </c>
      <c r="M14" s="310">
        <v>0</v>
      </c>
      <c r="N14" s="310">
        <v>5128.3764299999993</v>
      </c>
      <c r="O14" s="310">
        <v>1732.3676</v>
      </c>
      <c r="P14" s="310">
        <v>70247.561680000013</v>
      </c>
      <c r="Q14" s="310">
        <v>434776.42774999997</v>
      </c>
      <c r="R14" s="298"/>
    </row>
    <row r="15" spans="1:26" ht="183" customHeight="1">
      <c r="A15" s="309" t="s">
        <v>340</v>
      </c>
      <c r="B15" s="310">
        <v>1609608.0630999999</v>
      </c>
      <c r="C15" s="310">
        <v>3795.3638999999998</v>
      </c>
      <c r="D15" s="310">
        <v>6002.4055499999995</v>
      </c>
      <c r="E15" s="310">
        <v>0</v>
      </c>
      <c r="F15" s="310">
        <v>16214.473380000001</v>
      </c>
      <c r="G15" s="310">
        <v>4284.4262199999994</v>
      </c>
      <c r="H15" s="310">
        <v>62318.193639999998</v>
      </c>
      <c r="I15" s="310">
        <v>1702222.92579</v>
      </c>
      <c r="J15" s="310">
        <v>360879.44082999998</v>
      </c>
      <c r="K15" s="310">
        <v>2441.402</v>
      </c>
      <c r="L15" s="310">
        <v>3302.3997400000003</v>
      </c>
      <c r="M15" s="310">
        <v>0</v>
      </c>
      <c r="N15" s="310">
        <v>4338.3329599999997</v>
      </c>
      <c r="O15" s="310">
        <v>1392.03772</v>
      </c>
      <c r="P15" s="310">
        <v>45380.899619999997</v>
      </c>
      <c r="Q15" s="310">
        <v>417734.51286999998</v>
      </c>
      <c r="R15" s="298"/>
    </row>
    <row r="16" spans="1:26" ht="183" customHeight="1">
      <c r="A16" s="309" t="s">
        <v>341</v>
      </c>
      <c r="B16" s="310">
        <v>1181785.21878</v>
      </c>
      <c r="C16" s="310">
        <v>4047.30483</v>
      </c>
      <c r="D16" s="310">
        <v>5176.2435999999998</v>
      </c>
      <c r="E16" s="310">
        <v>0</v>
      </c>
      <c r="F16" s="310">
        <v>15820.21564</v>
      </c>
      <c r="G16" s="310">
        <v>1871.5479700000001</v>
      </c>
      <c r="H16" s="310">
        <v>50214.637719999999</v>
      </c>
      <c r="I16" s="310">
        <v>1258915.16854</v>
      </c>
      <c r="J16" s="310">
        <v>283968.59989000001</v>
      </c>
      <c r="K16" s="310">
        <v>1398.8542199999999</v>
      </c>
      <c r="L16" s="310">
        <v>2398.5165899999997</v>
      </c>
      <c r="M16" s="310">
        <v>0</v>
      </c>
      <c r="N16" s="310">
        <v>1954.75353</v>
      </c>
      <c r="O16" s="310">
        <v>2346.5298299999999</v>
      </c>
      <c r="P16" s="310">
        <v>25184.887910000001</v>
      </c>
      <c r="Q16" s="310">
        <v>317252.14197000006</v>
      </c>
      <c r="R16" s="298"/>
    </row>
    <row r="17" spans="1:18" ht="183" customHeight="1">
      <c r="A17" s="309" t="s">
        <v>342</v>
      </c>
      <c r="B17" s="310">
        <v>615921.85626000003</v>
      </c>
      <c r="C17" s="310">
        <v>2847.9822899999999</v>
      </c>
      <c r="D17" s="310">
        <v>3021.6798199999998</v>
      </c>
      <c r="E17" s="310">
        <v>176.82499999999999</v>
      </c>
      <c r="F17" s="310">
        <v>9274.8634000000002</v>
      </c>
      <c r="G17" s="310">
        <v>532.45624999999995</v>
      </c>
      <c r="H17" s="310">
        <v>27771.314699999999</v>
      </c>
      <c r="I17" s="310">
        <v>659546.97772000008</v>
      </c>
      <c r="J17" s="310">
        <v>189176.52395</v>
      </c>
      <c r="K17" s="310">
        <v>1951.8709099999999</v>
      </c>
      <c r="L17" s="310">
        <v>1212.1430500000001</v>
      </c>
      <c r="M17" s="310">
        <v>144.50102999999999</v>
      </c>
      <c r="N17" s="310">
        <v>2791.6555800000001</v>
      </c>
      <c r="O17" s="310">
        <v>844.08183999999994</v>
      </c>
      <c r="P17" s="310">
        <v>15699.35175</v>
      </c>
      <c r="Q17" s="310">
        <v>211820.12811000002</v>
      </c>
      <c r="R17" s="298"/>
    </row>
    <row r="18" spans="1:18" ht="183" customHeight="1">
      <c r="A18" s="309" t="s">
        <v>343</v>
      </c>
      <c r="B18" s="310">
        <v>301573.01293000003</v>
      </c>
      <c r="C18" s="310">
        <v>1654.1961100000001</v>
      </c>
      <c r="D18" s="310">
        <v>1763.0374999999999</v>
      </c>
      <c r="E18" s="310">
        <v>133.25110999999998</v>
      </c>
      <c r="F18" s="310">
        <v>8224.8699900000011</v>
      </c>
      <c r="G18" s="310">
        <v>1023.14277</v>
      </c>
      <c r="H18" s="310">
        <v>15000.050359999999</v>
      </c>
      <c r="I18" s="310">
        <v>329371.56076999998</v>
      </c>
      <c r="J18" s="310">
        <v>186340.86900999999</v>
      </c>
      <c r="K18" s="310">
        <v>1406.40681</v>
      </c>
      <c r="L18" s="310">
        <v>1037.2392500000001</v>
      </c>
      <c r="M18" s="310">
        <v>0</v>
      </c>
      <c r="N18" s="310">
        <v>1796.2435</v>
      </c>
      <c r="O18" s="310">
        <v>829.06915000000004</v>
      </c>
      <c r="P18" s="310">
        <v>9235.4864699999998</v>
      </c>
      <c r="Q18" s="310">
        <v>200645.31419</v>
      </c>
      <c r="R18" s="298"/>
    </row>
    <row r="19" spans="1:18" ht="183" customHeight="1">
      <c r="A19" s="309" t="s">
        <v>344</v>
      </c>
      <c r="B19" s="310">
        <v>289013.03096</v>
      </c>
      <c r="C19" s="310">
        <v>1284.3864900000001</v>
      </c>
      <c r="D19" s="310">
        <v>1176.0872899999999</v>
      </c>
      <c r="E19" s="310">
        <v>70.68910000000001</v>
      </c>
      <c r="F19" s="310">
        <v>7502.57647</v>
      </c>
      <c r="G19" s="310">
        <v>247.60848000000001</v>
      </c>
      <c r="H19" s="310">
        <v>26985.446309999999</v>
      </c>
      <c r="I19" s="310">
        <v>326279.82510000002</v>
      </c>
      <c r="J19" s="310">
        <v>163924.91081</v>
      </c>
      <c r="K19" s="310">
        <v>2327.3089599999998</v>
      </c>
      <c r="L19" s="310">
        <v>888.59477000000004</v>
      </c>
      <c r="M19" s="310">
        <v>146.00413</v>
      </c>
      <c r="N19" s="310">
        <v>1286.6817900000001</v>
      </c>
      <c r="O19" s="310">
        <v>497.84350000000001</v>
      </c>
      <c r="P19" s="310">
        <v>37505.452279999998</v>
      </c>
      <c r="Q19" s="310">
        <v>206576.79624</v>
      </c>
      <c r="R19" s="298"/>
    </row>
    <row r="20" spans="1:18" ht="183" customHeight="1">
      <c r="A20" s="309" t="s">
        <v>345</v>
      </c>
      <c r="B20" s="310">
        <v>374711.46607999998</v>
      </c>
      <c r="C20" s="310">
        <v>815.84681</v>
      </c>
      <c r="D20" s="310">
        <v>3565.9721500000001</v>
      </c>
      <c r="E20" s="310">
        <v>0</v>
      </c>
      <c r="F20" s="310">
        <v>13076.172839999999</v>
      </c>
      <c r="G20" s="310">
        <v>410.49521000000004</v>
      </c>
      <c r="H20" s="310">
        <v>71836.595390000002</v>
      </c>
      <c r="I20" s="310">
        <v>464416.54848</v>
      </c>
      <c r="J20" s="310">
        <v>153534.03039</v>
      </c>
      <c r="K20" s="310">
        <v>2524.11933</v>
      </c>
      <c r="L20" s="310">
        <v>1332.53051</v>
      </c>
      <c r="M20" s="310">
        <v>165.67860000000002</v>
      </c>
      <c r="N20" s="310">
        <v>1892.5832499999999</v>
      </c>
      <c r="O20" s="310">
        <v>340.27027000000004</v>
      </c>
      <c r="P20" s="310">
        <v>31442.336030000002</v>
      </c>
      <c r="Q20" s="310">
        <v>191231.54837999999</v>
      </c>
      <c r="R20" s="298"/>
    </row>
    <row r="21" spans="1:18" ht="183" customHeight="1">
      <c r="A21" s="309" t="s">
        <v>346</v>
      </c>
      <c r="B21" s="310">
        <v>297596.81906999997</v>
      </c>
      <c r="C21" s="310">
        <v>779.31795999999997</v>
      </c>
      <c r="D21" s="310">
        <v>3821.93019</v>
      </c>
      <c r="E21" s="310">
        <v>40.00468</v>
      </c>
      <c r="F21" s="310">
        <v>18061.648829999998</v>
      </c>
      <c r="G21" s="310">
        <v>332.75301000000002</v>
      </c>
      <c r="H21" s="310">
        <v>105613.56365000001</v>
      </c>
      <c r="I21" s="310">
        <v>426246.03739000001</v>
      </c>
      <c r="J21" s="310">
        <v>103776.78499</v>
      </c>
      <c r="K21" s="310">
        <v>1146.0059699999999</v>
      </c>
      <c r="L21" s="310">
        <v>2321.0141100000001</v>
      </c>
      <c r="M21" s="310">
        <v>210.38014000000001</v>
      </c>
      <c r="N21" s="310">
        <v>1988.3710000000001</v>
      </c>
      <c r="O21" s="310">
        <v>256.36705999999998</v>
      </c>
      <c r="P21" s="310">
        <v>47083.372459999999</v>
      </c>
      <c r="Q21" s="310">
        <v>156782.29572999998</v>
      </c>
      <c r="R21" s="298"/>
    </row>
    <row r="22" spans="1:18" ht="183" customHeight="1">
      <c r="A22" s="309" t="s">
        <v>347</v>
      </c>
      <c r="B22" s="310">
        <v>12265.487789999999</v>
      </c>
      <c r="C22" s="310">
        <v>32.586240000000004</v>
      </c>
      <c r="D22" s="310">
        <v>155.73354</v>
      </c>
      <c r="E22" s="310">
        <v>4.5137399999999994</v>
      </c>
      <c r="F22" s="310">
        <v>1076.5017600000001</v>
      </c>
      <c r="G22" s="310">
        <v>0</v>
      </c>
      <c r="H22" s="310">
        <v>10836.14545</v>
      </c>
      <c r="I22" s="310">
        <v>24370.968519999999</v>
      </c>
      <c r="J22" s="310">
        <v>6655.4438600000003</v>
      </c>
      <c r="K22" s="310">
        <v>28.957639999999998</v>
      </c>
      <c r="L22" s="310">
        <v>213.41541000000001</v>
      </c>
      <c r="M22" s="310">
        <v>8.6977199999999986</v>
      </c>
      <c r="N22" s="310">
        <v>177.89335999999997</v>
      </c>
      <c r="O22" s="310">
        <v>8.5407700000000002</v>
      </c>
      <c r="P22" s="310">
        <v>4348.5144199999995</v>
      </c>
      <c r="Q22" s="310">
        <v>11441.463179999999</v>
      </c>
      <c r="R22" s="298"/>
    </row>
    <row r="23" spans="1:18" s="230" customFormat="1" ht="303" customHeight="1" thickBot="1">
      <c r="A23" s="312" t="s">
        <v>348</v>
      </c>
      <c r="B23" s="313">
        <v>3612.23279</v>
      </c>
      <c r="C23" s="313">
        <v>8.7016100000000005</v>
      </c>
      <c r="D23" s="313">
        <v>82.074210000000008</v>
      </c>
      <c r="E23" s="313">
        <v>0</v>
      </c>
      <c r="F23" s="313">
        <v>323.32304999999997</v>
      </c>
      <c r="G23" s="313">
        <v>0</v>
      </c>
      <c r="H23" s="313">
        <v>4427.1310000000003</v>
      </c>
      <c r="I23" s="313">
        <v>8453.4626600000011</v>
      </c>
      <c r="J23" s="313">
        <v>3140.10779</v>
      </c>
      <c r="K23" s="313">
        <v>11.57907</v>
      </c>
      <c r="L23" s="313">
        <v>207.74460999999999</v>
      </c>
      <c r="M23" s="313">
        <v>9.3098600000000005</v>
      </c>
      <c r="N23" s="313">
        <v>202.19826</v>
      </c>
      <c r="O23" s="313">
        <v>0</v>
      </c>
      <c r="P23" s="313">
        <v>2466.5930600000002</v>
      </c>
      <c r="Q23" s="313">
        <v>6037.5326500000001</v>
      </c>
      <c r="R23" s="314"/>
    </row>
    <row r="24" spans="1:18" s="230" customFormat="1" ht="106.5" customHeight="1" thickTop="1" thickBot="1">
      <c r="A24" s="315" t="s">
        <v>257</v>
      </c>
      <c r="B24" s="316">
        <f>SUM(B10:B23)</f>
        <v>8718314.0083400011</v>
      </c>
      <c r="C24" s="316">
        <f t="shared" ref="C24:Q24" si="0">SUM(C10:C23)</f>
        <v>96089.877760000003</v>
      </c>
      <c r="D24" s="316">
        <f t="shared" si="0"/>
        <v>34207.718220000002</v>
      </c>
      <c r="E24" s="316">
        <f t="shared" si="0"/>
        <v>425.28362999999996</v>
      </c>
      <c r="F24" s="316">
        <f t="shared" si="0"/>
        <v>124929.79609</v>
      </c>
      <c r="G24" s="316">
        <f t="shared" si="0"/>
        <v>81408.656109999982</v>
      </c>
      <c r="H24" s="316">
        <f t="shared" si="0"/>
        <v>2017228.1636499998</v>
      </c>
      <c r="I24" s="316">
        <f t="shared" si="0"/>
        <v>11072603.503799999</v>
      </c>
      <c r="J24" s="316">
        <f t="shared" si="0"/>
        <v>5264195.7156899991</v>
      </c>
      <c r="K24" s="316">
        <f t="shared" si="0"/>
        <v>235423.14194</v>
      </c>
      <c r="L24" s="316">
        <f t="shared" si="0"/>
        <v>31880.034110000001</v>
      </c>
      <c r="M24" s="316">
        <f t="shared" si="0"/>
        <v>9033.3389199999965</v>
      </c>
      <c r="N24" s="316">
        <f t="shared" si="0"/>
        <v>39107.595809999999</v>
      </c>
      <c r="O24" s="316">
        <f t="shared" si="0"/>
        <v>35436.350590000002</v>
      </c>
      <c r="P24" s="316">
        <f t="shared" si="0"/>
        <v>2975237.5226099994</v>
      </c>
      <c r="Q24" s="316">
        <f t="shared" si="0"/>
        <v>8590313.69967</v>
      </c>
      <c r="R24" s="314"/>
    </row>
    <row r="25" spans="1:18" ht="27.75" customHeight="1" thickTop="1" thickBot="1">
      <c r="A25" s="281"/>
      <c r="B25" s="282"/>
      <c r="C25" s="379"/>
      <c r="D25" s="283"/>
      <c r="E25" s="283"/>
      <c r="F25" s="283"/>
      <c r="G25" s="283"/>
      <c r="H25" s="283"/>
      <c r="I25" s="283"/>
      <c r="J25" s="283"/>
      <c r="K25" s="283"/>
      <c r="L25" s="282"/>
      <c r="M25" s="282"/>
      <c r="N25" s="282"/>
      <c r="O25" s="282"/>
      <c r="P25" s="282"/>
      <c r="Q25" s="282"/>
      <c r="R25" s="298"/>
    </row>
    <row r="26" spans="1:18" ht="87" customHeight="1" thickTop="1">
      <c r="A26" s="295" t="s">
        <v>267</v>
      </c>
      <c r="B26" s="204"/>
      <c r="C26" s="321"/>
      <c r="D26" s="241"/>
      <c r="E26" s="241"/>
      <c r="F26" s="241"/>
      <c r="G26" s="241"/>
      <c r="H26" s="241"/>
      <c r="I26" s="241"/>
      <c r="J26" s="241"/>
      <c r="K26" s="241"/>
      <c r="L26" s="242"/>
      <c r="M26" s="242"/>
      <c r="N26" s="39"/>
      <c r="O26" s="39"/>
      <c r="P26" s="39"/>
      <c r="Q26" s="39"/>
    </row>
    <row r="27" spans="1:18" ht="38.25" customHeight="1">
      <c r="A27" s="295" t="s">
        <v>258</v>
      </c>
      <c r="B27" s="96"/>
      <c r="C27" s="322"/>
      <c r="D27" s="40"/>
      <c r="E27" s="40"/>
      <c r="F27" s="40"/>
      <c r="G27" s="40"/>
      <c r="H27" s="40"/>
      <c r="I27" s="40"/>
      <c r="J27" s="40"/>
      <c r="K27" s="40"/>
      <c r="L27" s="40"/>
      <c r="M27" s="178"/>
      <c r="N27" s="39"/>
      <c r="O27" s="39"/>
      <c r="P27" s="39"/>
      <c r="Q27" s="39"/>
    </row>
    <row r="28" spans="1:18" ht="38.25" customHeight="1">
      <c r="A28" s="295" t="s">
        <v>247</v>
      </c>
      <c r="B28" s="96"/>
      <c r="C28" s="322"/>
      <c r="D28" s="40"/>
      <c r="E28" s="40"/>
      <c r="F28" s="40"/>
      <c r="G28" s="40"/>
      <c r="H28" s="40"/>
      <c r="I28" s="40"/>
      <c r="J28" s="40"/>
      <c r="K28" s="40"/>
      <c r="L28" s="40"/>
      <c r="M28" s="178"/>
      <c r="N28" s="39"/>
      <c r="O28" s="39"/>
      <c r="P28" s="39"/>
      <c r="Q28" s="39"/>
    </row>
    <row r="29" spans="1:18" ht="13.5" hidden="1" customHeight="1">
      <c r="A29" s="38"/>
      <c r="B29" s="96"/>
      <c r="C29" s="322"/>
      <c r="D29" s="40"/>
      <c r="E29" s="40"/>
      <c r="F29" s="40"/>
      <c r="G29" s="40"/>
      <c r="H29" s="40"/>
      <c r="I29" s="40"/>
      <c r="J29" s="40"/>
      <c r="K29" s="40"/>
      <c r="L29" s="40"/>
      <c r="M29" s="178"/>
      <c r="N29" s="39"/>
      <c r="O29" s="39"/>
      <c r="P29" s="39"/>
      <c r="Q29" s="39"/>
    </row>
    <row r="30" spans="1:18" ht="13.5" hidden="1" customHeight="1">
      <c r="A30" s="38"/>
      <c r="B30" s="96"/>
      <c r="C30" s="322"/>
      <c r="D30" s="40"/>
      <c r="E30" s="40"/>
      <c r="F30" s="40"/>
      <c r="G30" s="40"/>
      <c r="H30" s="40"/>
      <c r="I30" s="40"/>
      <c r="J30" s="40"/>
      <c r="K30" s="40"/>
      <c r="L30" s="40"/>
      <c r="M30" s="178"/>
      <c r="N30" s="39"/>
      <c r="O30" s="39"/>
      <c r="P30" s="39"/>
      <c r="Q30" s="39"/>
    </row>
    <row r="31" spans="1:18" ht="13.5" hidden="1" customHeight="1">
      <c r="A31" s="38"/>
      <c r="B31" s="96"/>
      <c r="C31" s="322"/>
      <c r="D31" s="40"/>
      <c r="E31" s="40"/>
      <c r="F31" s="40"/>
      <c r="G31" s="40"/>
      <c r="H31" s="40"/>
      <c r="I31" s="40"/>
      <c r="J31" s="40"/>
      <c r="K31" s="40"/>
      <c r="L31" s="40"/>
      <c r="M31" s="178"/>
      <c r="N31" s="39"/>
      <c r="O31" s="39"/>
      <c r="P31" s="39"/>
      <c r="Q31" s="39"/>
    </row>
    <row r="32" spans="1:18" ht="13.5" hidden="1" customHeight="1">
      <c r="A32" s="38"/>
      <c r="B32" s="96"/>
      <c r="C32" s="322"/>
      <c r="D32" s="40"/>
      <c r="E32" s="40"/>
      <c r="F32" s="40"/>
      <c r="G32" s="40"/>
      <c r="H32" s="40"/>
      <c r="I32" s="40"/>
      <c r="J32" s="40"/>
      <c r="K32" s="40"/>
      <c r="L32" s="40"/>
      <c r="M32" s="178"/>
      <c r="N32" s="39"/>
      <c r="O32" s="39"/>
      <c r="P32" s="39"/>
      <c r="Q32" s="39"/>
    </row>
    <row r="33" spans="1:17" ht="13.5" hidden="1" customHeight="1">
      <c r="A33" s="216"/>
      <c r="B33" s="289"/>
      <c r="C33" s="322"/>
      <c r="D33" s="40"/>
      <c r="E33" s="40"/>
      <c r="F33" s="40"/>
      <c r="G33" s="40"/>
      <c r="H33" s="40"/>
      <c r="I33" s="40"/>
      <c r="J33" s="40"/>
      <c r="K33" s="40"/>
      <c r="L33" s="40"/>
      <c r="M33" s="178"/>
      <c r="N33" s="39"/>
      <c r="O33" s="39"/>
      <c r="P33" s="39"/>
      <c r="Q33" s="39"/>
    </row>
    <row r="34" spans="1:17" ht="13.5" hidden="1" customHeight="1">
      <c r="A34" s="38"/>
      <c r="B34" s="289"/>
      <c r="C34" s="322"/>
      <c r="D34" s="40"/>
      <c r="E34" s="40"/>
      <c r="F34" s="40"/>
      <c r="G34" s="40"/>
      <c r="H34" s="40"/>
      <c r="I34" s="40"/>
      <c r="J34" s="40"/>
      <c r="K34" s="40"/>
      <c r="L34" s="40"/>
      <c r="M34" s="178"/>
      <c r="N34" s="39"/>
      <c r="O34" s="39"/>
      <c r="P34" s="39"/>
      <c r="Q34" s="39"/>
    </row>
    <row r="35" spans="1:17" ht="13.5" hidden="1" customHeight="1">
      <c r="A35" s="38"/>
      <c r="B35" s="289"/>
      <c r="C35" s="322"/>
      <c r="D35" s="40"/>
      <c r="E35" s="40"/>
      <c r="F35" s="40"/>
      <c r="G35" s="40"/>
      <c r="H35" s="40"/>
      <c r="I35" s="40"/>
      <c r="J35" s="40"/>
      <c r="K35" s="40"/>
      <c r="L35" s="40"/>
      <c r="M35" s="178"/>
      <c r="N35" s="39"/>
      <c r="O35" s="39"/>
      <c r="P35" s="39"/>
      <c r="Q35" s="39"/>
    </row>
    <row r="36" spans="1:17" ht="13.5" hidden="1" customHeight="1">
      <c r="A36" s="38"/>
      <c r="B36" s="289"/>
      <c r="C36" s="322"/>
      <c r="D36" s="40"/>
      <c r="E36" s="40"/>
      <c r="F36" s="40"/>
      <c r="G36" s="40"/>
      <c r="H36" s="40"/>
      <c r="I36" s="40"/>
      <c r="J36" s="40"/>
      <c r="K36" s="40"/>
      <c r="L36" s="40"/>
      <c r="M36" s="178"/>
      <c r="N36" s="39"/>
      <c r="O36" s="39"/>
      <c r="P36" s="39"/>
      <c r="Q36" s="39"/>
    </row>
    <row r="37" spans="1:17" ht="13.5" hidden="1" customHeight="1">
      <c r="A37" s="38"/>
      <c r="B37" s="289"/>
      <c r="C37" s="322"/>
      <c r="D37" s="40"/>
      <c r="E37" s="40"/>
      <c r="F37" s="40"/>
      <c r="G37" s="40"/>
      <c r="H37" s="40"/>
      <c r="I37" s="40"/>
      <c r="J37" s="40"/>
      <c r="K37" s="40"/>
      <c r="L37" s="40"/>
      <c r="M37" s="178"/>
      <c r="N37" s="39"/>
      <c r="O37" s="39"/>
      <c r="P37" s="39"/>
      <c r="Q37" s="39"/>
    </row>
    <row r="38" spans="1:17" ht="13.5" hidden="1" customHeight="1">
      <c r="A38" s="38"/>
      <c r="B38" s="289"/>
      <c r="C38" s="322"/>
      <c r="D38" s="40"/>
      <c r="E38" s="40"/>
      <c r="F38" s="40"/>
      <c r="G38" s="40"/>
      <c r="H38" s="40"/>
      <c r="I38" s="40"/>
      <c r="J38" s="40"/>
      <c r="K38" s="40"/>
      <c r="L38" s="40"/>
      <c r="M38" s="178"/>
      <c r="N38" s="39"/>
      <c r="O38" s="39"/>
      <c r="P38" s="39"/>
      <c r="Q38" s="39"/>
    </row>
    <row r="39" spans="1:17" ht="13.5" hidden="1" customHeight="1">
      <c r="A39" s="216"/>
      <c r="B39" s="289"/>
      <c r="C39" s="322"/>
      <c r="D39" s="40"/>
      <c r="E39" s="40"/>
      <c r="F39" s="40"/>
      <c r="G39" s="40"/>
      <c r="H39" s="40"/>
      <c r="I39" s="40"/>
      <c r="J39" s="40"/>
      <c r="K39" s="40"/>
      <c r="L39" s="40"/>
      <c r="M39" s="178"/>
      <c r="N39" s="39"/>
      <c r="O39" s="39"/>
      <c r="P39" s="39"/>
      <c r="Q39" s="39"/>
    </row>
    <row r="40" spans="1:17" ht="13.5" hidden="1" customHeight="1">
      <c r="A40" s="38"/>
      <c r="B40" s="96"/>
      <c r="C40" s="322"/>
      <c r="D40" s="40"/>
      <c r="E40" s="40"/>
      <c r="F40" s="40"/>
      <c r="G40" s="40"/>
      <c r="H40" s="40"/>
      <c r="I40" s="40"/>
      <c r="J40" s="40"/>
      <c r="K40" s="40"/>
      <c r="L40" s="40"/>
      <c r="M40" s="178"/>
      <c r="N40" s="39"/>
      <c r="O40" s="39"/>
      <c r="P40" s="39"/>
      <c r="Q40" s="39"/>
    </row>
    <row r="41" spans="1:17" ht="13.5" hidden="1" customHeight="1">
      <c r="A41" s="38"/>
      <c r="B41" s="96"/>
      <c r="C41" s="322"/>
      <c r="D41" s="40"/>
      <c r="E41" s="40"/>
      <c r="F41" s="40"/>
      <c r="G41" s="40"/>
      <c r="H41" s="40"/>
      <c r="I41" s="40"/>
      <c r="J41" s="40"/>
      <c r="K41" s="40"/>
      <c r="L41" s="40"/>
      <c r="M41" s="178"/>
      <c r="N41" s="39"/>
      <c r="O41" s="39"/>
      <c r="P41" s="39"/>
      <c r="Q41" s="39"/>
    </row>
    <row r="42" spans="1:17" ht="13.5" hidden="1" customHeight="1">
      <c r="A42" s="38"/>
      <c r="B42" s="96"/>
      <c r="C42" s="322"/>
      <c r="D42" s="40"/>
      <c r="E42" s="40"/>
      <c r="F42" s="40"/>
      <c r="G42" s="40"/>
      <c r="H42" s="40"/>
      <c r="I42" s="40"/>
      <c r="J42" s="40"/>
      <c r="K42" s="40"/>
      <c r="L42" s="40"/>
      <c r="M42" s="178"/>
      <c r="N42" s="39"/>
      <c r="O42" s="39"/>
      <c r="P42" s="39"/>
      <c r="Q42" s="39"/>
    </row>
    <row r="43" spans="1:17" ht="13.5" hidden="1" customHeight="1">
      <c r="A43" s="216"/>
      <c r="B43" s="96"/>
      <c r="C43" s="322"/>
      <c r="D43" s="40"/>
      <c r="E43" s="40"/>
      <c r="F43" s="40"/>
      <c r="G43" s="40"/>
      <c r="H43" s="40"/>
      <c r="I43" s="40"/>
      <c r="J43" s="40"/>
      <c r="K43" s="40"/>
      <c r="L43" s="40"/>
      <c r="M43" s="178"/>
      <c r="N43" s="39"/>
      <c r="O43" s="39"/>
      <c r="P43" s="39"/>
      <c r="Q43" s="39"/>
    </row>
    <row r="44" spans="1:17" ht="13.5" hidden="1" customHeight="1">
      <c r="A44" s="38"/>
      <c r="B44" s="96"/>
      <c r="C44" s="322"/>
      <c r="D44" s="40"/>
      <c r="E44" s="40"/>
      <c r="F44" s="40"/>
      <c r="G44" s="40"/>
      <c r="H44" s="40"/>
      <c r="I44" s="40"/>
      <c r="J44" s="40"/>
      <c r="K44" s="40"/>
      <c r="L44" s="40"/>
      <c r="M44" s="178"/>
      <c r="N44" s="39"/>
      <c r="O44" s="39"/>
      <c r="P44" s="39"/>
      <c r="Q44" s="39"/>
    </row>
    <row r="45" spans="1:17" ht="13.5" hidden="1" customHeight="1">
      <c r="A45" s="38"/>
      <c r="B45" s="96"/>
      <c r="C45" s="322"/>
      <c r="D45" s="40"/>
      <c r="E45" s="40"/>
      <c r="F45" s="40"/>
      <c r="G45" s="40"/>
      <c r="H45" s="40"/>
      <c r="I45" s="40"/>
      <c r="J45" s="40"/>
      <c r="K45" s="40"/>
      <c r="L45" s="40"/>
      <c r="M45" s="178"/>
      <c r="N45" s="39"/>
      <c r="O45" s="39"/>
      <c r="P45" s="39"/>
      <c r="Q45" s="39"/>
    </row>
    <row r="46" spans="1:17" ht="13.5" hidden="1" customHeight="1">
      <c r="A46" s="38"/>
      <c r="B46" s="96"/>
      <c r="C46" s="322"/>
      <c r="D46" s="40"/>
      <c r="E46" s="40"/>
      <c r="F46" s="40"/>
      <c r="G46" s="40"/>
      <c r="H46" s="40"/>
      <c r="I46" s="40"/>
      <c r="J46" s="40"/>
      <c r="K46" s="40"/>
      <c r="L46" s="40"/>
      <c r="M46" s="178"/>
      <c r="N46" s="39"/>
      <c r="O46" s="39"/>
      <c r="P46" s="39"/>
      <c r="Q46" s="39"/>
    </row>
    <row r="47" spans="1:17" ht="13.5" hidden="1" customHeight="1">
      <c r="A47" s="38"/>
      <c r="B47" s="96"/>
      <c r="C47" s="322"/>
      <c r="D47" s="40"/>
      <c r="E47" s="40"/>
      <c r="F47" s="40"/>
      <c r="G47" s="40"/>
      <c r="H47" s="40"/>
      <c r="I47" s="40"/>
      <c r="J47" s="40"/>
      <c r="K47" s="40"/>
      <c r="L47" s="40"/>
      <c r="M47" s="178"/>
      <c r="N47" s="39"/>
      <c r="O47" s="39"/>
      <c r="P47" s="39"/>
      <c r="Q47" s="39"/>
    </row>
    <row r="48" spans="1:17" ht="13.5" hidden="1" customHeight="1">
      <c r="A48" s="216"/>
      <c r="B48" s="96"/>
      <c r="C48" s="322"/>
      <c r="D48" s="40"/>
      <c r="E48" s="40"/>
      <c r="F48" s="40"/>
      <c r="G48" s="40"/>
      <c r="H48" s="40"/>
      <c r="I48" s="40"/>
      <c r="J48" s="40"/>
      <c r="K48" s="40"/>
      <c r="L48" s="40"/>
      <c r="M48" s="178"/>
      <c r="N48" s="39"/>
      <c r="O48" s="39"/>
      <c r="P48" s="39"/>
      <c r="Q48" s="39"/>
    </row>
    <row r="49" spans="1:17" ht="13.5" hidden="1" customHeight="1">
      <c r="A49" s="38"/>
      <c r="B49" s="96"/>
      <c r="C49" s="322"/>
      <c r="D49" s="40"/>
      <c r="E49" s="40"/>
      <c r="F49" s="40"/>
      <c r="G49" s="40"/>
      <c r="H49" s="40"/>
      <c r="I49" s="40"/>
      <c r="J49" s="40"/>
      <c r="K49" s="40"/>
      <c r="L49" s="40"/>
      <c r="M49" s="178"/>
      <c r="N49" s="39"/>
      <c r="O49" s="39"/>
      <c r="P49" s="39"/>
      <c r="Q49" s="39"/>
    </row>
    <row r="50" spans="1:17" ht="13.5" hidden="1" customHeight="1">
      <c r="A50" s="38"/>
      <c r="B50" s="96"/>
      <c r="C50" s="322"/>
      <c r="D50" s="40"/>
      <c r="E50" s="40"/>
      <c r="F50" s="40"/>
      <c r="G50" s="40"/>
      <c r="H50" s="40"/>
      <c r="I50" s="40"/>
      <c r="J50" s="40"/>
      <c r="K50" s="40"/>
      <c r="L50" s="40"/>
      <c r="M50" s="178"/>
      <c r="N50" s="39"/>
      <c r="O50" s="39"/>
      <c r="P50" s="39"/>
      <c r="Q50" s="39"/>
    </row>
    <row r="51" spans="1:17" ht="13.5" hidden="1" customHeight="1">
      <c r="A51" s="38"/>
      <c r="B51" s="96"/>
      <c r="C51" s="322"/>
      <c r="D51" s="40"/>
      <c r="E51" s="40"/>
      <c r="F51" s="40"/>
      <c r="G51" s="40"/>
      <c r="H51" s="40"/>
      <c r="I51" s="40"/>
      <c r="J51" s="40"/>
      <c r="K51" s="40"/>
      <c r="L51" s="40"/>
      <c r="M51" s="178"/>
      <c r="N51" s="39"/>
      <c r="O51" s="39"/>
      <c r="P51" s="39"/>
      <c r="Q51" s="39"/>
    </row>
    <row r="52" spans="1:17" ht="9" hidden="1" customHeight="1">
      <c r="A52" s="214"/>
      <c r="B52" s="96"/>
      <c r="C52" s="322"/>
      <c r="D52" s="40"/>
      <c r="E52" s="40"/>
      <c r="F52" s="40"/>
      <c r="G52" s="40"/>
      <c r="H52" s="40"/>
      <c r="I52" s="40"/>
      <c r="J52" s="40"/>
      <c r="K52" s="40"/>
      <c r="L52" s="40"/>
      <c r="M52" s="178"/>
      <c r="N52" s="39"/>
      <c r="O52" s="39"/>
      <c r="P52" s="39"/>
      <c r="Q52" s="39"/>
    </row>
    <row r="53" spans="1:17" ht="9" hidden="1" customHeight="1">
      <c r="A53" s="214"/>
      <c r="B53" s="96"/>
      <c r="C53" s="322"/>
      <c r="D53" s="40"/>
      <c r="E53" s="40"/>
      <c r="F53" s="40"/>
      <c r="G53" s="40"/>
      <c r="H53" s="40"/>
      <c r="I53" s="40"/>
      <c r="J53" s="40"/>
      <c r="K53" s="40"/>
      <c r="L53" s="40"/>
      <c r="M53" s="178"/>
      <c r="N53" s="39"/>
      <c r="O53" s="39"/>
      <c r="P53" s="39"/>
      <c r="Q53" s="39"/>
    </row>
    <row r="54" spans="1:17" ht="9" hidden="1" customHeight="1">
      <c r="A54" s="214"/>
      <c r="B54" s="96"/>
      <c r="C54" s="322"/>
      <c r="D54" s="40"/>
      <c r="E54" s="40"/>
      <c r="F54" s="40"/>
      <c r="G54" s="40"/>
      <c r="H54" s="40"/>
      <c r="I54" s="40"/>
      <c r="J54" s="40"/>
      <c r="K54" s="40"/>
      <c r="L54" s="40"/>
      <c r="M54" s="178"/>
      <c r="N54" s="39"/>
      <c r="O54" s="39"/>
      <c r="P54" s="39"/>
      <c r="Q54" s="39"/>
    </row>
    <row r="55" spans="1:17" ht="9" hidden="1" customHeight="1">
      <c r="A55" s="214"/>
      <c r="B55" s="96"/>
      <c r="C55" s="322"/>
      <c r="D55" s="40"/>
      <c r="E55" s="40"/>
      <c r="F55" s="40"/>
      <c r="G55" s="40"/>
      <c r="H55" s="40"/>
      <c r="I55" s="40"/>
      <c r="J55" s="40"/>
      <c r="K55" s="40"/>
      <c r="L55" s="40"/>
      <c r="M55" s="178"/>
      <c r="N55" s="39"/>
      <c r="O55" s="39"/>
      <c r="P55" s="39"/>
      <c r="Q55" s="39"/>
    </row>
    <row r="56" spans="1:17" ht="9" hidden="1" customHeight="1">
      <c r="A56" s="215"/>
      <c r="B56" s="96"/>
      <c r="C56" s="322"/>
      <c r="D56" s="40"/>
      <c r="E56" s="40"/>
      <c r="F56" s="40"/>
      <c r="G56" s="40"/>
      <c r="H56" s="40"/>
      <c r="I56" s="40"/>
      <c r="J56" s="40"/>
      <c r="K56" s="40"/>
      <c r="L56" s="40"/>
      <c r="M56" s="178"/>
      <c r="N56" s="39"/>
      <c r="O56" s="39"/>
      <c r="P56" s="39"/>
      <c r="Q56" s="39"/>
    </row>
    <row r="57" spans="1:17" ht="9" hidden="1" customHeight="1">
      <c r="A57" s="215"/>
      <c r="C57" s="322"/>
      <c r="D57" s="40"/>
      <c r="E57" s="40"/>
      <c r="F57" s="40"/>
      <c r="G57" s="40"/>
      <c r="H57" s="40"/>
      <c r="I57" s="40"/>
      <c r="J57" s="40"/>
      <c r="K57" s="40"/>
      <c r="L57" s="40"/>
      <c r="M57" s="39"/>
      <c r="N57" s="39"/>
      <c r="O57" s="39"/>
      <c r="P57" s="39"/>
      <c r="Q57" s="39"/>
    </row>
    <row r="58" spans="1:17" ht="9" hidden="1" customHeight="1">
      <c r="A58" s="216"/>
      <c r="C58" s="322"/>
      <c r="D58" s="40"/>
      <c r="E58" s="40"/>
      <c r="F58" s="40"/>
      <c r="G58" s="40"/>
      <c r="H58" s="40"/>
      <c r="I58" s="40"/>
      <c r="J58" s="40"/>
      <c r="K58" s="40"/>
      <c r="L58" s="40"/>
      <c r="M58" s="39"/>
      <c r="N58" s="39"/>
      <c r="O58" s="39"/>
      <c r="P58" s="39"/>
      <c r="Q58" s="39"/>
    </row>
    <row r="59" spans="1:17" ht="9" hidden="1" customHeight="1">
      <c r="A59" s="38"/>
      <c r="C59" s="322"/>
      <c r="D59" s="40"/>
      <c r="E59" s="40"/>
      <c r="F59" s="40"/>
      <c r="G59" s="40"/>
      <c r="H59" s="40"/>
      <c r="I59" s="40"/>
      <c r="J59" s="40"/>
      <c r="K59" s="40"/>
      <c r="L59" s="40"/>
      <c r="M59" s="39"/>
      <c r="N59" s="39"/>
      <c r="O59" s="39"/>
      <c r="P59" s="39"/>
      <c r="Q59" s="39"/>
    </row>
    <row r="60" spans="1:17" ht="9" hidden="1" customHeight="1">
      <c r="A60" s="38"/>
      <c r="C60" s="322"/>
      <c r="D60" s="40"/>
      <c r="E60" s="40"/>
      <c r="F60" s="40"/>
      <c r="G60" s="40"/>
      <c r="H60" s="40"/>
      <c r="I60" s="40"/>
      <c r="J60" s="40"/>
      <c r="K60" s="40"/>
      <c r="L60" s="40"/>
      <c r="M60" s="39"/>
      <c r="N60" s="39"/>
      <c r="O60" s="39"/>
      <c r="P60" s="39"/>
      <c r="Q60" s="39"/>
    </row>
    <row r="61" spans="1:17" ht="9" hidden="1" customHeight="1">
      <c r="A61" s="38"/>
      <c r="C61" s="322"/>
      <c r="D61" s="40"/>
      <c r="E61" s="40"/>
      <c r="F61" s="40"/>
      <c r="G61" s="40"/>
      <c r="H61" s="40"/>
      <c r="I61" s="40"/>
      <c r="J61" s="40"/>
      <c r="K61" s="40"/>
      <c r="L61" s="40"/>
      <c r="M61" s="39"/>
      <c r="N61" s="39"/>
      <c r="O61" s="39"/>
      <c r="P61" s="39"/>
      <c r="Q61" s="39"/>
    </row>
    <row r="62" spans="1:17" ht="9" hidden="1" customHeight="1">
      <c r="A62" s="38"/>
      <c r="C62" s="322"/>
      <c r="D62" s="40"/>
      <c r="E62" s="40"/>
      <c r="F62" s="40"/>
      <c r="G62" s="40"/>
      <c r="H62" s="40"/>
      <c r="I62" s="40"/>
      <c r="J62" s="40"/>
      <c r="K62" s="40"/>
      <c r="L62" s="40"/>
      <c r="M62" s="39"/>
      <c r="N62" s="39"/>
      <c r="O62" s="39"/>
      <c r="P62" s="39"/>
      <c r="Q62" s="39"/>
    </row>
    <row r="63" spans="1:17" ht="9" hidden="1" customHeight="1">
      <c r="A63" s="214"/>
      <c r="C63" s="322"/>
      <c r="D63" s="40"/>
      <c r="E63" s="40"/>
      <c r="F63" s="40"/>
      <c r="G63" s="40"/>
      <c r="H63" s="40"/>
      <c r="I63" s="40"/>
      <c r="J63" s="40"/>
      <c r="K63" s="40"/>
      <c r="L63" s="40"/>
      <c r="M63" s="39"/>
      <c r="N63" s="39"/>
      <c r="O63" s="39"/>
      <c r="P63" s="39"/>
      <c r="Q63" s="39"/>
    </row>
    <row r="64" spans="1:17" ht="9" hidden="1" customHeight="1">
      <c r="A64" s="216"/>
      <c r="C64" s="322"/>
      <c r="D64" s="40"/>
      <c r="E64" s="40"/>
      <c r="F64" s="40"/>
      <c r="G64" s="40"/>
      <c r="H64" s="40"/>
      <c r="I64" s="40"/>
      <c r="J64" s="40"/>
      <c r="K64" s="40"/>
      <c r="L64" s="40"/>
      <c r="M64" s="39"/>
      <c r="N64" s="39"/>
      <c r="O64" s="39"/>
      <c r="P64" s="39"/>
      <c r="Q64" s="39"/>
    </row>
    <row r="65" spans="1:17" ht="9" hidden="1" customHeight="1">
      <c r="A65" s="38"/>
      <c r="C65" s="322"/>
      <c r="D65" s="40"/>
      <c r="E65" s="40"/>
      <c r="F65" s="40"/>
      <c r="G65" s="40"/>
      <c r="H65" s="40"/>
      <c r="I65" s="40"/>
      <c r="J65" s="40"/>
      <c r="K65" s="40"/>
      <c r="L65" s="40"/>
      <c r="M65" s="39"/>
      <c r="N65" s="39"/>
      <c r="O65" s="39"/>
      <c r="P65" s="39"/>
      <c r="Q65" s="39"/>
    </row>
    <row r="66" spans="1:17" ht="9" hidden="1" customHeight="1">
      <c r="A66" s="38"/>
      <c r="C66" s="322"/>
      <c r="D66" s="40"/>
      <c r="E66" s="40"/>
      <c r="F66" s="40"/>
      <c r="G66" s="40"/>
      <c r="H66" s="40"/>
      <c r="I66" s="40"/>
      <c r="J66" s="40"/>
      <c r="K66" s="40"/>
      <c r="L66" s="40"/>
      <c r="M66" s="39"/>
      <c r="N66" s="39"/>
      <c r="O66" s="39"/>
      <c r="P66" s="39"/>
      <c r="Q66" s="39"/>
    </row>
    <row r="67" spans="1:17" ht="9" hidden="1" customHeight="1">
      <c r="A67" s="38"/>
      <c r="C67" s="322"/>
      <c r="D67" s="40"/>
      <c r="E67" s="40"/>
      <c r="F67" s="40"/>
      <c r="G67" s="40"/>
      <c r="H67" s="40"/>
      <c r="I67" s="40"/>
      <c r="J67" s="40"/>
      <c r="K67" s="40"/>
      <c r="L67" s="40"/>
      <c r="M67" s="39"/>
      <c r="N67" s="39"/>
      <c r="O67" s="39"/>
      <c r="P67" s="39"/>
      <c r="Q67" s="39"/>
    </row>
    <row r="68" spans="1:17" ht="9" hidden="1" customHeight="1">
      <c r="A68" s="38"/>
      <c r="C68" s="322"/>
      <c r="D68" s="40"/>
      <c r="E68" s="40"/>
      <c r="F68" s="40"/>
      <c r="G68" s="40"/>
      <c r="H68" s="40"/>
      <c r="I68" s="40"/>
      <c r="J68" s="40"/>
      <c r="K68" s="40"/>
      <c r="L68" s="40"/>
      <c r="M68" s="39"/>
      <c r="N68" s="39"/>
      <c r="O68" s="39"/>
      <c r="P68" s="39"/>
      <c r="Q68" s="39"/>
    </row>
    <row r="69" spans="1:17" ht="9" hidden="1" customHeight="1">
      <c r="A69" s="214"/>
      <c r="C69" s="322"/>
      <c r="D69" s="40"/>
      <c r="E69" s="40"/>
      <c r="F69" s="40"/>
      <c r="G69" s="40"/>
      <c r="H69" s="40"/>
      <c r="I69" s="40"/>
      <c r="J69" s="40"/>
      <c r="K69" s="40"/>
      <c r="L69" s="40"/>
      <c r="M69" s="39"/>
      <c r="N69" s="39"/>
      <c r="O69" s="39"/>
      <c r="P69" s="39"/>
      <c r="Q69" s="39"/>
    </row>
    <row r="70" spans="1:17" ht="9" hidden="1" customHeight="1">
      <c r="A70" s="216"/>
      <c r="C70" s="322"/>
      <c r="D70" s="40"/>
      <c r="E70" s="40"/>
      <c r="F70" s="40"/>
      <c r="G70" s="40"/>
      <c r="H70" s="40"/>
      <c r="I70" s="40"/>
      <c r="J70" s="40"/>
      <c r="K70" s="40"/>
      <c r="L70" s="40"/>
      <c r="M70" s="39"/>
      <c r="N70" s="39"/>
      <c r="O70" s="39"/>
      <c r="P70" s="39"/>
      <c r="Q70" s="39"/>
    </row>
    <row r="71" spans="1:17" ht="9" hidden="1" customHeight="1">
      <c r="A71" s="38"/>
      <c r="C71" s="322"/>
      <c r="D71" s="40"/>
      <c r="E71" s="40"/>
      <c r="F71" s="40"/>
      <c r="G71" s="40"/>
      <c r="H71" s="40"/>
      <c r="I71" s="40"/>
      <c r="J71" s="40"/>
      <c r="K71" s="40"/>
      <c r="L71" s="40"/>
      <c r="M71" s="39"/>
      <c r="N71" s="39"/>
      <c r="O71" s="39"/>
      <c r="P71" s="39"/>
      <c r="Q71" s="39"/>
    </row>
    <row r="72" spans="1:17" ht="9" hidden="1" customHeight="1">
      <c r="A72" s="38"/>
      <c r="C72" s="322"/>
      <c r="D72" s="40"/>
      <c r="E72" s="40"/>
      <c r="F72" s="40"/>
      <c r="G72" s="40"/>
      <c r="H72" s="40"/>
      <c r="I72" s="40"/>
      <c r="J72" s="40"/>
      <c r="K72" s="40"/>
      <c r="L72" s="40"/>
      <c r="M72" s="39"/>
      <c r="N72" s="39"/>
      <c r="O72" s="39"/>
      <c r="P72" s="39"/>
      <c r="Q72" s="39"/>
    </row>
    <row r="73" spans="1:17" ht="9" hidden="1" customHeight="1">
      <c r="A73" s="38"/>
      <c r="C73" s="322"/>
      <c r="D73" s="40"/>
      <c r="E73" s="40"/>
      <c r="F73" s="40"/>
      <c r="G73" s="40"/>
      <c r="H73" s="40"/>
      <c r="I73" s="40"/>
      <c r="J73" s="40"/>
      <c r="K73" s="40"/>
      <c r="L73" s="40"/>
      <c r="M73" s="39"/>
      <c r="N73" s="39"/>
      <c r="O73" s="39"/>
      <c r="P73" s="39"/>
      <c r="Q73" s="39"/>
    </row>
    <row r="74" spans="1:17" ht="9" hidden="1" customHeight="1">
      <c r="A74" s="38"/>
      <c r="C74" s="322"/>
      <c r="D74" s="40"/>
      <c r="E74" s="40"/>
      <c r="F74" s="40"/>
      <c r="G74" s="40"/>
      <c r="H74" s="40"/>
      <c r="I74" s="40"/>
      <c r="J74" s="40"/>
      <c r="K74" s="40"/>
      <c r="L74" s="40"/>
      <c r="M74" s="39"/>
      <c r="N74" s="39"/>
      <c r="O74" s="39"/>
      <c r="P74" s="39"/>
      <c r="Q74" s="39"/>
    </row>
    <row r="75" spans="1:17" hidden="1">
      <c r="A75" s="38"/>
      <c r="C75" s="323"/>
      <c r="D75" s="96"/>
      <c r="E75" s="96"/>
      <c r="F75" s="96"/>
      <c r="G75" s="96"/>
      <c r="H75" s="96"/>
      <c r="I75" s="96"/>
      <c r="J75" s="96"/>
      <c r="K75" s="96"/>
      <c r="L75" s="96"/>
    </row>
    <row r="76" spans="1:17" hidden="1">
      <c r="A76" s="38"/>
      <c r="C76" s="323"/>
      <c r="D76" s="96"/>
      <c r="E76" s="96"/>
      <c r="F76" s="96"/>
      <c r="G76" s="96"/>
      <c r="H76" s="96"/>
      <c r="I76" s="96"/>
      <c r="J76" s="96"/>
      <c r="K76" s="96"/>
      <c r="L76" s="96"/>
    </row>
    <row r="77" spans="1:17" hidden="1">
      <c r="A77" s="38"/>
      <c r="C77" s="323"/>
      <c r="D77" s="96"/>
      <c r="E77" s="96"/>
      <c r="F77" s="96"/>
      <c r="G77" s="96"/>
      <c r="H77" s="96"/>
      <c r="I77" s="96"/>
      <c r="J77" s="96"/>
      <c r="K77" s="96"/>
      <c r="L77" s="96"/>
    </row>
    <row r="78" spans="1:17" hidden="1">
      <c r="A78" s="38"/>
      <c r="C78" s="323"/>
      <c r="D78" s="96"/>
      <c r="E78" s="96"/>
      <c r="F78" s="96"/>
      <c r="G78" s="96"/>
      <c r="H78" s="96"/>
      <c r="I78" s="96"/>
      <c r="J78" s="96"/>
      <c r="K78" s="96"/>
      <c r="L78" s="96"/>
    </row>
    <row r="79" spans="1:17" hidden="1">
      <c r="A79" s="214"/>
      <c r="C79" s="323"/>
      <c r="D79" s="96"/>
      <c r="E79" s="96"/>
      <c r="F79" s="96"/>
      <c r="G79" s="96"/>
      <c r="H79" s="96"/>
      <c r="I79" s="96"/>
      <c r="J79" s="96"/>
      <c r="K79" s="96"/>
      <c r="L79" s="96"/>
    </row>
    <row r="80" spans="1:17" hidden="1">
      <c r="A80" s="216"/>
      <c r="C80" s="323"/>
      <c r="D80" s="96"/>
      <c r="E80" s="96"/>
      <c r="F80" s="96"/>
      <c r="G80" s="96"/>
      <c r="H80" s="96"/>
      <c r="I80" s="96"/>
      <c r="J80" s="96"/>
      <c r="K80" s="96"/>
      <c r="L80" s="96"/>
    </row>
    <row r="81" spans="1:12" hidden="1">
      <c r="A81" s="38"/>
      <c r="C81" s="323"/>
      <c r="D81" s="96"/>
      <c r="E81" s="96"/>
      <c r="F81" s="96"/>
      <c r="G81" s="96"/>
      <c r="H81" s="96"/>
      <c r="I81" s="96"/>
      <c r="J81" s="96"/>
      <c r="K81" s="96"/>
      <c r="L81" s="96"/>
    </row>
    <row r="82" spans="1:12" hidden="1">
      <c r="A82" s="38"/>
      <c r="C82" s="323"/>
      <c r="D82" s="96"/>
      <c r="E82" s="96"/>
      <c r="F82" s="96"/>
      <c r="G82" s="96"/>
      <c r="H82" s="96"/>
      <c r="I82" s="96"/>
      <c r="J82" s="96"/>
      <c r="K82" s="96"/>
      <c r="L82" s="96"/>
    </row>
    <row r="83" spans="1:12" hidden="1">
      <c r="A83" s="38"/>
      <c r="C83" s="323"/>
      <c r="D83" s="96"/>
      <c r="E83" s="96"/>
      <c r="F83" s="96"/>
      <c r="G83" s="96"/>
      <c r="H83" s="96"/>
      <c r="I83" s="96"/>
      <c r="J83" s="96"/>
      <c r="K83" s="96"/>
      <c r="L83" s="96"/>
    </row>
    <row r="84" spans="1:12" hidden="1">
      <c r="A84" s="38"/>
      <c r="C84" s="323"/>
      <c r="D84" s="96"/>
      <c r="E84" s="96"/>
      <c r="F84" s="96"/>
      <c r="G84" s="96"/>
      <c r="H84" s="96"/>
      <c r="I84" s="96"/>
      <c r="J84" s="96"/>
      <c r="K84" s="96"/>
      <c r="L84" s="96"/>
    </row>
    <row r="85" spans="1:12" hidden="1">
      <c r="A85" s="38"/>
      <c r="C85" s="323"/>
      <c r="D85" s="96"/>
      <c r="E85" s="96"/>
      <c r="F85" s="96"/>
      <c r="G85" s="96"/>
      <c r="H85" s="96"/>
      <c r="I85" s="96"/>
      <c r="J85" s="96"/>
      <c r="K85" s="96"/>
      <c r="L85" s="96"/>
    </row>
    <row r="86" spans="1:12" hidden="1">
      <c r="A86" s="38"/>
      <c r="C86" s="323"/>
      <c r="D86" s="96"/>
      <c r="E86" s="96"/>
      <c r="F86" s="96"/>
      <c r="G86" s="96"/>
      <c r="H86" s="96"/>
      <c r="I86" s="96"/>
      <c r="J86" s="96"/>
      <c r="K86" s="96"/>
      <c r="L86" s="96"/>
    </row>
    <row r="87" spans="1:12" hidden="1">
      <c r="A87" s="38"/>
      <c r="C87" s="323"/>
      <c r="D87" s="96"/>
      <c r="E87" s="96"/>
      <c r="F87" s="96"/>
      <c r="G87" s="96"/>
      <c r="H87" s="96"/>
      <c r="I87" s="96"/>
      <c r="J87" s="96"/>
      <c r="K87" s="96"/>
      <c r="L87" s="96"/>
    </row>
    <row r="88" spans="1:12" hidden="1">
      <c r="A88" s="38"/>
      <c r="C88" s="323"/>
      <c r="D88" s="96"/>
      <c r="E88" s="96"/>
      <c r="F88" s="96"/>
      <c r="G88" s="96"/>
      <c r="H88" s="96"/>
      <c r="I88" s="96"/>
      <c r="J88" s="96"/>
      <c r="K88" s="96"/>
      <c r="L88" s="96"/>
    </row>
    <row r="89" spans="1:12" hidden="1">
      <c r="A89" s="38"/>
      <c r="C89" s="323"/>
      <c r="D89" s="96"/>
      <c r="E89" s="96"/>
      <c r="F89" s="96"/>
      <c r="G89" s="96"/>
      <c r="H89" s="96"/>
      <c r="I89" s="96"/>
      <c r="J89" s="96"/>
      <c r="K89" s="96"/>
      <c r="L89" s="96"/>
    </row>
    <row r="90" spans="1:12" hidden="1">
      <c r="A90" s="216"/>
      <c r="C90" s="323"/>
      <c r="D90" s="96"/>
      <c r="E90" s="96"/>
      <c r="F90" s="96"/>
      <c r="G90" s="96"/>
      <c r="H90" s="96"/>
      <c r="I90" s="96"/>
      <c r="J90" s="96"/>
      <c r="K90" s="96"/>
      <c r="L90" s="96"/>
    </row>
    <row r="91" spans="1:12" hidden="1">
      <c r="A91" s="38"/>
      <c r="C91" s="323"/>
      <c r="D91" s="96"/>
      <c r="E91" s="96"/>
      <c r="F91" s="96"/>
      <c r="G91" s="96"/>
      <c r="H91" s="96"/>
      <c r="I91" s="96"/>
      <c r="J91" s="96"/>
      <c r="K91" s="96"/>
      <c r="L91" s="96"/>
    </row>
    <row r="92" spans="1:12" hidden="1">
      <c r="A92" s="38"/>
      <c r="C92" s="323"/>
      <c r="D92" s="96"/>
      <c r="E92" s="96"/>
      <c r="F92" s="96"/>
      <c r="G92" s="96"/>
      <c r="H92" s="96"/>
      <c r="I92" s="96"/>
      <c r="J92" s="96"/>
      <c r="K92" s="96"/>
      <c r="L92" s="96"/>
    </row>
    <row r="93" spans="1:12" hidden="1">
      <c r="A93" s="38"/>
      <c r="C93" s="323"/>
      <c r="D93" s="96"/>
      <c r="E93" s="96"/>
      <c r="F93" s="96"/>
      <c r="G93" s="96"/>
      <c r="H93" s="96"/>
      <c r="I93" s="96"/>
      <c r="J93" s="96"/>
      <c r="K93" s="96"/>
      <c r="L93" s="96"/>
    </row>
    <row r="94" spans="1:12" hidden="1">
      <c r="A94" s="217"/>
      <c r="C94" s="323"/>
      <c r="D94" s="96"/>
      <c r="E94" s="96"/>
      <c r="F94" s="96"/>
      <c r="G94" s="96"/>
      <c r="H94" s="96"/>
      <c r="I94" s="96"/>
      <c r="J94" s="96"/>
      <c r="K94" s="96"/>
      <c r="L94" s="96"/>
    </row>
    <row r="95" spans="1:12" hidden="1">
      <c r="A95" s="217"/>
      <c r="C95" s="323"/>
      <c r="D95" s="96"/>
      <c r="E95" s="96"/>
      <c r="F95" s="96"/>
      <c r="G95" s="96"/>
      <c r="H95" s="96"/>
      <c r="I95" s="96"/>
      <c r="J95" s="96"/>
      <c r="K95" s="96"/>
      <c r="L95" s="96"/>
    </row>
    <row r="96" spans="1:12" hidden="1">
      <c r="A96" s="217"/>
      <c r="C96" s="323"/>
      <c r="D96" s="96"/>
      <c r="E96" s="96"/>
      <c r="F96" s="96"/>
      <c r="G96" s="96"/>
      <c r="H96" s="96"/>
      <c r="I96" s="96"/>
      <c r="J96" s="96"/>
      <c r="K96" s="96"/>
      <c r="L96" s="96"/>
    </row>
    <row r="97" spans="1:12" hidden="1">
      <c r="A97" s="217"/>
      <c r="C97" s="323"/>
      <c r="D97" s="96"/>
      <c r="E97" s="96"/>
      <c r="F97" s="96"/>
      <c r="G97" s="96"/>
      <c r="H97" s="96"/>
      <c r="I97" s="96"/>
      <c r="J97" s="96"/>
      <c r="K97" s="96"/>
      <c r="L97" s="96"/>
    </row>
    <row r="98" spans="1:12" hidden="1">
      <c r="A98" s="217"/>
      <c r="C98" s="323"/>
      <c r="D98" s="96"/>
      <c r="E98" s="96"/>
      <c r="F98" s="96"/>
      <c r="G98" s="96"/>
      <c r="H98" s="96"/>
      <c r="I98" s="96"/>
      <c r="J98" s="96"/>
      <c r="K98" s="96"/>
      <c r="L98" s="96"/>
    </row>
    <row r="99" spans="1:12" hidden="1">
      <c r="A99" s="217"/>
      <c r="C99" s="323"/>
      <c r="D99" s="96"/>
      <c r="E99" s="96"/>
      <c r="F99" s="96"/>
      <c r="G99" s="96"/>
      <c r="H99" s="96"/>
      <c r="I99" s="96"/>
      <c r="J99" s="96"/>
      <c r="K99" s="96"/>
      <c r="L99" s="96"/>
    </row>
    <row r="100" spans="1:12" hidden="1">
      <c r="A100" s="217"/>
      <c r="C100" s="323"/>
      <c r="D100" s="96"/>
      <c r="E100" s="96"/>
      <c r="F100" s="96"/>
      <c r="G100" s="96"/>
      <c r="H100" s="96"/>
      <c r="I100" s="96"/>
      <c r="J100" s="96"/>
      <c r="K100" s="96"/>
      <c r="L100" s="96"/>
    </row>
    <row r="101" spans="1:12" hidden="1">
      <c r="A101" s="217"/>
      <c r="C101" s="323"/>
      <c r="D101" s="96"/>
      <c r="E101" s="96"/>
      <c r="F101" s="96"/>
      <c r="G101" s="96"/>
      <c r="H101" s="96"/>
      <c r="I101" s="96"/>
      <c r="J101" s="96"/>
      <c r="K101" s="96"/>
      <c r="L101" s="96"/>
    </row>
    <row r="102" spans="1:12" hidden="1">
      <c r="A102" s="217"/>
      <c r="C102" s="323"/>
      <c r="D102" s="96"/>
      <c r="E102" s="96"/>
      <c r="F102" s="96"/>
      <c r="G102" s="96"/>
      <c r="H102" s="96"/>
      <c r="I102" s="96"/>
      <c r="J102" s="96"/>
      <c r="K102" s="96"/>
      <c r="L102" s="96"/>
    </row>
    <row r="103" spans="1:12" hidden="1">
      <c r="A103" s="218"/>
      <c r="C103" s="323"/>
      <c r="D103" s="96"/>
      <c r="E103" s="96"/>
      <c r="F103" s="96"/>
      <c r="G103" s="96"/>
      <c r="H103" s="96"/>
      <c r="I103" s="96"/>
      <c r="J103" s="96"/>
      <c r="K103" s="96"/>
      <c r="L103" s="96"/>
    </row>
    <row r="104" spans="1:12" hidden="1">
      <c r="A104" s="218"/>
      <c r="C104" s="323"/>
      <c r="D104" s="96"/>
      <c r="E104" s="96"/>
      <c r="F104" s="96"/>
      <c r="G104" s="96"/>
      <c r="H104" s="96"/>
      <c r="I104" s="96"/>
      <c r="J104" s="96"/>
      <c r="K104" s="96"/>
      <c r="L104" s="96"/>
    </row>
    <row r="105" spans="1:12" hidden="1">
      <c r="A105" s="218"/>
      <c r="C105" s="323"/>
      <c r="D105" s="96"/>
      <c r="E105" s="96"/>
      <c r="F105" s="96"/>
      <c r="G105" s="96"/>
      <c r="H105" s="96"/>
      <c r="I105" s="96"/>
      <c r="J105" s="96"/>
      <c r="K105" s="96"/>
      <c r="L105" s="96"/>
    </row>
    <row r="106" spans="1:12" hidden="1">
      <c r="A106" s="218"/>
      <c r="C106" s="323"/>
      <c r="D106" s="96"/>
      <c r="E106" s="96"/>
      <c r="F106" s="96"/>
      <c r="G106" s="96"/>
      <c r="H106" s="96"/>
      <c r="I106" s="96"/>
      <c r="J106" s="96"/>
      <c r="K106" s="96"/>
      <c r="L106" s="96"/>
    </row>
    <row r="107" spans="1:12" hidden="1">
      <c r="A107" s="218"/>
      <c r="C107" s="323"/>
      <c r="D107" s="96"/>
      <c r="E107" s="96"/>
      <c r="F107" s="96"/>
      <c r="G107" s="96"/>
      <c r="H107" s="96"/>
      <c r="I107" s="96"/>
      <c r="J107" s="96"/>
      <c r="K107" s="96"/>
      <c r="L107" s="96"/>
    </row>
    <row r="108" spans="1:12" hidden="1">
      <c r="A108" s="218"/>
      <c r="C108" s="323"/>
      <c r="D108" s="96"/>
      <c r="E108" s="96"/>
      <c r="F108" s="96"/>
      <c r="G108" s="96"/>
      <c r="H108" s="96"/>
      <c r="I108" s="96"/>
      <c r="J108" s="96"/>
      <c r="K108" s="96"/>
      <c r="L108" s="96"/>
    </row>
    <row r="109" spans="1:12" hidden="1">
      <c r="A109" s="218"/>
      <c r="C109" s="323"/>
      <c r="D109" s="96"/>
      <c r="E109" s="96"/>
      <c r="F109" s="96"/>
      <c r="G109" s="96"/>
      <c r="H109" s="96"/>
      <c r="I109" s="96"/>
      <c r="J109" s="96"/>
      <c r="K109" s="96"/>
      <c r="L109" s="96"/>
    </row>
    <row r="110" spans="1:12" hidden="1">
      <c r="A110" s="218"/>
      <c r="C110" s="323"/>
      <c r="D110" s="96"/>
      <c r="E110" s="96"/>
      <c r="F110" s="96"/>
      <c r="G110" s="96"/>
      <c r="H110" s="96"/>
      <c r="I110" s="96"/>
      <c r="J110" s="96"/>
      <c r="K110" s="96"/>
      <c r="L110" s="96"/>
    </row>
    <row r="111" spans="1:12" hidden="1">
      <c r="A111" s="218"/>
      <c r="C111" s="323"/>
      <c r="D111" s="96"/>
      <c r="E111" s="96"/>
      <c r="F111" s="96"/>
      <c r="G111" s="96"/>
      <c r="H111" s="96"/>
      <c r="I111" s="96"/>
      <c r="J111" s="96"/>
      <c r="K111" s="96"/>
      <c r="L111" s="96"/>
    </row>
    <row r="112" spans="1:12" hidden="1">
      <c r="A112" s="218"/>
      <c r="C112" s="323"/>
      <c r="D112" s="96"/>
      <c r="E112" s="96"/>
      <c r="F112" s="96"/>
      <c r="G112" s="96"/>
      <c r="H112" s="96"/>
      <c r="I112" s="96"/>
      <c r="J112" s="96"/>
      <c r="K112" s="96"/>
      <c r="L112" s="96"/>
    </row>
    <row r="113" spans="1:12" hidden="1">
      <c r="A113" s="218"/>
      <c r="C113" s="323"/>
      <c r="D113" s="96"/>
      <c r="E113" s="96"/>
      <c r="F113" s="96"/>
      <c r="G113" s="96"/>
      <c r="H113" s="96"/>
      <c r="I113" s="96"/>
      <c r="J113" s="96"/>
      <c r="K113" s="96"/>
      <c r="L113" s="96"/>
    </row>
    <row r="114" spans="1:12" hidden="1">
      <c r="A114" s="218"/>
      <c r="C114" s="323"/>
      <c r="D114" s="96"/>
      <c r="E114" s="96"/>
      <c r="F114" s="96"/>
      <c r="G114" s="96"/>
      <c r="H114" s="96"/>
      <c r="I114" s="96"/>
      <c r="J114" s="96"/>
      <c r="K114" s="96"/>
      <c r="L114" s="96"/>
    </row>
    <row r="115" spans="1:12" hidden="1">
      <c r="A115" s="218"/>
      <c r="C115" s="323"/>
      <c r="D115" s="96"/>
      <c r="E115" s="96"/>
      <c r="F115" s="96"/>
      <c r="G115" s="96"/>
      <c r="H115" s="96"/>
      <c r="I115" s="96"/>
      <c r="J115" s="96"/>
      <c r="K115" s="96"/>
      <c r="L115" s="96"/>
    </row>
    <row r="116" spans="1:12" hidden="1">
      <c r="A116" s="218"/>
    </row>
    <row r="117" spans="1:12" hidden="1">
      <c r="A117" s="218"/>
    </row>
    <row r="118" spans="1:12" hidden="1">
      <c r="A118" s="218"/>
    </row>
    <row r="119" spans="1:12" hidden="1">
      <c r="A119" s="218"/>
    </row>
    <row r="120" spans="1:12" hidden="1">
      <c r="A120" s="218"/>
    </row>
    <row r="121" spans="1:12" hidden="1">
      <c r="A121" s="218"/>
    </row>
    <row r="122" spans="1:12" hidden="1">
      <c r="A122" s="218"/>
    </row>
    <row r="123" spans="1:12" hidden="1">
      <c r="A123" s="218"/>
    </row>
    <row r="124" spans="1:12" hidden="1">
      <c r="A124" s="218"/>
    </row>
    <row r="125" spans="1:12" hidden="1">
      <c r="A125" s="218"/>
    </row>
    <row r="126" spans="1:12" hidden="1">
      <c r="A126" s="218"/>
    </row>
    <row r="127" spans="1:12" hidden="1">
      <c r="A127" s="218"/>
    </row>
    <row r="128" spans="1:12" hidden="1">
      <c r="A128" s="218"/>
    </row>
    <row r="129" spans="1:1" hidden="1">
      <c r="A129" s="218"/>
    </row>
    <row r="130" spans="1:1" hidden="1">
      <c r="A130" s="218"/>
    </row>
    <row r="131" spans="1:1" hidden="1">
      <c r="A131" s="218"/>
    </row>
    <row r="132" spans="1:1" hidden="1">
      <c r="A132" s="218"/>
    </row>
    <row r="133" spans="1:1" hidden="1">
      <c r="A133" s="218"/>
    </row>
    <row r="134" spans="1:1" hidden="1">
      <c r="A134" s="218"/>
    </row>
    <row r="135" spans="1:1" hidden="1">
      <c r="A135" s="218"/>
    </row>
    <row r="136" spans="1:1" hidden="1">
      <c r="A136" s="218"/>
    </row>
    <row r="137" spans="1:1" hidden="1">
      <c r="A137" s="218"/>
    </row>
    <row r="138" spans="1:1" hidden="1">
      <c r="A138" s="218"/>
    </row>
    <row r="139" spans="1:1" hidden="1">
      <c r="A139" s="218"/>
    </row>
    <row r="140" spans="1:1" hidden="1">
      <c r="A140" s="218"/>
    </row>
    <row r="141" spans="1:1" hidden="1">
      <c r="A141" s="218"/>
    </row>
    <row r="142" spans="1:1" hidden="1">
      <c r="A142" s="218"/>
    </row>
    <row r="143" spans="1:1" hidden="1">
      <c r="A143" s="218"/>
    </row>
    <row r="144" spans="1:1" hidden="1">
      <c r="A144" s="218"/>
    </row>
    <row r="145" spans="1:1" hidden="1">
      <c r="A145" s="218"/>
    </row>
    <row r="146" spans="1:1" hidden="1">
      <c r="A146" s="218"/>
    </row>
    <row r="147" spans="1:1" hidden="1">
      <c r="A147" s="218"/>
    </row>
    <row r="148" spans="1:1" hidden="1">
      <c r="A148" s="218"/>
    </row>
    <row r="149" spans="1:1" hidden="1">
      <c r="A149" s="218"/>
    </row>
    <row r="150" spans="1:1" hidden="1">
      <c r="A150" s="218"/>
    </row>
    <row r="151" spans="1:1" hidden="1">
      <c r="A151" s="218"/>
    </row>
    <row r="152" spans="1:1" hidden="1">
      <c r="A152" s="218"/>
    </row>
    <row r="153" spans="1:1" hidden="1">
      <c r="A153" s="218"/>
    </row>
    <row r="154" spans="1:1" hidden="1">
      <c r="A154" s="218"/>
    </row>
    <row r="155" spans="1:1" hidden="1">
      <c r="A155" s="218"/>
    </row>
    <row r="156" spans="1:1" hidden="1">
      <c r="A156" s="218"/>
    </row>
    <row r="157" spans="1:1" hidden="1">
      <c r="A157" s="218"/>
    </row>
    <row r="158" spans="1:1" hidden="1">
      <c r="A158" s="218"/>
    </row>
    <row r="159" spans="1:1" hidden="1">
      <c r="A159" s="218"/>
    </row>
    <row r="160" spans="1:1" hidden="1">
      <c r="A160" s="218"/>
    </row>
    <row r="161" spans="1:1" hidden="1">
      <c r="A161" s="218"/>
    </row>
    <row r="162" spans="1:1" hidden="1">
      <c r="A162" s="218"/>
    </row>
    <row r="163" spans="1:1" hidden="1">
      <c r="A163" s="218"/>
    </row>
    <row r="164" spans="1:1" hidden="1">
      <c r="A164" s="218"/>
    </row>
    <row r="165" spans="1:1" hidden="1">
      <c r="A165" s="218"/>
    </row>
    <row r="166" spans="1:1" hidden="1">
      <c r="A166" s="218"/>
    </row>
    <row r="167" spans="1:1" hidden="1">
      <c r="A167" s="218"/>
    </row>
    <row r="168" spans="1:1" hidden="1">
      <c r="A168" s="218"/>
    </row>
    <row r="169" spans="1:1" hidden="1">
      <c r="A169" s="218"/>
    </row>
    <row r="170" spans="1:1" hidden="1">
      <c r="A170" s="218"/>
    </row>
    <row r="171" spans="1:1" hidden="1">
      <c r="A171" s="218"/>
    </row>
    <row r="172" spans="1:1" hidden="1">
      <c r="A172" s="218"/>
    </row>
    <row r="173" spans="1:1" hidden="1">
      <c r="A173" s="218"/>
    </row>
    <row r="174" spans="1:1" hidden="1">
      <c r="A174" s="218"/>
    </row>
    <row r="175" spans="1:1" hidden="1">
      <c r="A175" s="218"/>
    </row>
    <row r="176" spans="1:1" hidden="1">
      <c r="A176" s="218"/>
    </row>
    <row r="177" spans="1:1" hidden="1">
      <c r="A177" s="218"/>
    </row>
    <row r="178" spans="1:1" hidden="1">
      <c r="A178" s="218"/>
    </row>
    <row r="179" spans="1:1" hidden="1">
      <c r="A179" s="218"/>
    </row>
    <row r="180" spans="1:1" hidden="1">
      <c r="A180" s="218"/>
    </row>
    <row r="181" spans="1:1" hidden="1">
      <c r="A181" s="218"/>
    </row>
    <row r="182" spans="1:1" hidden="1">
      <c r="A182" s="218"/>
    </row>
    <row r="183" spans="1:1" hidden="1">
      <c r="A183" s="218"/>
    </row>
    <row r="184" spans="1:1" hidden="1">
      <c r="A184" s="218"/>
    </row>
    <row r="185" spans="1:1" hidden="1">
      <c r="A185" s="218"/>
    </row>
    <row r="186" spans="1:1" hidden="1">
      <c r="A186" s="218"/>
    </row>
    <row r="187" spans="1:1" hidden="1">
      <c r="A187" s="218"/>
    </row>
    <row r="188" spans="1:1" hidden="1">
      <c r="A188" s="218"/>
    </row>
    <row r="189" spans="1:1" hidden="1">
      <c r="A189" s="218"/>
    </row>
    <row r="190" spans="1:1" hidden="1">
      <c r="A190" s="218"/>
    </row>
    <row r="191" spans="1:1" hidden="1">
      <c r="A191" s="218"/>
    </row>
    <row r="192" spans="1:1" hidden="1">
      <c r="A192" s="218"/>
    </row>
    <row r="193" spans="1:1" hidden="1">
      <c r="A193" s="218"/>
    </row>
    <row r="194" spans="1:1" hidden="1">
      <c r="A194" s="218"/>
    </row>
    <row r="195" spans="1:1" hidden="1">
      <c r="A195" s="218"/>
    </row>
    <row r="196" spans="1:1" hidden="1">
      <c r="A196" s="218"/>
    </row>
    <row r="197" spans="1:1" hidden="1">
      <c r="A197" s="218"/>
    </row>
    <row r="198" spans="1:1" hidden="1">
      <c r="A198" s="218"/>
    </row>
    <row r="199" spans="1:1" hidden="1">
      <c r="A199" s="218"/>
    </row>
    <row r="200" spans="1:1" hidden="1">
      <c r="A200" s="218"/>
    </row>
    <row r="201" spans="1:1" hidden="1">
      <c r="A201" s="218"/>
    </row>
    <row r="202" spans="1:1" hidden="1">
      <c r="A202" s="218"/>
    </row>
    <row r="203" spans="1:1" hidden="1">
      <c r="A203" s="218"/>
    </row>
    <row r="204" spans="1:1" hidden="1">
      <c r="A204" s="218"/>
    </row>
    <row r="205" spans="1:1" hidden="1">
      <c r="A205" s="218"/>
    </row>
    <row r="206" spans="1:1" hidden="1">
      <c r="A206" s="218"/>
    </row>
    <row r="207" spans="1:1" hidden="1">
      <c r="A207" s="218"/>
    </row>
    <row r="208" spans="1:1" hidden="1">
      <c r="A208" s="218"/>
    </row>
    <row r="209" spans="1:1" hidden="1">
      <c r="A209" s="218"/>
    </row>
    <row r="210" spans="1:1" hidden="1">
      <c r="A210" s="218"/>
    </row>
    <row r="211" spans="1:1" hidden="1">
      <c r="A211" s="218"/>
    </row>
    <row r="212" spans="1:1" hidden="1">
      <c r="A212" s="218"/>
    </row>
    <row r="213" spans="1:1" hidden="1">
      <c r="A213" s="218"/>
    </row>
    <row r="214" spans="1:1" hidden="1">
      <c r="A214" s="218"/>
    </row>
    <row r="215" spans="1:1" hidden="1">
      <c r="A215" s="218"/>
    </row>
    <row r="216" spans="1:1" hidden="1">
      <c r="A216" s="42"/>
    </row>
    <row r="217" spans="1:1" hidden="1">
      <c r="A217" s="42"/>
    </row>
    <row r="218" spans="1:1" hidden="1">
      <c r="A218" s="42"/>
    </row>
    <row r="219" spans="1:1" hidden="1">
      <c r="A219" s="42"/>
    </row>
    <row r="220" spans="1:1" hidden="1">
      <c r="A220" s="42"/>
    </row>
    <row r="221" spans="1:1" hidden="1">
      <c r="A221" s="42"/>
    </row>
    <row r="222" spans="1:1" hidden="1">
      <c r="A222" s="42"/>
    </row>
    <row r="223" spans="1:1" hidden="1">
      <c r="A223" s="42"/>
    </row>
    <row r="224" spans="1:1" hidden="1">
      <c r="A224" s="42"/>
    </row>
    <row r="225" spans="1:1" hidden="1">
      <c r="A225" s="42"/>
    </row>
    <row r="226" spans="1:1" hidden="1">
      <c r="A226" s="42"/>
    </row>
    <row r="227" spans="1:1" hidden="1">
      <c r="A227" s="42"/>
    </row>
    <row r="228" spans="1:1" hidden="1">
      <c r="A228" s="42"/>
    </row>
    <row r="229" spans="1:1" hidden="1">
      <c r="A229" s="42"/>
    </row>
    <row r="230" spans="1:1" hidden="1">
      <c r="A230" s="42"/>
    </row>
    <row r="231" spans="1:1" hidden="1">
      <c r="A231" s="42"/>
    </row>
    <row r="232" spans="1:1" hidden="1">
      <c r="A232" s="42"/>
    </row>
    <row r="233" spans="1:1" hidden="1">
      <c r="A233" s="42"/>
    </row>
    <row r="234" spans="1:1" hidden="1">
      <c r="A234" s="42"/>
    </row>
    <row r="235" spans="1:1" hidden="1">
      <c r="A235" s="42"/>
    </row>
    <row r="236" spans="1:1" hidden="1">
      <c r="A236" s="42"/>
    </row>
    <row r="237" spans="1:1" hidden="1">
      <c r="A237" s="42"/>
    </row>
    <row r="238" spans="1:1" hidden="1">
      <c r="A238" s="42"/>
    </row>
    <row r="239" spans="1:1" hidden="1">
      <c r="A239" s="42"/>
    </row>
    <row r="240" spans="1:1" hidden="1">
      <c r="A240" s="42"/>
    </row>
    <row r="241" spans="1:1" hidden="1">
      <c r="A241" s="42"/>
    </row>
    <row r="242" spans="1:1" hidden="1">
      <c r="A242" s="42"/>
    </row>
    <row r="243" spans="1:1" hidden="1">
      <c r="A243" s="42"/>
    </row>
    <row r="244" spans="1:1" hidden="1">
      <c r="A244" s="42"/>
    </row>
    <row r="245" spans="1:1" hidden="1">
      <c r="A245" s="42"/>
    </row>
    <row r="246" spans="1:1" hidden="1">
      <c r="A246" s="42"/>
    </row>
    <row r="247" spans="1:1" hidden="1">
      <c r="A247" s="42"/>
    </row>
    <row r="248" spans="1:1" hidden="1">
      <c r="A248" s="42"/>
    </row>
    <row r="249" spans="1:1" hidden="1">
      <c r="A249" s="42"/>
    </row>
    <row r="250" spans="1:1" hidden="1">
      <c r="A250" s="42"/>
    </row>
    <row r="251" spans="1:1" hidden="1">
      <c r="A251" s="42"/>
    </row>
    <row r="252" spans="1:1" hidden="1">
      <c r="A252" s="42"/>
    </row>
    <row r="253" spans="1:1" hidden="1">
      <c r="A253" s="42"/>
    </row>
    <row r="254" spans="1:1" hidden="1">
      <c r="A254" s="42"/>
    </row>
    <row r="255" spans="1:1" hidden="1">
      <c r="A255" s="42"/>
    </row>
    <row r="256" spans="1:1" hidden="1">
      <c r="A256" s="42"/>
    </row>
    <row r="257" spans="1:1" hidden="1">
      <c r="A257" s="42"/>
    </row>
    <row r="258" spans="1:1" hidden="1">
      <c r="A258" s="42"/>
    </row>
    <row r="259" spans="1:1" hidden="1">
      <c r="A259" s="42"/>
    </row>
    <row r="260" spans="1:1" hidden="1">
      <c r="A260" s="42"/>
    </row>
    <row r="261" spans="1:1" hidden="1">
      <c r="A261" s="42"/>
    </row>
    <row r="262" spans="1:1" hidden="1">
      <c r="A262" s="42"/>
    </row>
    <row r="263" spans="1:1" hidden="1">
      <c r="A263" s="42"/>
    </row>
    <row r="264" spans="1:1" hidden="1">
      <c r="A264" s="42"/>
    </row>
    <row r="265" spans="1:1" hidden="1">
      <c r="A265" s="42"/>
    </row>
    <row r="266" spans="1:1" hidden="1">
      <c r="A266" s="42"/>
    </row>
    <row r="267" spans="1:1" hidden="1">
      <c r="A267" s="42"/>
    </row>
    <row r="268" spans="1:1" hidden="1">
      <c r="A268" s="42"/>
    </row>
    <row r="269" spans="1:1" hidden="1">
      <c r="A269" s="42"/>
    </row>
    <row r="270" spans="1:1" hidden="1">
      <c r="A270" s="42"/>
    </row>
    <row r="271" spans="1:1" hidden="1">
      <c r="A271" s="42"/>
    </row>
    <row r="272" spans="1:1" hidden="1">
      <c r="A272" s="42"/>
    </row>
    <row r="273" spans="1:1" hidden="1">
      <c r="A273" s="42"/>
    </row>
    <row r="274" spans="1:1" hidden="1">
      <c r="A274" s="42"/>
    </row>
    <row r="275" spans="1:1" hidden="1">
      <c r="A275" s="42"/>
    </row>
    <row r="276" spans="1:1" hidden="1">
      <c r="A276" s="42"/>
    </row>
    <row r="277" spans="1:1" hidden="1">
      <c r="A277" s="42"/>
    </row>
    <row r="278" spans="1:1" hidden="1">
      <c r="A278" s="42"/>
    </row>
    <row r="279" spans="1:1" hidden="1">
      <c r="A279" s="42"/>
    </row>
    <row r="280" spans="1:1" hidden="1">
      <c r="A280" s="42"/>
    </row>
    <row r="281" spans="1:1" hidden="1">
      <c r="A281" s="42"/>
    </row>
    <row r="282" spans="1:1" hidden="1">
      <c r="A282" s="42"/>
    </row>
    <row r="283" spans="1:1" hidden="1">
      <c r="A283" s="42"/>
    </row>
    <row r="284" spans="1:1" hidden="1">
      <c r="A284" s="42"/>
    </row>
    <row r="285" spans="1:1" hidden="1">
      <c r="A285" s="42"/>
    </row>
    <row r="286" spans="1:1" hidden="1">
      <c r="A286" s="42"/>
    </row>
    <row r="287" spans="1:1" hidden="1">
      <c r="A287" s="42"/>
    </row>
    <row r="288" spans="1:1" hidden="1">
      <c r="A288" s="42"/>
    </row>
    <row r="289" spans="1:1" hidden="1">
      <c r="A289" s="42"/>
    </row>
    <row r="290" spans="1:1" hidden="1">
      <c r="A290" s="42"/>
    </row>
    <row r="291" spans="1:1" hidden="1">
      <c r="A291" s="42"/>
    </row>
    <row r="292" spans="1:1" hidden="1">
      <c r="A292" s="42"/>
    </row>
    <row r="293" spans="1:1" hidden="1">
      <c r="A293" s="42"/>
    </row>
    <row r="294" spans="1:1" hidden="1">
      <c r="A294" s="42"/>
    </row>
    <row r="295" spans="1:1" hidden="1">
      <c r="A295" s="42"/>
    </row>
    <row r="296" spans="1:1" hidden="1">
      <c r="A296" s="42"/>
    </row>
    <row r="297" spans="1:1" hidden="1">
      <c r="A297" s="42"/>
    </row>
    <row r="298" spans="1:1" hidden="1">
      <c r="A298" s="42"/>
    </row>
    <row r="299" spans="1:1" hidden="1">
      <c r="A299" s="42"/>
    </row>
    <row r="300" spans="1:1" hidden="1">
      <c r="A300" s="42"/>
    </row>
    <row r="301" spans="1:1" hidden="1">
      <c r="A301" s="42"/>
    </row>
    <row r="302" spans="1:1" hidden="1">
      <c r="A302" s="42"/>
    </row>
    <row r="303" spans="1:1" hidden="1">
      <c r="A303" s="42"/>
    </row>
    <row r="304" spans="1:1" hidden="1">
      <c r="A304" s="42"/>
    </row>
    <row r="305" spans="1:1" hidden="1">
      <c r="A305" s="42"/>
    </row>
    <row r="306" spans="1:1" hidden="1">
      <c r="A306" s="42"/>
    </row>
    <row r="307" spans="1:1" hidden="1">
      <c r="A307" s="42"/>
    </row>
    <row r="308" spans="1:1" hidden="1">
      <c r="A308" s="42"/>
    </row>
    <row r="309" spans="1:1" hidden="1">
      <c r="A309" s="42"/>
    </row>
    <row r="310" spans="1:1" hidden="1">
      <c r="A310" s="42"/>
    </row>
    <row r="311" spans="1:1" hidden="1">
      <c r="A311" s="42"/>
    </row>
    <row r="312" spans="1:1" hidden="1">
      <c r="A312" s="42"/>
    </row>
    <row r="313" spans="1:1" hidden="1">
      <c r="A313" s="42"/>
    </row>
    <row r="314" spans="1:1" hidden="1">
      <c r="A314" s="42"/>
    </row>
    <row r="315" spans="1:1" hidden="1">
      <c r="A315" s="42"/>
    </row>
    <row r="316" spans="1:1" hidden="1">
      <c r="A316" s="42"/>
    </row>
    <row r="317" spans="1:1" hidden="1">
      <c r="A317" s="42"/>
    </row>
    <row r="318" spans="1:1" hidden="1">
      <c r="A318" s="42"/>
    </row>
    <row r="319" spans="1:1" hidden="1">
      <c r="A319" s="42"/>
    </row>
    <row r="320" spans="1:1" hidden="1">
      <c r="A320" s="42"/>
    </row>
    <row r="321" spans="1:1" hidden="1">
      <c r="A321" s="42"/>
    </row>
    <row r="322" spans="1:1" hidden="1">
      <c r="A322" s="42"/>
    </row>
    <row r="323" spans="1:1" hidden="1">
      <c r="A323" s="42"/>
    </row>
    <row r="324" spans="1:1" hidden="1">
      <c r="A324" s="42"/>
    </row>
    <row r="325" spans="1:1" hidden="1">
      <c r="A325" s="42"/>
    </row>
    <row r="326" spans="1:1" hidden="1">
      <c r="A326" s="42"/>
    </row>
    <row r="327" spans="1:1" hidden="1">
      <c r="A327" s="42"/>
    </row>
    <row r="328" spans="1:1" hidden="1">
      <c r="A328" s="42"/>
    </row>
    <row r="329" spans="1:1" hidden="1">
      <c r="A329" s="42"/>
    </row>
    <row r="330" spans="1:1" hidden="1">
      <c r="A330" s="42"/>
    </row>
    <row r="331" spans="1:1" hidden="1">
      <c r="A331" s="42"/>
    </row>
    <row r="332" spans="1:1" hidden="1">
      <c r="A332" s="42"/>
    </row>
    <row r="333" spans="1:1" hidden="1">
      <c r="A333" s="42"/>
    </row>
    <row r="334" spans="1:1" hidden="1">
      <c r="A334" s="42"/>
    </row>
    <row r="335" spans="1:1" hidden="1">
      <c r="A335" s="42"/>
    </row>
    <row r="336" spans="1:1" hidden="1">
      <c r="A336" s="42"/>
    </row>
    <row r="337" spans="1:1" hidden="1">
      <c r="A337" s="42"/>
    </row>
    <row r="338" spans="1:1" hidden="1">
      <c r="A338" s="42"/>
    </row>
    <row r="339" spans="1:1" hidden="1">
      <c r="A339" s="42"/>
    </row>
    <row r="340" spans="1:1" hidden="1">
      <c r="A340" s="42"/>
    </row>
    <row r="341" spans="1:1" hidden="1">
      <c r="A341" s="42"/>
    </row>
    <row r="342" spans="1:1" hidden="1">
      <c r="A342" s="42"/>
    </row>
    <row r="343" spans="1:1" hidden="1">
      <c r="A343" s="42"/>
    </row>
    <row r="344" spans="1:1" hidden="1">
      <c r="A344" s="42"/>
    </row>
    <row r="345" spans="1:1" hidden="1">
      <c r="A345" s="42"/>
    </row>
    <row r="346" spans="1:1" hidden="1">
      <c r="A346" s="42"/>
    </row>
    <row r="347" spans="1:1" hidden="1">
      <c r="A347" s="42"/>
    </row>
    <row r="348" spans="1:1" hidden="1">
      <c r="A348" s="42"/>
    </row>
    <row r="349" spans="1:1" hidden="1">
      <c r="A349" s="42"/>
    </row>
    <row r="350" spans="1:1" hidden="1">
      <c r="A350" s="42"/>
    </row>
    <row r="351" spans="1:1" hidden="1">
      <c r="A351" s="42"/>
    </row>
    <row r="352" spans="1:1" hidden="1">
      <c r="A352" s="42"/>
    </row>
    <row r="353" spans="1:1" hidden="1">
      <c r="A353" s="42"/>
    </row>
    <row r="354" spans="1:1" hidden="1">
      <c r="A354" s="42"/>
    </row>
    <row r="355" spans="1:1" hidden="1">
      <c r="A355" s="42"/>
    </row>
    <row r="356" spans="1:1" hidden="1">
      <c r="A356" s="42"/>
    </row>
    <row r="357" spans="1:1" hidden="1">
      <c r="A357" s="42"/>
    </row>
    <row r="358" spans="1:1" hidden="1">
      <c r="A358" s="42"/>
    </row>
    <row r="359" spans="1:1" hidden="1">
      <c r="A359" s="42"/>
    </row>
    <row r="360" spans="1:1" hidden="1">
      <c r="A360" s="42"/>
    </row>
    <row r="361" spans="1:1" hidden="1">
      <c r="A361" s="42"/>
    </row>
    <row r="362" spans="1:1" hidden="1">
      <c r="A362" s="42"/>
    </row>
    <row r="363" spans="1:1" hidden="1">
      <c r="A363" s="42"/>
    </row>
    <row r="364" spans="1:1" hidden="1">
      <c r="A364" s="42"/>
    </row>
    <row r="365" spans="1:1" hidden="1">
      <c r="A365" s="42"/>
    </row>
    <row r="366" spans="1:1" hidden="1">
      <c r="A366" s="42"/>
    </row>
    <row r="367" spans="1:1" hidden="1">
      <c r="A367" s="42"/>
    </row>
    <row r="368" spans="1:1" hidden="1">
      <c r="A368" s="42"/>
    </row>
    <row r="369" spans="1:1" hidden="1">
      <c r="A369" s="42"/>
    </row>
    <row r="370" spans="1:1" hidden="1">
      <c r="A370" s="42"/>
    </row>
    <row r="371" spans="1:1" hidden="1">
      <c r="A371" s="42"/>
    </row>
    <row r="372" spans="1:1" hidden="1">
      <c r="A372" s="42"/>
    </row>
    <row r="373" spans="1:1" hidden="1">
      <c r="A373" s="42"/>
    </row>
    <row r="374" spans="1:1" hidden="1">
      <c r="A374" s="42"/>
    </row>
    <row r="375" spans="1:1" hidden="1">
      <c r="A375" s="42"/>
    </row>
    <row r="376" spans="1:1" hidden="1">
      <c r="A376" s="42"/>
    </row>
    <row r="377" spans="1:1" hidden="1">
      <c r="A377" s="42"/>
    </row>
    <row r="378" spans="1:1" hidden="1">
      <c r="A378" s="42"/>
    </row>
    <row r="379" spans="1:1" hidden="1">
      <c r="A379" s="42"/>
    </row>
    <row r="380" spans="1:1" hidden="1">
      <c r="A380" s="42"/>
    </row>
    <row r="381" spans="1:1" hidden="1">
      <c r="A381" s="42"/>
    </row>
    <row r="382" spans="1:1" hidden="1">
      <c r="A382" s="42"/>
    </row>
    <row r="383" spans="1:1" hidden="1">
      <c r="A383" s="42"/>
    </row>
    <row r="384" spans="1:1" hidden="1">
      <c r="A384" s="42"/>
    </row>
    <row r="385" spans="1:1" hidden="1">
      <c r="A385" s="42"/>
    </row>
    <row r="386" spans="1:1" hidden="1">
      <c r="A386" s="42"/>
    </row>
    <row r="387" spans="1:1" hidden="1">
      <c r="A387" s="42"/>
    </row>
    <row r="388" spans="1:1" hidden="1">
      <c r="A388" s="42"/>
    </row>
    <row r="389" spans="1:1" hidden="1">
      <c r="A389" s="42"/>
    </row>
    <row r="390" spans="1:1" hidden="1">
      <c r="A390" s="42"/>
    </row>
    <row r="391" spans="1:1" hidden="1">
      <c r="A391" s="42"/>
    </row>
    <row r="392" spans="1:1" hidden="1">
      <c r="A392" s="42"/>
    </row>
    <row r="393" spans="1:1" hidden="1">
      <c r="A393" s="42"/>
    </row>
    <row r="394" spans="1:1" hidden="1">
      <c r="A394" s="42"/>
    </row>
    <row r="395" spans="1:1" hidden="1">
      <c r="A395" s="42"/>
    </row>
    <row r="396" spans="1:1" hidden="1">
      <c r="A396" s="42"/>
    </row>
    <row r="397" spans="1:1" hidden="1">
      <c r="A397" s="42"/>
    </row>
    <row r="398" spans="1:1" hidden="1">
      <c r="A398" s="42"/>
    </row>
    <row r="399" spans="1:1" hidden="1">
      <c r="A399" s="42"/>
    </row>
    <row r="400" spans="1:1" hidden="1">
      <c r="A400" s="42"/>
    </row>
    <row r="401" spans="1:1" hidden="1">
      <c r="A401" s="42"/>
    </row>
    <row r="402" spans="1:1" hidden="1">
      <c r="A402" s="42"/>
    </row>
    <row r="403" spans="1:1" hidden="1">
      <c r="A403" s="42"/>
    </row>
    <row r="404" spans="1:1" hidden="1">
      <c r="A404" s="42"/>
    </row>
    <row r="405" spans="1:1" hidden="1">
      <c r="A405" s="42"/>
    </row>
    <row r="406" spans="1:1" hidden="1">
      <c r="A406" s="42"/>
    </row>
    <row r="407" spans="1:1" hidden="1">
      <c r="A407" s="42"/>
    </row>
    <row r="408" spans="1:1" hidden="1">
      <c r="A408" s="42"/>
    </row>
    <row r="409" spans="1:1" hidden="1">
      <c r="A409" s="42"/>
    </row>
    <row r="410" spans="1:1" hidden="1">
      <c r="A410" s="42"/>
    </row>
    <row r="411" spans="1:1" hidden="1">
      <c r="A411" s="42"/>
    </row>
    <row r="412" spans="1:1" hidden="1">
      <c r="A412" s="42"/>
    </row>
    <row r="413" spans="1:1" hidden="1">
      <c r="A413" s="42"/>
    </row>
    <row r="414" spans="1:1" hidden="1">
      <c r="A414" s="42"/>
    </row>
    <row r="415" spans="1:1" hidden="1">
      <c r="A415" s="42"/>
    </row>
    <row r="416" spans="1:1" hidden="1">
      <c r="A416" s="42"/>
    </row>
    <row r="417" spans="1:1" hidden="1">
      <c r="A417" s="42"/>
    </row>
    <row r="418" spans="1:1" hidden="1">
      <c r="A418" s="42"/>
    </row>
    <row r="419" spans="1:1" hidden="1">
      <c r="A419" s="42"/>
    </row>
    <row r="420" spans="1:1" hidden="1">
      <c r="A420" s="42"/>
    </row>
    <row r="421" spans="1:1" hidden="1">
      <c r="A421" s="42"/>
    </row>
    <row r="422" spans="1:1" hidden="1">
      <c r="A422" s="42"/>
    </row>
    <row r="423" spans="1:1" hidden="1">
      <c r="A423" s="42"/>
    </row>
    <row r="424" spans="1:1" hidden="1">
      <c r="A424" s="42"/>
    </row>
    <row r="425" spans="1:1" hidden="1">
      <c r="A425" s="42"/>
    </row>
    <row r="426" spans="1:1" hidden="1">
      <c r="A426" s="42"/>
    </row>
    <row r="427" spans="1:1" hidden="1">
      <c r="A427" s="42"/>
    </row>
    <row r="428" spans="1:1" hidden="1">
      <c r="A428" s="42"/>
    </row>
    <row r="429" spans="1:1" hidden="1">
      <c r="A429" s="42"/>
    </row>
    <row r="430" spans="1:1" hidden="1">
      <c r="A430" s="42"/>
    </row>
    <row r="431" spans="1:1" hidden="1">
      <c r="A431" s="42"/>
    </row>
    <row r="432" spans="1:1" hidden="1">
      <c r="A432" s="42"/>
    </row>
    <row r="433" spans="1:1" hidden="1">
      <c r="A433" s="42"/>
    </row>
    <row r="434" spans="1:1" hidden="1">
      <c r="A434" s="42"/>
    </row>
    <row r="435" spans="1:1" hidden="1">
      <c r="A435" s="42"/>
    </row>
    <row r="436" spans="1:1" hidden="1">
      <c r="A436" s="42"/>
    </row>
    <row r="437" spans="1:1" hidden="1">
      <c r="A437" s="42"/>
    </row>
    <row r="438" spans="1:1" hidden="1">
      <c r="A438" s="42"/>
    </row>
    <row r="439" spans="1:1" hidden="1">
      <c r="A439" s="42"/>
    </row>
    <row r="440" spans="1:1" hidden="1">
      <c r="A440" s="42"/>
    </row>
    <row r="441" spans="1:1" hidden="1">
      <c r="A441" s="42"/>
    </row>
    <row r="442" spans="1:1" hidden="1">
      <c r="A442" s="42"/>
    </row>
    <row r="443" spans="1:1" hidden="1">
      <c r="A443" s="42"/>
    </row>
    <row r="444" spans="1:1" hidden="1">
      <c r="A444" s="42"/>
    </row>
    <row r="445" spans="1:1" hidden="1">
      <c r="A445" s="42"/>
    </row>
    <row r="446" spans="1:1" hidden="1">
      <c r="A446" s="42"/>
    </row>
    <row r="447" spans="1:1" hidden="1">
      <c r="A447" s="42"/>
    </row>
    <row r="448" spans="1:1" hidden="1">
      <c r="A448" s="42"/>
    </row>
    <row r="449" spans="1:1" hidden="1">
      <c r="A449" s="42"/>
    </row>
    <row r="450" spans="1:1" hidden="1">
      <c r="A450" s="42"/>
    </row>
    <row r="451" spans="1:1" hidden="1">
      <c r="A451" s="42"/>
    </row>
    <row r="452" spans="1:1" hidden="1">
      <c r="A452" s="42"/>
    </row>
    <row r="453" spans="1:1" hidden="1">
      <c r="A453" s="42"/>
    </row>
    <row r="454" spans="1:1" hidden="1">
      <c r="A454" s="42"/>
    </row>
    <row r="455" spans="1:1" hidden="1">
      <c r="A455" s="42"/>
    </row>
    <row r="456" spans="1:1" hidden="1">
      <c r="A456" s="42"/>
    </row>
    <row r="457" spans="1:1" hidden="1">
      <c r="A457" s="42"/>
    </row>
    <row r="458" spans="1:1" hidden="1">
      <c r="A458" s="42"/>
    </row>
    <row r="459" spans="1:1" hidden="1">
      <c r="A459" s="42"/>
    </row>
    <row r="460" spans="1:1" hidden="1">
      <c r="A460" s="42"/>
    </row>
    <row r="461" spans="1:1" hidden="1">
      <c r="A461" s="42"/>
    </row>
    <row r="462" spans="1:1" hidden="1">
      <c r="A462" s="42"/>
    </row>
    <row r="463" spans="1:1" hidden="1">
      <c r="A463" s="42"/>
    </row>
    <row r="464" spans="1:1" hidden="1">
      <c r="A464" s="42"/>
    </row>
    <row r="465" spans="1:1" hidden="1">
      <c r="A465" s="42"/>
    </row>
    <row r="466" spans="1:1" hidden="1">
      <c r="A466" s="42"/>
    </row>
    <row r="467" spans="1:1" hidden="1">
      <c r="A467" s="42"/>
    </row>
    <row r="468" spans="1:1" hidden="1">
      <c r="A468" s="42"/>
    </row>
    <row r="469" spans="1:1" hidden="1">
      <c r="A469" s="42"/>
    </row>
    <row r="470" spans="1:1" hidden="1">
      <c r="A470" s="42"/>
    </row>
    <row r="471" spans="1:1" hidden="1">
      <c r="A471" s="42"/>
    </row>
    <row r="472" spans="1:1" hidden="1">
      <c r="A472" s="42"/>
    </row>
    <row r="473" spans="1:1" hidden="1">
      <c r="A473" s="42"/>
    </row>
    <row r="474" spans="1:1" hidden="1">
      <c r="A474" s="42"/>
    </row>
    <row r="475" spans="1:1" hidden="1">
      <c r="A475" s="42"/>
    </row>
    <row r="476" spans="1:1" hidden="1">
      <c r="A476" s="42"/>
    </row>
    <row r="477" spans="1:1" hidden="1">
      <c r="A477" s="42"/>
    </row>
    <row r="478" spans="1:1" hidden="1">
      <c r="A478" s="42"/>
    </row>
    <row r="479" spans="1:1" hidden="1">
      <c r="A479" s="42"/>
    </row>
    <row r="480" spans="1:1" hidden="1">
      <c r="A480" s="42"/>
    </row>
    <row r="481" spans="1:1" hidden="1">
      <c r="A481" s="42"/>
    </row>
    <row r="482" spans="1:1" hidden="1">
      <c r="A482" s="42"/>
    </row>
    <row r="483" spans="1:1" hidden="1">
      <c r="A483" s="42"/>
    </row>
    <row r="484" spans="1:1" hidden="1">
      <c r="A484" s="42"/>
    </row>
    <row r="485" spans="1:1" hidden="1">
      <c r="A485" s="42"/>
    </row>
    <row r="486" spans="1:1" hidden="1">
      <c r="A486" s="42"/>
    </row>
    <row r="487" spans="1:1" hidden="1">
      <c r="A487" s="42"/>
    </row>
    <row r="488" spans="1:1" hidden="1">
      <c r="A488" s="42"/>
    </row>
    <row r="489" spans="1:1" hidden="1">
      <c r="A489" s="42"/>
    </row>
    <row r="490" spans="1:1" hidden="1">
      <c r="A490" s="42"/>
    </row>
    <row r="491" spans="1:1" hidden="1">
      <c r="A491" s="42"/>
    </row>
    <row r="492" spans="1:1" hidden="1">
      <c r="A492" s="42"/>
    </row>
    <row r="493" spans="1:1" hidden="1">
      <c r="A493" s="42"/>
    </row>
    <row r="494" spans="1:1" hidden="1">
      <c r="A494" s="42"/>
    </row>
    <row r="495" spans="1:1" hidden="1">
      <c r="A495" s="42"/>
    </row>
    <row r="496" spans="1:1" hidden="1">
      <c r="A496" s="42"/>
    </row>
    <row r="497" spans="1:1" hidden="1">
      <c r="A497" s="42"/>
    </row>
    <row r="498" spans="1:1" hidden="1">
      <c r="A498" s="42"/>
    </row>
    <row r="499" spans="1:1" hidden="1">
      <c r="A499" s="42"/>
    </row>
    <row r="500" spans="1:1" hidden="1">
      <c r="A500" s="42"/>
    </row>
    <row r="501" spans="1:1" hidden="1">
      <c r="A501" s="42"/>
    </row>
    <row r="502" spans="1:1" hidden="1">
      <c r="A502" s="42"/>
    </row>
    <row r="503" spans="1:1" hidden="1">
      <c r="A503" s="42"/>
    </row>
    <row r="504" spans="1:1" hidden="1">
      <c r="A504" s="42"/>
    </row>
    <row r="505" spans="1:1" hidden="1">
      <c r="A505" s="42"/>
    </row>
    <row r="506" spans="1:1" hidden="1">
      <c r="A506" s="42"/>
    </row>
    <row r="507" spans="1:1" hidden="1">
      <c r="A507" s="42"/>
    </row>
    <row r="508" spans="1:1" hidden="1">
      <c r="A508" s="42"/>
    </row>
    <row r="509" spans="1:1" hidden="1">
      <c r="A509" s="42"/>
    </row>
    <row r="510" spans="1:1" hidden="1">
      <c r="A510" s="42"/>
    </row>
    <row r="511" spans="1:1" hidden="1">
      <c r="A511" s="42"/>
    </row>
    <row r="512" spans="1:1" hidden="1">
      <c r="A512" s="42"/>
    </row>
    <row r="513" spans="1:1" hidden="1">
      <c r="A513" s="42"/>
    </row>
    <row r="514" spans="1:1" hidden="1">
      <c r="A514" s="42"/>
    </row>
    <row r="515" spans="1:1" hidden="1">
      <c r="A515" s="42"/>
    </row>
    <row r="516" spans="1:1" hidden="1">
      <c r="A516" s="42"/>
    </row>
    <row r="517" spans="1:1" hidden="1">
      <c r="A517" s="42"/>
    </row>
    <row r="518" spans="1:1" hidden="1">
      <c r="A518" s="42"/>
    </row>
    <row r="519" spans="1:1" hidden="1">
      <c r="A519" s="42"/>
    </row>
    <row r="520" spans="1:1" hidden="1">
      <c r="A520" s="42"/>
    </row>
    <row r="521" spans="1:1" hidden="1">
      <c r="A521" s="42"/>
    </row>
    <row r="522" spans="1:1" hidden="1">
      <c r="A522" s="42"/>
    </row>
    <row r="523" spans="1:1" hidden="1">
      <c r="A523" s="42"/>
    </row>
    <row r="524" spans="1:1" hidden="1">
      <c r="A524" s="42"/>
    </row>
    <row r="525" spans="1:1" hidden="1">
      <c r="A525" s="42"/>
    </row>
    <row r="526" spans="1:1" hidden="1">
      <c r="A526" s="42"/>
    </row>
    <row r="527" spans="1:1" hidden="1">
      <c r="A527" s="42"/>
    </row>
    <row r="528" spans="1:1" hidden="1">
      <c r="A528" s="42"/>
    </row>
    <row r="529" spans="1:1" hidden="1">
      <c r="A529" s="42"/>
    </row>
    <row r="530" spans="1:1" hidden="1">
      <c r="A530" s="42"/>
    </row>
    <row r="531" spans="1:1" hidden="1">
      <c r="A531" s="42"/>
    </row>
    <row r="532" spans="1:1" hidden="1">
      <c r="A532" s="42"/>
    </row>
    <row r="533" spans="1:1" hidden="1">
      <c r="A533" s="42"/>
    </row>
    <row r="534" spans="1:1" hidden="1">
      <c r="A534" s="42"/>
    </row>
    <row r="535" spans="1:1" hidden="1">
      <c r="A535" s="42"/>
    </row>
    <row r="536" spans="1:1" hidden="1">
      <c r="A536" s="42"/>
    </row>
    <row r="537" spans="1:1" hidden="1">
      <c r="A537" s="42"/>
    </row>
    <row r="538" spans="1:1" hidden="1">
      <c r="A538" s="42"/>
    </row>
    <row r="539" spans="1:1" hidden="1">
      <c r="A539" s="42"/>
    </row>
    <row r="540" spans="1:1" hidden="1">
      <c r="A540" s="42"/>
    </row>
    <row r="541" spans="1:1" hidden="1">
      <c r="A541" s="42"/>
    </row>
    <row r="542" spans="1:1" hidden="1">
      <c r="A542" s="42"/>
    </row>
    <row r="543" spans="1:1" hidden="1">
      <c r="A543" s="42"/>
    </row>
    <row r="544" spans="1:1" hidden="1">
      <c r="A544" s="42"/>
    </row>
    <row r="545" spans="1:1" hidden="1">
      <c r="A545" s="42"/>
    </row>
    <row r="546" spans="1:1" hidden="1">
      <c r="A546" s="42"/>
    </row>
    <row r="547" spans="1:1" hidden="1">
      <c r="A547" s="42"/>
    </row>
    <row r="548" spans="1:1" hidden="1">
      <c r="A548" s="42"/>
    </row>
    <row r="549" spans="1:1" hidden="1">
      <c r="A549" s="42"/>
    </row>
    <row r="550" spans="1:1" hidden="1">
      <c r="A550" s="42"/>
    </row>
    <row r="551" spans="1:1" hidden="1">
      <c r="A551" s="42"/>
    </row>
    <row r="552" spans="1:1" hidden="1">
      <c r="A552" s="42"/>
    </row>
    <row r="553" spans="1:1" hidden="1">
      <c r="A553" s="42"/>
    </row>
    <row r="554" spans="1:1" hidden="1">
      <c r="A554" s="42"/>
    </row>
    <row r="555" spans="1:1" hidden="1">
      <c r="A555" s="42"/>
    </row>
    <row r="556" spans="1:1" hidden="1">
      <c r="A556" s="42"/>
    </row>
    <row r="557" spans="1:1" hidden="1">
      <c r="A557" s="42"/>
    </row>
    <row r="558" spans="1:1" hidden="1">
      <c r="A558" s="42"/>
    </row>
    <row r="559" spans="1:1" hidden="1">
      <c r="A559" s="42"/>
    </row>
    <row r="560" spans="1:1" hidden="1">
      <c r="A560" s="42"/>
    </row>
    <row r="561" spans="1:1" hidden="1">
      <c r="A561" s="42"/>
    </row>
    <row r="562" spans="1:1" hidden="1">
      <c r="A562" s="42"/>
    </row>
    <row r="563" spans="1:1" hidden="1">
      <c r="A563" s="42"/>
    </row>
    <row r="564" spans="1:1" hidden="1">
      <c r="A564" s="42"/>
    </row>
    <row r="565" spans="1:1" hidden="1">
      <c r="A565" s="42"/>
    </row>
    <row r="566" spans="1:1" hidden="1">
      <c r="A566" s="42"/>
    </row>
    <row r="567" spans="1:1" hidden="1">
      <c r="A567" s="42"/>
    </row>
    <row r="568" spans="1:1" hidden="1">
      <c r="A568" s="42"/>
    </row>
    <row r="569" spans="1:1" hidden="1">
      <c r="A569" s="42"/>
    </row>
    <row r="570" spans="1:1" hidden="1">
      <c r="A570" s="42"/>
    </row>
    <row r="571" spans="1:1" hidden="1">
      <c r="A571" s="42"/>
    </row>
    <row r="572" spans="1:1" hidden="1">
      <c r="A572" s="42"/>
    </row>
    <row r="573" spans="1:1" hidden="1">
      <c r="A573" s="42"/>
    </row>
    <row r="574" spans="1:1" hidden="1">
      <c r="A574" s="42"/>
    </row>
    <row r="575" spans="1:1" hidden="1">
      <c r="A575" s="42"/>
    </row>
    <row r="576" spans="1:1" hidden="1">
      <c r="A576" s="42"/>
    </row>
    <row r="577" spans="1:1" hidden="1">
      <c r="A577" s="42"/>
    </row>
    <row r="578" spans="1:1" hidden="1">
      <c r="A578" s="42"/>
    </row>
    <row r="579" spans="1:1" hidden="1">
      <c r="A579" s="42"/>
    </row>
    <row r="580" spans="1:1" hidden="1">
      <c r="A580" s="42"/>
    </row>
    <row r="581" spans="1:1" hidden="1">
      <c r="A581" s="42"/>
    </row>
    <row r="582" spans="1:1" hidden="1">
      <c r="A582" s="42"/>
    </row>
    <row r="583" spans="1:1" hidden="1">
      <c r="A583" s="42"/>
    </row>
    <row r="584" spans="1:1" hidden="1">
      <c r="A584" s="42"/>
    </row>
    <row r="585" spans="1:1" hidden="1">
      <c r="A585" s="42"/>
    </row>
    <row r="586" spans="1:1" hidden="1">
      <c r="A586" s="42"/>
    </row>
    <row r="587" spans="1:1" hidden="1">
      <c r="A587" s="42"/>
    </row>
    <row r="588" spans="1:1" hidden="1">
      <c r="A588" s="42"/>
    </row>
    <row r="589" spans="1:1" hidden="1">
      <c r="A589" s="42"/>
    </row>
    <row r="590" spans="1:1" hidden="1">
      <c r="A590" s="42"/>
    </row>
    <row r="591" spans="1:1" hidden="1">
      <c r="A591" s="42"/>
    </row>
    <row r="592" spans="1:1" hidden="1">
      <c r="A592" s="42"/>
    </row>
    <row r="593" spans="1:1" hidden="1">
      <c r="A593" s="42"/>
    </row>
    <row r="594" spans="1:1" hidden="1">
      <c r="A594" s="42"/>
    </row>
    <row r="595" spans="1:1" hidden="1">
      <c r="A595" s="42"/>
    </row>
    <row r="596" spans="1:1" hidden="1">
      <c r="A596" s="42"/>
    </row>
    <row r="597" spans="1:1" hidden="1">
      <c r="A597" s="42"/>
    </row>
    <row r="598" spans="1:1" hidden="1">
      <c r="A598" s="42"/>
    </row>
    <row r="599" spans="1:1" hidden="1">
      <c r="A599" s="42"/>
    </row>
    <row r="600" spans="1:1" hidden="1">
      <c r="A600" s="42"/>
    </row>
    <row r="601" spans="1:1" hidden="1">
      <c r="A601" s="42"/>
    </row>
    <row r="602" spans="1:1" hidden="1">
      <c r="A602" s="42"/>
    </row>
    <row r="603" spans="1:1" hidden="1">
      <c r="A603" s="42"/>
    </row>
    <row r="604" spans="1:1" hidden="1">
      <c r="A604" s="42"/>
    </row>
    <row r="605" spans="1:1" hidden="1">
      <c r="A605" s="42"/>
    </row>
    <row r="606" spans="1:1" hidden="1">
      <c r="A606" s="42"/>
    </row>
    <row r="607" spans="1:1" hidden="1">
      <c r="A607" s="42"/>
    </row>
    <row r="608" spans="1:1" hidden="1">
      <c r="A608" s="42"/>
    </row>
    <row r="609" spans="1:1" hidden="1">
      <c r="A609" s="42"/>
    </row>
    <row r="610" spans="1:1" hidden="1">
      <c r="A610" s="42"/>
    </row>
    <row r="611" spans="1:1" hidden="1">
      <c r="A611" s="42"/>
    </row>
    <row r="612" spans="1:1" hidden="1">
      <c r="A612" s="42"/>
    </row>
    <row r="613" spans="1:1" hidden="1">
      <c r="A613" s="42"/>
    </row>
    <row r="614" spans="1:1" hidden="1">
      <c r="A614" s="42"/>
    </row>
    <row r="615" spans="1:1" hidden="1">
      <c r="A615" s="42"/>
    </row>
    <row r="616" spans="1:1" hidden="1">
      <c r="A616" s="42"/>
    </row>
    <row r="617" spans="1:1" hidden="1">
      <c r="A617" s="42"/>
    </row>
    <row r="618" spans="1:1" hidden="1">
      <c r="A618" s="42"/>
    </row>
    <row r="619" spans="1:1" hidden="1">
      <c r="A619" s="42"/>
    </row>
    <row r="620" spans="1:1" hidden="1">
      <c r="A620" s="42"/>
    </row>
    <row r="621" spans="1:1" hidden="1">
      <c r="A621" s="42"/>
    </row>
    <row r="622" spans="1:1" hidden="1">
      <c r="A622" s="42"/>
    </row>
    <row r="623" spans="1:1" hidden="1">
      <c r="A623" s="42"/>
    </row>
    <row r="624" spans="1:1" hidden="1">
      <c r="A624" s="42"/>
    </row>
    <row r="625" spans="1:1" hidden="1">
      <c r="A625" s="42"/>
    </row>
    <row r="626" spans="1:1" hidden="1">
      <c r="A626" s="42"/>
    </row>
    <row r="627" spans="1:1" hidden="1">
      <c r="A627" s="42"/>
    </row>
    <row r="628" spans="1:1" hidden="1">
      <c r="A628" s="42"/>
    </row>
    <row r="629" spans="1:1" hidden="1">
      <c r="A629" s="42"/>
    </row>
    <row r="630" spans="1:1" hidden="1">
      <c r="A630" s="42"/>
    </row>
    <row r="631" spans="1:1" hidden="1">
      <c r="A631" s="42"/>
    </row>
    <row r="632" spans="1:1" hidden="1">
      <c r="A632" s="42"/>
    </row>
    <row r="633" spans="1:1" hidden="1">
      <c r="A633" s="42"/>
    </row>
    <row r="634" spans="1:1" hidden="1">
      <c r="A634" s="42"/>
    </row>
    <row r="635" spans="1:1" hidden="1">
      <c r="A635" s="42"/>
    </row>
    <row r="636" spans="1:1" hidden="1">
      <c r="A636" s="42"/>
    </row>
    <row r="637" spans="1:1" hidden="1">
      <c r="A637" s="42"/>
    </row>
    <row r="638" spans="1:1" hidden="1">
      <c r="A638" s="42"/>
    </row>
    <row r="639" spans="1:1" hidden="1">
      <c r="A639" s="42"/>
    </row>
    <row r="640" spans="1:1" hidden="1">
      <c r="A640" s="42"/>
    </row>
    <row r="641" spans="1:1" hidden="1">
      <c r="A641" s="42"/>
    </row>
    <row r="642" spans="1:1" hidden="1">
      <c r="A642" s="42"/>
    </row>
    <row r="643" spans="1:1" hidden="1">
      <c r="A643" s="42"/>
    </row>
    <row r="644" spans="1:1" hidden="1">
      <c r="A644" s="42"/>
    </row>
    <row r="645" spans="1:1" hidden="1">
      <c r="A645" s="42"/>
    </row>
    <row r="646" spans="1:1" hidden="1">
      <c r="A646" s="42"/>
    </row>
    <row r="647" spans="1:1" hidden="1">
      <c r="A647" s="42"/>
    </row>
    <row r="648" spans="1:1" hidden="1">
      <c r="A648" s="42"/>
    </row>
    <row r="649" spans="1:1" hidden="1">
      <c r="A649" s="4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WWK649"/>
  <sheetViews>
    <sheetView topLeftCell="A2" zoomScale="15" zoomScaleNormal="15" workbookViewId="0">
      <selection activeCell="A30" sqref="A30:XFD1048576"/>
    </sheetView>
  </sheetViews>
  <sheetFormatPr defaultColWidth="0" defaultRowHeight="60" zeroHeight="1"/>
  <cols>
    <col min="1" max="1" width="174.7109375" style="43" customWidth="1"/>
    <col min="2" max="2" width="39.42578125" style="24" customWidth="1"/>
    <col min="3" max="3" width="48.7109375" style="295" customWidth="1"/>
    <col min="4" max="4" width="41.140625" style="24" customWidth="1"/>
    <col min="5" max="5" width="48.7109375" style="24" customWidth="1"/>
    <col min="6" max="6" width="51.140625" style="24" customWidth="1"/>
    <col min="7" max="7" width="48.7109375" style="24" customWidth="1"/>
    <col min="8" max="8" width="64" style="24" customWidth="1"/>
    <col min="9" max="9" width="42.42578125" style="24" customWidth="1"/>
    <col min="10" max="10" width="39.42578125" style="24" customWidth="1"/>
    <col min="11" max="11" width="48.7109375" style="24" customWidth="1"/>
    <col min="12" max="12" width="41.140625" style="24" customWidth="1"/>
    <col min="13" max="13" width="48.7109375" style="24" customWidth="1"/>
    <col min="14" max="14" width="51.140625" style="24" customWidth="1"/>
    <col min="15" max="15" width="48.7109375" style="24" customWidth="1"/>
    <col min="16" max="16" width="58.28515625" style="24" customWidth="1"/>
    <col min="17" max="17" width="42.42578125" style="24" customWidth="1"/>
    <col min="18" max="18" width="6.5703125" style="296" hidden="1"/>
    <col min="19" max="24" width="9.140625" style="24" hidden="1"/>
    <col min="25" max="25" width="11.28515625" style="24" hidden="1"/>
    <col min="26" max="26" width="10.140625" style="24" hidden="1"/>
    <col min="27" max="28" width="9.140625" style="24" hidden="1"/>
    <col min="29" max="29" width="10.140625" style="24" hidden="1"/>
    <col min="30" max="256" width="9.140625" style="24" hidden="1"/>
    <col min="257" max="257" width="174.7109375" style="24" hidden="1"/>
    <col min="258" max="258" width="39.42578125" style="24" hidden="1"/>
    <col min="259" max="259" width="48.7109375" style="24" hidden="1"/>
    <col min="260" max="260" width="41.140625" style="24" hidden="1"/>
    <col min="261" max="261" width="48.7109375" style="24" hidden="1"/>
    <col min="262" max="262" width="51.140625" style="24" hidden="1"/>
    <col min="263" max="263" width="48.7109375" style="24" hidden="1"/>
    <col min="264" max="264" width="64" style="24" hidden="1"/>
    <col min="265" max="265" width="42.42578125" style="24" hidden="1"/>
    <col min="266" max="266" width="39.42578125" style="24" hidden="1"/>
    <col min="267" max="267" width="48.7109375" style="24" hidden="1"/>
    <col min="268" max="268" width="41.140625" style="24" hidden="1"/>
    <col min="269" max="269" width="48.7109375" style="24" hidden="1"/>
    <col min="270" max="270" width="51.140625" style="24" hidden="1"/>
    <col min="271" max="271" width="48.7109375" style="24" hidden="1"/>
    <col min="272" max="272" width="58.28515625" style="24" hidden="1"/>
    <col min="273" max="273" width="42.42578125" style="24" hidden="1"/>
    <col min="274" max="274" width="6.5703125" style="24" hidden="1"/>
    <col min="275" max="280" width="9.140625" style="24" hidden="1"/>
    <col min="281" max="281" width="11.28515625" style="24" hidden="1"/>
    <col min="282" max="282" width="10.140625" style="24" hidden="1"/>
    <col min="283" max="284" width="9.140625" style="24" hidden="1"/>
    <col min="285" max="285" width="10.140625" style="24" hidden="1"/>
    <col min="286" max="512" width="9.140625" style="24" hidden="1"/>
    <col min="513" max="513" width="174.7109375" style="24" hidden="1"/>
    <col min="514" max="514" width="39.42578125" style="24" hidden="1"/>
    <col min="515" max="515" width="48.7109375" style="24" hidden="1"/>
    <col min="516" max="516" width="41.140625" style="24" hidden="1"/>
    <col min="517" max="517" width="48.7109375" style="24" hidden="1"/>
    <col min="518" max="518" width="51.140625" style="24" hidden="1"/>
    <col min="519" max="519" width="48.7109375" style="24" hidden="1"/>
    <col min="520" max="520" width="64" style="24" hidden="1"/>
    <col min="521" max="521" width="42.42578125" style="24" hidden="1"/>
    <col min="522" max="522" width="39.42578125" style="24" hidden="1"/>
    <col min="523" max="523" width="48.7109375" style="24" hidden="1"/>
    <col min="524" max="524" width="41.140625" style="24" hidden="1"/>
    <col min="525" max="525" width="48.7109375" style="24" hidden="1"/>
    <col min="526" max="526" width="51.140625" style="24" hidden="1"/>
    <col min="527" max="527" width="48.7109375" style="24" hidden="1"/>
    <col min="528" max="528" width="58.28515625" style="24" hidden="1"/>
    <col min="529" max="529" width="42.42578125" style="24" hidden="1"/>
    <col min="530" max="530" width="6.5703125" style="24" hidden="1"/>
    <col min="531" max="536" width="9.140625" style="24" hidden="1"/>
    <col min="537" max="537" width="11.28515625" style="24" hidden="1"/>
    <col min="538" max="538" width="10.140625" style="24" hidden="1"/>
    <col min="539" max="540" width="9.140625" style="24" hidden="1"/>
    <col min="541" max="541" width="10.140625" style="24" hidden="1"/>
    <col min="542" max="768" width="9.140625" style="24" hidden="1"/>
    <col min="769" max="769" width="174.7109375" style="24" hidden="1"/>
    <col min="770" max="770" width="39.42578125" style="24" hidden="1"/>
    <col min="771" max="771" width="48.7109375" style="24" hidden="1"/>
    <col min="772" max="772" width="41.140625" style="24" hidden="1"/>
    <col min="773" max="773" width="48.7109375" style="24" hidden="1"/>
    <col min="774" max="774" width="51.140625" style="24" hidden="1"/>
    <col min="775" max="775" width="48.7109375" style="24" hidden="1"/>
    <col min="776" max="776" width="64" style="24" hidden="1"/>
    <col min="777" max="777" width="42.42578125" style="24" hidden="1"/>
    <col min="778" max="778" width="39.42578125" style="24" hidden="1"/>
    <col min="779" max="779" width="48.7109375" style="24" hidden="1"/>
    <col min="780" max="780" width="41.140625" style="24" hidden="1"/>
    <col min="781" max="781" width="48.7109375" style="24" hidden="1"/>
    <col min="782" max="782" width="51.140625" style="24" hidden="1"/>
    <col min="783" max="783" width="48.7109375" style="24" hidden="1"/>
    <col min="784" max="784" width="58.28515625" style="24" hidden="1"/>
    <col min="785" max="785" width="42.42578125" style="24" hidden="1"/>
    <col min="786" max="786" width="6.5703125" style="24" hidden="1"/>
    <col min="787" max="792" width="9.140625" style="24" hidden="1"/>
    <col min="793" max="793" width="11.28515625" style="24" hidden="1"/>
    <col min="794" max="794" width="10.140625" style="24" hidden="1"/>
    <col min="795" max="796" width="9.140625" style="24" hidden="1"/>
    <col min="797" max="797" width="10.140625" style="24" hidden="1"/>
    <col min="798" max="1024" width="9.140625" style="24" hidden="1"/>
    <col min="1025" max="1025" width="174.7109375" style="24" hidden="1"/>
    <col min="1026" max="1026" width="39.42578125" style="24" hidden="1"/>
    <col min="1027" max="1027" width="48.7109375" style="24" hidden="1"/>
    <col min="1028" max="1028" width="41.140625" style="24" hidden="1"/>
    <col min="1029" max="1029" width="48.7109375" style="24" hidden="1"/>
    <col min="1030" max="1030" width="51.140625" style="24" hidden="1"/>
    <col min="1031" max="1031" width="48.7109375" style="24" hidden="1"/>
    <col min="1032" max="1032" width="64" style="24" hidden="1"/>
    <col min="1033" max="1033" width="42.42578125" style="24" hidden="1"/>
    <col min="1034" max="1034" width="39.42578125" style="24" hidden="1"/>
    <col min="1035" max="1035" width="48.7109375" style="24" hidden="1"/>
    <col min="1036" max="1036" width="41.140625" style="24" hidden="1"/>
    <col min="1037" max="1037" width="48.7109375" style="24" hidden="1"/>
    <col min="1038" max="1038" width="51.140625" style="24" hidden="1"/>
    <col min="1039" max="1039" width="48.7109375" style="24" hidden="1"/>
    <col min="1040" max="1040" width="58.28515625" style="24" hidden="1"/>
    <col min="1041" max="1041" width="42.42578125" style="24" hidden="1"/>
    <col min="1042" max="1042" width="6.5703125" style="24" hidden="1"/>
    <col min="1043" max="1048" width="9.140625" style="24" hidden="1"/>
    <col min="1049" max="1049" width="11.28515625" style="24" hidden="1"/>
    <col min="1050" max="1050" width="10.140625" style="24" hidden="1"/>
    <col min="1051" max="1052" width="9.140625" style="24" hidden="1"/>
    <col min="1053" max="1053" width="10.140625" style="24" hidden="1"/>
    <col min="1054" max="1280" width="9.140625" style="24" hidden="1"/>
    <col min="1281" max="1281" width="174.7109375" style="24" hidden="1"/>
    <col min="1282" max="1282" width="39.42578125" style="24" hidden="1"/>
    <col min="1283" max="1283" width="48.7109375" style="24" hidden="1"/>
    <col min="1284" max="1284" width="41.140625" style="24" hidden="1"/>
    <col min="1285" max="1285" width="48.7109375" style="24" hidden="1"/>
    <col min="1286" max="1286" width="51.140625" style="24" hidden="1"/>
    <col min="1287" max="1287" width="48.7109375" style="24" hidden="1"/>
    <col min="1288" max="1288" width="64" style="24" hidden="1"/>
    <col min="1289" max="1289" width="42.42578125" style="24" hidden="1"/>
    <col min="1290" max="1290" width="39.42578125" style="24" hidden="1"/>
    <col min="1291" max="1291" width="48.7109375" style="24" hidden="1"/>
    <col min="1292" max="1292" width="41.140625" style="24" hidden="1"/>
    <col min="1293" max="1293" width="48.7109375" style="24" hidden="1"/>
    <col min="1294" max="1294" width="51.140625" style="24" hidden="1"/>
    <col min="1295" max="1295" width="48.7109375" style="24" hidden="1"/>
    <col min="1296" max="1296" width="58.28515625" style="24" hidden="1"/>
    <col min="1297" max="1297" width="42.42578125" style="24" hidden="1"/>
    <col min="1298" max="1298" width="6.5703125" style="24" hidden="1"/>
    <col min="1299" max="1304" width="9.140625" style="24" hidden="1"/>
    <col min="1305" max="1305" width="11.28515625" style="24" hidden="1"/>
    <col min="1306" max="1306" width="10.140625" style="24" hidden="1"/>
    <col min="1307" max="1308" width="9.140625" style="24" hidden="1"/>
    <col min="1309" max="1309" width="10.140625" style="24" hidden="1"/>
    <col min="1310" max="1536" width="9.140625" style="24" hidden="1"/>
    <col min="1537" max="1537" width="174.7109375" style="24" hidden="1"/>
    <col min="1538" max="1538" width="39.42578125" style="24" hidden="1"/>
    <col min="1539" max="1539" width="48.7109375" style="24" hidden="1"/>
    <col min="1540" max="1540" width="41.140625" style="24" hidden="1"/>
    <col min="1541" max="1541" width="48.7109375" style="24" hidden="1"/>
    <col min="1542" max="1542" width="51.140625" style="24" hidden="1"/>
    <col min="1543" max="1543" width="48.7109375" style="24" hidden="1"/>
    <col min="1544" max="1544" width="64" style="24" hidden="1"/>
    <col min="1545" max="1545" width="42.42578125" style="24" hidden="1"/>
    <col min="1546" max="1546" width="39.42578125" style="24" hidden="1"/>
    <col min="1547" max="1547" width="48.7109375" style="24" hidden="1"/>
    <col min="1548" max="1548" width="41.140625" style="24" hidden="1"/>
    <col min="1549" max="1549" width="48.7109375" style="24" hidden="1"/>
    <col min="1550" max="1550" width="51.140625" style="24" hidden="1"/>
    <col min="1551" max="1551" width="48.7109375" style="24" hidden="1"/>
    <col min="1552" max="1552" width="58.28515625" style="24" hidden="1"/>
    <col min="1553" max="1553" width="42.42578125" style="24" hidden="1"/>
    <col min="1554" max="1554" width="6.5703125" style="24" hidden="1"/>
    <col min="1555" max="1560" width="9.140625" style="24" hidden="1"/>
    <col min="1561" max="1561" width="11.28515625" style="24" hidden="1"/>
    <col min="1562" max="1562" width="10.140625" style="24" hidden="1"/>
    <col min="1563" max="1564" width="9.140625" style="24" hidden="1"/>
    <col min="1565" max="1565" width="10.140625" style="24" hidden="1"/>
    <col min="1566" max="1792" width="9.140625" style="24" hidden="1"/>
    <col min="1793" max="1793" width="174.7109375" style="24" hidden="1"/>
    <col min="1794" max="1794" width="39.42578125" style="24" hidden="1"/>
    <col min="1795" max="1795" width="48.7109375" style="24" hidden="1"/>
    <col min="1796" max="1796" width="41.140625" style="24" hidden="1"/>
    <col min="1797" max="1797" width="48.7109375" style="24" hidden="1"/>
    <col min="1798" max="1798" width="51.140625" style="24" hidden="1"/>
    <col min="1799" max="1799" width="48.7109375" style="24" hidden="1"/>
    <col min="1800" max="1800" width="64" style="24" hidden="1"/>
    <col min="1801" max="1801" width="42.42578125" style="24" hidden="1"/>
    <col min="1802" max="1802" width="39.42578125" style="24" hidden="1"/>
    <col min="1803" max="1803" width="48.7109375" style="24" hidden="1"/>
    <col min="1804" max="1804" width="41.140625" style="24" hidden="1"/>
    <col min="1805" max="1805" width="48.7109375" style="24" hidden="1"/>
    <col min="1806" max="1806" width="51.140625" style="24" hidden="1"/>
    <col min="1807" max="1807" width="48.7109375" style="24" hidden="1"/>
    <col min="1808" max="1808" width="58.28515625" style="24" hidden="1"/>
    <col min="1809" max="1809" width="42.42578125" style="24" hidden="1"/>
    <col min="1810" max="1810" width="6.5703125" style="24" hidden="1"/>
    <col min="1811" max="1816" width="9.140625" style="24" hidden="1"/>
    <col min="1817" max="1817" width="11.28515625" style="24" hidden="1"/>
    <col min="1818" max="1818" width="10.140625" style="24" hidden="1"/>
    <col min="1819" max="1820" width="9.140625" style="24" hidden="1"/>
    <col min="1821" max="1821" width="10.140625" style="24" hidden="1"/>
    <col min="1822" max="2048" width="9.140625" style="24" hidden="1"/>
    <col min="2049" max="2049" width="174.7109375" style="24" hidden="1"/>
    <col min="2050" max="2050" width="39.42578125" style="24" hidden="1"/>
    <col min="2051" max="2051" width="48.7109375" style="24" hidden="1"/>
    <col min="2052" max="2052" width="41.140625" style="24" hidden="1"/>
    <col min="2053" max="2053" width="48.7109375" style="24" hidden="1"/>
    <col min="2054" max="2054" width="51.140625" style="24" hidden="1"/>
    <col min="2055" max="2055" width="48.7109375" style="24" hidden="1"/>
    <col min="2056" max="2056" width="64" style="24" hidden="1"/>
    <col min="2057" max="2057" width="42.42578125" style="24" hidden="1"/>
    <col min="2058" max="2058" width="39.42578125" style="24" hidden="1"/>
    <col min="2059" max="2059" width="48.7109375" style="24" hidden="1"/>
    <col min="2060" max="2060" width="41.140625" style="24" hidden="1"/>
    <col min="2061" max="2061" width="48.7109375" style="24" hidden="1"/>
    <col min="2062" max="2062" width="51.140625" style="24" hidden="1"/>
    <col min="2063" max="2063" width="48.7109375" style="24" hidden="1"/>
    <col min="2064" max="2064" width="58.28515625" style="24" hidden="1"/>
    <col min="2065" max="2065" width="42.42578125" style="24" hidden="1"/>
    <col min="2066" max="2066" width="6.5703125" style="24" hidden="1"/>
    <col min="2067" max="2072" width="9.140625" style="24" hidden="1"/>
    <col min="2073" max="2073" width="11.28515625" style="24" hidden="1"/>
    <col min="2074" max="2074" width="10.140625" style="24" hidden="1"/>
    <col min="2075" max="2076" width="9.140625" style="24" hidden="1"/>
    <col min="2077" max="2077" width="10.140625" style="24" hidden="1"/>
    <col min="2078" max="2304" width="9.140625" style="24" hidden="1"/>
    <col min="2305" max="2305" width="174.7109375" style="24" hidden="1"/>
    <col min="2306" max="2306" width="39.42578125" style="24" hidden="1"/>
    <col min="2307" max="2307" width="48.7109375" style="24" hidden="1"/>
    <col min="2308" max="2308" width="41.140625" style="24" hidden="1"/>
    <col min="2309" max="2309" width="48.7109375" style="24" hidden="1"/>
    <col min="2310" max="2310" width="51.140625" style="24" hidden="1"/>
    <col min="2311" max="2311" width="48.7109375" style="24" hidden="1"/>
    <col min="2312" max="2312" width="64" style="24" hidden="1"/>
    <col min="2313" max="2313" width="42.42578125" style="24" hidden="1"/>
    <col min="2314" max="2314" width="39.42578125" style="24" hidden="1"/>
    <col min="2315" max="2315" width="48.7109375" style="24" hidden="1"/>
    <col min="2316" max="2316" width="41.140625" style="24" hidden="1"/>
    <col min="2317" max="2317" width="48.7109375" style="24" hidden="1"/>
    <col min="2318" max="2318" width="51.140625" style="24" hidden="1"/>
    <col min="2319" max="2319" width="48.7109375" style="24" hidden="1"/>
    <col min="2320" max="2320" width="58.28515625" style="24" hidden="1"/>
    <col min="2321" max="2321" width="42.42578125" style="24" hidden="1"/>
    <col min="2322" max="2322" width="6.5703125" style="24" hidden="1"/>
    <col min="2323" max="2328" width="9.140625" style="24" hidden="1"/>
    <col min="2329" max="2329" width="11.28515625" style="24" hidden="1"/>
    <col min="2330" max="2330" width="10.140625" style="24" hidden="1"/>
    <col min="2331" max="2332" width="9.140625" style="24" hidden="1"/>
    <col min="2333" max="2333" width="10.140625" style="24" hidden="1"/>
    <col min="2334" max="2560" width="9.140625" style="24" hidden="1"/>
    <col min="2561" max="2561" width="174.7109375" style="24" hidden="1"/>
    <col min="2562" max="2562" width="39.42578125" style="24" hidden="1"/>
    <col min="2563" max="2563" width="48.7109375" style="24" hidden="1"/>
    <col min="2564" max="2564" width="41.140625" style="24" hidden="1"/>
    <col min="2565" max="2565" width="48.7109375" style="24" hidden="1"/>
    <col min="2566" max="2566" width="51.140625" style="24" hidden="1"/>
    <col min="2567" max="2567" width="48.7109375" style="24" hidden="1"/>
    <col min="2568" max="2568" width="64" style="24" hidden="1"/>
    <col min="2569" max="2569" width="42.42578125" style="24" hidden="1"/>
    <col min="2570" max="2570" width="39.42578125" style="24" hidden="1"/>
    <col min="2571" max="2571" width="48.7109375" style="24" hidden="1"/>
    <col min="2572" max="2572" width="41.140625" style="24" hidden="1"/>
    <col min="2573" max="2573" width="48.7109375" style="24" hidden="1"/>
    <col min="2574" max="2574" width="51.140625" style="24" hidden="1"/>
    <col min="2575" max="2575" width="48.7109375" style="24" hidden="1"/>
    <col min="2576" max="2576" width="58.28515625" style="24" hidden="1"/>
    <col min="2577" max="2577" width="42.42578125" style="24" hidden="1"/>
    <col min="2578" max="2578" width="6.5703125" style="24" hidden="1"/>
    <col min="2579" max="2584" width="9.140625" style="24" hidden="1"/>
    <col min="2585" max="2585" width="11.28515625" style="24" hidden="1"/>
    <col min="2586" max="2586" width="10.140625" style="24" hidden="1"/>
    <col min="2587" max="2588" width="9.140625" style="24" hidden="1"/>
    <col min="2589" max="2589" width="10.140625" style="24" hidden="1"/>
    <col min="2590" max="2816" width="9.140625" style="24" hidden="1"/>
    <col min="2817" max="2817" width="174.7109375" style="24" hidden="1"/>
    <col min="2818" max="2818" width="39.42578125" style="24" hidden="1"/>
    <col min="2819" max="2819" width="48.7109375" style="24" hidden="1"/>
    <col min="2820" max="2820" width="41.140625" style="24" hidden="1"/>
    <col min="2821" max="2821" width="48.7109375" style="24" hidden="1"/>
    <col min="2822" max="2822" width="51.140625" style="24" hidden="1"/>
    <col min="2823" max="2823" width="48.7109375" style="24" hidden="1"/>
    <col min="2824" max="2824" width="64" style="24" hidden="1"/>
    <col min="2825" max="2825" width="42.42578125" style="24" hidden="1"/>
    <col min="2826" max="2826" width="39.42578125" style="24" hidden="1"/>
    <col min="2827" max="2827" width="48.7109375" style="24" hidden="1"/>
    <col min="2828" max="2828" width="41.140625" style="24" hidden="1"/>
    <col min="2829" max="2829" width="48.7109375" style="24" hidden="1"/>
    <col min="2830" max="2830" width="51.140625" style="24" hidden="1"/>
    <col min="2831" max="2831" width="48.7109375" style="24" hidden="1"/>
    <col min="2832" max="2832" width="58.28515625" style="24" hidden="1"/>
    <col min="2833" max="2833" width="42.42578125" style="24" hidden="1"/>
    <col min="2834" max="2834" width="6.5703125" style="24" hidden="1"/>
    <col min="2835" max="2840" width="9.140625" style="24" hidden="1"/>
    <col min="2841" max="2841" width="11.28515625" style="24" hidden="1"/>
    <col min="2842" max="2842" width="10.140625" style="24" hidden="1"/>
    <col min="2843" max="2844" width="9.140625" style="24" hidden="1"/>
    <col min="2845" max="2845" width="10.140625" style="24" hidden="1"/>
    <col min="2846" max="3072" width="9.140625" style="24" hidden="1"/>
    <col min="3073" max="3073" width="174.7109375" style="24" hidden="1"/>
    <col min="3074" max="3074" width="39.42578125" style="24" hidden="1"/>
    <col min="3075" max="3075" width="48.7109375" style="24" hidden="1"/>
    <col min="3076" max="3076" width="41.140625" style="24" hidden="1"/>
    <col min="3077" max="3077" width="48.7109375" style="24" hidden="1"/>
    <col min="3078" max="3078" width="51.140625" style="24" hidden="1"/>
    <col min="3079" max="3079" width="48.7109375" style="24" hidden="1"/>
    <col min="3080" max="3080" width="64" style="24" hidden="1"/>
    <col min="3081" max="3081" width="42.42578125" style="24" hidden="1"/>
    <col min="3082" max="3082" width="39.42578125" style="24" hidden="1"/>
    <col min="3083" max="3083" width="48.7109375" style="24" hidden="1"/>
    <col min="3084" max="3084" width="41.140625" style="24" hidden="1"/>
    <col min="3085" max="3085" width="48.7109375" style="24" hidden="1"/>
    <col min="3086" max="3086" width="51.140625" style="24" hidden="1"/>
    <col min="3087" max="3087" width="48.7109375" style="24" hidden="1"/>
    <col min="3088" max="3088" width="58.28515625" style="24" hidden="1"/>
    <col min="3089" max="3089" width="42.42578125" style="24" hidden="1"/>
    <col min="3090" max="3090" width="6.5703125" style="24" hidden="1"/>
    <col min="3091" max="3096" width="9.140625" style="24" hidden="1"/>
    <col min="3097" max="3097" width="11.28515625" style="24" hidden="1"/>
    <col min="3098" max="3098" width="10.140625" style="24" hidden="1"/>
    <col min="3099" max="3100" width="9.140625" style="24" hidden="1"/>
    <col min="3101" max="3101" width="10.140625" style="24" hidden="1"/>
    <col min="3102" max="3328" width="9.140625" style="24" hidden="1"/>
    <col min="3329" max="3329" width="174.7109375" style="24" hidden="1"/>
    <col min="3330" max="3330" width="39.42578125" style="24" hidden="1"/>
    <col min="3331" max="3331" width="48.7109375" style="24" hidden="1"/>
    <col min="3332" max="3332" width="41.140625" style="24" hidden="1"/>
    <col min="3333" max="3333" width="48.7109375" style="24" hidden="1"/>
    <col min="3334" max="3334" width="51.140625" style="24" hidden="1"/>
    <col min="3335" max="3335" width="48.7109375" style="24" hidden="1"/>
    <col min="3336" max="3336" width="64" style="24" hidden="1"/>
    <col min="3337" max="3337" width="42.42578125" style="24" hidden="1"/>
    <col min="3338" max="3338" width="39.42578125" style="24" hidden="1"/>
    <col min="3339" max="3339" width="48.7109375" style="24" hidden="1"/>
    <col min="3340" max="3340" width="41.140625" style="24" hidden="1"/>
    <col min="3341" max="3341" width="48.7109375" style="24" hidden="1"/>
    <col min="3342" max="3342" width="51.140625" style="24" hidden="1"/>
    <col min="3343" max="3343" width="48.7109375" style="24" hidden="1"/>
    <col min="3344" max="3344" width="58.28515625" style="24" hidden="1"/>
    <col min="3345" max="3345" width="42.42578125" style="24" hidden="1"/>
    <col min="3346" max="3346" width="6.5703125" style="24" hidden="1"/>
    <col min="3347" max="3352" width="9.140625" style="24" hidden="1"/>
    <col min="3353" max="3353" width="11.28515625" style="24" hidden="1"/>
    <col min="3354" max="3354" width="10.140625" style="24" hidden="1"/>
    <col min="3355" max="3356" width="9.140625" style="24" hidden="1"/>
    <col min="3357" max="3357" width="10.140625" style="24" hidden="1"/>
    <col min="3358" max="3584" width="9.140625" style="24" hidden="1"/>
    <col min="3585" max="3585" width="174.7109375" style="24" hidden="1"/>
    <col min="3586" max="3586" width="39.42578125" style="24" hidden="1"/>
    <col min="3587" max="3587" width="48.7109375" style="24" hidden="1"/>
    <col min="3588" max="3588" width="41.140625" style="24" hidden="1"/>
    <col min="3589" max="3589" width="48.7109375" style="24" hidden="1"/>
    <col min="3590" max="3590" width="51.140625" style="24" hidden="1"/>
    <col min="3591" max="3591" width="48.7109375" style="24" hidden="1"/>
    <col min="3592" max="3592" width="64" style="24" hidden="1"/>
    <col min="3593" max="3593" width="42.42578125" style="24" hidden="1"/>
    <col min="3594" max="3594" width="39.42578125" style="24" hidden="1"/>
    <col min="3595" max="3595" width="48.7109375" style="24" hidden="1"/>
    <col min="3596" max="3596" width="41.140625" style="24" hidden="1"/>
    <col min="3597" max="3597" width="48.7109375" style="24" hidden="1"/>
    <col min="3598" max="3598" width="51.140625" style="24" hidden="1"/>
    <col min="3599" max="3599" width="48.7109375" style="24" hidden="1"/>
    <col min="3600" max="3600" width="58.28515625" style="24" hidden="1"/>
    <col min="3601" max="3601" width="42.42578125" style="24" hidden="1"/>
    <col min="3602" max="3602" width="6.5703125" style="24" hidden="1"/>
    <col min="3603" max="3608" width="9.140625" style="24" hidden="1"/>
    <col min="3609" max="3609" width="11.28515625" style="24" hidden="1"/>
    <col min="3610" max="3610" width="10.140625" style="24" hidden="1"/>
    <col min="3611" max="3612" width="9.140625" style="24" hidden="1"/>
    <col min="3613" max="3613" width="10.140625" style="24" hidden="1"/>
    <col min="3614" max="3840" width="9.140625" style="24" hidden="1"/>
    <col min="3841" max="3841" width="174.7109375" style="24" hidden="1"/>
    <col min="3842" max="3842" width="39.42578125" style="24" hidden="1"/>
    <col min="3843" max="3843" width="48.7109375" style="24" hidden="1"/>
    <col min="3844" max="3844" width="41.140625" style="24" hidden="1"/>
    <col min="3845" max="3845" width="48.7109375" style="24" hidden="1"/>
    <col min="3846" max="3846" width="51.140625" style="24" hidden="1"/>
    <col min="3847" max="3847" width="48.7109375" style="24" hidden="1"/>
    <col min="3848" max="3848" width="64" style="24" hidden="1"/>
    <col min="3849" max="3849" width="42.42578125" style="24" hidden="1"/>
    <col min="3850" max="3850" width="39.42578125" style="24" hidden="1"/>
    <col min="3851" max="3851" width="48.7109375" style="24" hidden="1"/>
    <col min="3852" max="3852" width="41.140625" style="24" hidden="1"/>
    <col min="3853" max="3853" width="48.7109375" style="24" hidden="1"/>
    <col min="3854" max="3854" width="51.140625" style="24" hidden="1"/>
    <col min="3855" max="3855" width="48.7109375" style="24" hidden="1"/>
    <col min="3856" max="3856" width="58.28515625" style="24" hidden="1"/>
    <col min="3857" max="3857" width="42.42578125" style="24" hidden="1"/>
    <col min="3858" max="3858" width="6.5703125" style="24" hidden="1"/>
    <col min="3859" max="3864" width="9.140625" style="24" hidden="1"/>
    <col min="3865" max="3865" width="11.28515625" style="24" hidden="1"/>
    <col min="3866" max="3866" width="10.140625" style="24" hidden="1"/>
    <col min="3867" max="3868" width="9.140625" style="24" hidden="1"/>
    <col min="3869" max="3869" width="10.140625" style="24" hidden="1"/>
    <col min="3870" max="4096" width="9.140625" style="24" hidden="1"/>
    <col min="4097" max="4097" width="174.7109375" style="24" hidden="1"/>
    <col min="4098" max="4098" width="39.42578125" style="24" hidden="1"/>
    <col min="4099" max="4099" width="48.7109375" style="24" hidden="1"/>
    <col min="4100" max="4100" width="41.140625" style="24" hidden="1"/>
    <col min="4101" max="4101" width="48.7109375" style="24" hidden="1"/>
    <col min="4102" max="4102" width="51.140625" style="24" hidden="1"/>
    <col min="4103" max="4103" width="48.7109375" style="24" hidden="1"/>
    <col min="4104" max="4104" width="64" style="24" hidden="1"/>
    <col min="4105" max="4105" width="42.42578125" style="24" hidden="1"/>
    <col min="4106" max="4106" width="39.42578125" style="24" hidden="1"/>
    <col min="4107" max="4107" width="48.7109375" style="24" hidden="1"/>
    <col min="4108" max="4108" width="41.140625" style="24" hidden="1"/>
    <col min="4109" max="4109" width="48.7109375" style="24" hidden="1"/>
    <col min="4110" max="4110" width="51.140625" style="24" hidden="1"/>
    <col min="4111" max="4111" width="48.7109375" style="24" hidden="1"/>
    <col min="4112" max="4112" width="58.28515625" style="24" hidden="1"/>
    <col min="4113" max="4113" width="42.42578125" style="24" hidden="1"/>
    <col min="4114" max="4114" width="6.5703125" style="24" hidden="1"/>
    <col min="4115" max="4120" width="9.140625" style="24" hidden="1"/>
    <col min="4121" max="4121" width="11.28515625" style="24" hidden="1"/>
    <col min="4122" max="4122" width="10.140625" style="24" hidden="1"/>
    <col min="4123" max="4124" width="9.140625" style="24" hidden="1"/>
    <col min="4125" max="4125" width="10.140625" style="24" hidden="1"/>
    <col min="4126" max="4352" width="9.140625" style="24" hidden="1"/>
    <col min="4353" max="4353" width="174.7109375" style="24" hidden="1"/>
    <col min="4354" max="4354" width="39.42578125" style="24" hidden="1"/>
    <col min="4355" max="4355" width="48.7109375" style="24" hidden="1"/>
    <col min="4356" max="4356" width="41.140625" style="24" hidden="1"/>
    <col min="4357" max="4357" width="48.7109375" style="24" hidden="1"/>
    <col min="4358" max="4358" width="51.140625" style="24" hidden="1"/>
    <col min="4359" max="4359" width="48.7109375" style="24" hidden="1"/>
    <col min="4360" max="4360" width="64" style="24" hidden="1"/>
    <col min="4361" max="4361" width="42.42578125" style="24" hidden="1"/>
    <col min="4362" max="4362" width="39.42578125" style="24" hidden="1"/>
    <col min="4363" max="4363" width="48.7109375" style="24" hidden="1"/>
    <col min="4364" max="4364" width="41.140625" style="24" hidden="1"/>
    <col min="4365" max="4365" width="48.7109375" style="24" hidden="1"/>
    <col min="4366" max="4366" width="51.140625" style="24" hidden="1"/>
    <col min="4367" max="4367" width="48.7109375" style="24" hidden="1"/>
    <col min="4368" max="4368" width="58.28515625" style="24" hidden="1"/>
    <col min="4369" max="4369" width="42.42578125" style="24" hidden="1"/>
    <col min="4370" max="4370" width="6.5703125" style="24" hidden="1"/>
    <col min="4371" max="4376" width="9.140625" style="24" hidden="1"/>
    <col min="4377" max="4377" width="11.28515625" style="24" hidden="1"/>
    <col min="4378" max="4378" width="10.140625" style="24" hidden="1"/>
    <col min="4379" max="4380" width="9.140625" style="24" hidden="1"/>
    <col min="4381" max="4381" width="10.140625" style="24" hidden="1"/>
    <col min="4382" max="4608" width="9.140625" style="24" hidden="1"/>
    <col min="4609" max="4609" width="174.7109375" style="24" hidden="1"/>
    <col min="4610" max="4610" width="39.42578125" style="24" hidden="1"/>
    <col min="4611" max="4611" width="48.7109375" style="24" hidden="1"/>
    <col min="4612" max="4612" width="41.140625" style="24" hidden="1"/>
    <col min="4613" max="4613" width="48.7109375" style="24" hidden="1"/>
    <col min="4614" max="4614" width="51.140625" style="24" hidden="1"/>
    <col min="4615" max="4615" width="48.7109375" style="24" hidden="1"/>
    <col min="4616" max="4616" width="64" style="24" hidden="1"/>
    <col min="4617" max="4617" width="42.42578125" style="24" hidden="1"/>
    <col min="4618" max="4618" width="39.42578125" style="24" hidden="1"/>
    <col min="4619" max="4619" width="48.7109375" style="24" hidden="1"/>
    <col min="4620" max="4620" width="41.140625" style="24" hidden="1"/>
    <col min="4621" max="4621" width="48.7109375" style="24" hidden="1"/>
    <col min="4622" max="4622" width="51.140625" style="24" hidden="1"/>
    <col min="4623" max="4623" width="48.7109375" style="24" hidden="1"/>
    <col min="4624" max="4624" width="58.28515625" style="24" hidden="1"/>
    <col min="4625" max="4625" width="42.42578125" style="24" hidden="1"/>
    <col min="4626" max="4626" width="6.5703125" style="24" hidden="1"/>
    <col min="4627" max="4632" width="9.140625" style="24" hidden="1"/>
    <col min="4633" max="4633" width="11.28515625" style="24" hidden="1"/>
    <col min="4634" max="4634" width="10.140625" style="24" hidden="1"/>
    <col min="4635" max="4636" width="9.140625" style="24" hidden="1"/>
    <col min="4637" max="4637" width="10.140625" style="24" hidden="1"/>
    <col min="4638" max="4864" width="9.140625" style="24" hidden="1"/>
    <col min="4865" max="4865" width="174.7109375" style="24" hidden="1"/>
    <col min="4866" max="4866" width="39.42578125" style="24" hidden="1"/>
    <col min="4867" max="4867" width="48.7109375" style="24" hidden="1"/>
    <col min="4868" max="4868" width="41.140625" style="24" hidden="1"/>
    <col min="4869" max="4869" width="48.7109375" style="24" hidden="1"/>
    <col min="4870" max="4870" width="51.140625" style="24" hidden="1"/>
    <col min="4871" max="4871" width="48.7109375" style="24" hidden="1"/>
    <col min="4872" max="4872" width="64" style="24" hidden="1"/>
    <col min="4873" max="4873" width="42.42578125" style="24" hidden="1"/>
    <col min="4874" max="4874" width="39.42578125" style="24" hidden="1"/>
    <col min="4875" max="4875" width="48.7109375" style="24" hidden="1"/>
    <col min="4876" max="4876" width="41.140625" style="24" hidden="1"/>
    <col min="4877" max="4877" width="48.7109375" style="24" hidden="1"/>
    <col min="4878" max="4878" width="51.140625" style="24" hidden="1"/>
    <col min="4879" max="4879" width="48.7109375" style="24" hidden="1"/>
    <col min="4880" max="4880" width="58.28515625" style="24" hidden="1"/>
    <col min="4881" max="4881" width="42.42578125" style="24" hidden="1"/>
    <col min="4882" max="4882" width="6.5703125" style="24" hidden="1"/>
    <col min="4883" max="4888" width="9.140625" style="24" hidden="1"/>
    <col min="4889" max="4889" width="11.28515625" style="24" hidden="1"/>
    <col min="4890" max="4890" width="10.140625" style="24" hidden="1"/>
    <col min="4891" max="4892" width="9.140625" style="24" hidden="1"/>
    <col min="4893" max="4893" width="10.140625" style="24" hidden="1"/>
    <col min="4894" max="5120" width="9.140625" style="24" hidden="1"/>
    <col min="5121" max="5121" width="174.7109375" style="24" hidden="1"/>
    <col min="5122" max="5122" width="39.42578125" style="24" hidden="1"/>
    <col min="5123" max="5123" width="48.7109375" style="24" hidden="1"/>
    <col min="5124" max="5124" width="41.140625" style="24" hidden="1"/>
    <col min="5125" max="5125" width="48.7109375" style="24" hidden="1"/>
    <col min="5126" max="5126" width="51.140625" style="24" hidden="1"/>
    <col min="5127" max="5127" width="48.7109375" style="24" hidden="1"/>
    <col min="5128" max="5128" width="64" style="24" hidden="1"/>
    <col min="5129" max="5129" width="42.42578125" style="24" hidden="1"/>
    <col min="5130" max="5130" width="39.42578125" style="24" hidden="1"/>
    <col min="5131" max="5131" width="48.7109375" style="24" hidden="1"/>
    <col min="5132" max="5132" width="41.140625" style="24" hidden="1"/>
    <col min="5133" max="5133" width="48.7109375" style="24" hidden="1"/>
    <col min="5134" max="5134" width="51.140625" style="24" hidden="1"/>
    <col min="5135" max="5135" width="48.7109375" style="24" hidden="1"/>
    <col min="5136" max="5136" width="58.28515625" style="24" hidden="1"/>
    <col min="5137" max="5137" width="42.42578125" style="24" hidden="1"/>
    <col min="5138" max="5138" width="6.5703125" style="24" hidden="1"/>
    <col min="5139" max="5144" width="9.140625" style="24" hidden="1"/>
    <col min="5145" max="5145" width="11.28515625" style="24" hidden="1"/>
    <col min="5146" max="5146" width="10.140625" style="24" hidden="1"/>
    <col min="5147" max="5148" width="9.140625" style="24" hidden="1"/>
    <col min="5149" max="5149" width="10.140625" style="24" hidden="1"/>
    <col min="5150" max="5376" width="9.140625" style="24" hidden="1"/>
    <col min="5377" max="5377" width="174.7109375" style="24" hidden="1"/>
    <col min="5378" max="5378" width="39.42578125" style="24" hidden="1"/>
    <col min="5379" max="5379" width="48.7109375" style="24" hidden="1"/>
    <col min="5380" max="5380" width="41.140625" style="24" hidden="1"/>
    <col min="5381" max="5381" width="48.7109375" style="24" hidden="1"/>
    <col min="5382" max="5382" width="51.140625" style="24" hidden="1"/>
    <col min="5383" max="5383" width="48.7109375" style="24" hidden="1"/>
    <col min="5384" max="5384" width="64" style="24" hidden="1"/>
    <col min="5385" max="5385" width="42.42578125" style="24" hidden="1"/>
    <col min="5386" max="5386" width="39.42578125" style="24" hidden="1"/>
    <col min="5387" max="5387" width="48.7109375" style="24" hidden="1"/>
    <col min="5388" max="5388" width="41.140625" style="24" hidden="1"/>
    <col min="5389" max="5389" width="48.7109375" style="24" hidden="1"/>
    <col min="5390" max="5390" width="51.140625" style="24" hidden="1"/>
    <col min="5391" max="5391" width="48.7109375" style="24" hidden="1"/>
    <col min="5392" max="5392" width="58.28515625" style="24" hidden="1"/>
    <col min="5393" max="5393" width="42.42578125" style="24" hidden="1"/>
    <col min="5394" max="5394" width="6.5703125" style="24" hidden="1"/>
    <col min="5395" max="5400" width="9.140625" style="24" hidden="1"/>
    <col min="5401" max="5401" width="11.28515625" style="24" hidden="1"/>
    <col min="5402" max="5402" width="10.140625" style="24" hidden="1"/>
    <col min="5403" max="5404" width="9.140625" style="24" hidden="1"/>
    <col min="5405" max="5405" width="10.140625" style="24" hidden="1"/>
    <col min="5406" max="5632" width="9.140625" style="24" hidden="1"/>
    <col min="5633" max="5633" width="174.7109375" style="24" hidden="1"/>
    <col min="5634" max="5634" width="39.42578125" style="24" hidden="1"/>
    <col min="5635" max="5635" width="48.7109375" style="24" hidden="1"/>
    <col min="5636" max="5636" width="41.140625" style="24" hidden="1"/>
    <col min="5637" max="5637" width="48.7109375" style="24" hidden="1"/>
    <col min="5638" max="5638" width="51.140625" style="24" hidden="1"/>
    <col min="5639" max="5639" width="48.7109375" style="24" hidden="1"/>
    <col min="5640" max="5640" width="64" style="24" hidden="1"/>
    <col min="5641" max="5641" width="42.42578125" style="24" hidden="1"/>
    <col min="5642" max="5642" width="39.42578125" style="24" hidden="1"/>
    <col min="5643" max="5643" width="48.7109375" style="24" hidden="1"/>
    <col min="5644" max="5644" width="41.140625" style="24" hidden="1"/>
    <col min="5645" max="5645" width="48.7109375" style="24" hidden="1"/>
    <col min="5646" max="5646" width="51.140625" style="24" hidden="1"/>
    <col min="5647" max="5647" width="48.7109375" style="24" hidden="1"/>
    <col min="5648" max="5648" width="58.28515625" style="24" hidden="1"/>
    <col min="5649" max="5649" width="42.42578125" style="24" hidden="1"/>
    <col min="5650" max="5650" width="6.5703125" style="24" hidden="1"/>
    <col min="5651" max="5656" width="9.140625" style="24" hidden="1"/>
    <col min="5657" max="5657" width="11.28515625" style="24" hidden="1"/>
    <col min="5658" max="5658" width="10.140625" style="24" hidden="1"/>
    <col min="5659" max="5660" width="9.140625" style="24" hidden="1"/>
    <col min="5661" max="5661" width="10.140625" style="24" hidden="1"/>
    <col min="5662" max="5888" width="9.140625" style="24" hidden="1"/>
    <col min="5889" max="5889" width="174.7109375" style="24" hidden="1"/>
    <col min="5890" max="5890" width="39.42578125" style="24" hidden="1"/>
    <col min="5891" max="5891" width="48.7109375" style="24" hidden="1"/>
    <col min="5892" max="5892" width="41.140625" style="24" hidden="1"/>
    <col min="5893" max="5893" width="48.7109375" style="24" hidden="1"/>
    <col min="5894" max="5894" width="51.140625" style="24" hidden="1"/>
    <col min="5895" max="5895" width="48.7109375" style="24" hidden="1"/>
    <col min="5896" max="5896" width="64" style="24" hidden="1"/>
    <col min="5897" max="5897" width="42.42578125" style="24" hidden="1"/>
    <col min="5898" max="5898" width="39.42578125" style="24" hidden="1"/>
    <col min="5899" max="5899" width="48.7109375" style="24" hidden="1"/>
    <col min="5900" max="5900" width="41.140625" style="24" hidden="1"/>
    <col min="5901" max="5901" width="48.7109375" style="24" hidden="1"/>
    <col min="5902" max="5902" width="51.140625" style="24" hidden="1"/>
    <col min="5903" max="5903" width="48.7109375" style="24" hidden="1"/>
    <col min="5904" max="5904" width="58.28515625" style="24" hidden="1"/>
    <col min="5905" max="5905" width="42.42578125" style="24" hidden="1"/>
    <col min="5906" max="5906" width="6.5703125" style="24" hidden="1"/>
    <col min="5907" max="5912" width="9.140625" style="24" hidden="1"/>
    <col min="5913" max="5913" width="11.28515625" style="24" hidden="1"/>
    <col min="5914" max="5914" width="10.140625" style="24" hidden="1"/>
    <col min="5915" max="5916" width="9.140625" style="24" hidden="1"/>
    <col min="5917" max="5917" width="10.140625" style="24" hidden="1"/>
    <col min="5918" max="6144" width="9.140625" style="24" hidden="1"/>
    <col min="6145" max="6145" width="174.7109375" style="24" hidden="1"/>
    <col min="6146" max="6146" width="39.42578125" style="24" hidden="1"/>
    <col min="6147" max="6147" width="48.7109375" style="24" hidden="1"/>
    <col min="6148" max="6148" width="41.140625" style="24" hidden="1"/>
    <col min="6149" max="6149" width="48.7109375" style="24" hidden="1"/>
    <col min="6150" max="6150" width="51.140625" style="24" hidden="1"/>
    <col min="6151" max="6151" width="48.7109375" style="24" hidden="1"/>
    <col min="6152" max="6152" width="64" style="24" hidden="1"/>
    <col min="6153" max="6153" width="42.42578125" style="24" hidden="1"/>
    <col min="6154" max="6154" width="39.42578125" style="24" hidden="1"/>
    <col min="6155" max="6155" width="48.7109375" style="24" hidden="1"/>
    <col min="6156" max="6156" width="41.140625" style="24" hidden="1"/>
    <col min="6157" max="6157" width="48.7109375" style="24" hidden="1"/>
    <col min="6158" max="6158" width="51.140625" style="24" hidden="1"/>
    <col min="6159" max="6159" width="48.7109375" style="24" hidden="1"/>
    <col min="6160" max="6160" width="58.28515625" style="24" hidden="1"/>
    <col min="6161" max="6161" width="42.42578125" style="24" hidden="1"/>
    <col min="6162" max="6162" width="6.5703125" style="24" hidden="1"/>
    <col min="6163" max="6168" width="9.140625" style="24" hidden="1"/>
    <col min="6169" max="6169" width="11.28515625" style="24" hidden="1"/>
    <col min="6170" max="6170" width="10.140625" style="24" hidden="1"/>
    <col min="6171" max="6172" width="9.140625" style="24" hidden="1"/>
    <col min="6173" max="6173" width="10.140625" style="24" hidden="1"/>
    <col min="6174" max="6400" width="9.140625" style="24" hidden="1"/>
    <col min="6401" max="6401" width="174.7109375" style="24" hidden="1"/>
    <col min="6402" max="6402" width="39.42578125" style="24" hidden="1"/>
    <col min="6403" max="6403" width="48.7109375" style="24" hidden="1"/>
    <col min="6404" max="6404" width="41.140625" style="24" hidden="1"/>
    <col min="6405" max="6405" width="48.7109375" style="24" hidden="1"/>
    <col min="6406" max="6406" width="51.140625" style="24" hidden="1"/>
    <col min="6407" max="6407" width="48.7109375" style="24" hidden="1"/>
    <col min="6408" max="6408" width="64" style="24" hidden="1"/>
    <col min="6409" max="6409" width="42.42578125" style="24" hidden="1"/>
    <col min="6410" max="6410" width="39.42578125" style="24" hidden="1"/>
    <col min="6411" max="6411" width="48.7109375" style="24" hidden="1"/>
    <col min="6412" max="6412" width="41.140625" style="24" hidden="1"/>
    <col min="6413" max="6413" width="48.7109375" style="24" hidden="1"/>
    <col min="6414" max="6414" width="51.140625" style="24" hidden="1"/>
    <col min="6415" max="6415" width="48.7109375" style="24" hidden="1"/>
    <col min="6416" max="6416" width="58.28515625" style="24" hidden="1"/>
    <col min="6417" max="6417" width="42.42578125" style="24" hidden="1"/>
    <col min="6418" max="6418" width="6.5703125" style="24" hidden="1"/>
    <col min="6419" max="6424" width="9.140625" style="24" hidden="1"/>
    <col min="6425" max="6425" width="11.28515625" style="24" hidden="1"/>
    <col min="6426" max="6426" width="10.140625" style="24" hidden="1"/>
    <col min="6427" max="6428" width="9.140625" style="24" hidden="1"/>
    <col min="6429" max="6429" width="10.140625" style="24" hidden="1"/>
    <col min="6430" max="6656" width="9.140625" style="24" hidden="1"/>
    <col min="6657" max="6657" width="174.7109375" style="24" hidden="1"/>
    <col min="6658" max="6658" width="39.42578125" style="24" hidden="1"/>
    <col min="6659" max="6659" width="48.7109375" style="24" hidden="1"/>
    <col min="6660" max="6660" width="41.140625" style="24" hidden="1"/>
    <col min="6661" max="6661" width="48.7109375" style="24" hidden="1"/>
    <col min="6662" max="6662" width="51.140625" style="24" hidden="1"/>
    <col min="6663" max="6663" width="48.7109375" style="24" hidden="1"/>
    <col min="6664" max="6664" width="64" style="24" hidden="1"/>
    <col min="6665" max="6665" width="42.42578125" style="24" hidden="1"/>
    <col min="6666" max="6666" width="39.42578125" style="24" hidden="1"/>
    <col min="6667" max="6667" width="48.7109375" style="24" hidden="1"/>
    <col min="6668" max="6668" width="41.140625" style="24" hidden="1"/>
    <col min="6669" max="6669" width="48.7109375" style="24" hidden="1"/>
    <col min="6670" max="6670" width="51.140625" style="24" hidden="1"/>
    <col min="6671" max="6671" width="48.7109375" style="24" hidden="1"/>
    <col min="6672" max="6672" width="58.28515625" style="24" hidden="1"/>
    <col min="6673" max="6673" width="42.42578125" style="24" hidden="1"/>
    <col min="6674" max="6674" width="6.5703125" style="24" hidden="1"/>
    <col min="6675" max="6680" width="9.140625" style="24" hidden="1"/>
    <col min="6681" max="6681" width="11.28515625" style="24" hidden="1"/>
    <col min="6682" max="6682" width="10.140625" style="24" hidden="1"/>
    <col min="6683" max="6684" width="9.140625" style="24" hidden="1"/>
    <col min="6685" max="6685" width="10.140625" style="24" hidden="1"/>
    <col min="6686" max="6912" width="9.140625" style="24" hidden="1"/>
    <col min="6913" max="6913" width="174.7109375" style="24" hidden="1"/>
    <col min="6914" max="6914" width="39.42578125" style="24" hidden="1"/>
    <col min="6915" max="6915" width="48.7109375" style="24" hidden="1"/>
    <col min="6916" max="6916" width="41.140625" style="24" hidden="1"/>
    <col min="6917" max="6917" width="48.7109375" style="24" hidden="1"/>
    <col min="6918" max="6918" width="51.140625" style="24" hidden="1"/>
    <col min="6919" max="6919" width="48.7109375" style="24" hidden="1"/>
    <col min="6920" max="6920" width="64" style="24" hidden="1"/>
    <col min="6921" max="6921" width="42.42578125" style="24" hidden="1"/>
    <col min="6922" max="6922" width="39.42578125" style="24" hidden="1"/>
    <col min="6923" max="6923" width="48.7109375" style="24" hidden="1"/>
    <col min="6924" max="6924" width="41.140625" style="24" hidden="1"/>
    <col min="6925" max="6925" width="48.7109375" style="24" hidden="1"/>
    <col min="6926" max="6926" width="51.140625" style="24" hidden="1"/>
    <col min="6927" max="6927" width="48.7109375" style="24" hidden="1"/>
    <col min="6928" max="6928" width="58.28515625" style="24" hidden="1"/>
    <col min="6929" max="6929" width="42.42578125" style="24" hidden="1"/>
    <col min="6930" max="6930" width="6.5703125" style="24" hidden="1"/>
    <col min="6931" max="6936" width="9.140625" style="24" hidden="1"/>
    <col min="6937" max="6937" width="11.28515625" style="24" hidden="1"/>
    <col min="6938" max="6938" width="10.140625" style="24" hidden="1"/>
    <col min="6939" max="6940" width="9.140625" style="24" hidden="1"/>
    <col min="6941" max="6941" width="10.140625" style="24" hidden="1"/>
    <col min="6942" max="7168" width="9.140625" style="24" hidden="1"/>
    <col min="7169" max="7169" width="174.7109375" style="24" hidden="1"/>
    <col min="7170" max="7170" width="39.42578125" style="24" hidden="1"/>
    <col min="7171" max="7171" width="48.7109375" style="24" hidden="1"/>
    <col min="7172" max="7172" width="41.140625" style="24" hidden="1"/>
    <col min="7173" max="7173" width="48.7109375" style="24" hidden="1"/>
    <col min="7174" max="7174" width="51.140625" style="24" hidden="1"/>
    <col min="7175" max="7175" width="48.7109375" style="24" hidden="1"/>
    <col min="7176" max="7176" width="64" style="24" hidden="1"/>
    <col min="7177" max="7177" width="42.42578125" style="24" hidden="1"/>
    <col min="7178" max="7178" width="39.42578125" style="24" hidden="1"/>
    <col min="7179" max="7179" width="48.7109375" style="24" hidden="1"/>
    <col min="7180" max="7180" width="41.140625" style="24" hidden="1"/>
    <col min="7181" max="7181" width="48.7109375" style="24" hidden="1"/>
    <col min="7182" max="7182" width="51.140625" style="24" hidden="1"/>
    <col min="7183" max="7183" width="48.7109375" style="24" hidden="1"/>
    <col min="7184" max="7184" width="58.28515625" style="24" hidden="1"/>
    <col min="7185" max="7185" width="42.42578125" style="24" hidden="1"/>
    <col min="7186" max="7186" width="6.5703125" style="24" hidden="1"/>
    <col min="7187" max="7192" width="9.140625" style="24" hidden="1"/>
    <col min="7193" max="7193" width="11.28515625" style="24" hidden="1"/>
    <col min="7194" max="7194" width="10.140625" style="24" hidden="1"/>
    <col min="7195" max="7196" width="9.140625" style="24" hidden="1"/>
    <col min="7197" max="7197" width="10.140625" style="24" hidden="1"/>
    <col min="7198" max="7424" width="9.140625" style="24" hidden="1"/>
    <col min="7425" max="7425" width="174.7109375" style="24" hidden="1"/>
    <col min="7426" max="7426" width="39.42578125" style="24" hidden="1"/>
    <col min="7427" max="7427" width="48.7109375" style="24" hidden="1"/>
    <col min="7428" max="7428" width="41.140625" style="24" hidden="1"/>
    <col min="7429" max="7429" width="48.7109375" style="24" hidden="1"/>
    <col min="7430" max="7430" width="51.140625" style="24" hidden="1"/>
    <col min="7431" max="7431" width="48.7109375" style="24" hidden="1"/>
    <col min="7432" max="7432" width="64" style="24" hidden="1"/>
    <col min="7433" max="7433" width="42.42578125" style="24" hidden="1"/>
    <col min="7434" max="7434" width="39.42578125" style="24" hidden="1"/>
    <col min="7435" max="7435" width="48.7109375" style="24" hidden="1"/>
    <col min="7436" max="7436" width="41.140625" style="24" hidden="1"/>
    <col min="7437" max="7437" width="48.7109375" style="24" hidden="1"/>
    <col min="7438" max="7438" width="51.140625" style="24" hidden="1"/>
    <col min="7439" max="7439" width="48.7109375" style="24" hidden="1"/>
    <col min="7440" max="7440" width="58.28515625" style="24" hidden="1"/>
    <col min="7441" max="7441" width="42.42578125" style="24" hidden="1"/>
    <col min="7442" max="7442" width="6.5703125" style="24" hidden="1"/>
    <col min="7443" max="7448" width="9.140625" style="24" hidden="1"/>
    <col min="7449" max="7449" width="11.28515625" style="24" hidden="1"/>
    <col min="7450" max="7450" width="10.140625" style="24" hidden="1"/>
    <col min="7451" max="7452" width="9.140625" style="24" hidden="1"/>
    <col min="7453" max="7453" width="10.140625" style="24" hidden="1"/>
    <col min="7454" max="7680" width="9.140625" style="24" hidden="1"/>
    <col min="7681" max="7681" width="174.7109375" style="24" hidden="1"/>
    <col min="7682" max="7682" width="39.42578125" style="24" hidden="1"/>
    <col min="7683" max="7683" width="48.7109375" style="24" hidden="1"/>
    <col min="7684" max="7684" width="41.140625" style="24" hidden="1"/>
    <col min="7685" max="7685" width="48.7109375" style="24" hidden="1"/>
    <col min="7686" max="7686" width="51.140625" style="24" hidden="1"/>
    <col min="7687" max="7687" width="48.7109375" style="24" hidden="1"/>
    <col min="7688" max="7688" width="64" style="24" hidden="1"/>
    <col min="7689" max="7689" width="42.42578125" style="24" hidden="1"/>
    <col min="7690" max="7690" width="39.42578125" style="24" hidden="1"/>
    <col min="7691" max="7691" width="48.7109375" style="24" hidden="1"/>
    <col min="7692" max="7692" width="41.140625" style="24" hidden="1"/>
    <col min="7693" max="7693" width="48.7109375" style="24" hidden="1"/>
    <col min="7694" max="7694" width="51.140625" style="24" hidden="1"/>
    <col min="7695" max="7695" width="48.7109375" style="24" hidden="1"/>
    <col min="7696" max="7696" width="58.28515625" style="24" hidden="1"/>
    <col min="7697" max="7697" width="42.42578125" style="24" hidden="1"/>
    <col min="7698" max="7698" width="6.5703125" style="24" hidden="1"/>
    <col min="7699" max="7704" width="9.140625" style="24" hidden="1"/>
    <col min="7705" max="7705" width="11.28515625" style="24" hidden="1"/>
    <col min="7706" max="7706" width="10.140625" style="24" hidden="1"/>
    <col min="7707" max="7708" width="9.140625" style="24" hidden="1"/>
    <col min="7709" max="7709" width="10.140625" style="24" hidden="1"/>
    <col min="7710" max="7936" width="9.140625" style="24" hidden="1"/>
    <col min="7937" max="7937" width="174.7109375" style="24" hidden="1"/>
    <col min="7938" max="7938" width="39.42578125" style="24" hidden="1"/>
    <col min="7939" max="7939" width="48.7109375" style="24" hidden="1"/>
    <col min="7940" max="7940" width="41.140625" style="24" hidden="1"/>
    <col min="7941" max="7941" width="48.7109375" style="24" hidden="1"/>
    <col min="7942" max="7942" width="51.140625" style="24" hidden="1"/>
    <col min="7943" max="7943" width="48.7109375" style="24" hidden="1"/>
    <col min="7944" max="7944" width="64" style="24" hidden="1"/>
    <col min="7945" max="7945" width="42.42578125" style="24" hidden="1"/>
    <col min="7946" max="7946" width="39.42578125" style="24" hidden="1"/>
    <col min="7947" max="7947" width="48.7109375" style="24" hidden="1"/>
    <col min="7948" max="7948" width="41.140625" style="24" hidden="1"/>
    <col min="7949" max="7949" width="48.7109375" style="24" hidden="1"/>
    <col min="7950" max="7950" width="51.140625" style="24" hidden="1"/>
    <col min="7951" max="7951" width="48.7109375" style="24" hidden="1"/>
    <col min="7952" max="7952" width="58.28515625" style="24" hidden="1"/>
    <col min="7953" max="7953" width="42.42578125" style="24" hidden="1"/>
    <col min="7954" max="7954" width="6.5703125" style="24" hidden="1"/>
    <col min="7955" max="7960" width="9.140625" style="24" hidden="1"/>
    <col min="7961" max="7961" width="11.28515625" style="24" hidden="1"/>
    <col min="7962" max="7962" width="10.140625" style="24" hidden="1"/>
    <col min="7963" max="7964" width="9.140625" style="24" hidden="1"/>
    <col min="7965" max="7965" width="10.140625" style="24" hidden="1"/>
    <col min="7966" max="8192" width="9.140625" style="24" hidden="1"/>
    <col min="8193" max="8193" width="174.7109375" style="24" hidden="1"/>
    <col min="8194" max="8194" width="39.42578125" style="24" hidden="1"/>
    <col min="8195" max="8195" width="48.7109375" style="24" hidden="1"/>
    <col min="8196" max="8196" width="41.140625" style="24" hidden="1"/>
    <col min="8197" max="8197" width="48.7109375" style="24" hidden="1"/>
    <col min="8198" max="8198" width="51.140625" style="24" hidden="1"/>
    <col min="8199" max="8199" width="48.7109375" style="24" hidden="1"/>
    <col min="8200" max="8200" width="64" style="24" hidden="1"/>
    <col min="8201" max="8201" width="42.42578125" style="24" hidden="1"/>
    <col min="8202" max="8202" width="39.42578125" style="24" hidden="1"/>
    <col min="8203" max="8203" width="48.7109375" style="24" hidden="1"/>
    <col min="8204" max="8204" width="41.140625" style="24" hidden="1"/>
    <col min="8205" max="8205" width="48.7109375" style="24" hidden="1"/>
    <col min="8206" max="8206" width="51.140625" style="24" hidden="1"/>
    <col min="8207" max="8207" width="48.7109375" style="24" hidden="1"/>
    <col min="8208" max="8208" width="58.28515625" style="24" hidden="1"/>
    <col min="8209" max="8209" width="42.42578125" style="24" hidden="1"/>
    <col min="8210" max="8210" width="6.5703125" style="24" hidden="1"/>
    <col min="8211" max="8216" width="9.140625" style="24" hidden="1"/>
    <col min="8217" max="8217" width="11.28515625" style="24" hidden="1"/>
    <col min="8218" max="8218" width="10.140625" style="24" hidden="1"/>
    <col min="8219" max="8220" width="9.140625" style="24" hidden="1"/>
    <col min="8221" max="8221" width="10.140625" style="24" hidden="1"/>
    <col min="8222" max="8448" width="9.140625" style="24" hidden="1"/>
    <col min="8449" max="8449" width="174.7109375" style="24" hidden="1"/>
    <col min="8450" max="8450" width="39.42578125" style="24" hidden="1"/>
    <col min="8451" max="8451" width="48.7109375" style="24" hidden="1"/>
    <col min="8452" max="8452" width="41.140625" style="24" hidden="1"/>
    <col min="8453" max="8453" width="48.7109375" style="24" hidden="1"/>
    <col min="8454" max="8454" width="51.140625" style="24" hidden="1"/>
    <col min="8455" max="8455" width="48.7109375" style="24" hidden="1"/>
    <col min="8456" max="8456" width="64" style="24" hidden="1"/>
    <col min="8457" max="8457" width="42.42578125" style="24" hidden="1"/>
    <col min="8458" max="8458" width="39.42578125" style="24" hidden="1"/>
    <col min="8459" max="8459" width="48.7109375" style="24" hidden="1"/>
    <col min="8460" max="8460" width="41.140625" style="24" hidden="1"/>
    <col min="8461" max="8461" width="48.7109375" style="24" hidden="1"/>
    <col min="8462" max="8462" width="51.140625" style="24" hidden="1"/>
    <col min="8463" max="8463" width="48.7109375" style="24" hidden="1"/>
    <col min="8464" max="8464" width="58.28515625" style="24" hidden="1"/>
    <col min="8465" max="8465" width="42.42578125" style="24" hidden="1"/>
    <col min="8466" max="8466" width="6.5703125" style="24" hidden="1"/>
    <col min="8467" max="8472" width="9.140625" style="24" hidden="1"/>
    <col min="8473" max="8473" width="11.28515625" style="24" hidden="1"/>
    <col min="8474" max="8474" width="10.140625" style="24" hidden="1"/>
    <col min="8475" max="8476" width="9.140625" style="24" hidden="1"/>
    <col min="8477" max="8477" width="10.140625" style="24" hidden="1"/>
    <col min="8478" max="8704" width="9.140625" style="24" hidden="1"/>
    <col min="8705" max="8705" width="174.7109375" style="24" hidden="1"/>
    <col min="8706" max="8706" width="39.42578125" style="24" hidden="1"/>
    <col min="8707" max="8707" width="48.7109375" style="24" hidden="1"/>
    <col min="8708" max="8708" width="41.140625" style="24" hidden="1"/>
    <col min="8709" max="8709" width="48.7109375" style="24" hidden="1"/>
    <col min="8710" max="8710" width="51.140625" style="24" hidden="1"/>
    <col min="8711" max="8711" width="48.7109375" style="24" hidden="1"/>
    <col min="8712" max="8712" width="64" style="24" hidden="1"/>
    <col min="8713" max="8713" width="42.42578125" style="24" hidden="1"/>
    <col min="8714" max="8714" width="39.42578125" style="24" hidden="1"/>
    <col min="8715" max="8715" width="48.7109375" style="24" hidden="1"/>
    <col min="8716" max="8716" width="41.140625" style="24" hidden="1"/>
    <col min="8717" max="8717" width="48.7109375" style="24" hidden="1"/>
    <col min="8718" max="8718" width="51.140625" style="24" hidden="1"/>
    <col min="8719" max="8719" width="48.7109375" style="24" hidden="1"/>
    <col min="8720" max="8720" width="58.28515625" style="24" hidden="1"/>
    <col min="8721" max="8721" width="42.42578125" style="24" hidden="1"/>
    <col min="8722" max="8722" width="6.5703125" style="24" hidden="1"/>
    <col min="8723" max="8728" width="9.140625" style="24" hidden="1"/>
    <col min="8729" max="8729" width="11.28515625" style="24" hidden="1"/>
    <col min="8730" max="8730" width="10.140625" style="24" hidden="1"/>
    <col min="8731" max="8732" width="9.140625" style="24" hidden="1"/>
    <col min="8733" max="8733" width="10.140625" style="24" hidden="1"/>
    <col min="8734" max="8960" width="9.140625" style="24" hidden="1"/>
    <col min="8961" max="8961" width="174.7109375" style="24" hidden="1"/>
    <col min="8962" max="8962" width="39.42578125" style="24" hidden="1"/>
    <col min="8963" max="8963" width="48.7109375" style="24" hidden="1"/>
    <col min="8964" max="8964" width="41.140625" style="24" hidden="1"/>
    <col min="8965" max="8965" width="48.7109375" style="24" hidden="1"/>
    <col min="8966" max="8966" width="51.140625" style="24" hidden="1"/>
    <col min="8967" max="8967" width="48.7109375" style="24" hidden="1"/>
    <col min="8968" max="8968" width="64" style="24" hidden="1"/>
    <col min="8969" max="8969" width="42.42578125" style="24" hidden="1"/>
    <col min="8970" max="8970" width="39.42578125" style="24" hidden="1"/>
    <col min="8971" max="8971" width="48.7109375" style="24" hidden="1"/>
    <col min="8972" max="8972" width="41.140625" style="24" hidden="1"/>
    <col min="8973" max="8973" width="48.7109375" style="24" hidden="1"/>
    <col min="8974" max="8974" width="51.140625" style="24" hidden="1"/>
    <col min="8975" max="8975" width="48.7109375" style="24" hidden="1"/>
    <col min="8976" max="8976" width="58.28515625" style="24" hidden="1"/>
    <col min="8977" max="8977" width="42.42578125" style="24" hidden="1"/>
    <col min="8978" max="8978" width="6.5703125" style="24" hidden="1"/>
    <col min="8979" max="8984" width="9.140625" style="24" hidden="1"/>
    <col min="8985" max="8985" width="11.28515625" style="24" hidden="1"/>
    <col min="8986" max="8986" width="10.140625" style="24" hidden="1"/>
    <col min="8987" max="8988" width="9.140625" style="24" hidden="1"/>
    <col min="8989" max="8989" width="10.140625" style="24" hidden="1"/>
    <col min="8990" max="9216" width="9.140625" style="24" hidden="1"/>
    <col min="9217" max="9217" width="174.7109375" style="24" hidden="1"/>
    <col min="9218" max="9218" width="39.42578125" style="24" hidden="1"/>
    <col min="9219" max="9219" width="48.7109375" style="24" hidden="1"/>
    <col min="9220" max="9220" width="41.140625" style="24" hidden="1"/>
    <col min="9221" max="9221" width="48.7109375" style="24" hidden="1"/>
    <col min="9222" max="9222" width="51.140625" style="24" hidden="1"/>
    <col min="9223" max="9223" width="48.7109375" style="24" hidden="1"/>
    <col min="9224" max="9224" width="64" style="24" hidden="1"/>
    <col min="9225" max="9225" width="42.42578125" style="24" hidden="1"/>
    <col min="9226" max="9226" width="39.42578125" style="24" hidden="1"/>
    <col min="9227" max="9227" width="48.7109375" style="24" hidden="1"/>
    <col min="9228" max="9228" width="41.140625" style="24" hidden="1"/>
    <col min="9229" max="9229" width="48.7109375" style="24" hidden="1"/>
    <col min="9230" max="9230" width="51.140625" style="24" hidden="1"/>
    <col min="9231" max="9231" width="48.7109375" style="24" hidden="1"/>
    <col min="9232" max="9232" width="58.28515625" style="24" hidden="1"/>
    <col min="9233" max="9233" width="42.42578125" style="24" hidden="1"/>
    <col min="9234" max="9234" width="6.5703125" style="24" hidden="1"/>
    <col min="9235" max="9240" width="9.140625" style="24" hidden="1"/>
    <col min="9241" max="9241" width="11.28515625" style="24" hidden="1"/>
    <col min="9242" max="9242" width="10.140625" style="24" hidden="1"/>
    <col min="9243" max="9244" width="9.140625" style="24" hidden="1"/>
    <col min="9245" max="9245" width="10.140625" style="24" hidden="1"/>
    <col min="9246" max="9472" width="9.140625" style="24" hidden="1"/>
    <col min="9473" max="9473" width="174.7109375" style="24" hidden="1"/>
    <col min="9474" max="9474" width="39.42578125" style="24" hidden="1"/>
    <col min="9475" max="9475" width="48.7109375" style="24" hidden="1"/>
    <col min="9476" max="9476" width="41.140625" style="24" hidden="1"/>
    <col min="9477" max="9477" width="48.7109375" style="24" hidden="1"/>
    <col min="9478" max="9478" width="51.140625" style="24" hidden="1"/>
    <col min="9479" max="9479" width="48.7109375" style="24" hidden="1"/>
    <col min="9480" max="9480" width="64" style="24" hidden="1"/>
    <col min="9481" max="9481" width="42.42578125" style="24" hidden="1"/>
    <col min="9482" max="9482" width="39.42578125" style="24" hidden="1"/>
    <col min="9483" max="9483" width="48.7109375" style="24" hidden="1"/>
    <col min="9484" max="9484" width="41.140625" style="24" hidden="1"/>
    <col min="9485" max="9485" width="48.7109375" style="24" hidden="1"/>
    <col min="9486" max="9486" width="51.140625" style="24" hidden="1"/>
    <col min="9487" max="9487" width="48.7109375" style="24" hidden="1"/>
    <col min="9488" max="9488" width="58.28515625" style="24" hidden="1"/>
    <col min="9489" max="9489" width="42.42578125" style="24" hidden="1"/>
    <col min="9490" max="9490" width="6.5703125" style="24" hidden="1"/>
    <col min="9491" max="9496" width="9.140625" style="24" hidden="1"/>
    <col min="9497" max="9497" width="11.28515625" style="24" hidden="1"/>
    <col min="9498" max="9498" width="10.140625" style="24" hidden="1"/>
    <col min="9499" max="9500" width="9.140625" style="24" hidden="1"/>
    <col min="9501" max="9501" width="10.140625" style="24" hidden="1"/>
    <col min="9502" max="9728" width="9.140625" style="24" hidden="1"/>
    <col min="9729" max="9729" width="174.7109375" style="24" hidden="1"/>
    <col min="9730" max="9730" width="39.42578125" style="24" hidden="1"/>
    <col min="9731" max="9731" width="48.7109375" style="24" hidden="1"/>
    <col min="9732" max="9732" width="41.140625" style="24" hidden="1"/>
    <col min="9733" max="9733" width="48.7109375" style="24" hidden="1"/>
    <col min="9734" max="9734" width="51.140625" style="24" hidden="1"/>
    <col min="9735" max="9735" width="48.7109375" style="24" hidden="1"/>
    <col min="9736" max="9736" width="64" style="24" hidden="1"/>
    <col min="9737" max="9737" width="42.42578125" style="24" hidden="1"/>
    <col min="9738" max="9738" width="39.42578125" style="24" hidden="1"/>
    <col min="9739" max="9739" width="48.7109375" style="24" hidden="1"/>
    <col min="9740" max="9740" width="41.140625" style="24" hidden="1"/>
    <col min="9741" max="9741" width="48.7109375" style="24" hidden="1"/>
    <col min="9742" max="9742" width="51.140625" style="24" hidden="1"/>
    <col min="9743" max="9743" width="48.7109375" style="24" hidden="1"/>
    <col min="9744" max="9744" width="58.28515625" style="24" hidden="1"/>
    <col min="9745" max="9745" width="42.42578125" style="24" hidden="1"/>
    <col min="9746" max="9746" width="6.5703125" style="24" hidden="1"/>
    <col min="9747" max="9752" width="9.140625" style="24" hidden="1"/>
    <col min="9753" max="9753" width="11.28515625" style="24" hidden="1"/>
    <col min="9754" max="9754" width="10.140625" style="24" hidden="1"/>
    <col min="9755" max="9756" width="9.140625" style="24" hidden="1"/>
    <col min="9757" max="9757" width="10.140625" style="24" hidden="1"/>
    <col min="9758" max="9984" width="9.140625" style="24" hidden="1"/>
    <col min="9985" max="9985" width="174.7109375" style="24" hidden="1"/>
    <col min="9986" max="9986" width="39.42578125" style="24" hidden="1"/>
    <col min="9987" max="9987" width="48.7109375" style="24" hidden="1"/>
    <col min="9988" max="9988" width="41.140625" style="24" hidden="1"/>
    <col min="9989" max="9989" width="48.7109375" style="24" hidden="1"/>
    <col min="9990" max="9990" width="51.140625" style="24" hidden="1"/>
    <col min="9991" max="9991" width="48.7109375" style="24" hidden="1"/>
    <col min="9992" max="9992" width="64" style="24" hidden="1"/>
    <col min="9993" max="9993" width="42.42578125" style="24" hidden="1"/>
    <col min="9994" max="9994" width="39.42578125" style="24" hidden="1"/>
    <col min="9995" max="9995" width="48.7109375" style="24" hidden="1"/>
    <col min="9996" max="9996" width="41.140625" style="24" hidden="1"/>
    <col min="9997" max="9997" width="48.7109375" style="24" hidden="1"/>
    <col min="9998" max="9998" width="51.140625" style="24" hidden="1"/>
    <col min="9999" max="9999" width="48.7109375" style="24" hidden="1"/>
    <col min="10000" max="10000" width="58.28515625" style="24" hidden="1"/>
    <col min="10001" max="10001" width="42.42578125" style="24" hidden="1"/>
    <col min="10002" max="10002" width="6.5703125" style="24" hidden="1"/>
    <col min="10003" max="10008" width="9.140625" style="24" hidden="1"/>
    <col min="10009" max="10009" width="11.28515625" style="24" hidden="1"/>
    <col min="10010" max="10010" width="10.140625" style="24" hidden="1"/>
    <col min="10011" max="10012" width="9.140625" style="24" hidden="1"/>
    <col min="10013" max="10013" width="10.140625" style="24" hidden="1"/>
    <col min="10014" max="10240" width="9.140625" style="24" hidden="1"/>
    <col min="10241" max="10241" width="174.7109375" style="24" hidden="1"/>
    <col min="10242" max="10242" width="39.42578125" style="24" hidden="1"/>
    <col min="10243" max="10243" width="48.7109375" style="24" hidden="1"/>
    <col min="10244" max="10244" width="41.140625" style="24" hidden="1"/>
    <col min="10245" max="10245" width="48.7109375" style="24" hidden="1"/>
    <col min="10246" max="10246" width="51.140625" style="24" hidden="1"/>
    <col min="10247" max="10247" width="48.7109375" style="24" hidden="1"/>
    <col min="10248" max="10248" width="64" style="24" hidden="1"/>
    <col min="10249" max="10249" width="42.42578125" style="24" hidden="1"/>
    <col min="10250" max="10250" width="39.42578125" style="24" hidden="1"/>
    <col min="10251" max="10251" width="48.7109375" style="24" hidden="1"/>
    <col min="10252" max="10252" width="41.140625" style="24" hidden="1"/>
    <col min="10253" max="10253" width="48.7109375" style="24" hidden="1"/>
    <col min="10254" max="10254" width="51.140625" style="24" hidden="1"/>
    <col min="10255" max="10255" width="48.7109375" style="24" hidden="1"/>
    <col min="10256" max="10256" width="58.28515625" style="24" hidden="1"/>
    <col min="10257" max="10257" width="42.42578125" style="24" hidden="1"/>
    <col min="10258" max="10258" width="6.5703125" style="24" hidden="1"/>
    <col min="10259" max="10264" width="9.140625" style="24" hidden="1"/>
    <col min="10265" max="10265" width="11.28515625" style="24" hidden="1"/>
    <col min="10266" max="10266" width="10.140625" style="24" hidden="1"/>
    <col min="10267" max="10268" width="9.140625" style="24" hidden="1"/>
    <col min="10269" max="10269" width="10.140625" style="24" hidden="1"/>
    <col min="10270" max="10496" width="9.140625" style="24" hidden="1"/>
    <col min="10497" max="10497" width="174.7109375" style="24" hidden="1"/>
    <col min="10498" max="10498" width="39.42578125" style="24" hidden="1"/>
    <col min="10499" max="10499" width="48.7109375" style="24" hidden="1"/>
    <col min="10500" max="10500" width="41.140625" style="24" hidden="1"/>
    <col min="10501" max="10501" width="48.7109375" style="24" hidden="1"/>
    <col min="10502" max="10502" width="51.140625" style="24" hidden="1"/>
    <col min="10503" max="10503" width="48.7109375" style="24" hidden="1"/>
    <col min="10504" max="10504" width="64" style="24" hidden="1"/>
    <col min="10505" max="10505" width="42.42578125" style="24" hidden="1"/>
    <col min="10506" max="10506" width="39.42578125" style="24" hidden="1"/>
    <col min="10507" max="10507" width="48.7109375" style="24" hidden="1"/>
    <col min="10508" max="10508" width="41.140625" style="24" hidden="1"/>
    <col min="10509" max="10509" width="48.7109375" style="24" hidden="1"/>
    <col min="10510" max="10510" width="51.140625" style="24" hidden="1"/>
    <col min="10511" max="10511" width="48.7109375" style="24" hidden="1"/>
    <col min="10512" max="10512" width="58.28515625" style="24" hidden="1"/>
    <col min="10513" max="10513" width="42.42578125" style="24" hidden="1"/>
    <col min="10514" max="10514" width="6.5703125" style="24" hidden="1"/>
    <col min="10515" max="10520" width="9.140625" style="24" hidden="1"/>
    <col min="10521" max="10521" width="11.28515625" style="24" hidden="1"/>
    <col min="10522" max="10522" width="10.140625" style="24" hidden="1"/>
    <col min="10523" max="10524" width="9.140625" style="24" hidden="1"/>
    <col min="10525" max="10525" width="10.140625" style="24" hidden="1"/>
    <col min="10526" max="10752" width="9.140625" style="24" hidden="1"/>
    <col min="10753" max="10753" width="174.7109375" style="24" hidden="1"/>
    <col min="10754" max="10754" width="39.42578125" style="24" hidden="1"/>
    <col min="10755" max="10755" width="48.7109375" style="24" hidden="1"/>
    <col min="10756" max="10756" width="41.140625" style="24" hidden="1"/>
    <col min="10757" max="10757" width="48.7109375" style="24" hidden="1"/>
    <col min="10758" max="10758" width="51.140625" style="24" hidden="1"/>
    <col min="10759" max="10759" width="48.7109375" style="24" hidden="1"/>
    <col min="10760" max="10760" width="64" style="24" hidden="1"/>
    <col min="10761" max="10761" width="42.42578125" style="24" hidden="1"/>
    <col min="10762" max="10762" width="39.42578125" style="24" hidden="1"/>
    <col min="10763" max="10763" width="48.7109375" style="24" hidden="1"/>
    <col min="10764" max="10764" width="41.140625" style="24" hidden="1"/>
    <col min="10765" max="10765" width="48.7109375" style="24" hidden="1"/>
    <col min="10766" max="10766" width="51.140625" style="24" hidden="1"/>
    <col min="10767" max="10767" width="48.7109375" style="24" hidden="1"/>
    <col min="10768" max="10768" width="58.28515625" style="24" hidden="1"/>
    <col min="10769" max="10769" width="42.42578125" style="24" hidden="1"/>
    <col min="10770" max="10770" width="6.5703125" style="24" hidden="1"/>
    <col min="10771" max="10776" width="9.140625" style="24" hidden="1"/>
    <col min="10777" max="10777" width="11.28515625" style="24" hidden="1"/>
    <col min="10778" max="10778" width="10.140625" style="24" hidden="1"/>
    <col min="10779" max="10780" width="9.140625" style="24" hidden="1"/>
    <col min="10781" max="10781" width="10.140625" style="24" hidden="1"/>
    <col min="10782" max="11008" width="9.140625" style="24" hidden="1"/>
    <col min="11009" max="11009" width="174.7109375" style="24" hidden="1"/>
    <col min="11010" max="11010" width="39.42578125" style="24" hidden="1"/>
    <col min="11011" max="11011" width="48.7109375" style="24" hidden="1"/>
    <col min="11012" max="11012" width="41.140625" style="24" hidden="1"/>
    <col min="11013" max="11013" width="48.7109375" style="24" hidden="1"/>
    <col min="11014" max="11014" width="51.140625" style="24" hidden="1"/>
    <col min="11015" max="11015" width="48.7109375" style="24" hidden="1"/>
    <col min="11016" max="11016" width="64" style="24" hidden="1"/>
    <col min="11017" max="11017" width="42.42578125" style="24" hidden="1"/>
    <col min="11018" max="11018" width="39.42578125" style="24" hidden="1"/>
    <col min="11019" max="11019" width="48.7109375" style="24" hidden="1"/>
    <col min="11020" max="11020" width="41.140625" style="24" hidden="1"/>
    <col min="11021" max="11021" width="48.7109375" style="24" hidden="1"/>
    <col min="11022" max="11022" width="51.140625" style="24" hidden="1"/>
    <col min="11023" max="11023" width="48.7109375" style="24" hidden="1"/>
    <col min="11024" max="11024" width="58.28515625" style="24" hidden="1"/>
    <col min="11025" max="11025" width="42.42578125" style="24" hidden="1"/>
    <col min="11026" max="11026" width="6.5703125" style="24" hidden="1"/>
    <col min="11027" max="11032" width="9.140625" style="24" hidden="1"/>
    <col min="11033" max="11033" width="11.28515625" style="24" hidden="1"/>
    <col min="11034" max="11034" width="10.140625" style="24" hidden="1"/>
    <col min="11035" max="11036" width="9.140625" style="24" hidden="1"/>
    <col min="11037" max="11037" width="10.140625" style="24" hidden="1"/>
    <col min="11038" max="11264" width="9.140625" style="24" hidden="1"/>
    <col min="11265" max="11265" width="174.7109375" style="24" hidden="1"/>
    <col min="11266" max="11266" width="39.42578125" style="24" hidden="1"/>
    <col min="11267" max="11267" width="48.7109375" style="24" hidden="1"/>
    <col min="11268" max="11268" width="41.140625" style="24" hidden="1"/>
    <col min="11269" max="11269" width="48.7109375" style="24" hidden="1"/>
    <col min="11270" max="11270" width="51.140625" style="24" hidden="1"/>
    <col min="11271" max="11271" width="48.7109375" style="24" hidden="1"/>
    <col min="11272" max="11272" width="64" style="24" hidden="1"/>
    <col min="11273" max="11273" width="42.42578125" style="24" hidden="1"/>
    <col min="11274" max="11274" width="39.42578125" style="24" hidden="1"/>
    <col min="11275" max="11275" width="48.7109375" style="24" hidden="1"/>
    <col min="11276" max="11276" width="41.140625" style="24" hidden="1"/>
    <col min="11277" max="11277" width="48.7109375" style="24" hidden="1"/>
    <col min="11278" max="11278" width="51.140625" style="24" hidden="1"/>
    <col min="11279" max="11279" width="48.7109375" style="24" hidden="1"/>
    <col min="11280" max="11280" width="58.28515625" style="24" hidden="1"/>
    <col min="11281" max="11281" width="42.42578125" style="24" hidden="1"/>
    <col min="11282" max="11282" width="6.5703125" style="24" hidden="1"/>
    <col min="11283" max="11288" width="9.140625" style="24" hidden="1"/>
    <col min="11289" max="11289" width="11.28515625" style="24" hidden="1"/>
    <col min="11290" max="11290" width="10.140625" style="24" hidden="1"/>
    <col min="11291" max="11292" width="9.140625" style="24" hidden="1"/>
    <col min="11293" max="11293" width="10.140625" style="24" hidden="1"/>
    <col min="11294" max="11520" width="9.140625" style="24" hidden="1"/>
    <col min="11521" max="11521" width="174.7109375" style="24" hidden="1"/>
    <col min="11522" max="11522" width="39.42578125" style="24" hidden="1"/>
    <col min="11523" max="11523" width="48.7109375" style="24" hidden="1"/>
    <col min="11524" max="11524" width="41.140625" style="24" hidden="1"/>
    <col min="11525" max="11525" width="48.7109375" style="24" hidden="1"/>
    <col min="11526" max="11526" width="51.140625" style="24" hidden="1"/>
    <col min="11527" max="11527" width="48.7109375" style="24" hidden="1"/>
    <col min="11528" max="11528" width="64" style="24" hidden="1"/>
    <col min="11529" max="11529" width="42.42578125" style="24" hidden="1"/>
    <col min="11530" max="11530" width="39.42578125" style="24" hidden="1"/>
    <col min="11531" max="11531" width="48.7109375" style="24" hidden="1"/>
    <col min="11532" max="11532" width="41.140625" style="24" hidden="1"/>
    <col min="11533" max="11533" width="48.7109375" style="24" hidden="1"/>
    <col min="11534" max="11534" width="51.140625" style="24" hidden="1"/>
    <col min="11535" max="11535" width="48.7109375" style="24" hidden="1"/>
    <col min="11536" max="11536" width="58.28515625" style="24" hidden="1"/>
    <col min="11537" max="11537" width="42.42578125" style="24" hidden="1"/>
    <col min="11538" max="11538" width="6.5703125" style="24" hidden="1"/>
    <col min="11539" max="11544" width="9.140625" style="24" hidden="1"/>
    <col min="11545" max="11545" width="11.28515625" style="24" hidden="1"/>
    <col min="11546" max="11546" width="10.140625" style="24" hidden="1"/>
    <col min="11547" max="11548" width="9.140625" style="24" hidden="1"/>
    <col min="11549" max="11549" width="10.140625" style="24" hidden="1"/>
    <col min="11550" max="11776" width="9.140625" style="24" hidden="1"/>
    <col min="11777" max="11777" width="174.7109375" style="24" hidden="1"/>
    <col min="11778" max="11778" width="39.42578125" style="24" hidden="1"/>
    <col min="11779" max="11779" width="48.7109375" style="24" hidden="1"/>
    <col min="11780" max="11780" width="41.140625" style="24" hidden="1"/>
    <col min="11781" max="11781" width="48.7109375" style="24" hidden="1"/>
    <col min="11782" max="11782" width="51.140625" style="24" hidden="1"/>
    <col min="11783" max="11783" width="48.7109375" style="24" hidden="1"/>
    <col min="11784" max="11784" width="64" style="24" hidden="1"/>
    <col min="11785" max="11785" width="42.42578125" style="24" hidden="1"/>
    <col min="11786" max="11786" width="39.42578125" style="24" hidden="1"/>
    <col min="11787" max="11787" width="48.7109375" style="24" hidden="1"/>
    <col min="11788" max="11788" width="41.140625" style="24" hidden="1"/>
    <col min="11789" max="11789" width="48.7109375" style="24" hidden="1"/>
    <col min="11790" max="11790" width="51.140625" style="24" hidden="1"/>
    <col min="11791" max="11791" width="48.7109375" style="24" hidden="1"/>
    <col min="11792" max="11792" width="58.28515625" style="24" hidden="1"/>
    <col min="11793" max="11793" width="42.42578125" style="24" hidden="1"/>
    <col min="11794" max="11794" width="6.5703125" style="24" hidden="1"/>
    <col min="11795" max="11800" width="9.140625" style="24" hidden="1"/>
    <col min="11801" max="11801" width="11.28515625" style="24" hidden="1"/>
    <col min="11802" max="11802" width="10.140625" style="24" hidden="1"/>
    <col min="11803" max="11804" width="9.140625" style="24" hidden="1"/>
    <col min="11805" max="11805" width="10.140625" style="24" hidden="1"/>
    <col min="11806" max="12032" width="9.140625" style="24" hidden="1"/>
    <col min="12033" max="12033" width="174.7109375" style="24" hidden="1"/>
    <col min="12034" max="12034" width="39.42578125" style="24" hidden="1"/>
    <col min="12035" max="12035" width="48.7109375" style="24" hidden="1"/>
    <col min="12036" max="12036" width="41.140625" style="24" hidden="1"/>
    <col min="12037" max="12037" width="48.7109375" style="24" hidden="1"/>
    <col min="12038" max="12038" width="51.140625" style="24" hidden="1"/>
    <col min="12039" max="12039" width="48.7109375" style="24" hidden="1"/>
    <col min="12040" max="12040" width="64" style="24" hidden="1"/>
    <col min="12041" max="12041" width="42.42578125" style="24" hidden="1"/>
    <col min="12042" max="12042" width="39.42578125" style="24" hidden="1"/>
    <col min="12043" max="12043" width="48.7109375" style="24" hidden="1"/>
    <col min="12044" max="12044" width="41.140625" style="24" hidden="1"/>
    <col min="12045" max="12045" width="48.7109375" style="24" hidden="1"/>
    <col min="12046" max="12046" width="51.140625" style="24" hidden="1"/>
    <col min="12047" max="12047" width="48.7109375" style="24" hidden="1"/>
    <col min="12048" max="12048" width="58.28515625" style="24" hidden="1"/>
    <col min="12049" max="12049" width="42.42578125" style="24" hidden="1"/>
    <col min="12050" max="12050" width="6.5703125" style="24" hidden="1"/>
    <col min="12051" max="12056" width="9.140625" style="24" hidden="1"/>
    <col min="12057" max="12057" width="11.28515625" style="24" hidden="1"/>
    <col min="12058" max="12058" width="10.140625" style="24" hidden="1"/>
    <col min="12059" max="12060" width="9.140625" style="24" hidden="1"/>
    <col min="12061" max="12061" width="10.140625" style="24" hidden="1"/>
    <col min="12062" max="12288" width="9.140625" style="24" hidden="1"/>
    <col min="12289" max="12289" width="174.7109375" style="24" hidden="1"/>
    <col min="12290" max="12290" width="39.42578125" style="24" hidden="1"/>
    <col min="12291" max="12291" width="48.7109375" style="24" hidden="1"/>
    <col min="12292" max="12292" width="41.140625" style="24" hidden="1"/>
    <col min="12293" max="12293" width="48.7109375" style="24" hidden="1"/>
    <col min="12294" max="12294" width="51.140625" style="24" hidden="1"/>
    <col min="12295" max="12295" width="48.7109375" style="24" hidden="1"/>
    <col min="12296" max="12296" width="64" style="24" hidden="1"/>
    <col min="12297" max="12297" width="42.42578125" style="24" hidden="1"/>
    <col min="12298" max="12298" width="39.42578125" style="24" hidden="1"/>
    <col min="12299" max="12299" width="48.7109375" style="24" hidden="1"/>
    <col min="12300" max="12300" width="41.140625" style="24" hidden="1"/>
    <col min="12301" max="12301" width="48.7109375" style="24" hidden="1"/>
    <col min="12302" max="12302" width="51.140625" style="24" hidden="1"/>
    <col min="12303" max="12303" width="48.7109375" style="24" hidden="1"/>
    <col min="12304" max="12304" width="58.28515625" style="24" hidden="1"/>
    <col min="12305" max="12305" width="42.42578125" style="24" hidden="1"/>
    <col min="12306" max="12306" width="6.5703125" style="24" hidden="1"/>
    <col min="12307" max="12312" width="9.140625" style="24" hidden="1"/>
    <col min="12313" max="12313" width="11.28515625" style="24" hidden="1"/>
    <col min="12314" max="12314" width="10.140625" style="24" hidden="1"/>
    <col min="12315" max="12316" width="9.140625" style="24" hidden="1"/>
    <col min="12317" max="12317" width="10.140625" style="24" hidden="1"/>
    <col min="12318" max="12544" width="9.140625" style="24" hidden="1"/>
    <col min="12545" max="12545" width="174.7109375" style="24" hidden="1"/>
    <col min="12546" max="12546" width="39.42578125" style="24" hidden="1"/>
    <col min="12547" max="12547" width="48.7109375" style="24" hidden="1"/>
    <col min="12548" max="12548" width="41.140625" style="24" hidden="1"/>
    <col min="12549" max="12549" width="48.7109375" style="24" hidden="1"/>
    <col min="12550" max="12550" width="51.140625" style="24" hidden="1"/>
    <col min="12551" max="12551" width="48.7109375" style="24" hidden="1"/>
    <col min="12552" max="12552" width="64" style="24" hidden="1"/>
    <col min="12553" max="12553" width="42.42578125" style="24" hidden="1"/>
    <col min="12554" max="12554" width="39.42578125" style="24" hidden="1"/>
    <col min="12555" max="12555" width="48.7109375" style="24" hidden="1"/>
    <col min="12556" max="12556" width="41.140625" style="24" hidden="1"/>
    <col min="12557" max="12557" width="48.7109375" style="24" hidden="1"/>
    <col min="12558" max="12558" width="51.140625" style="24" hidden="1"/>
    <col min="12559" max="12559" width="48.7109375" style="24" hidden="1"/>
    <col min="12560" max="12560" width="58.28515625" style="24" hidden="1"/>
    <col min="12561" max="12561" width="42.42578125" style="24" hidden="1"/>
    <col min="12562" max="12562" width="6.5703125" style="24" hidden="1"/>
    <col min="12563" max="12568" width="9.140625" style="24" hidden="1"/>
    <col min="12569" max="12569" width="11.28515625" style="24" hidden="1"/>
    <col min="12570" max="12570" width="10.140625" style="24" hidden="1"/>
    <col min="12571" max="12572" width="9.140625" style="24" hidden="1"/>
    <col min="12573" max="12573" width="10.140625" style="24" hidden="1"/>
    <col min="12574" max="12800" width="9.140625" style="24" hidden="1"/>
    <col min="12801" max="12801" width="174.7109375" style="24" hidden="1"/>
    <col min="12802" max="12802" width="39.42578125" style="24" hidden="1"/>
    <col min="12803" max="12803" width="48.7109375" style="24" hidden="1"/>
    <col min="12804" max="12804" width="41.140625" style="24" hidden="1"/>
    <col min="12805" max="12805" width="48.7109375" style="24" hidden="1"/>
    <col min="12806" max="12806" width="51.140625" style="24" hidden="1"/>
    <col min="12807" max="12807" width="48.7109375" style="24" hidden="1"/>
    <col min="12808" max="12808" width="64" style="24" hidden="1"/>
    <col min="12809" max="12809" width="42.42578125" style="24" hidden="1"/>
    <col min="12810" max="12810" width="39.42578125" style="24" hidden="1"/>
    <col min="12811" max="12811" width="48.7109375" style="24" hidden="1"/>
    <col min="12812" max="12812" width="41.140625" style="24" hidden="1"/>
    <col min="12813" max="12813" width="48.7109375" style="24" hidden="1"/>
    <col min="12814" max="12814" width="51.140625" style="24" hidden="1"/>
    <col min="12815" max="12815" width="48.7109375" style="24" hidden="1"/>
    <col min="12816" max="12816" width="58.28515625" style="24" hidden="1"/>
    <col min="12817" max="12817" width="42.42578125" style="24" hidden="1"/>
    <col min="12818" max="12818" width="6.5703125" style="24" hidden="1"/>
    <col min="12819" max="12824" width="9.140625" style="24" hidden="1"/>
    <col min="12825" max="12825" width="11.28515625" style="24" hidden="1"/>
    <col min="12826" max="12826" width="10.140625" style="24" hidden="1"/>
    <col min="12827" max="12828" width="9.140625" style="24" hidden="1"/>
    <col min="12829" max="12829" width="10.140625" style="24" hidden="1"/>
    <col min="12830" max="13056" width="9.140625" style="24" hidden="1"/>
    <col min="13057" max="13057" width="174.7109375" style="24" hidden="1"/>
    <col min="13058" max="13058" width="39.42578125" style="24" hidden="1"/>
    <col min="13059" max="13059" width="48.7109375" style="24" hidden="1"/>
    <col min="13060" max="13060" width="41.140625" style="24" hidden="1"/>
    <col min="13061" max="13061" width="48.7109375" style="24" hidden="1"/>
    <col min="13062" max="13062" width="51.140625" style="24" hidden="1"/>
    <col min="13063" max="13063" width="48.7109375" style="24" hidden="1"/>
    <col min="13064" max="13064" width="64" style="24" hidden="1"/>
    <col min="13065" max="13065" width="42.42578125" style="24" hidden="1"/>
    <col min="13066" max="13066" width="39.42578125" style="24" hidden="1"/>
    <col min="13067" max="13067" width="48.7109375" style="24" hidden="1"/>
    <col min="13068" max="13068" width="41.140625" style="24" hidden="1"/>
    <col min="13069" max="13069" width="48.7109375" style="24" hidden="1"/>
    <col min="13070" max="13070" width="51.140625" style="24" hidden="1"/>
    <col min="13071" max="13071" width="48.7109375" style="24" hidden="1"/>
    <col min="13072" max="13072" width="58.28515625" style="24" hidden="1"/>
    <col min="13073" max="13073" width="42.42578125" style="24" hidden="1"/>
    <col min="13074" max="13074" width="6.5703125" style="24" hidden="1"/>
    <col min="13075" max="13080" width="9.140625" style="24" hidden="1"/>
    <col min="13081" max="13081" width="11.28515625" style="24" hidden="1"/>
    <col min="13082" max="13082" width="10.140625" style="24" hidden="1"/>
    <col min="13083" max="13084" width="9.140625" style="24" hidden="1"/>
    <col min="13085" max="13085" width="10.140625" style="24" hidden="1"/>
    <col min="13086" max="13312" width="9.140625" style="24" hidden="1"/>
    <col min="13313" max="13313" width="174.7109375" style="24" hidden="1"/>
    <col min="13314" max="13314" width="39.42578125" style="24" hidden="1"/>
    <col min="13315" max="13315" width="48.7109375" style="24" hidden="1"/>
    <col min="13316" max="13316" width="41.140625" style="24" hidden="1"/>
    <col min="13317" max="13317" width="48.7109375" style="24" hidden="1"/>
    <col min="13318" max="13318" width="51.140625" style="24" hidden="1"/>
    <col min="13319" max="13319" width="48.7109375" style="24" hidden="1"/>
    <col min="13320" max="13320" width="64" style="24" hidden="1"/>
    <col min="13321" max="13321" width="42.42578125" style="24" hidden="1"/>
    <col min="13322" max="13322" width="39.42578125" style="24" hidden="1"/>
    <col min="13323" max="13323" width="48.7109375" style="24" hidden="1"/>
    <col min="13324" max="13324" width="41.140625" style="24" hidden="1"/>
    <col min="13325" max="13325" width="48.7109375" style="24" hidden="1"/>
    <col min="13326" max="13326" width="51.140625" style="24" hidden="1"/>
    <col min="13327" max="13327" width="48.7109375" style="24" hidden="1"/>
    <col min="13328" max="13328" width="58.28515625" style="24" hidden="1"/>
    <col min="13329" max="13329" width="42.42578125" style="24" hidden="1"/>
    <col min="13330" max="13330" width="6.5703125" style="24" hidden="1"/>
    <col min="13331" max="13336" width="9.140625" style="24" hidden="1"/>
    <col min="13337" max="13337" width="11.28515625" style="24" hidden="1"/>
    <col min="13338" max="13338" width="10.140625" style="24" hidden="1"/>
    <col min="13339" max="13340" width="9.140625" style="24" hidden="1"/>
    <col min="13341" max="13341" width="10.140625" style="24" hidden="1"/>
    <col min="13342" max="13568" width="9.140625" style="24" hidden="1"/>
    <col min="13569" max="13569" width="174.7109375" style="24" hidden="1"/>
    <col min="13570" max="13570" width="39.42578125" style="24" hidden="1"/>
    <col min="13571" max="13571" width="48.7109375" style="24" hidden="1"/>
    <col min="13572" max="13572" width="41.140625" style="24" hidden="1"/>
    <col min="13573" max="13573" width="48.7109375" style="24" hidden="1"/>
    <col min="13574" max="13574" width="51.140625" style="24" hidden="1"/>
    <col min="13575" max="13575" width="48.7109375" style="24" hidden="1"/>
    <col min="13576" max="13576" width="64" style="24" hidden="1"/>
    <col min="13577" max="13577" width="42.42578125" style="24" hidden="1"/>
    <col min="13578" max="13578" width="39.42578125" style="24" hidden="1"/>
    <col min="13579" max="13579" width="48.7109375" style="24" hidden="1"/>
    <col min="13580" max="13580" width="41.140625" style="24" hidden="1"/>
    <col min="13581" max="13581" width="48.7109375" style="24" hidden="1"/>
    <col min="13582" max="13582" width="51.140625" style="24" hidden="1"/>
    <col min="13583" max="13583" width="48.7109375" style="24" hidden="1"/>
    <col min="13584" max="13584" width="58.28515625" style="24" hidden="1"/>
    <col min="13585" max="13585" width="42.42578125" style="24" hidden="1"/>
    <col min="13586" max="13586" width="6.5703125" style="24" hidden="1"/>
    <col min="13587" max="13592" width="9.140625" style="24" hidden="1"/>
    <col min="13593" max="13593" width="11.28515625" style="24" hidden="1"/>
    <col min="13594" max="13594" width="10.140625" style="24" hidden="1"/>
    <col min="13595" max="13596" width="9.140625" style="24" hidden="1"/>
    <col min="13597" max="13597" width="10.140625" style="24" hidden="1"/>
    <col min="13598" max="13824" width="9.140625" style="24" hidden="1"/>
    <col min="13825" max="13825" width="174.7109375" style="24" hidden="1"/>
    <col min="13826" max="13826" width="39.42578125" style="24" hidden="1"/>
    <col min="13827" max="13827" width="48.7109375" style="24" hidden="1"/>
    <col min="13828" max="13828" width="41.140625" style="24" hidden="1"/>
    <col min="13829" max="13829" width="48.7109375" style="24" hidden="1"/>
    <col min="13830" max="13830" width="51.140625" style="24" hidden="1"/>
    <col min="13831" max="13831" width="48.7109375" style="24" hidden="1"/>
    <col min="13832" max="13832" width="64" style="24" hidden="1"/>
    <col min="13833" max="13833" width="42.42578125" style="24" hidden="1"/>
    <col min="13834" max="13834" width="39.42578125" style="24" hidden="1"/>
    <col min="13835" max="13835" width="48.7109375" style="24" hidden="1"/>
    <col min="13836" max="13836" width="41.140625" style="24" hidden="1"/>
    <col min="13837" max="13837" width="48.7109375" style="24" hidden="1"/>
    <col min="13838" max="13838" width="51.140625" style="24" hidden="1"/>
    <col min="13839" max="13839" width="48.7109375" style="24" hidden="1"/>
    <col min="13840" max="13840" width="58.28515625" style="24" hidden="1"/>
    <col min="13841" max="13841" width="42.42578125" style="24" hidden="1"/>
    <col min="13842" max="13842" width="6.5703125" style="24" hidden="1"/>
    <col min="13843" max="13848" width="9.140625" style="24" hidden="1"/>
    <col min="13849" max="13849" width="11.28515625" style="24" hidden="1"/>
    <col min="13850" max="13850" width="10.140625" style="24" hidden="1"/>
    <col min="13851" max="13852" width="9.140625" style="24" hidden="1"/>
    <col min="13853" max="13853" width="10.140625" style="24" hidden="1"/>
    <col min="13854" max="14080" width="9.140625" style="24" hidden="1"/>
    <col min="14081" max="14081" width="174.7109375" style="24" hidden="1"/>
    <col min="14082" max="14082" width="39.42578125" style="24" hidden="1"/>
    <col min="14083" max="14083" width="48.7109375" style="24" hidden="1"/>
    <col min="14084" max="14084" width="41.140625" style="24" hidden="1"/>
    <col min="14085" max="14085" width="48.7109375" style="24" hidden="1"/>
    <col min="14086" max="14086" width="51.140625" style="24" hidden="1"/>
    <col min="14087" max="14087" width="48.7109375" style="24" hidden="1"/>
    <col min="14088" max="14088" width="64" style="24" hidden="1"/>
    <col min="14089" max="14089" width="42.42578125" style="24" hidden="1"/>
    <col min="14090" max="14090" width="39.42578125" style="24" hidden="1"/>
    <col min="14091" max="14091" width="48.7109375" style="24" hidden="1"/>
    <col min="14092" max="14092" width="41.140625" style="24" hidden="1"/>
    <col min="14093" max="14093" width="48.7109375" style="24" hidden="1"/>
    <col min="14094" max="14094" width="51.140625" style="24" hidden="1"/>
    <col min="14095" max="14095" width="48.7109375" style="24" hidden="1"/>
    <col min="14096" max="14096" width="58.28515625" style="24" hidden="1"/>
    <col min="14097" max="14097" width="42.42578125" style="24" hidden="1"/>
    <col min="14098" max="14098" width="6.5703125" style="24" hidden="1"/>
    <col min="14099" max="14104" width="9.140625" style="24" hidden="1"/>
    <col min="14105" max="14105" width="11.28515625" style="24" hidden="1"/>
    <col min="14106" max="14106" width="10.140625" style="24" hidden="1"/>
    <col min="14107" max="14108" width="9.140625" style="24" hidden="1"/>
    <col min="14109" max="14109" width="10.140625" style="24" hidden="1"/>
    <col min="14110" max="14336" width="9.140625" style="24" hidden="1"/>
    <col min="14337" max="14337" width="174.7109375" style="24" hidden="1"/>
    <col min="14338" max="14338" width="39.42578125" style="24" hidden="1"/>
    <col min="14339" max="14339" width="48.7109375" style="24" hidden="1"/>
    <col min="14340" max="14340" width="41.140625" style="24" hidden="1"/>
    <col min="14341" max="14341" width="48.7109375" style="24" hidden="1"/>
    <col min="14342" max="14342" width="51.140625" style="24" hidden="1"/>
    <col min="14343" max="14343" width="48.7109375" style="24" hidden="1"/>
    <col min="14344" max="14344" width="64" style="24" hidden="1"/>
    <col min="14345" max="14345" width="42.42578125" style="24" hidden="1"/>
    <col min="14346" max="14346" width="39.42578125" style="24" hidden="1"/>
    <col min="14347" max="14347" width="48.7109375" style="24" hidden="1"/>
    <col min="14348" max="14348" width="41.140625" style="24" hidden="1"/>
    <col min="14349" max="14349" width="48.7109375" style="24" hidden="1"/>
    <col min="14350" max="14350" width="51.140625" style="24" hidden="1"/>
    <col min="14351" max="14351" width="48.7109375" style="24" hidden="1"/>
    <col min="14352" max="14352" width="58.28515625" style="24" hidden="1"/>
    <col min="14353" max="14353" width="42.42578125" style="24" hidden="1"/>
    <col min="14354" max="14354" width="6.5703125" style="24" hidden="1"/>
    <col min="14355" max="14360" width="9.140625" style="24" hidden="1"/>
    <col min="14361" max="14361" width="11.28515625" style="24" hidden="1"/>
    <col min="14362" max="14362" width="10.140625" style="24" hidden="1"/>
    <col min="14363" max="14364" width="9.140625" style="24" hidden="1"/>
    <col min="14365" max="14365" width="10.140625" style="24" hidden="1"/>
    <col min="14366" max="14592" width="9.140625" style="24" hidden="1"/>
    <col min="14593" max="14593" width="174.7109375" style="24" hidden="1"/>
    <col min="14594" max="14594" width="39.42578125" style="24" hidden="1"/>
    <col min="14595" max="14595" width="48.7109375" style="24" hidden="1"/>
    <col min="14596" max="14596" width="41.140625" style="24" hidden="1"/>
    <col min="14597" max="14597" width="48.7109375" style="24" hidden="1"/>
    <col min="14598" max="14598" width="51.140625" style="24" hidden="1"/>
    <col min="14599" max="14599" width="48.7109375" style="24" hidden="1"/>
    <col min="14600" max="14600" width="64" style="24" hidden="1"/>
    <col min="14601" max="14601" width="42.42578125" style="24" hidden="1"/>
    <col min="14602" max="14602" width="39.42578125" style="24" hidden="1"/>
    <col min="14603" max="14603" width="48.7109375" style="24" hidden="1"/>
    <col min="14604" max="14604" width="41.140625" style="24" hidden="1"/>
    <col min="14605" max="14605" width="48.7109375" style="24" hidden="1"/>
    <col min="14606" max="14606" width="51.140625" style="24" hidden="1"/>
    <col min="14607" max="14607" width="48.7109375" style="24" hidden="1"/>
    <col min="14608" max="14608" width="58.28515625" style="24" hidden="1"/>
    <col min="14609" max="14609" width="42.42578125" style="24" hidden="1"/>
    <col min="14610" max="14610" width="6.5703125" style="24" hidden="1"/>
    <col min="14611" max="14616" width="9.140625" style="24" hidden="1"/>
    <col min="14617" max="14617" width="11.28515625" style="24" hidden="1"/>
    <col min="14618" max="14618" width="10.140625" style="24" hidden="1"/>
    <col min="14619" max="14620" width="9.140625" style="24" hidden="1"/>
    <col min="14621" max="14621" width="10.140625" style="24" hidden="1"/>
    <col min="14622" max="14848" width="9.140625" style="24" hidden="1"/>
    <col min="14849" max="14849" width="174.7109375" style="24" hidden="1"/>
    <col min="14850" max="14850" width="39.42578125" style="24" hidden="1"/>
    <col min="14851" max="14851" width="48.7109375" style="24" hidden="1"/>
    <col min="14852" max="14852" width="41.140625" style="24" hidden="1"/>
    <col min="14853" max="14853" width="48.7109375" style="24" hidden="1"/>
    <col min="14854" max="14854" width="51.140625" style="24" hidden="1"/>
    <col min="14855" max="14855" width="48.7109375" style="24" hidden="1"/>
    <col min="14856" max="14856" width="64" style="24" hidden="1"/>
    <col min="14857" max="14857" width="42.42578125" style="24" hidden="1"/>
    <col min="14858" max="14858" width="39.42578125" style="24" hidden="1"/>
    <col min="14859" max="14859" width="48.7109375" style="24" hidden="1"/>
    <col min="14860" max="14860" width="41.140625" style="24" hidden="1"/>
    <col min="14861" max="14861" width="48.7109375" style="24" hidden="1"/>
    <col min="14862" max="14862" width="51.140625" style="24" hidden="1"/>
    <col min="14863" max="14863" width="48.7109375" style="24" hidden="1"/>
    <col min="14864" max="14864" width="58.28515625" style="24" hidden="1"/>
    <col min="14865" max="14865" width="42.42578125" style="24" hidden="1"/>
    <col min="14866" max="14866" width="6.5703125" style="24" hidden="1"/>
    <col min="14867" max="14872" width="9.140625" style="24" hidden="1"/>
    <col min="14873" max="14873" width="11.28515625" style="24" hidden="1"/>
    <col min="14874" max="14874" width="10.140625" style="24" hidden="1"/>
    <col min="14875" max="14876" width="9.140625" style="24" hidden="1"/>
    <col min="14877" max="14877" width="10.140625" style="24" hidden="1"/>
    <col min="14878" max="15104" width="9.140625" style="24" hidden="1"/>
    <col min="15105" max="15105" width="174.7109375" style="24" hidden="1"/>
    <col min="15106" max="15106" width="39.42578125" style="24" hidden="1"/>
    <col min="15107" max="15107" width="48.7109375" style="24" hidden="1"/>
    <col min="15108" max="15108" width="41.140625" style="24" hidden="1"/>
    <col min="15109" max="15109" width="48.7109375" style="24" hidden="1"/>
    <col min="15110" max="15110" width="51.140625" style="24" hidden="1"/>
    <col min="15111" max="15111" width="48.7109375" style="24" hidden="1"/>
    <col min="15112" max="15112" width="64" style="24" hidden="1"/>
    <col min="15113" max="15113" width="42.42578125" style="24" hidden="1"/>
    <col min="15114" max="15114" width="39.42578125" style="24" hidden="1"/>
    <col min="15115" max="15115" width="48.7109375" style="24" hidden="1"/>
    <col min="15116" max="15116" width="41.140625" style="24" hidden="1"/>
    <col min="15117" max="15117" width="48.7109375" style="24" hidden="1"/>
    <col min="15118" max="15118" width="51.140625" style="24" hidden="1"/>
    <col min="15119" max="15119" width="48.7109375" style="24" hidden="1"/>
    <col min="15120" max="15120" width="58.28515625" style="24" hidden="1"/>
    <col min="15121" max="15121" width="42.42578125" style="24" hidden="1"/>
    <col min="15122" max="15122" width="6.5703125" style="24" hidden="1"/>
    <col min="15123" max="15128" width="9.140625" style="24" hidden="1"/>
    <col min="15129" max="15129" width="11.28515625" style="24" hidden="1"/>
    <col min="15130" max="15130" width="10.140625" style="24" hidden="1"/>
    <col min="15131" max="15132" width="9.140625" style="24" hidden="1"/>
    <col min="15133" max="15133" width="10.140625" style="24" hidden="1"/>
    <col min="15134" max="15360" width="9.140625" style="24" hidden="1"/>
    <col min="15361" max="15361" width="174.7109375" style="24" hidden="1"/>
    <col min="15362" max="15362" width="39.42578125" style="24" hidden="1"/>
    <col min="15363" max="15363" width="48.7109375" style="24" hidden="1"/>
    <col min="15364" max="15364" width="41.140625" style="24" hidden="1"/>
    <col min="15365" max="15365" width="48.7109375" style="24" hidden="1"/>
    <col min="15366" max="15366" width="51.140625" style="24" hidden="1"/>
    <col min="15367" max="15367" width="48.7109375" style="24" hidden="1"/>
    <col min="15368" max="15368" width="64" style="24" hidden="1"/>
    <col min="15369" max="15369" width="42.42578125" style="24" hidden="1"/>
    <col min="15370" max="15370" width="39.42578125" style="24" hidden="1"/>
    <col min="15371" max="15371" width="48.7109375" style="24" hidden="1"/>
    <col min="15372" max="15372" width="41.140625" style="24" hidden="1"/>
    <col min="15373" max="15373" width="48.7109375" style="24" hidden="1"/>
    <col min="15374" max="15374" width="51.140625" style="24" hidden="1"/>
    <col min="15375" max="15375" width="48.7109375" style="24" hidden="1"/>
    <col min="15376" max="15376" width="58.28515625" style="24" hidden="1"/>
    <col min="15377" max="15377" width="42.42578125" style="24" hidden="1"/>
    <col min="15378" max="15378" width="6.5703125" style="24" hidden="1"/>
    <col min="15379" max="15384" width="9.140625" style="24" hidden="1"/>
    <col min="15385" max="15385" width="11.28515625" style="24" hidden="1"/>
    <col min="15386" max="15386" width="10.140625" style="24" hidden="1"/>
    <col min="15387" max="15388" width="9.140625" style="24" hidden="1"/>
    <col min="15389" max="15389" width="10.140625" style="24" hidden="1"/>
    <col min="15390" max="15616" width="9.140625" style="24" hidden="1"/>
    <col min="15617" max="15617" width="174.7109375" style="24" hidden="1"/>
    <col min="15618" max="15618" width="39.42578125" style="24" hidden="1"/>
    <col min="15619" max="15619" width="48.7109375" style="24" hidden="1"/>
    <col min="15620" max="15620" width="41.140625" style="24" hidden="1"/>
    <col min="15621" max="15621" width="48.7109375" style="24" hidden="1"/>
    <col min="15622" max="15622" width="51.140625" style="24" hidden="1"/>
    <col min="15623" max="15623" width="48.7109375" style="24" hidden="1"/>
    <col min="15624" max="15624" width="64" style="24" hidden="1"/>
    <col min="15625" max="15625" width="42.42578125" style="24" hidden="1"/>
    <col min="15626" max="15626" width="39.42578125" style="24" hidden="1"/>
    <col min="15627" max="15627" width="48.7109375" style="24" hidden="1"/>
    <col min="15628" max="15628" width="41.140625" style="24" hidden="1"/>
    <col min="15629" max="15629" width="48.7109375" style="24" hidden="1"/>
    <col min="15630" max="15630" width="51.140625" style="24" hidden="1"/>
    <col min="15631" max="15631" width="48.7109375" style="24" hidden="1"/>
    <col min="15632" max="15632" width="58.28515625" style="24" hidden="1"/>
    <col min="15633" max="15633" width="42.42578125" style="24" hidden="1"/>
    <col min="15634" max="15634" width="6.5703125" style="24" hidden="1"/>
    <col min="15635" max="15640" width="9.140625" style="24" hidden="1"/>
    <col min="15641" max="15641" width="11.28515625" style="24" hidden="1"/>
    <col min="15642" max="15642" width="10.140625" style="24" hidden="1"/>
    <col min="15643" max="15644" width="9.140625" style="24" hidden="1"/>
    <col min="15645" max="15645" width="10.140625" style="24" hidden="1"/>
    <col min="15646" max="15872" width="9.140625" style="24" hidden="1"/>
    <col min="15873" max="15873" width="174.7109375" style="24" hidden="1"/>
    <col min="15874" max="15874" width="39.42578125" style="24" hidden="1"/>
    <col min="15875" max="15875" width="48.7109375" style="24" hidden="1"/>
    <col min="15876" max="15876" width="41.140625" style="24" hidden="1"/>
    <col min="15877" max="15877" width="48.7109375" style="24" hidden="1"/>
    <col min="15878" max="15878" width="51.140625" style="24" hidden="1"/>
    <col min="15879" max="15879" width="48.7109375" style="24" hidden="1"/>
    <col min="15880" max="15880" width="64" style="24" hidden="1"/>
    <col min="15881" max="15881" width="42.42578125" style="24" hidden="1"/>
    <col min="15882" max="15882" width="39.42578125" style="24" hidden="1"/>
    <col min="15883" max="15883" width="48.7109375" style="24" hidden="1"/>
    <col min="15884" max="15884" width="41.140625" style="24" hidden="1"/>
    <col min="15885" max="15885" width="48.7109375" style="24" hidden="1"/>
    <col min="15886" max="15886" width="51.140625" style="24" hidden="1"/>
    <col min="15887" max="15887" width="48.7109375" style="24" hidden="1"/>
    <col min="15888" max="15888" width="58.28515625" style="24" hidden="1"/>
    <col min="15889" max="15889" width="42.42578125" style="24" hidden="1"/>
    <col min="15890" max="15890" width="6.5703125" style="24" hidden="1"/>
    <col min="15891" max="15896" width="9.140625" style="24" hidden="1"/>
    <col min="15897" max="15897" width="11.28515625" style="24" hidden="1"/>
    <col min="15898" max="15898" width="10.140625" style="24" hidden="1"/>
    <col min="15899" max="15900" width="9.140625" style="24" hidden="1"/>
    <col min="15901" max="15901" width="10.140625" style="24" hidden="1"/>
    <col min="15902" max="16128" width="9.140625" style="24" hidden="1"/>
    <col min="16129" max="16129" width="174.7109375" style="24" hidden="1"/>
    <col min="16130" max="16130" width="39.42578125" style="24" hidden="1"/>
    <col min="16131" max="16131" width="48.7109375" style="24" hidden="1"/>
    <col min="16132" max="16132" width="41.140625" style="24" hidden="1"/>
    <col min="16133" max="16133" width="48.7109375" style="24" hidden="1"/>
    <col min="16134" max="16134" width="51.140625" style="24" hidden="1"/>
    <col min="16135" max="16135" width="48.7109375" style="24" hidden="1"/>
    <col min="16136" max="16136" width="64" style="24" hidden="1"/>
    <col min="16137" max="16137" width="42.42578125" style="24" hidden="1"/>
    <col min="16138" max="16138" width="39.42578125" style="24" hidden="1"/>
    <col min="16139" max="16139" width="48.7109375" style="24" hidden="1"/>
    <col min="16140" max="16140" width="41.140625" style="24" hidden="1"/>
    <col min="16141" max="16141" width="48.7109375" style="24" hidden="1"/>
    <col min="16142" max="16142" width="51.140625" style="24" hidden="1"/>
    <col min="16143" max="16143" width="48.7109375" style="24" hidden="1"/>
    <col min="16144" max="16144" width="58.28515625" style="24" hidden="1"/>
    <col min="16145" max="16145" width="42.42578125" style="24" hidden="1"/>
    <col min="16146" max="16146" width="6.5703125" style="24" hidden="1"/>
    <col min="16147" max="16152" width="9.140625" style="24" hidden="1"/>
    <col min="16153" max="16153" width="11.28515625" style="24" hidden="1"/>
    <col min="16154" max="16154" width="10.140625" style="24" hidden="1"/>
    <col min="16155" max="16156" width="9.140625" style="24" hidden="1"/>
    <col min="16157" max="16157" width="10.140625" style="24" hidden="1"/>
    <col min="16158" max="16384" width="9.140625" style="24" hidden="1"/>
  </cols>
  <sheetData>
    <row r="1" spans="1:26" s="4" customFormat="1" ht="5.25" hidden="1" customHeight="1">
      <c r="A1" s="148"/>
      <c r="B1" s="149"/>
      <c r="C1" s="290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291"/>
    </row>
    <row r="2" spans="1:26" s="6" customFormat="1" ht="155.25" customHeight="1">
      <c r="A2" s="292" t="s">
        <v>0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1"/>
    </row>
    <row r="3" spans="1:26" s="6" customFormat="1" ht="95.25" customHeight="1">
      <c r="A3" s="292" t="s">
        <v>350</v>
      </c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  <c r="P3" s="292"/>
      <c r="Q3" s="292"/>
      <c r="R3" s="291"/>
    </row>
    <row r="4" spans="1:26" s="6" customFormat="1" ht="83.25" customHeight="1">
      <c r="A4" s="292" t="s">
        <v>2</v>
      </c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  <c r="N4" s="292"/>
      <c r="O4" s="292"/>
      <c r="P4" s="292"/>
      <c r="Q4" s="292"/>
      <c r="R4" s="291"/>
    </row>
    <row r="5" spans="1:26" s="9" customFormat="1" ht="144.75" customHeight="1">
      <c r="A5" s="293" t="s">
        <v>3</v>
      </c>
      <c r="B5" s="293"/>
      <c r="C5" s="293"/>
      <c r="D5" s="293"/>
      <c r="E5" s="293"/>
      <c r="F5" s="293"/>
      <c r="G5" s="293"/>
      <c r="H5" s="293"/>
      <c r="I5" s="293"/>
      <c r="J5" s="293"/>
      <c r="K5" s="293"/>
      <c r="L5" s="293"/>
      <c r="M5" s="293"/>
      <c r="N5" s="293"/>
      <c r="O5" s="293"/>
      <c r="P5" s="293"/>
      <c r="Q5" s="293"/>
      <c r="R5" s="294"/>
    </row>
    <row r="6" spans="1:26" ht="6" customHeight="1"/>
    <row r="7" spans="1:26" ht="78.75" customHeight="1">
      <c r="A7" s="259"/>
      <c r="B7" s="260"/>
      <c r="C7" s="297"/>
      <c r="D7" s="261"/>
      <c r="E7" s="261"/>
      <c r="F7" s="260"/>
      <c r="G7" s="260"/>
      <c r="H7" s="260"/>
      <c r="I7" s="260"/>
      <c r="J7" s="260"/>
      <c r="K7" s="261"/>
      <c r="L7" s="260"/>
      <c r="M7" s="260"/>
      <c r="N7" s="261"/>
      <c r="O7" s="261"/>
      <c r="P7" s="260"/>
      <c r="Q7" s="261"/>
      <c r="R7" s="298"/>
    </row>
    <row r="8" spans="1:26" s="421" customFormat="1" ht="97.5" customHeight="1">
      <c r="A8" s="419"/>
      <c r="B8" s="375" t="s">
        <v>244</v>
      </c>
      <c r="C8" s="375"/>
      <c r="D8" s="375"/>
      <c r="E8" s="375"/>
      <c r="F8" s="375"/>
      <c r="G8" s="375"/>
      <c r="H8" s="375"/>
      <c r="I8" s="375"/>
      <c r="J8" s="375" t="s">
        <v>66</v>
      </c>
      <c r="K8" s="375"/>
      <c r="L8" s="375"/>
      <c r="M8" s="375"/>
      <c r="N8" s="375"/>
      <c r="O8" s="375"/>
      <c r="P8" s="375"/>
      <c r="Q8" s="375"/>
      <c r="R8" s="420"/>
      <c r="Y8" s="421">
        <v>1</v>
      </c>
      <c r="Z8" s="421">
        <v>1</v>
      </c>
    </row>
    <row r="9" spans="1:26" s="308" customFormat="1" ht="262.5" customHeight="1">
      <c r="A9" s="302"/>
      <c r="B9" s="302" t="s">
        <v>260</v>
      </c>
      <c r="C9" s="303" t="s">
        <v>261</v>
      </c>
      <c r="D9" s="302" t="s">
        <v>262</v>
      </c>
      <c r="E9" s="304" t="s">
        <v>263</v>
      </c>
      <c r="F9" s="305" t="s">
        <v>264</v>
      </c>
      <c r="G9" s="304" t="s">
        <v>265</v>
      </c>
      <c r="H9" s="302" t="s">
        <v>266</v>
      </c>
      <c r="I9" s="305" t="s">
        <v>115</v>
      </c>
      <c r="J9" s="302" t="s">
        <v>260</v>
      </c>
      <c r="K9" s="304" t="s">
        <v>261</v>
      </c>
      <c r="L9" s="305" t="s">
        <v>262</v>
      </c>
      <c r="M9" s="304" t="s">
        <v>263</v>
      </c>
      <c r="N9" s="302" t="s">
        <v>264</v>
      </c>
      <c r="O9" s="304" t="s">
        <v>265</v>
      </c>
      <c r="P9" s="302" t="s">
        <v>266</v>
      </c>
      <c r="Q9" s="302" t="s">
        <v>115</v>
      </c>
      <c r="R9" s="306"/>
      <c r="S9" s="307"/>
      <c r="T9" s="307"/>
      <c r="U9" s="306"/>
      <c r="V9" s="307"/>
      <c r="W9" s="307"/>
      <c r="X9" s="306"/>
      <c r="Y9" s="307">
        <v>1</v>
      </c>
      <c r="Z9" s="308">
        <v>1</v>
      </c>
    </row>
    <row r="10" spans="1:26" ht="183" customHeight="1">
      <c r="A10" s="309" t="s">
        <v>335</v>
      </c>
      <c r="B10" s="310">
        <v>1620542.36399</v>
      </c>
      <c r="C10" s="310">
        <v>14371.7</v>
      </c>
      <c r="D10" s="310">
        <v>0</v>
      </c>
      <c r="E10" s="310">
        <v>0</v>
      </c>
      <c r="F10" s="310">
        <v>0</v>
      </c>
      <c r="G10" s="310">
        <v>0</v>
      </c>
      <c r="H10" s="310">
        <v>677245.93596999999</v>
      </c>
      <c r="I10" s="310">
        <v>2312159.9999600002</v>
      </c>
      <c r="J10" s="310">
        <v>1142065.9349154001</v>
      </c>
      <c r="K10" s="310">
        <v>861.36637879999989</v>
      </c>
      <c r="L10" s="310">
        <v>2327.1907552999996</v>
      </c>
      <c r="M10" s="310">
        <v>0</v>
      </c>
      <c r="N10" s="310">
        <v>0</v>
      </c>
      <c r="O10" s="310">
        <v>0</v>
      </c>
      <c r="P10" s="310">
        <v>217820.96460599999</v>
      </c>
      <c r="Q10" s="310">
        <v>1363075.4566555</v>
      </c>
      <c r="R10" s="298"/>
    </row>
    <row r="11" spans="1:26" ht="183" customHeight="1">
      <c r="A11" s="309" t="s">
        <v>336</v>
      </c>
      <c r="B11" s="311">
        <v>350248.85072000005</v>
      </c>
      <c r="C11" s="311">
        <v>0</v>
      </c>
      <c r="D11" s="311">
        <v>3470</v>
      </c>
      <c r="E11" s="311">
        <v>0</v>
      </c>
      <c r="F11" s="311">
        <v>0</v>
      </c>
      <c r="G11" s="311">
        <v>0</v>
      </c>
      <c r="H11" s="311">
        <v>109856.05731999999</v>
      </c>
      <c r="I11" s="311">
        <v>463574.90804000001</v>
      </c>
      <c r="J11" s="311">
        <v>324997.52296539996</v>
      </c>
      <c r="K11" s="311">
        <v>5453.8817688999998</v>
      </c>
      <c r="L11" s="310">
        <v>0</v>
      </c>
      <c r="M11" s="310">
        <v>0</v>
      </c>
      <c r="N11" s="310">
        <v>0</v>
      </c>
      <c r="O11" s="310">
        <v>3809.3417706</v>
      </c>
      <c r="P11" s="310">
        <v>63024.776211600001</v>
      </c>
      <c r="Q11" s="310">
        <v>397285.52271649998</v>
      </c>
      <c r="R11" s="298"/>
    </row>
    <row r="12" spans="1:26" ht="183" customHeight="1">
      <c r="A12" s="309" t="s">
        <v>337</v>
      </c>
      <c r="B12" s="311">
        <v>279917.21045000001</v>
      </c>
      <c r="C12" s="311">
        <v>7094.2893099999992</v>
      </c>
      <c r="D12" s="311">
        <v>0</v>
      </c>
      <c r="E12" s="311">
        <v>0</v>
      </c>
      <c r="F12" s="311">
        <v>3854.2</v>
      </c>
      <c r="G12" s="311">
        <v>0</v>
      </c>
      <c r="H12" s="311">
        <v>34932.348479999993</v>
      </c>
      <c r="I12" s="311">
        <v>325798.04824000003</v>
      </c>
      <c r="J12" s="311">
        <v>235726.68209079999</v>
      </c>
      <c r="K12" s="311">
        <v>6604.0247569000003</v>
      </c>
      <c r="L12" s="310">
        <v>2384.3799684999999</v>
      </c>
      <c r="M12" s="310">
        <v>0</v>
      </c>
      <c r="N12" s="310">
        <v>1119.5340037000001</v>
      </c>
      <c r="O12" s="310">
        <v>0</v>
      </c>
      <c r="P12" s="310">
        <v>38973.662928199999</v>
      </c>
      <c r="Q12" s="310">
        <v>284808.28374800005</v>
      </c>
      <c r="R12" s="298"/>
    </row>
    <row r="13" spans="1:26" ht="183" customHeight="1">
      <c r="A13" s="309" t="s">
        <v>338</v>
      </c>
      <c r="B13" s="310">
        <v>615197.65557000006</v>
      </c>
      <c r="C13" s="310">
        <v>10727.750259999999</v>
      </c>
      <c r="D13" s="310">
        <v>0</v>
      </c>
      <c r="E13" s="310">
        <v>0</v>
      </c>
      <c r="F13" s="310">
        <v>1494.6376299999999</v>
      </c>
      <c r="G13" s="310">
        <v>0</v>
      </c>
      <c r="H13" s="310">
        <v>73216.525340000007</v>
      </c>
      <c r="I13" s="310">
        <v>700636.56880000001</v>
      </c>
      <c r="J13" s="310">
        <v>338707.30677899998</v>
      </c>
      <c r="K13" s="310">
        <v>6293.9005047000001</v>
      </c>
      <c r="L13" s="310">
        <v>499.18995409999997</v>
      </c>
      <c r="M13" s="310">
        <v>3989.0250391999998</v>
      </c>
      <c r="N13" s="310">
        <v>3820.4446972999999</v>
      </c>
      <c r="O13" s="310">
        <v>3362.7637281999996</v>
      </c>
      <c r="P13" s="310">
        <v>60544.096008199995</v>
      </c>
      <c r="Q13" s="310">
        <v>417216.72671069996</v>
      </c>
      <c r="R13" s="298"/>
    </row>
    <row r="14" spans="1:26" ht="183" customHeight="1">
      <c r="A14" s="309" t="s">
        <v>339</v>
      </c>
      <c r="B14" s="310">
        <v>759246.34077000001</v>
      </c>
      <c r="C14" s="310">
        <v>2262.3101499999998</v>
      </c>
      <c r="D14" s="310">
        <v>2843.0721699999999</v>
      </c>
      <c r="E14" s="310">
        <v>1198.1485299999999</v>
      </c>
      <c r="F14" s="310">
        <v>6528.7756600000002</v>
      </c>
      <c r="G14" s="310">
        <v>0</v>
      </c>
      <c r="H14" s="310">
        <v>37272.524400000002</v>
      </c>
      <c r="I14" s="310">
        <v>809351.17167999991</v>
      </c>
      <c r="J14" s="310">
        <v>261795.47153960002</v>
      </c>
      <c r="K14" s="310">
        <v>9768.4776375000001</v>
      </c>
      <c r="L14" s="310">
        <v>935.19076829999995</v>
      </c>
      <c r="M14" s="310">
        <v>0</v>
      </c>
      <c r="N14" s="310">
        <v>1888.0362053000001</v>
      </c>
      <c r="O14" s="310">
        <v>905.50671560000001</v>
      </c>
      <c r="P14" s="310">
        <v>34446.612688600006</v>
      </c>
      <c r="Q14" s="310">
        <v>309739.29555490002</v>
      </c>
      <c r="R14" s="298"/>
    </row>
    <row r="15" spans="1:26" ht="183" customHeight="1">
      <c r="A15" s="309" t="s">
        <v>340</v>
      </c>
      <c r="B15" s="310">
        <v>767623.22276999999</v>
      </c>
      <c r="C15" s="310">
        <v>782.44927000000007</v>
      </c>
      <c r="D15" s="310">
        <v>4973.9273800000001</v>
      </c>
      <c r="E15" s="310">
        <v>0</v>
      </c>
      <c r="F15" s="310">
        <v>13292.475769999999</v>
      </c>
      <c r="G15" s="310">
        <v>380.04399999999998</v>
      </c>
      <c r="H15" s="310">
        <v>21611.288800000002</v>
      </c>
      <c r="I15" s="310">
        <v>808663.40798999998</v>
      </c>
      <c r="J15" s="310">
        <v>295117.1360696</v>
      </c>
      <c r="K15" s="310">
        <v>8036.7092214000004</v>
      </c>
      <c r="L15" s="310">
        <v>1963.0681293</v>
      </c>
      <c r="M15" s="310">
        <v>212.6354556</v>
      </c>
      <c r="N15" s="310">
        <v>3691.2783746999999</v>
      </c>
      <c r="O15" s="310">
        <v>880.10164740000005</v>
      </c>
      <c r="P15" s="310">
        <v>22735.455575</v>
      </c>
      <c r="Q15" s="310">
        <v>332636.38447300001</v>
      </c>
      <c r="R15" s="298"/>
    </row>
    <row r="16" spans="1:26" ht="183" customHeight="1">
      <c r="A16" s="309" t="s">
        <v>341</v>
      </c>
      <c r="B16" s="310">
        <v>362941.57085000002</v>
      </c>
      <c r="C16" s="310">
        <v>968.97397999999998</v>
      </c>
      <c r="D16" s="310">
        <v>2402.4290499999997</v>
      </c>
      <c r="E16" s="310">
        <v>316.72620000000001</v>
      </c>
      <c r="F16" s="310">
        <v>4073.6923999999999</v>
      </c>
      <c r="G16" s="310">
        <v>65.852530000000002</v>
      </c>
      <c r="H16" s="310">
        <v>13345.137480000001</v>
      </c>
      <c r="I16" s="310">
        <v>384114.38248999999</v>
      </c>
      <c r="J16" s="310">
        <v>184604.68119159999</v>
      </c>
      <c r="K16" s="310">
        <v>6046.3345596999998</v>
      </c>
      <c r="L16" s="310">
        <v>1172.4417417</v>
      </c>
      <c r="M16" s="310">
        <v>0</v>
      </c>
      <c r="N16" s="310">
        <v>1392.1182303000001</v>
      </c>
      <c r="O16" s="310">
        <v>709.42230559999996</v>
      </c>
      <c r="P16" s="310">
        <v>14094.8858428</v>
      </c>
      <c r="Q16" s="310">
        <v>208019.8838716</v>
      </c>
      <c r="R16" s="298"/>
    </row>
    <row r="17" spans="1:18" ht="183" customHeight="1">
      <c r="A17" s="309" t="s">
        <v>342</v>
      </c>
      <c r="B17" s="310">
        <v>278503.28694999998</v>
      </c>
      <c r="C17" s="310">
        <v>706.78439000000003</v>
      </c>
      <c r="D17" s="310">
        <v>3158.9995299999996</v>
      </c>
      <c r="E17" s="310">
        <v>0</v>
      </c>
      <c r="F17" s="310">
        <v>4800.6945900000001</v>
      </c>
      <c r="G17" s="310">
        <v>138.94594000000001</v>
      </c>
      <c r="H17" s="310">
        <v>10909.182210000001</v>
      </c>
      <c r="I17" s="310">
        <v>298217.89361000003</v>
      </c>
      <c r="J17" s="310">
        <v>95414.365535200006</v>
      </c>
      <c r="K17" s="310">
        <v>4220.6800843000001</v>
      </c>
      <c r="L17" s="310">
        <v>334.59330930000004</v>
      </c>
      <c r="M17" s="310">
        <v>1955.9401066</v>
      </c>
      <c r="N17" s="310">
        <v>920.0819047</v>
      </c>
      <c r="O17" s="310">
        <v>137.23282599999999</v>
      </c>
      <c r="P17" s="310">
        <v>8006.9777451999998</v>
      </c>
      <c r="Q17" s="310">
        <v>110989.87151119999</v>
      </c>
      <c r="R17" s="298"/>
    </row>
    <row r="18" spans="1:18" ht="183" customHeight="1">
      <c r="A18" s="309" t="s">
        <v>343</v>
      </c>
      <c r="B18" s="310">
        <v>192788.03906000001</v>
      </c>
      <c r="C18" s="310">
        <v>501.13809000000003</v>
      </c>
      <c r="D18" s="310">
        <v>1442.6506499999998</v>
      </c>
      <c r="E18" s="310">
        <v>0</v>
      </c>
      <c r="F18" s="310">
        <v>3867.60673</v>
      </c>
      <c r="G18" s="310">
        <v>117.65785000000001</v>
      </c>
      <c r="H18" s="310">
        <v>8142.0085300000001</v>
      </c>
      <c r="I18" s="310">
        <v>206859.10091000001</v>
      </c>
      <c r="J18" s="310">
        <v>61488.478036200002</v>
      </c>
      <c r="K18" s="310">
        <v>2162.3573640999998</v>
      </c>
      <c r="L18" s="310">
        <v>529.81347430000005</v>
      </c>
      <c r="M18" s="310">
        <v>91.216346399999992</v>
      </c>
      <c r="N18" s="310">
        <v>453.96130010000002</v>
      </c>
      <c r="O18" s="310">
        <v>32.995667399999995</v>
      </c>
      <c r="P18" s="310">
        <v>5484.3078247999993</v>
      </c>
      <c r="Q18" s="310">
        <v>70243.130013300004</v>
      </c>
      <c r="R18" s="298"/>
    </row>
    <row r="19" spans="1:18" ht="183" customHeight="1">
      <c r="A19" s="309" t="s">
        <v>344</v>
      </c>
      <c r="B19" s="310">
        <v>209249.72156999999</v>
      </c>
      <c r="C19" s="310">
        <v>202.30880999999999</v>
      </c>
      <c r="D19" s="310">
        <v>2769.1153199999999</v>
      </c>
      <c r="E19" s="310">
        <v>0</v>
      </c>
      <c r="F19" s="310">
        <v>4078.8599100000001</v>
      </c>
      <c r="G19" s="310">
        <v>251.31939000000003</v>
      </c>
      <c r="H19" s="310">
        <v>14711.245699999999</v>
      </c>
      <c r="I19" s="310">
        <v>231262.57069999998</v>
      </c>
      <c r="J19" s="310">
        <v>50120.520479999999</v>
      </c>
      <c r="K19" s="310">
        <v>689.68504659999996</v>
      </c>
      <c r="L19" s="310">
        <v>438.42750410000002</v>
      </c>
      <c r="M19" s="310">
        <v>223.24299979999998</v>
      </c>
      <c r="N19" s="310">
        <v>378.47049870000001</v>
      </c>
      <c r="O19" s="310">
        <v>52.821067399999997</v>
      </c>
      <c r="P19" s="310">
        <v>10941.0857696</v>
      </c>
      <c r="Q19" s="310">
        <v>62844.253366099998</v>
      </c>
      <c r="R19" s="298"/>
    </row>
    <row r="20" spans="1:18" ht="183" customHeight="1">
      <c r="A20" s="309" t="s">
        <v>345</v>
      </c>
      <c r="B20" s="310">
        <v>255870.68109</v>
      </c>
      <c r="C20" s="310">
        <v>255.36147</v>
      </c>
      <c r="D20" s="310">
        <v>3871.6824500000002</v>
      </c>
      <c r="E20" s="310">
        <v>51.30594</v>
      </c>
      <c r="F20" s="310">
        <v>3313.5735600000003</v>
      </c>
      <c r="G20" s="310">
        <v>0</v>
      </c>
      <c r="H20" s="310">
        <v>32423.016</v>
      </c>
      <c r="I20" s="310">
        <v>295785.62050999998</v>
      </c>
      <c r="J20" s="310">
        <v>54227.117135</v>
      </c>
      <c r="K20" s="310">
        <v>2249.2005052</v>
      </c>
      <c r="L20" s="310">
        <v>499.30945529999997</v>
      </c>
      <c r="M20" s="310">
        <v>1894.2723288</v>
      </c>
      <c r="N20" s="310">
        <v>753.13591570000006</v>
      </c>
      <c r="O20" s="310">
        <v>138.10824359999998</v>
      </c>
      <c r="P20" s="310">
        <v>23495.488763599998</v>
      </c>
      <c r="Q20" s="310">
        <v>83256.632347100007</v>
      </c>
      <c r="R20" s="298"/>
    </row>
    <row r="21" spans="1:18" ht="183" customHeight="1">
      <c r="A21" s="309" t="s">
        <v>346</v>
      </c>
      <c r="B21" s="310">
        <v>330115.57477000001</v>
      </c>
      <c r="C21" s="310">
        <v>313.88718999999998</v>
      </c>
      <c r="D21" s="310">
        <v>6935.1297100000002</v>
      </c>
      <c r="E21" s="310">
        <v>29.3843</v>
      </c>
      <c r="F21" s="310">
        <v>7381.3140800000001</v>
      </c>
      <c r="G21" s="310">
        <v>94.80059</v>
      </c>
      <c r="H21" s="310">
        <v>65227.960049999994</v>
      </c>
      <c r="I21" s="310">
        <v>410098.05069</v>
      </c>
      <c r="J21" s="310">
        <v>75923.8255278</v>
      </c>
      <c r="K21" s="310">
        <v>11921.9865068</v>
      </c>
      <c r="L21" s="310">
        <v>721.07013710000001</v>
      </c>
      <c r="M21" s="310">
        <v>398.89617179999999</v>
      </c>
      <c r="N21" s="310">
        <v>1821.5766625000001</v>
      </c>
      <c r="O21" s="310">
        <v>419.2433408</v>
      </c>
      <c r="P21" s="310">
        <v>44946.257718599998</v>
      </c>
      <c r="Q21" s="310">
        <v>136152.8560653</v>
      </c>
      <c r="R21" s="298"/>
    </row>
    <row r="22" spans="1:18" ht="183" customHeight="1">
      <c r="A22" s="309" t="s">
        <v>347</v>
      </c>
      <c r="B22" s="310">
        <v>13297.759609999999</v>
      </c>
      <c r="C22" s="310">
        <v>25.053259999999998</v>
      </c>
      <c r="D22" s="310">
        <v>330.4187</v>
      </c>
      <c r="E22" s="310">
        <v>0</v>
      </c>
      <c r="F22" s="310">
        <v>547.30878000000007</v>
      </c>
      <c r="G22" s="310">
        <v>19.569330000000001</v>
      </c>
      <c r="H22" s="310">
        <v>4842.1876600000005</v>
      </c>
      <c r="I22" s="310">
        <v>19062.297340000001</v>
      </c>
      <c r="J22" s="310">
        <v>43449.722641400003</v>
      </c>
      <c r="K22" s="310">
        <v>2778.8839308000001</v>
      </c>
      <c r="L22" s="310">
        <v>373.52826829999998</v>
      </c>
      <c r="M22" s="310">
        <v>51.9903622</v>
      </c>
      <c r="N22" s="310">
        <v>283.49633690000002</v>
      </c>
      <c r="O22" s="310">
        <v>28.222170800000001</v>
      </c>
      <c r="P22" s="310">
        <v>4349.5512521999999</v>
      </c>
      <c r="Q22" s="310">
        <v>51315.394962600003</v>
      </c>
      <c r="R22" s="298"/>
    </row>
    <row r="23" spans="1:18" s="230" customFormat="1" ht="303" customHeight="1" thickBot="1">
      <c r="A23" s="312" t="s">
        <v>348</v>
      </c>
      <c r="B23" s="313">
        <v>3784.6697200000003</v>
      </c>
      <c r="C23" s="313">
        <v>7.2417100000000003</v>
      </c>
      <c r="D23" s="313">
        <v>132.86963</v>
      </c>
      <c r="E23" s="313">
        <v>0</v>
      </c>
      <c r="F23" s="313">
        <v>234.57993999999999</v>
      </c>
      <c r="G23" s="313">
        <v>0</v>
      </c>
      <c r="H23" s="313">
        <v>928.16138999999998</v>
      </c>
      <c r="I23" s="313">
        <v>5087.5223900000001</v>
      </c>
      <c r="J23" s="313">
        <v>41811.679013200002</v>
      </c>
      <c r="K23" s="313">
        <v>891.65682420000007</v>
      </c>
      <c r="L23" s="313">
        <v>327.92415449999999</v>
      </c>
      <c r="M23" s="313">
        <v>39.395951000000004</v>
      </c>
      <c r="N23" s="313">
        <v>209.98197010000001</v>
      </c>
      <c r="O23" s="313">
        <v>0</v>
      </c>
      <c r="P23" s="313">
        <v>2593.1495058</v>
      </c>
      <c r="Q23" s="313">
        <v>45873.787418700005</v>
      </c>
      <c r="R23" s="314"/>
    </row>
    <row r="24" spans="1:18" s="230" customFormat="1" ht="106.5" customHeight="1" thickTop="1" thickBot="1">
      <c r="A24" s="315" t="s">
        <v>257</v>
      </c>
      <c r="B24" s="316">
        <f>SUM(B10:B23)</f>
        <v>6039326.9478899995</v>
      </c>
      <c r="C24" s="316">
        <f t="shared" ref="C24:Q24" si="0">SUM(C10:C23)</f>
        <v>38219.247890000006</v>
      </c>
      <c r="D24" s="316">
        <f t="shared" si="0"/>
        <v>32330.294590000001</v>
      </c>
      <c r="E24" s="316">
        <f t="shared" si="0"/>
        <v>1595.5649699999999</v>
      </c>
      <c r="F24" s="316">
        <f t="shared" si="0"/>
        <v>53467.71905</v>
      </c>
      <c r="G24" s="316">
        <f t="shared" si="0"/>
        <v>1068.1896300000001</v>
      </c>
      <c r="H24" s="316">
        <f t="shared" si="0"/>
        <v>1104663.5793300001</v>
      </c>
      <c r="I24" s="316">
        <f t="shared" si="0"/>
        <v>7270671.543349999</v>
      </c>
      <c r="J24" s="316">
        <f t="shared" si="0"/>
        <v>3205450.4439202002</v>
      </c>
      <c r="K24" s="316">
        <f t="shared" si="0"/>
        <v>67979.145089900019</v>
      </c>
      <c r="L24" s="316">
        <f t="shared" si="0"/>
        <v>12506.127620099998</v>
      </c>
      <c r="M24" s="316">
        <f t="shared" si="0"/>
        <v>8856.6147613999983</v>
      </c>
      <c r="N24" s="316">
        <f t="shared" si="0"/>
        <v>16732.116100000003</v>
      </c>
      <c r="O24" s="316">
        <f t="shared" si="0"/>
        <v>10475.759483399999</v>
      </c>
      <c r="P24" s="316">
        <f t="shared" si="0"/>
        <v>551457.27244020009</v>
      </c>
      <c r="Q24" s="316">
        <f t="shared" si="0"/>
        <v>3873457.4794144998</v>
      </c>
      <c r="R24" s="314"/>
    </row>
    <row r="25" spans="1:18" ht="27.75" customHeight="1" thickTop="1" thickBot="1">
      <c r="A25" s="281"/>
      <c r="B25" s="282"/>
      <c r="C25" s="379"/>
      <c r="D25" s="283"/>
      <c r="E25" s="283"/>
      <c r="F25" s="283"/>
      <c r="G25" s="283"/>
      <c r="H25" s="283"/>
      <c r="I25" s="283"/>
      <c r="J25" s="283"/>
      <c r="K25" s="283"/>
      <c r="L25" s="282"/>
      <c r="M25" s="282"/>
      <c r="N25" s="282"/>
      <c r="O25" s="282"/>
      <c r="P25" s="282"/>
      <c r="Q25" s="282"/>
      <c r="R25" s="298"/>
    </row>
    <row r="26" spans="1:18" ht="87" customHeight="1" thickTop="1">
      <c r="A26" s="295" t="s">
        <v>267</v>
      </c>
      <c r="B26" s="204"/>
      <c r="C26" s="321"/>
      <c r="D26" s="241"/>
      <c r="E26" s="241"/>
      <c r="F26" s="241"/>
      <c r="G26" s="241"/>
      <c r="H26" s="241"/>
      <c r="I26" s="241"/>
      <c r="J26" s="241"/>
      <c r="K26" s="241"/>
      <c r="L26" s="242"/>
      <c r="M26" s="242"/>
      <c r="N26" s="39"/>
      <c r="O26" s="39"/>
      <c r="P26" s="39"/>
      <c r="Q26" s="39"/>
    </row>
    <row r="27" spans="1:18" ht="38.25" customHeight="1">
      <c r="A27" s="295" t="s">
        <v>258</v>
      </c>
      <c r="B27" s="96"/>
      <c r="C27" s="322"/>
      <c r="D27" s="40"/>
      <c r="E27" s="40"/>
      <c r="F27" s="40"/>
      <c r="G27" s="40"/>
      <c r="H27" s="40"/>
      <c r="I27" s="40"/>
      <c r="J27" s="40"/>
      <c r="K27" s="40"/>
      <c r="L27" s="40"/>
      <c r="M27" s="178"/>
      <c r="N27" s="39"/>
      <c r="O27" s="39"/>
      <c r="P27" s="39"/>
      <c r="Q27" s="39"/>
    </row>
    <row r="28" spans="1:18" ht="38.25" customHeight="1">
      <c r="A28" s="295" t="s">
        <v>247</v>
      </c>
      <c r="B28" s="96"/>
      <c r="C28" s="322"/>
      <c r="D28" s="40"/>
      <c r="E28" s="40"/>
      <c r="F28" s="40"/>
      <c r="G28" s="40"/>
      <c r="H28" s="40"/>
      <c r="I28" s="40"/>
      <c r="J28" s="40"/>
      <c r="K28" s="40"/>
      <c r="L28" s="40"/>
      <c r="M28" s="178"/>
      <c r="N28" s="39"/>
      <c r="O28" s="39"/>
      <c r="P28" s="39"/>
      <c r="Q28" s="39"/>
    </row>
    <row r="29" spans="1:18" ht="13.5" customHeight="1">
      <c r="A29" s="38"/>
      <c r="B29" s="96"/>
      <c r="C29" s="322"/>
      <c r="D29" s="40"/>
      <c r="E29" s="40"/>
      <c r="F29" s="40"/>
      <c r="G29" s="40"/>
      <c r="H29" s="40"/>
      <c r="I29" s="40"/>
      <c r="J29" s="40"/>
      <c r="K29" s="40"/>
      <c r="L29" s="40"/>
      <c r="M29" s="178"/>
      <c r="N29" s="39"/>
      <c r="O29" s="39"/>
      <c r="P29" s="39"/>
      <c r="Q29" s="39"/>
    </row>
    <row r="30" spans="1:18" ht="13.5" hidden="1" customHeight="1">
      <c r="A30" s="38"/>
      <c r="B30" s="96"/>
      <c r="C30" s="322"/>
      <c r="D30" s="40"/>
      <c r="E30" s="40"/>
      <c r="F30" s="40"/>
      <c r="G30" s="40"/>
      <c r="H30" s="40"/>
      <c r="I30" s="40"/>
      <c r="J30" s="40"/>
      <c r="K30" s="40"/>
      <c r="L30" s="40"/>
      <c r="M30" s="178"/>
      <c r="N30" s="39"/>
      <c r="O30" s="39"/>
      <c r="P30" s="39"/>
      <c r="Q30" s="39"/>
    </row>
    <row r="31" spans="1:18" ht="13.5" hidden="1" customHeight="1">
      <c r="A31" s="38"/>
      <c r="B31" s="96"/>
      <c r="C31" s="322"/>
      <c r="D31" s="40"/>
      <c r="E31" s="40"/>
      <c r="F31" s="40"/>
      <c r="G31" s="40"/>
      <c r="H31" s="40"/>
      <c r="I31" s="40"/>
      <c r="J31" s="40"/>
      <c r="K31" s="40"/>
      <c r="L31" s="40"/>
      <c r="M31" s="178"/>
      <c r="N31" s="39"/>
      <c r="O31" s="39"/>
      <c r="P31" s="39"/>
      <c r="Q31" s="39"/>
    </row>
    <row r="32" spans="1:18" ht="13.5" hidden="1" customHeight="1">
      <c r="A32" s="38"/>
      <c r="B32" s="96"/>
      <c r="C32" s="322"/>
      <c r="D32" s="40"/>
      <c r="E32" s="40"/>
      <c r="F32" s="40"/>
      <c r="G32" s="40"/>
      <c r="H32" s="40"/>
      <c r="I32" s="40"/>
      <c r="J32" s="40"/>
      <c r="K32" s="40"/>
      <c r="L32" s="40"/>
      <c r="M32" s="178"/>
      <c r="N32" s="39"/>
      <c r="O32" s="39"/>
      <c r="P32" s="39"/>
      <c r="Q32" s="39"/>
    </row>
    <row r="33" spans="1:17" ht="13.5" hidden="1" customHeight="1">
      <c r="A33" s="216"/>
      <c r="B33" s="289"/>
      <c r="C33" s="322"/>
      <c r="D33" s="40"/>
      <c r="E33" s="40"/>
      <c r="F33" s="40"/>
      <c r="G33" s="40"/>
      <c r="H33" s="40"/>
      <c r="I33" s="40"/>
      <c r="J33" s="40"/>
      <c r="K33" s="40"/>
      <c r="L33" s="40"/>
      <c r="M33" s="178"/>
      <c r="N33" s="39"/>
      <c r="O33" s="39"/>
      <c r="P33" s="39"/>
      <c r="Q33" s="39"/>
    </row>
    <row r="34" spans="1:17" ht="13.5" hidden="1" customHeight="1">
      <c r="A34" s="38"/>
      <c r="B34" s="289"/>
      <c r="C34" s="322"/>
      <c r="D34" s="40"/>
      <c r="E34" s="40"/>
      <c r="F34" s="40"/>
      <c r="G34" s="40"/>
      <c r="H34" s="40"/>
      <c r="I34" s="40"/>
      <c r="J34" s="40"/>
      <c r="K34" s="40"/>
      <c r="L34" s="40"/>
      <c r="M34" s="178"/>
      <c r="N34" s="39"/>
      <c r="O34" s="39"/>
      <c r="P34" s="39"/>
      <c r="Q34" s="39"/>
    </row>
    <row r="35" spans="1:17" ht="13.5" hidden="1" customHeight="1">
      <c r="A35" s="38"/>
      <c r="B35" s="289"/>
      <c r="C35" s="322"/>
      <c r="D35" s="40"/>
      <c r="E35" s="40"/>
      <c r="F35" s="40"/>
      <c r="G35" s="40"/>
      <c r="H35" s="40"/>
      <c r="I35" s="40"/>
      <c r="J35" s="40"/>
      <c r="K35" s="40"/>
      <c r="L35" s="40"/>
      <c r="M35" s="178"/>
      <c r="N35" s="39"/>
      <c r="O35" s="39"/>
      <c r="P35" s="39"/>
      <c r="Q35" s="39"/>
    </row>
    <row r="36" spans="1:17" ht="13.5" hidden="1" customHeight="1">
      <c r="A36" s="38"/>
      <c r="B36" s="289"/>
      <c r="C36" s="322"/>
      <c r="D36" s="40"/>
      <c r="E36" s="40"/>
      <c r="F36" s="40"/>
      <c r="G36" s="40"/>
      <c r="H36" s="40"/>
      <c r="I36" s="40"/>
      <c r="J36" s="40"/>
      <c r="K36" s="40"/>
      <c r="L36" s="40"/>
      <c r="M36" s="178"/>
      <c r="N36" s="39"/>
      <c r="O36" s="39"/>
      <c r="P36" s="39"/>
      <c r="Q36" s="39"/>
    </row>
    <row r="37" spans="1:17" ht="13.5" hidden="1" customHeight="1">
      <c r="A37" s="38"/>
      <c r="B37" s="289"/>
      <c r="C37" s="322"/>
      <c r="D37" s="40"/>
      <c r="E37" s="40"/>
      <c r="F37" s="40"/>
      <c r="G37" s="40"/>
      <c r="H37" s="40"/>
      <c r="I37" s="40"/>
      <c r="J37" s="40"/>
      <c r="K37" s="40"/>
      <c r="L37" s="40"/>
      <c r="M37" s="178"/>
      <c r="N37" s="39"/>
      <c r="O37" s="39"/>
      <c r="P37" s="39"/>
      <c r="Q37" s="39"/>
    </row>
    <row r="38" spans="1:17" ht="13.5" hidden="1" customHeight="1">
      <c r="A38" s="38"/>
      <c r="B38" s="289"/>
      <c r="C38" s="322"/>
      <c r="D38" s="40"/>
      <c r="E38" s="40"/>
      <c r="F38" s="40"/>
      <c r="G38" s="40"/>
      <c r="H38" s="40"/>
      <c r="I38" s="40"/>
      <c r="J38" s="40"/>
      <c r="K38" s="40"/>
      <c r="L38" s="40"/>
      <c r="M38" s="178"/>
      <c r="N38" s="39"/>
      <c r="O38" s="39"/>
      <c r="P38" s="39"/>
      <c r="Q38" s="39"/>
    </row>
    <row r="39" spans="1:17" ht="13.5" hidden="1" customHeight="1">
      <c r="A39" s="216"/>
      <c r="B39" s="289"/>
      <c r="C39" s="322"/>
      <c r="D39" s="40"/>
      <c r="E39" s="40"/>
      <c r="F39" s="40"/>
      <c r="G39" s="40"/>
      <c r="H39" s="40"/>
      <c r="I39" s="40"/>
      <c r="J39" s="40"/>
      <c r="K39" s="40"/>
      <c r="L39" s="40"/>
      <c r="M39" s="178"/>
      <c r="N39" s="39"/>
      <c r="O39" s="39"/>
      <c r="P39" s="39"/>
      <c r="Q39" s="39"/>
    </row>
    <row r="40" spans="1:17" ht="13.5" hidden="1" customHeight="1">
      <c r="A40" s="38"/>
      <c r="B40" s="96"/>
      <c r="C40" s="322"/>
      <c r="D40" s="40"/>
      <c r="E40" s="40"/>
      <c r="F40" s="40"/>
      <c r="G40" s="40"/>
      <c r="H40" s="40"/>
      <c r="I40" s="40"/>
      <c r="J40" s="40"/>
      <c r="K40" s="40"/>
      <c r="L40" s="40"/>
      <c r="M40" s="178"/>
      <c r="N40" s="39"/>
      <c r="O40" s="39"/>
      <c r="P40" s="39"/>
      <c r="Q40" s="39"/>
    </row>
    <row r="41" spans="1:17" ht="13.5" hidden="1" customHeight="1">
      <c r="A41" s="38"/>
      <c r="B41" s="96"/>
      <c r="C41" s="322"/>
      <c r="D41" s="40"/>
      <c r="E41" s="40"/>
      <c r="F41" s="40"/>
      <c r="G41" s="40"/>
      <c r="H41" s="40"/>
      <c r="I41" s="40"/>
      <c r="J41" s="40"/>
      <c r="K41" s="40"/>
      <c r="L41" s="40"/>
      <c r="M41" s="178"/>
      <c r="N41" s="39"/>
      <c r="O41" s="39"/>
      <c r="P41" s="39"/>
      <c r="Q41" s="39"/>
    </row>
    <row r="42" spans="1:17" ht="13.5" hidden="1" customHeight="1">
      <c r="A42" s="38"/>
      <c r="B42" s="96"/>
      <c r="C42" s="322"/>
      <c r="D42" s="40"/>
      <c r="E42" s="40"/>
      <c r="F42" s="40"/>
      <c r="G42" s="40"/>
      <c r="H42" s="40"/>
      <c r="I42" s="40"/>
      <c r="J42" s="40"/>
      <c r="K42" s="40"/>
      <c r="L42" s="40"/>
      <c r="M42" s="178"/>
      <c r="N42" s="39"/>
      <c r="O42" s="39"/>
      <c r="P42" s="39"/>
      <c r="Q42" s="39"/>
    </row>
    <row r="43" spans="1:17" ht="13.5" hidden="1" customHeight="1">
      <c r="A43" s="216"/>
      <c r="B43" s="96"/>
      <c r="C43" s="322"/>
      <c r="D43" s="40"/>
      <c r="E43" s="40"/>
      <c r="F43" s="40"/>
      <c r="G43" s="40"/>
      <c r="H43" s="40"/>
      <c r="I43" s="40"/>
      <c r="J43" s="40"/>
      <c r="K43" s="40"/>
      <c r="L43" s="40"/>
      <c r="M43" s="178"/>
      <c r="N43" s="39"/>
      <c r="O43" s="39"/>
      <c r="P43" s="39"/>
      <c r="Q43" s="39"/>
    </row>
    <row r="44" spans="1:17" ht="13.5" hidden="1" customHeight="1">
      <c r="A44" s="38"/>
      <c r="B44" s="96"/>
      <c r="C44" s="322"/>
      <c r="D44" s="40"/>
      <c r="E44" s="40"/>
      <c r="F44" s="40"/>
      <c r="G44" s="40"/>
      <c r="H44" s="40"/>
      <c r="I44" s="40"/>
      <c r="J44" s="40"/>
      <c r="K44" s="40"/>
      <c r="L44" s="40"/>
      <c r="M44" s="178"/>
      <c r="N44" s="39"/>
      <c r="O44" s="39"/>
      <c r="P44" s="39"/>
      <c r="Q44" s="39"/>
    </row>
    <row r="45" spans="1:17" ht="13.5" hidden="1" customHeight="1">
      <c r="A45" s="38"/>
      <c r="B45" s="96"/>
      <c r="C45" s="322"/>
      <c r="D45" s="40"/>
      <c r="E45" s="40"/>
      <c r="F45" s="40"/>
      <c r="G45" s="40"/>
      <c r="H45" s="40"/>
      <c r="I45" s="40"/>
      <c r="J45" s="40"/>
      <c r="K45" s="40"/>
      <c r="L45" s="40"/>
      <c r="M45" s="178"/>
      <c r="N45" s="39"/>
      <c r="O45" s="39"/>
      <c r="P45" s="39"/>
      <c r="Q45" s="39"/>
    </row>
    <row r="46" spans="1:17" ht="13.5" hidden="1" customHeight="1">
      <c r="A46" s="38"/>
      <c r="B46" s="96"/>
      <c r="C46" s="322"/>
      <c r="D46" s="40"/>
      <c r="E46" s="40"/>
      <c r="F46" s="40"/>
      <c r="G46" s="40"/>
      <c r="H46" s="40"/>
      <c r="I46" s="40"/>
      <c r="J46" s="40"/>
      <c r="K46" s="40"/>
      <c r="L46" s="40"/>
      <c r="M46" s="178"/>
      <c r="N46" s="39"/>
      <c r="O46" s="39"/>
      <c r="P46" s="39"/>
      <c r="Q46" s="39"/>
    </row>
    <row r="47" spans="1:17" ht="13.5" hidden="1" customHeight="1">
      <c r="A47" s="38"/>
      <c r="B47" s="96"/>
      <c r="C47" s="322"/>
      <c r="D47" s="40"/>
      <c r="E47" s="40"/>
      <c r="F47" s="40"/>
      <c r="G47" s="40"/>
      <c r="H47" s="40"/>
      <c r="I47" s="40"/>
      <c r="J47" s="40"/>
      <c r="K47" s="40"/>
      <c r="L47" s="40"/>
      <c r="M47" s="178"/>
      <c r="N47" s="39"/>
      <c r="O47" s="39"/>
      <c r="P47" s="39"/>
      <c r="Q47" s="39"/>
    </row>
    <row r="48" spans="1:17" ht="13.5" hidden="1" customHeight="1">
      <c r="A48" s="216"/>
      <c r="B48" s="96"/>
      <c r="C48" s="322"/>
      <c r="D48" s="40"/>
      <c r="E48" s="40"/>
      <c r="F48" s="40"/>
      <c r="G48" s="40"/>
      <c r="H48" s="40"/>
      <c r="I48" s="40"/>
      <c r="J48" s="40"/>
      <c r="K48" s="40"/>
      <c r="L48" s="40"/>
      <c r="M48" s="178"/>
      <c r="N48" s="39"/>
      <c r="O48" s="39"/>
      <c r="P48" s="39"/>
      <c r="Q48" s="39"/>
    </row>
    <row r="49" spans="1:17" ht="13.5" hidden="1" customHeight="1">
      <c r="A49" s="38"/>
      <c r="B49" s="96"/>
      <c r="C49" s="322"/>
      <c r="D49" s="40"/>
      <c r="E49" s="40"/>
      <c r="F49" s="40"/>
      <c r="G49" s="40"/>
      <c r="H49" s="40"/>
      <c r="I49" s="40"/>
      <c r="J49" s="40"/>
      <c r="K49" s="40"/>
      <c r="L49" s="40"/>
      <c r="M49" s="178"/>
      <c r="N49" s="39"/>
      <c r="O49" s="39"/>
      <c r="P49" s="39"/>
      <c r="Q49" s="39"/>
    </row>
    <row r="50" spans="1:17" ht="13.5" hidden="1" customHeight="1">
      <c r="A50" s="38"/>
      <c r="B50" s="96"/>
      <c r="C50" s="322"/>
      <c r="D50" s="40"/>
      <c r="E50" s="40"/>
      <c r="F50" s="40"/>
      <c r="G50" s="40"/>
      <c r="H50" s="40"/>
      <c r="I50" s="40"/>
      <c r="J50" s="40"/>
      <c r="K50" s="40"/>
      <c r="L50" s="40"/>
      <c r="M50" s="178"/>
      <c r="N50" s="39"/>
      <c r="O50" s="39"/>
      <c r="P50" s="39"/>
      <c r="Q50" s="39"/>
    </row>
    <row r="51" spans="1:17" ht="13.5" hidden="1" customHeight="1">
      <c r="A51" s="38"/>
      <c r="B51" s="96"/>
      <c r="C51" s="322"/>
      <c r="D51" s="40"/>
      <c r="E51" s="40"/>
      <c r="F51" s="40"/>
      <c r="G51" s="40"/>
      <c r="H51" s="40"/>
      <c r="I51" s="40"/>
      <c r="J51" s="40"/>
      <c r="K51" s="40"/>
      <c r="L51" s="40"/>
      <c r="M51" s="178"/>
      <c r="N51" s="39"/>
      <c r="O51" s="39"/>
      <c r="P51" s="39"/>
      <c r="Q51" s="39"/>
    </row>
    <row r="52" spans="1:17" ht="9" hidden="1" customHeight="1">
      <c r="A52" s="214"/>
      <c r="B52" s="96"/>
      <c r="C52" s="322"/>
      <c r="D52" s="40"/>
      <c r="E52" s="40"/>
      <c r="F52" s="40"/>
      <c r="G52" s="40"/>
      <c r="H52" s="40"/>
      <c r="I52" s="40"/>
      <c r="J52" s="40"/>
      <c r="K52" s="40"/>
      <c r="L52" s="40"/>
      <c r="M52" s="178"/>
      <c r="N52" s="39"/>
      <c r="O52" s="39"/>
      <c r="P52" s="39"/>
      <c r="Q52" s="39"/>
    </row>
    <row r="53" spans="1:17" ht="9" hidden="1" customHeight="1">
      <c r="A53" s="214"/>
      <c r="B53" s="96"/>
      <c r="C53" s="322"/>
      <c r="D53" s="40"/>
      <c r="E53" s="40"/>
      <c r="F53" s="40"/>
      <c r="G53" s="40"/>
      <c r="H53" s="40"/>
      <c r="I53" s="40"/>
      <c r="J53" s="40"/>
      <c r="K53" s="40"/>
      <c r="L53" s="40"/>
      <c r="M53" s="178"/>
      <c r="N53" s="39"/>
      <c r="O53" s="39"/>
      <c r="P53" s="39"/>
      <c r="Q53" s="39"/>
    </row>
    <row r="54" spans="1:17" ht="9" hidden="1" customHeight="1">
      <c r="A54" s="214"/>
      <c r="B54" s="96"/>
      <c r="C54" s="322"/>
      <c r="D54" s="40"/>
      <c r="E54" s="40"/>
      <c r="F54" s="40"/>
      <c r="G54" s="40"/>
      <c r="H54" s="40"/>
      <c r="I54" s="40"/>
      <c r="J54" s="40"/>
      <c r="K54" s="40"/>
      <c r="L54" s="40"/>
      <c r="M54" s="178"/>
      <c r="N54" s="39"/>
      <c r="O54" s="39"/>
      <c r="P54" s="39"/>
      <c r="Q54" s="39"/>
    </row>
    <row r="55" spans="1:17" ht="9" hidden="1" customHeight="1">
      <c r="A55" s="214"/>
      <c r="B55" s="96"/>
      <c r="C55" s="322"/>
      <c r="D55" s="40"/>
      <c r="E55" s="40"/>
      <c r="F55" s="40"/>
      <c r="G55" s="40"/>
      <c r="H55" s="40"/>
      <c r="I55" s="40"/>
      <c r="J55" s="40"/>
      <c r="K55" s="40"/>
      <c r="L55" s="40"/>
      <c r="M55" s="178"/>
      <c r="N55" s="39"/>
      <c r="O55" s="39"/>
      <c r="P55" s="39"/>
      <c r="Q55" s="39"/>
    </row>
    <row r="56" spans="1:17" ht="9" hidden="1" customHeight="1">
      <c r="A56" s="215"/>
      <c r="B56" s="96"/>
      <c r="C56" s="322"/>
      <c r="D56" s="40"/>
      <c r="E56" s="40"/>
      <c r="F56" s="40"/>
      <c r="G56" s="40"/>
      <c r="H56" s="40"/>
      <c r="I56" s="40"/>
      <c r="J56" s="40"/>
      <c r="K56" s="40"/>
      <c r="L56" s="40"/>
      <c r="M56" s="178"/>
      <c r="N56" s="39"/>
      <c r="O56" s="39"/>
      <c r="P56" s="39"/>
      <c r="Q56" s="39"/>
    </row>
    <row r="57" spans="1:17" ht="9" hidden="1" customHeight="1">
      <c r="A57" s="215"/>
      <c r="C57" s="322"/>
      <c r="D57" s="40"/>
      <c r="E57" s="40"/>
      <c r="F57" s="40"/>
      <c r="G57" s="40"/>
      <c r="H57" s="40"/>
      <c r="I57" s="40"/>
      <c r="J57" s="40"/>
      <c r="K57" s="40"/>
      <c r="L57" s="40"/>
      <c r="M57" s="39"/>
      <c r="N57" s="39"/>
      <c r="O57" s="39"/>
      <c r="P57" s="39"/>
      <c r="Q57" s="39"/>
    </row>
    <row r="58" spans="1:17" ht="9" hidden="1" customHeight="1">
      <c r="A58" s="216"/>
      <c r="C58" s="322"/>
      <c r="D58" s="40"/>
      <c r="E58" s="40"/>
      <c r="F58" s="40"/>
      <c r="G58" s="40"/>
      <c r="H58" s="40"/>
      <c r="I58" s="40"/>
      <c r="J58" s="40"/>
      <c r="K58" s="40"/>
      <c r="L58" s="40"/>
      <c r="M58" s="39"/>
      <c r="N58" s="39"/>
      <c r="O58" s="39"/>
      <c r="P58" s="39"/>
      <c r="Q58" s="39"/>
    </row>
    <row r="59" spans="1:17" ht="9" hidden="1" customHeight="1">
      <c r="A59" s="38"/>
      <c r="C59" s="322"/>
      <c r="D59" s="40"/>
      <c r="E59" s="40"/>
      <c r="F59" s="40"/>
      <c r="G59" s="40"/>
      <c r="H59" s="40"/>
      <c r="I59" s="40"/>
      <c r="J59" s="40"/>
      <c r="K59" s="40"/>
      <c r="L59" s="40"/>
      <c r="M59" s="39"/>
      <c r="N59" s="39"/>
      <c r="O59" s="39"/>
      <c r="P59" s="39"/>
      <c r="Q59" s="39"/>
    </row>
    <row r="60" spans="1:17" ht="9" hidden="1" customHeight="1">
      <c r="A60" s="38"/>
      <c r="C60" s="322"/>
      <c r="D60" s="40"/>
      <c r="E60" s="40"/>
      <c r="F60" s="40"/>
      <c r="G60" s="40"/>
      <c r="H60" s="40"/>
      <c r="I60" s="40"/>
      <c r="J60" s="40"/>
      <c r="K60" s="40"/>
      <c r="L60" s="40"/>
      <c r="M60" s="39"/>
      <c r="N60" s="39"/>
      <c r="O60" s="39"/>
      <c r="P60" s="39"/>
      <c r="Q60" s="39"/>
    </row>
    <row r="61" spans="1:17" ht="9" hidden="1" customHeight="1">
      <c r="A61" s="38"/>
      <c r="C61" s="322"/>
      <c r="D61" s="40"/>
      <c r="E61" s="40"/>
      <c r="F61" s="40"/>
      <c r="G61" s="40"/>
      <c r="H61" s="40"/>
      <c r="I61" s="40"/>
      <c r="J61" s="40"/>
      <c r="K61" s="40"/>
      <c r="L61" s="40"/>
      <c r="M61" s="39"/>
      <c r="N61" s="39"/>
      <c r="O61" s="39"/>
      <c r="P61" s="39"/>
      <c r="Q61" s="39"/>
    </row>
    <row r="62" spans="1:17" ht="9" hidden="1" customHeight="1">
      <c r="A62" s="38"/>
      <c r="C62" s="322"/>
      <c r="D62" s="40"/>
      <c r="E62" s="40"/>
      <c r="F62" s="40"/>
      <c r="G62" s="40"/>
      <c r="H62" s="40"/>
      <c r="I62" s="40"/>
      <c r="J62" s="40"/>
      <c r="K62" s="40"/>
      <c r="L62" s="40"/>
      <c r="M62" s="39"/>
      <c r="N62" s="39"/>
      <c r="O62" s="39"/>
      <c r="P62" s="39"/>
      <c r="Q62" s="39"/>
    </row>
    <row r="63" spans="1:17" ht="9" hidden="1" customHeight="1">
      <c r="A63" s="214"/>
      <c r="C63" s="322"/>
      <c r="D63" s="40"/>
      <c r="E63" s="40"/>
      <c r="F63" s="40"/>
      <c r="G63" s="40"/>
      <c r="H63" s="40"/>
      <c r="I63" s="40"/>
      <c r="J63" s="40"/>
      <c r="K63" s="40"/>
      <c r="L63" s="40"/>
      <c r="M63" s="39"/>
      <c r="N63" s="39"/>
      <c r="O63" s="39"/>
      <c r="P63" s="39"/>
      <c r="Q63" s="39"/>
    </row>
    <row r="64" spans="1:17" ht="9" hidden="1" customHeight="1">
      <c r="A64" s="216"/>
      <c r="C64" s="322"/>
      <c r="D64" s="40"/>
      <c r="E64" s="40"/>
      <c r="F64" s="40"/>
      <c r="G64" s="40"/>
      <c r="H64" s="40"/>
      <c r="I64" s="40"/>
      <c r="J64" s="40"/>
      <c r="K64" s="40"/>
      <c r="L64" s="40"/>
      <c r="M64" s="39"/>
      <c r="N64" s="39"/>
      <c r="O64" s="39"/>
      <c r="P64" s="39"/>
      <c r="Q64" s="39"/>
    </row>
    <row r="65" spans="1:17" ht="9" hidden="1" customHeight="1">
      <c r="A65" s="38"/>
      <c r="C65" s="322"/>
      <c r="D65" s="40"/>
      <c r="E65" s="40"/>
      <c r="F65" s="40"/>
      <c r="G65" s="40"/>
      <c r="H65" s="40"/>
      <c r="I65" s="40"/>
      <c r="J65" s="40"/>
      <c r="K65" s="40"/>
      <c r="L65" s="40"/>
      <c r="M65" s="39"/>
      <c r="N65" s="39"/>
      <c r="O65" s="39"/>
      <c r="P65" s="39"/>
      <c r="Q65" s="39"/>
    </row>
    <row r="66" spans="1:17" ht="9" hidden="1" customHeight="1">
      <c r="A66" s="38"/>
      <c r="C66" s="322"/>
      <c r="D66" s="40"/>
      <c r="E66" s="40"/>
      <c r="F66" s="40"/>
      <c r="G66" s="40"/>
      <c r="H66" s="40"/>
      <c r="I66" s="40"/>
      <c r="J66" s="40"/>
      <c r="K66" s="40"/>
      <c r="L66" s="40"/>
      <c r="M66" s="39"/>
      <c r="N66" s="39"/>
      <c r="O66" s="39"/>
      <c r="P66" s="39"/>
      <c r="Q66" s="39"/>
    </row>
    <row r="67" spans="1:17" ht="9" hidden="1" customHeight="1">
      <c r="A67" s="38"/>
      <c r="C67" s="322"/>
      <c r="D67" s="40"/>
      <c r="E67" s="40"/>
      <c r="F67" s="40"/>
      <c r="G67" s="40"/>
      <c r="H67" s="40"/>
      <c r="I67" s="40"/>
      <c r="J67" s="40"/>
      <c r="K67" s="40"/>
      <c r="L67" s="40"/>
      <c r="M67" s="39"/>
      <c r="N67" s="39"/>
      <c r="O67" s="39"/>
      <c r="P67" s="39"/>
      <c r="Q67" s="39"/>
    </row>
    <row r="68" spans="1:17" ht="9" hidden="1" customHeight="1">
      <c r="A68" s="38"/>
      <c r="C68" s="322"/>
      <c r="D68" s="40"/>
      <c r="E68" s="40"/>
      <c r="F68" s="40"/>
      <c r="G68" s="40"/>
      <c r="H68" s="40"/>
      <c r="I68" s="40"/>
      <c r="J68" s="40"/>
      <c r="K68" s="40"/>
      <c r="L68" s="40"/>
      <c r="M68" s="39"/>
      <c r="N68" s="39"/>
      <c r="O68" s="39"/>
      <c r="P68" s="39"/>
      <c r="Q68" s="39"/>
    </row>
    <row r="69" spans="1:17" ht="9" hidden="1" customHeight="1">
      <c r="A69" s="214"/>
      <c r="C69" s="322"/>
      <c r="D69" s="40"/>
      <c r="E69" s="40"/>
      <c r="F69" s="40"/>
      <c r="G69" s="40"/>
      <c r="H69" s="40"/>
      <c r="I69" s="40"/>
      <c r="J69" s="40"/>
      <c r="K69" s="40"/>
      <c r="L69" s="40"/>
      <c r="M69" s="39"/>
      <c r="N69" s="39"/>
      <c r="O69" s="39"/>
      <c r="P69" s="39"/>
      <c r="Q69" s="39"/>
    </row>
    <row r="70" spans="1:17" ht="9" hidden="1" customHeight="1">
      <c r="A70" s="216"/>
      <c r="C70" s="322"/>
      <c r="D70" s="40"/>
      <c r="E70" s="40"/>
      <c r="F70" s="40"/>
      <c r="G70" s="40"/>
      <c r="H70" s="40"/>
      <c r="I70" s="40"/>
      <c r="J70" s="40"/>
      <c r="K70" s="40"/>
      <c r="L70" s="40"/>
      <c r="M70" s="39"/>
      <c r="N70" s="39"/>
      <c r="O70" s="39"/>
      <c r="P70" s="39"/>
      <c r="Q70" s="39"/>
    </row>
    <row r="71" spans="1:17" ht="9" hidden="1" customHeight="1">
      <c r="A71" s="38"/>
      <c r="C71" s="322"/>
      <c r="D71" s="40"/>
      <c r="E71" s="40"/>
      <c r="F71" s="40"/>
      <c r="G71" s="40"/>
      <c r="H71" s="40"/>
      <c r="I71" s="40"/>
      <c r="J71" s="40"/>
      <c r="K71" s="40"/>
      <c r="L71" s="40"/>
      <c r="M71" s="39"/>
      <c r="N71" s="39"/>
      <c r="O71" s="39"/>
      <c r="P71" s="39"/>
      <c r="Q71" s="39"/>
    </row>
    <row r="72" spans="1:17" ht="9" hidden="1" customHeight="1">
      <c r="A72" s="38"/>
      <c r="C72" s="322"/>
      <c r="D72" s="40"/>
      <c r="E72" s="40"/>
      <c r="F72" s="40"/>
      <c r="G72" s="40"/>
      <c r="H72" s="40"/>
      <c r="I72" s="40"/>
      <c r="J72" s="40"/>
      <c r="K72" s="40"/>
      <c r="L72" s="40"/>
      <c r="M72" s="39"/>
      <c r="N72" s="39"/>
      <c r="O72" s="39"/>
      <c r="P72" s="39"/>
      <c r="Q72" s="39"/>
    </row>
    <row r="73" spans="1:17" ht="9" hidden="1" customHeight="1">
      <c r="A73" s="38"/>
      <c r="C73" s="322"/>
      <c r="D73" s="40"/>
      <c r="E73" s="40"/>
      <c r="F73" s="40"/>
      <c r="G73" s="40"/>
      <c r="H73" s="40"/>
      <c r="I73" s="40"/>
      <c r="J73" s="40"/>
      <c r="K73" s="40"/>
      <c r="L73" s="40"/>
      <c r="M73" s="39"/>
      <c r="N73" s="39"/>
      <c r="O73" s="39"/>
      <c r="P73" s="39"/>
      <c r="Q73" s="39"/>
    </row>
    <row r="74" spans="1:17" ht="9" hidden="1" customHeight="1">
      <c r="A74" s="38"/>
      <c r="C74" s="322"/>
      <c r="D74" s="40"/>
      <c r="E74" s="40"/>
      <c r="F74" s="40"/>
      <c r="G74" s="40"/>
      <c r="H74" s="40"/>
      <c r="I74" s="40"/>
      <c r="J74" s="40"/>
      <c r="K74" s="40"/>
      <c r="L74" s="40"/>
      <c r="M74" s="39"/>
      <c r="N74" s="39"/>
      <c r="O74" s="39"/>
      <c r="P74" s="39"/>
      <c r="Q74" s="39"/>
    </row>
    <row r="75" spans="1:17" hidden="1">
      <c r="A75" s="38"/>
      <c r="C75" s="323"/>
      <c r="D75" s="96"/>
      <c r="E75" s="96"/>
      <c r="F75" s="96"/>
      <c r="G75" s="96"/>
      <c r="H75" s="96"/>
      <c r="I75" s="96"/>
      <c r="J75" s="96"/>
      <c r="K75" s="96"/>
      <c r="L75" s="96"/>
    </row>
    <row r="76" spans="1:17" hidden="1">
      <c r="A76" s="38"/>
      <c r="C76" s="323"/>
      <c r="D76" s="96"/>
      <c r="E76" s="96"/>
      <c r="F76" s="96"/>
      <c r="G76" s="96"/>
      <c r="H76" s="96"/>
      <c r="I76" s="96"/>
      <c r="J76" s="96"/>
      <c r="K76" s="96"/>
      <c r="L76" s="96"/>
    </row>
    <row r="77" spans="1:17" hidden="1">
      <c r="A77" s="38"/>
      <c r="C77" s="323"/>
      <c r="D77" s="96"/>
      <c r="E77" s="96"/>
      <c r="F77" s="96"/>
      <c r="G77" s="96"/>
      <c r="H77" s="96"/>
      <c r="I77" s="96"/>
      <c r="J77" s="96"/>
      <c r="K77" s="96"/>
      <c r="L77" s="96"/>
    </row>
    <row r="78" spans="1:17" hidden="1">
      <c r="A78" s="38"/>
      <c r="C78" s="323"/>
      <c r="D78" s="96"/>
      <c r="E78" s="96"/>
      <c r="F78" s="96"/>
      <c r="G78" s="96"/>
      <c r="H78" s="96"/>
      <c r="I78" s="96"/>
      <c r="J78" s="96"/>
      <c r="K78" s="96"/>
      <c r="L78" s="96"/>
    </row>
    <row r="79" spans="1:17" hidden="1">
      <c r="A79" s="214"/>
      <c r="C79" s="323"/>
      <c r="D79" s="96"/>
      <c r="E79" s="96"/>
      <c r="F79" s="96"/>
      <c r="G79" s="96"/>
      <c r="H79" s="96"/>
      <c r="I79" s="96"/>
      <c r="J79" s="96"/>
      <c r="K79" s="96"/>
      <c r="L79" s="96"/>
    </row>
    <row r="80" spans="1:17" hidden="1">
      <c r="A80" s="216"/>
      <c r="C80" s="323"/>
      <c r="D80" s="96"/>
      <c r="E80" s="96"/>
      <c r="F80" s="96"/>
      <c r="G80" s="96"/>
      <c r="H80" s="96"/>
      <c r="I80" s="96"/>
      <c r="J80" s="96"/>
      <c r="K80" s="96"/>
      <c r="L80" s="96"/>
    </row>
    <row r="81" spans="1:12" hidden="1">
      <c r="A81" s="38"/>
      <c r="C81" s="323"/>
      <c r="D81" s="96"/>
      <c r="E81" s="96"/>
      <c r="F81" s="96"/>
      <c r="G81" s="96"/>
      <c r="H81" s="96"/>
      <c r="I81" s="96"/>
      <c r="J81" s="96"/>
      <c r="K81" s="96"/>
      <c r="L81" s="96"/>
    </row>
    <row r="82" spans="1:12" hidden="1">
      <c r="A82" s="38"/>
      <c r="C82" s="323"/>
      <c r="D82" s="96"/>
      <c r="E82" s="96"/>
      <c r="F82" s="96"/>
      <c r="G82" s="96"/>
      <c r="H82" s="96"/>
      <c r="I82" s="96"/>
      <c r="J82" s="96"/>
      <c r="K82" s="96"/>
      <c r="L82" s="96"/>
    </row>
    <row r="83" spans="1:12" hidden="1">
      <c r="A83" s="38"/>
      <c r="C83" s="323"/>
      <c r="D83" s="96"/>
      <c r="E83" s="96"/>
      <c r="F83" s="96"/>
      <c r="G83" s="96"/>
      <c r="H83" s="96"/>
      <c r="I83" s="96"/>
      <c r="J83" s="96"/>
      <c r="K83" s="96"/>
      <c r="L83" s="96"/>
    </row>
    <row r="84" spans="1:12" hidden="1">
      <c r="A84" s="38"/>
      <c r="C84" s="323"/>
      <c r="D84" s="96"/>
      <c r="E84" s="96"/>
      <c r="F84" s="96"/>
      <c r="G84" s="96"/>
      <c r="H84" s="96"/>
      <c r="I84" s="96"/>
      <c r="J84" s="96"/>
      <c r="K84" s="96"/>
      <c r="L84" s="96"/>
    </row>
    <row r="85" spans="1:12" hidden="1">
      <c r="A85" s="38"/>
      <c r="C85" s="323"/>
      <c r="D85" s="96"/>
      <c r="E85" s="96"/>
      <c r="F85" s="96"/>
      <c r="G85" s="96"/>
      <c r="H85" s="96"/>
      <c r="I85" s="96"/>
      <c r="J85" s="96"/>
      <c r="K85" s="96"/>
      <c r="L85" s="96"/>
    </row>
    <row r="86" spans="1:12" hidden="1">
      <c r="A86" s="38"/>
      <c r="C86" s="323"/>
      <c r="D86" s="96"/>
      <c r="E86" s="96"/>
      <c r="F86" s="96"/>
      <c r="G86" s="96"/>
      <c r="H86" s="96"/>
      <c r="I86" s="96"/>
      <c r="J86" s="96"/>
      <c r="K86" s="96"/>
      <c r="L86" s="96"/>
    </row>
    <row r="87" spans="1:12" hidden="1">
      <c r="A87" s="38"/>
      <c r="C87" s="323"/>
      <c r="D87" s="96"/>
      <c r="E87" s="96"/>
      <c r="F87" s="96"/>
      <c r="G87" s="96"/>
      <c r="H87" s="96"/>
      <c r="I87" s="96"/>
      <c r="J87" s="96"/>
      <c r="K87" s="96"/>
      <c r="L87" s="96"/>
    </row>
    <row r="88" spans="1:12" hidden="1">
      <c r="A88" s="38"/>
      <c r="C88" s="323"/>
      <c r="D88" s="96"/>
      <c r="E88" s="96"/>
      <c r="F88" s="96"/>
      <c r="G88" s="96"/>
      <c r="H88" s="96"/>
      <c r="I88" s="96"/>
      <c r="J88" s="96"/>
      <c r="K88" s="96"/>
      <c r="L88" s="96"/>
    </row>
    <row r="89" spans="1:12" hidden="1">
      <c r="A89" s="38"/>
      <c r="C89" s="323"/>
      <c r="D89" s="96"/>
      <c r="E89" s="96"/>
      <c r="F89" s="96"/>
      <c r="G89" s="96"/>
      <c r="H89" s="96"/>
      <c r="I89" s="96"/>
      <c r="J89" s="96"/>
      <c r="K89" s="96"/>
      <c r="L89" s="96"/>
    </row>
    <row r="90" spans="1:12" hidden="1">
      <c r="A90" s="216"/>
      <c r="C90" s="323"/>
      <c r="D90" s="96"/>
      <c r="E90" s="96"/>
      <c r="F90" s="96"/>
      <c r="G90" s="96"/>
      <c r="H90" s="96"/>
      <c r="I90" s="96"/>
      <c r="J90" s="96"/>
      <c r="K90" s="96"/>
      <c r="L90" s="96"/>
    </row>
    <row r="91" spans="1:12" hidden="1">
      <c r="A91" s="38"/>
      <c r="C91" s="323"/>
      <c r="D91" s="96"/>
      <c r="E91" s="96"/>
      <c r="F91" s="96"/>
      <c r="G91" s="96"/>
      <c r="H91" s="96"/>
      <c r="I91" s="96"/>
      <c r="J91" s="96"/>
      <c r="K91" s="96"/>
      <c r="L91" s="96"/>
    </row>
    <row r="92" spans="1:12" hidden="1">
      <c r="A92" s="38"/>
      <c r="C92" s="323"/>
      <c r="D92" s="96"/>
      <c r="E92" s="96"/>
      <c r="F92" s="96"/>
      <c r="G92" s="96"/>
      <c r="H92" s="96"/>
      <c r="I92" s="96"/>
      <c r="J92" s="96"/>
      <c r="K92" s="96"/>
      <c r="L92" s="96"/>
    </row>
    <row r="93" spans="1:12" hidden="1">
      <c r="A93" s="38"/>
      <c r="C93" s="323"/>
      <c r="D93" s="96"/>
      <c r="E93" s="96"/>
      <c r="F93" s="96"/>
      <c r="G93" s="96"/>
      <c r="H93" s="96"/>
      <c r="I93" s="96"/>
      <c r="J93" s="96"/>
      <c r="K93" s="96"/>
      <c r="L93" s="96"/>
    </row>
    <row r="94" spans="1:12" hidden="1">
      <c r="A94" s="217"/>
      <c r="C94" s="323"/>
      <c r="D94" s="96"/>
      <c r="E94" s="96"/>
      <c r="F94" s="96"/>
      <c r="G94" s="96"/>
      <c r="H94" s="96"/>
      <c r="I94" s="96"/>
      <c r="J94" s="96"/>
      <c r="K94" s="96"/>
      <c r="L94" s="96"/>
    </row>
    <row r="95" spans="1:12" hidden="1">
      <c r="A95" s="217"/>
      <c r="C95" s="323"/>
      <c r="D95" s="96"/>
      <c r="E95" s="96"/>
      <c r="F95" s="96"/>
      <c r="G95" s="96"/>
      <c r="H95" s="96"/>
      <c r="I95" s="96"/>
      <c r="J95" s="96"/>
      <c r="K95" s="96"/>
      <c r="L95" s="96"/>
    </row>
    <row r="96" spans="1:12" hidden="1">
      <c r="A96" s="217"/>
      <c r="C96" s="323"/>
      <c r="D96" s="96"/>
      <c r="E96" s="96"/>
      <c r="F96" s="96"/>
      <c r="G96" s="96"/>
      <c r="H96" s="96"/>
      <c r="I96" s="96"/>
      <c r="J96" s="96"/>
      <c r="K96" s="96"/>
      <c r="L96" s="96"/>
    </row>
    <row r="97" spans="1:12" hidden="1">
      <c r="A97" s="217"/>
      <c r="C97" s="323"/>
      <c r="D97" s="96"/>
      <c r="E97" s="96"/>
      <c r="F97" s="96"/>
      <c r="G97" s="96"/>
      <c r="H97" s="96"/>
      <c r="I97" s="96"/>
      <c r="J97" s="96"/>
      <c r="K97" s="96"/>
      <c r="L97" s="96"/>
    </row>
    <row r="98" spans="1:12" hidden="1">
      <c r="A98" s="217"/>
      <c r="C98" s="323"/>
      <c r="D98" s="96"/>
      <c r="E98" s="96"/>
      <c r="F98" s="96"/>
      <c r="G98" s="96"/>
      <c r="H98" s="96"/>
      <c r="I98" s="96"/>
      <c r="J98" s="96"/>
      <c r="K98" s="96"/>
      <c r="L98" s="96"/>
    </row>
    <row r="99" spans="1:12" hidden="1">
      <c r="A99" s="217"/>
      <c r="C99" s="323"/>
      <c r="D99" s="96"/>
      <c r="E99" s="96"/>
      <c r="F99" s="96"/>
      <c r="G99" s="96"/>
      <c r="H99" s="96"/>
      <c r="I99" s="96"/>
      <c r="J99" s="96"/>
      <c r="K99" s="96"/>
      <c r="L99" s="96"/>
    </row>
    <row r="100" spans="1:12" hidden="1">
      <c r="A100" s="217"/>
      <c r="C100" s="323"/>
      <c r="D100" s="96"/>
      <c r="E100" s="96"/>
      <c r="F100" s="96"/>
      <c r="G100" s="96"/>
      <c r="H100" s="96"/>
      <c r="I100" s="96"/>
      <c r="J100" s="96"/>
      <c r="K100" s="96"/>
      <c r="L100" s="96"/>
    </row>
    <row r="101" spans="1:12" hidden="1">
      <c r="A101" s="217"/>
      <c r="C101" s="323"/>
      <c r="D101" s="96"/>
      <c r="E101" s="96"/>
      <c r="F101" s="96"/>
      <c r="G101" s="96"/>
      <c r="H101" s="96"/>
      <c r="I101" s="96"/>
      <c r="J101" s="96"/>
      <c r="K101" s="96"/>
      <c r="L101" s="96"/>
    </row>
    <row r="102" spans="1:12" hidden="1">
      <c r="A102" s="217"/>
      <c r="C102" s="323"/>
      <c r="D102" s="96"/>
      <c r="E102" s="96"/>
      <c r="F102" s="96"/>
      <c r="G102" s="96"/>
      <c r="H102" s="96"/>
      <c r="I102" s="96"/>
      <c r="J102" s="96"/>
      <c r="K102" s="96"/>
      <c r="L102" s="96"/>
    </row>
    <row r="103" spans="1:12" hidden="1">
      <c r="A103" s="218"/>
      <c r="C103" s="323"/>
      <c r="D103" s="96"/>
      <c r="E103" s="96"/>
      <c r="F103" s="96"/>
      <c r="G103" s="96"/>
      <c r="H103" s="96"/>
      <c r="I103" s="96"/>
      <c r="J103" s="96"/>
      <c r="K103" s="96"/>
      <c r="L103" s="96"/>
    </row>
    <row r="104" spans="1:12" hidden="1">
      <c r="A104" s="218"/>
      <c r="C104" s="323"/>
      <c r="D104" s="96"/>
      <c r="E104" s="96"/>
      <c r="F104" s="96"/>
      <c r="G104" s="96"/>
      <c r="H104" s="96"/>
      <c r="I104" s="96"/>
      <c r="J104" s="96"/>
      <c r="K104" s="96"/>
      <c r="L104" s="96"/>
    </row>
    <row r="105" spans="1:12" hidden="1">
      <c r="A105" s="218"/>
      <c r="C105" s="323"/>
      <c r="D105" s="96"/>
      <c r="E105" s="96"/>
      <c r="F105" s="96"/>
      <c r="G105" s="96"/>
      <c r="H105" s="96"/>
      <c r="I105" s="96"/>
      <c r="J105" s="96"/>
      <c r="K105" s="96"/>
      <c r="L105" s="96"/>
    </row>
    <row r="106" spans="1:12" hidden="1">
      <c r="A106" s="218"/>
      <c r="C106" s="323"/>
      <c r="D106" s="96"/>
      <c r="E106" s="96"/>
      <c r="F106" s="96"/>
      <c r="G106" s="96"/>
      <c r="H106" s="96"/>
      <c r="I106" s="96"/>
      <c r="J106" s="96"/>
      <c r="K106" s="96"/>
      <c r="L106" s="96"/>
    </row>
    <row r="107" spans="1:12" hidden="1">
      <c r="A107" s="218"/>
      <c r="C107" s="323"/>
      <c r="D107" s="96"/>
      <c r="E107" s="96"/>
      <c r="F107" s="96"/>
      <c r="G107" s="96"/>
      <c r="H107" s="96"/>
      <c r="I107" s="96"/>
      <c r="J107" s="96"/>
      <c r="K107" s="96"/>
      <c r="L107" s="96"/>
    </row>
    <row r="108" spans="1:12" hidden="1">
      <c r="A108" s="218"/>
      <c r="C108" s="323"/>
      <c r="D108" s="96"/>
      <c r="E108" s="96"/>
      <c r="F108" s="96"/>
      <c r="G108" s="96"/>
      <c r="H108" s="96"/>
      <c r="I108" s="96"/>
      <c r="J108" s="96"/>
      <c r="K108" s="96"/>
      <c r="L108" s="96"/>
    </row>
    <row r="109" spans="1:12" hidden="1">
      <c r="A109" s="218"/>
      <c r="C109" s="323"/>
      <c r="D109" s="96"/>
      <c r="E109" s="96"/>
      <c r="F109" s="96"/>
      <c r="G109" s="96"/>
      <c r="H109" s="96"/>
      <c r="I109" s="96"/>
      <c r="J109" s="96"/>
      <c r="K109" s="96"/>
      <c r="L109" s="96"/>
    </row>
    <row r="110" spans="1:12" hidden="1">
      <c r="A110" s="218"/>
      <c r="C110" s="323"/>
      <c r="D110" s="96"/>
      <c r="E110" s="96"/>
      <c r="F110" s="96"/>
      <c r="G110" s="96"/>
      <c r="H110" s="96"/>
      <c r="I110" s="96"/>
      <c r="J110" s="96"/>
      <c r="K110" s="96"/>
      <c r="L110" s="96"/>
    </row>
    <row r="111" spans="1:12" hidden="1">
      <c r="A111" s="218"/>
      <c r="C111" s="323"/>
      <c r="D111" s="96"/>
      <c r="E111" s="96"/>
      <c r="F111" s="96"/>
      <c r="G111" s="96"/>
      <c r="H111" s="96"/>
      <c r="I111" s="96"/>
      <c r="J111" s="96"/>
      <c r="K111" s="96"/>
      <c r="L111" s="96"/>
    </row>
    <row r="112" spans="1:12" hidden="1">
      <c r="A112" s="218"/>
      <c r="C112" s="323"/>
      <c r="D112" s="96"/>
      <c r="E112" s="96"/>
      <c r="F112" s="96"/>
      <c r="G112" s="96"/>
      <c r="H112" s="96"/>
      <c r="I112" s="96"/>
      <c r="J112" s="96"/>
      <c r="K112" s="96"/>
      <c r="L112" s="96"/>
    </row>
    <row r="113" spans="1:12" hidden="1">
      <c r="A113" s="218"/>
      <c r="C113" s="323"/>
      <c r="D113" s="96"/>
      <c r="E113" s="96"/>
      <c r="F113" s="96"/>
      <c r="G113" s="96"/>
      <c r="H113" s="96"/>
      <c r="I113" s="96"/>
      <c r="J113" s="96"/>
      <c r="K113" s="96"/>
      <c r="L113" s="96"/>
    </row>
    <row r="114" spans="1:12" hidden="1">
      <c r="A114" s="218"/>
      <c r="C114" s="323"/>
      <c r="D114" s="96"/>
      <c r="E114" s="96"/>
      <c r="F114" s="96"/>
      <c r="G114" s="96"/>
      <c r="H114" s="96"/>
      <c r="I114" s="96"/>
      <c r="J114" s="96"/>
      <c r="K114" s="96"/>
      <c r="L114" s="96"/>
    </row>
    <row r="115" spans="1:12" hidden="1">
      <c r="A115" s="218"/>
      <c r="C115" s="323"/>
      <c r="D115" s="96"/>
      <c r="E115" s="96"/>
      <c r="F115" s="96"/>
      <c r="G115" s="96"/>
      <c r="H115" s="96"/>
      <c r="I115" s="96"/>
      <c r="J115" s="96"/>
      <c r="K115" s="96"/>
      <c r="L115" s="96"/>
    </row>
    <row r="116" spans="1:12" hidden="1">
      <c r="A116" s="218"/>
    </row>
    <row r="117" spans="1:12" hidden="1">
      <c r="A117" s="218"/>
    </row>
    <row r="118" spans="1:12" hidden="1">
      <c r="A118" s="218"/>
    </row>
    <row r="119" spans="1:12" hidden="1">
      <c r="A119" s="218"/>
    </row>
    <row r="120" spans="1:12" hidden="1">
      <c r="A120" s="218"/>
    </row>
    <row r="121" spans="1:12" hidden="1">
      <c r="A121" s="218"/>
    </row>
    <row r="122" spans="1:12" hidden="1">
      <c r="A122" s="218"/>
    </row>
    <row r="123" spans="1:12" hidden="1">
      <c r="A123" s="218"/>
    </row>
    <row r="124" spans="1:12" hidden="1">
      <c r="A124" s="218"/>
    </row>
    <row r="125" spans="1:12" hidden="1">
      <c r="A125" s="218"/>
    </row>
    <row r="126" spans="1:12" hidden="1">
      <c r="A126" s="218"/>
    </row>
    <row r="127" spans="1:12" hidden="1">
      <c r="A127" s="218"/>
    </row>
    <row r="128" spans="1:12" hidden="1">
      <c r="A128" s="218"/>
    </row>
    <row r="129" spans="1:1" hidden="1">
      <c r="A129" s="218"/>
    </row>
    <row r="130" spans="1:1" hidden="1">
      <c r="A130" s="218"/>
    </row>
    <row r="131" spans="1:1" hidden="1">
      <c r="A131" s="218"/>
    </row>
    <row r="132" spans="1:1" hidden="1">
      <c r="A132" s="218"/>
    </row>
    <row r="133" spans="1:1" hidden="1">
      <c r="A133" s="218"/>
    </row>
    <row r="134" spans="1:1" hidden="1">
      <c r="A134" s="218"/>
    </row>
    <row r="135" spans="1:1" hidden="1">
      <c r="A135" s="218"/>
    </row>
    <row r="136" spans="1:1" hidden="1">
      <c r="A136" s="218"/>
    </row>
    <row r="137" spans="1:1" hidden="1">
      <c r="A137" s="218"/>
    </row>
    <row r="138" spans="1:1" hidden="1">
      <c r="A138" s="218"/>
    </row>
    <row r="139" spans="1:1" hidden="1">
      <c r="A139" s="218"/>
    </row>
    <row r="140" spans="1:1" hidden="1">
      <c r="A140" s="218"/>
    </row>
    <row r="141" spans="1:1" hidden="1">
      <c r="A141" s="218"/>
    </row>
    <row r="142" spans="1:1" hidden="1">
      <c r="A142" s="218"/>
    </row>
    <row r="143" spans="1:1" hidden="1">
      <c r="A143" s="218"/>
    </row>
    <row r="144" spans="1:1" hidden="1">
      <c r="A144" s="218"/>
    </row>
    <row r="145" spans="1:1" hidden="1">
      <c r="A145" s="218"/>
    </row>
    <row r="146" spans="1:1" hidden="1">
      <c r="A146" s="218"/>
    </row>
    <row r="147" spans="1:1" hidden="1">
      <c r="A147" s="218"/>
    </row>
    <row r="148" spans="1:1" hidden="1">
      <c r="A148" s="218"/>
    </row>
    <row r="149" spans="1:1" hidden="1">
      <c r="A149" s="218"/>
    </row>
    <row r="150" spans="1:1" hidden="1">
      <c r="A150" s="218"/>
    </row>
    <row r="151" spans="1:1" hidden="1">
      <c r="A151" s="218"/>
    </row>
    <row r="152" spans="1:1" hidden="1">
      <c r="A152" s="218"/>
    </row>
    <row r="153" spans="1:1" hidden="1">
      <c r="A153" s="218"/>
    </row>
    <row r="154" spans="1:1" hidden="1">
      <c r="A154" s="218"/>
    </row>
    <row r="155" spans="1:1" hidden="1">
      <c r="A155" s="218"/>
    </row>
    <row r="156" spans="1:1" hidden="1">
      <c r="A156" s="218"/>
    </row>
    <row r="157" spans="1:1" hidden="1">
      <c r="A157" s="218"/>
    </row>
    <row r="158" spans="1:1" hidden="1">
      <c r="A158" s="218"/>
    </row>
    <row r="159" spans="1:1" hidden="1">
      <c r="A159" s="218"/>
    </row>
    <row r="160" spans="1:1" hidden="1">
      <c r="A160" s="218"/>
    </row>
    <row r="161" spans="1:1" hidden="1">
      <c r="A161" s="218"/>
    </row>
    <row r="162" spans="1:1" hidden="1">
      <c r="A162" s="218"/>
    </row>
    <row r="163" spans="1:1" hidden="1">
      <c r="A163" s="218"/>
    </row>
    <row r="164" spans="1:1" hidden="1">
      <c r="A164" s="218"/>
    </row>
    <row r="165" spans="1:1" hidden="1">
      <c r="A165" s="218"/>
    </row>
    <row r="166" spans="1:1" hidden="1">
      <c r="A166" s="218"/>
    </row>
    <row r="167" spans="1:1" hidden="1">
      <c r="A167" s="218"/>
    </row>
    <row r="168" spans="1:1" hidden="1">
      <c r="A168" s="218"/>
    </row>
    <row r="169" spans="1:1" hidden="1">
      <c r="A169" s="218"/>
    </row>
    <row r="170" spans="1:1" hidden="1">
      <c r="A170" s="218"/>
    </row>
    <row r="171" spans="1:1" hidden="1">
      <c r="A171" s="218"/>
    </row>
    <row r="172" spans="1:1" hidden="1">
      <c r="A172" s="218"/>
    </row>
    <row r="173" spans="1:1" hidden="1">
      <c r="A173" s="218"/>
    </row>
    <row r="174" spans="1:1" hidden="1">
      <c r="A174" s="218"/>
    </row>
    <row r="175" spans="1:1" hidden="1">
      <c r="A175" s="218"/>
    </row>
    <row r="176" spans="1:1" hidden="1">
      <c r="A176" s="218"/>
    </row>
    <row r="177" spans="1:1" hidden="1">
      <c r="A177" s="218"/>
    </row>
    <row r="178" spans="1:1" hidden="1">
      <c r="A178" s="218"/>
    </row>
    <row r="179" spans="1:1" hidden="1">
      <c r="A179" s="218"/>
    </row>
    <row r="180" spans="1:1" hidden="1">
      <c r="A180" s="218"/>
    </row>
    <row r="181" spans="1:1" hidden="1">
      <c r="A181" s="218"/>
    </row>
    <row r="182" spans="1:1" hidden="1">
      <c r="A182" s="218"/>
    </row>
    <row r="183" spans="1:1" hidden="1">
      <c r="A183" s="218"/>
    </row>
    <row r="184" spans="1:1" hidden="1">
      <c r="A184" s="218"/>
    </row>
    <row r="185" spans="1:1" hidden="1">
      <c r="A185" s="218"/>
    </row>
    <row r="186" spans="1:1" hidden="1">
      <c r="A186" s="218"/>
    </row>
    <row r="187" spans="1:1" hidden="1">
      <c r="A187" s="218"/>
    </row>
    <row r="188" spans="1:1" hidden="1">
      <c r="A188" s="218"/>
    </row>
    <row r="189" spans="1:1" hidden="1">
      <c r="A189" s="218"/>
    </row>
    <row r="190" spans="1:1" hidden="1">
      <c r="A190" s="218"/>
    </row>
    <row r="191" spans="1:1" hidden="1">
      <c r="A191" s="218"/>
    </row>
    <row r="192" spans="1:1" hidden="1">
      <c r="A192" s="218"/>
    </row>
    <row r="193" spans="1:1" hidden="1">
      <c r="A193" s="218"/>
    </row>
    <row r="194" spans="1:1" hidden="1">
      <c r="A194" s="218"/>
    </row>
    <row r="195" spans="1:1" hidden="1">
      <c r="A195" s="218"/>
    </row>
    <row r="196" spans="1:1" hidden="1">
      <c r="A196" s="218"/>
    </row>
    <row r="197" spans="1:1" hidden="1">
      <c r="A197" s="218"/>
    </row>
    <row r="198" spans="1:1" hidden="1">
      <c r="A198" s="218"/>
    </row>
    <row r="199" spans="1:1" hidden="1">
      <c r="A199" s="218"/>
    </row>
    <row r="200" spans="1:1" hidden="1">
      <c r="A200" s="218"/>
    </row>
    <row r="201" spans="1:1" hidden="1">
      <c r="A201" s="218"/>
    </row>
    <row r="202" spans="1:1" hidden="1">
      <c r="A202" s="218"/>
    </row>
    <row r="203" spans="1:1" hidden="1">
      <c r="A203" s="218"/>
    </row>
    <row r="204" spans="1:1" hidden="1">
      <c r="A204" s="218"/>
    </row>
    <row r="205" spans="1:1" hidden="1">
      <c r="A205" s="218"/>
    </row>
    <row r="206" spans="1:1" hidden="1">
      <c r="A206" s="218"/>
    </row>
    <row r="207" spans="1:1" hidden="1">
      <c r="A207" s="218"/>
    </row>
    <row r="208" spans="1:1" hidden="1">
      <c r="A208" s="218"/>
    </row>
    <row r="209" spans="1:1" hidden="1">
      <c r="A209" s="218"/>
    </row>
    <row r="210" spans="1:1" hidden="1">
      <c r="A210" s="218"/>
    </row>
    <row r="211" spans="1:1" hidden="1">
      <c r="A211" s="218"/>
    </row>
    <row r="212" spans="1:1" hidden="1">
      <c r="A212" s="218"/>
    </row>
    <row r="213" spans="1:1" hidden="1">
      <c r="A213" s="218"/>
    </row>
    <row r="214" spans="1:1" hidden="1">
      <c r="A214" s="218"/>
    </row>
    <row r="215" spans="1:1" hidden="1">
      <c r="A215" s="218"/>
    </row>
    <row r="216" spans="1:1" hidden="1">
      <c r="A216" s="42"/>
    </row>
    <row r="217" spans="1:1" hidden="1">
      <c r="A217" s="42"/>
    </row>
    <row r="218" spans="1:1" hidden="1">
      <c r="A218" s="42"/>
    </row>
    <row r="219" spans="1:1" hidden="1">
      <c r="A219" s="42"/>
    </row>
    <row r="220" spans="1:1" hidden="1">
      <c r="A220" s="42"/>
    </row>
    <row r="221" spans="1:1" hidden="1">
      <c r="A221" s="42"/>
    </row>
    <row r="222" spans="1:1" hidden="1">
      <c r="A222" s="42"/>
    </row>
    <row r="223" spans="1:1" hidden="1">
      <c r="A223" s="42"/>
    </row>
    <row r="224" spans="1:1" hidden="1">
      <c r="A224" s="42"/>
    </row>
    <row r="225" spans="1:1" hidden="1">
      <c r="A225" s="42"/>
    </row>
    <row r="226" spans="1:1" hidden="1">
      <c r="A226" s="42"/>
    </row>
    <row r="227" spans="1:1" hidden="1">
      <c r="A227" s="42"/>
    </row>
    <row r="228" spans="1:1" hidden="1">
      <c r="A228" s="42"/>
    </row>
    <row r="229" spans="1:1" hidden="1">
      <c r="A229" s="42"/>
    </row>
    <row r="230" spans="1:1" hidden="1">
      <c r="A230" s="42"/>
    </row>
    <row r="231" spans="1:1" hidden="1">
      <c r="A231" s="42"/>
    </row>
    <row r="232" spans="1:1" hidden="1">
      <c r="A232" s="42"/>
    </row>
    <row r="233" spans="1:1" hidden="1">
      <c r="A233" s="42"/>
    </row>
    <row r="234" spans="1:1" hidden="1">
      <c r="A234" s="42"/>
    </row>
    <row r="235" spans="1:1" hidden="1">
      <c r="A235" s="42"/>
    </row>
    <row r="236" spans="1:1" hidden="1">
      <c r="A236" s="42"/>
    </row>
    <row r="237" spans="1:1" hidden="1">
      <c r="A237" s="42"/>
    </row>
    <row r="238" spans="1:1" hidden="1">
      <c r="A238" s="42"/>
    </row>
    <row r="239" spans="1:1" hidden="1">
      <c r="A239" s="42"/>
    </row>
    <row r="240" spans="1:1" hidden="1">
      <c r="A240" s="42"/>
    </row>
    <row r="241" spans="1:1" hidden="1">
      <c r="A241" s="42"/>
    </row>
    <row r="242" spans="1:1" hidden="1">
      <c r="A242" s="42"/>
    </row>
    <row r="243" spans="1:1" hidden="1">
      <c r="A243" s="42"/>
    </row>
    <row r="244" spans="1:1" hidden="1">
      <c r="A244" s="42"/>
    </row>
    <row r="245" spans="1:1" hidden="1">
      <c r="A245" s="42"/>
    </row>
    <row r="246" spans="1:1" hidden="1">
      <c r="A246" s="42"/>
    </row>
    <row r="247" spans="1:1" hidden="1">
      <c r="A247" s="42"/>
    </row>
    <row r="248" spans="1:1" hidden="1">
      <c r="A248" s="42"/>
    </row>
    <row r="249" spans="1:1" hidden="1">
      <c r="A249" s="42"/>
    </row>
    <row r="250" spans="1:1" hidden="1">
      <c r="A250" s="42"/>
    </row>
    <row r="251" spans="1:1" hidden="1">
      <c r="A251" s="42"/>
    </row>
    <row r="252" spans="1:1" hidden="1">
      <c r="A252" s="42"/>
    </row>
    <row r="253" spans="1:1" hidden="1">
      <c r="A253" s="42"/>
    </row>
    <row r="254" spans="1:1" hidden="1">
      <c r="A254" s="42"/>
    </row>
    <row r="255" spans="1:1" hidden="1">
      <c r="A255" s="42"/>
    </row>
    <row r="256" spans="1:1" hidden="1">
      <c r="A256" s="42"/>
    </row>
    <row r="257" spans="1:1" hidden="1">
      <c r="A257" s="42"/>
    </row>
    <row r="258" spans="1:1" hidden="1">
      <c r="A258" s="42"/>
    </row>
    <row r="259" spans="1:1" hidden="1">
      <c r="A259" s="42"/>
    </row>
    <row r="260" spans="1:1" hidden="1">
      <c r="A260" s="42"/>
    </row>
    <row r="261" spans="1:1" hidden="1">
      <c r="A261" s="42"/>
    </row>
    <row r="262" spans="1:1" hidden="1">
      <c r="A262" s="42"/>
    </row>
    <row r="263" spans="1:1" hidden="1">
      <c r="A263" s="42"/>
    </row>
    <row r="264" spans="1:1" hidden="1">
      <c r="A264" s="42"/>
    </row>
    <row r="265" spans="1:1" hidden="1">
      <c r="A265" s="42"/>
    </row>
    <row r="266" spans="1:1" hidden="1">
      <c r="A266" s="42"/>
    </row>
    <row r="267" spans="1:1" hidden="1">
      <c r="A267" s="42"/>
    </row>
    <row r="268" spans="1:1" hidden="1">
      <c r="A268" s="42"/>
    </row>
    <row r="269" spans="1:1" hidden="1">
      <c r="A269" s="42"/>
    </row>
    <row r="270" spans="1:1" hidden="1">
      <c r="A270" s="42"/>
    </row>
    <row r="271" spans="1:1" hidden="1">
      <c r="A271" s="42"/>
    </row>
    <row r="272" spans="1:1" hidden="1">
      <c r="A272" s="42"/>
    </row>
    <row r="273" spans="1:1" hidden="1">
      <c r="A273" s="42"/>
    </row>
    <row r="274" spans="1:1" hidden="1">
      <c r="A274" s="42"/>
    </row>
    <row r="275" spans="1:1" hidden="1">
      <c r="A275" s="42"/>
    </row>
    <row r="276" spans="1:1" hidden="1">
      <c r="A276" s="42"/>
    </row>
    <row r="277" spans="1:1" hidden="1">
      <c r="A277" s="42"/>
    </row>
    <row r="278" spans="1:1" hidden="1">
      <c r="A278" s="42"/>
    </row>
    <row r="279" spans="1:1" hidden="1">
      <c r="A279" s="42"/>
    </row>
    <row r="280" spans="1:1" hidden="1">
      <c r="A280" s="42"/>
    </row>
    <row r="281" spans="1:1" hidden="1">
      <c r="A281" s="42"/>
    </row>
    <row r="282" spans="1:1" hidden="1">
      <c r="A282" s="42"/>
    </row>
    <row r="283" spans="1:1" hidden="1">
      <c r="A283" s="42"/>
    </row>
    <row r="284" spans="1:1" hidden="1">
      <c r="A284" s="42"/>
    </row>
    <row r="285" spans="1:1" hidden="1">
      <c r="A285" s="42"/>
    </row>
    <row r="286" spans="1:1" hidden="1">
      <c r="A286" s="42"/>
    </row>
    <row r="287" spans="1:1" hidden="1">
      <c r="A287" s="42"/>
    </row>
    <row r="288" spans="1:1" hidden="1">
      <c r="A288" s="42"/>
    </row>
    <row r="289" spans="1:1" hidden="1">
      <c r="A289" s="42"/>
    </row>
    <row r="290" spans="1:1" hidden="1">
      <c r="A290" s="42"/>
    </row>
    <row r="291" spans="1:1" hidden="1">
      <c r="A291" s="42"/>
    </row>
    <row r="292" spans="1:1" hidden="1">
      <c r="A292" s="42"/>
    </row>
    <row r="293" spans="1:1" hidden="1">
      <c r="A293" s="42"/>
    </row>
    <row r="294" spans="1:1" hidden="1">
      <c r="A294" s="42"/>
    </row>
    <row r="295" spans="1:1" hidden="1">
      <c r="A295" s="42"/>
    </row>
    <row r="296" spans="1:1" hidden="1">
      <c r="A296" s="42"/>
    </row>
    <row r="297" spans="1:1" hidden="1">
      <c r="A297" s="42"/>
    </row>
    <row r="298" spans="1:1" hidden="1">
      <c r="A298" s="42"/>
    </row>
    <row r="299" spans="1:1" hidden="1">
      <c r="A299" s="42"/>
    </row>
    <row r="300" spans="1:1" hidden="1">
      <c r="A300" s="42"/>
    </row>
    <row r="301" spans="1:1" hidden="1">
      <c r="A301" s="42"/>
    </row>
    <row r="302" spans="1:1" hidden="1">
      <c r="A302" s="42"/>
    </row>
    <row r="303" spans="1:1" hidden="1">
      <c r="A303" s="42"/>
    </row>
    <row r="304" spans="1:1" hidden="1">
      <c r="A304" s="42"/>
    </row>
    <row r="305" spans="1:1" hidden="1">
      <c r="A305" s="42"/>
    </row>
    <row r="306" spans="1:1" hidden="1">
      <c r="A306" s="42"/>
    </row>
    <row r="307" spans="1:1" hidden="1">
      <c r="A307" s="42"/>
    </row>
    <row r="308" spans="1:1" hidden="1">
      <c r="A308" s="42"/>
    </row>
    <row r="309" spans="1:1" hidden="1">
      <c r="A309" s="42"/>
    </row>
    <row r="310" spans="1:1" hidden="1">
      <c r="A310" s="42"/>
    </row>
    <row r="311" spans="1:1" hidden="1">
      <c r="A311" s="42"/>
    </row>
    <row r="312" spans="1:1" hidden="1">
      <c r="A312" s="42"/>
    </row>
    <row r="313" spans="1:1" hidden="1">
      <c r="A313" s="42"/>
    </row>
    <row r="314" spans="1:1" hidden="1">
      <c r="A314" s="42"/>
    </row>
    <row r="315" spans="1:1" hidden="1">
      <c r="A315" s="42"/>
    </row>
    <row r="316" spans="1:1" hidden="1">
      <c r="A316" s="42"/>
    </row>
    <row r="317" spans="1:1" hidden="1">
      <c r="A317" s="42"/>
    </row>
    <row r="318" spans="1:1" hidden="1">
      <c r="A318" s="42"/>
    </row>
    <row r="319" spans="1:1" hidden="1">
      <c r="A319" s="42"/>
    </row>
    <row r="320" spans="1:1" hidden="1">
      <c r="A320" s="42"/>
    </row>
    <row r="321" spans="1:1" hidden="1">
      <c r="A321" s="42"/>
    </row>
    <row r="322" spans="1:1" hidden="1">
      <c r="A322" s="42"/>
    </row>
    <row r="323" spans="1:1" hidden="1">
      <c r="A323" s="42"/>
    </row>
    <row r="324" spans="1:1" hidden="1">
      <c r="A324" s="42"/>
    </row>
    <row r="325" spans="1:1" hidden="1">
      <c r="A325" s="42"/>
    </row>
    <row r="326" spans="1:1" hidden="1">
      <c r="A326" s="42"/>
    </row>
    <row r="327" spans="1:1" hidden="1">
      <c r="A327" s="42"/>
    </row>
    <row r="328" spans="1:1" hidden="1">
      <c r="A328" s="42"/>
    </row>
    <row r="329" spans="1:1" hidden="1">
      <c r="A329" s="42"/>
    </row>
    <row r="330" spans="1:1" hidden="1">
      <c r="A330" s="42"/>
    </row>
    <row r="331" spans="1:1" hidden="1">
      <c r="A331" s="42"/>
    </row>
    <row r="332" spans="1:1" hidden="1">
      <c r="A332" s="42"/>
    </row>
    <row r="333" spans="1:1" hidden="1">
      <c r="A333" s="42"/>
    </row>
    <row r="334" spans="1:1" hidden="1">
      <c r="A334" s="42"/>
    </row>
    <row r="335" spans="1:1" hidden="1">
      <c r="A335" s="42"/>
    </row>
    <row r="336" spans="1:1" hidden="1">
      <c r="A336" s="42"/>
    </row>
    <row r="337" spans="1:1" hidden="1">
      <c r="A337" s="42"/>
    </row>
    <row r="338" spans="1:1" hidden="1">
      <c r="A338" s="42"/>
    </row>
    <row r="339" spans="1:1" hidden="1">
      <c r="A339" s="42"/>
    </row>
    <row r="340" spans="1:1" hidden="1">
      <c r="A340" s="42"/>
    </row>
    <row r="341" spans="1:1" hidden="1">
      <c r="A341" s="42"/>
    </row>
    <row r="342" spans="1:1" hidden="1">
      <c r="A342" s="42"/>
    </row>
    <row r="343" spans="1:1" hidden="1">
      <c r="A343" s="42"/>
    </row>
    <row r="344" spans="1:1" hidden="1">
      <c r="A344" s="42"/>
    </row>
    <row r="345" spans="1:1" hidden="1">
      <c r="A345" s="42"/>
    </row>
    <row r="346" spans="1:1" hidden="1">
      <c r="A346" s="42"/>
    </row>
    <row r="347" spans="1:1" hidden="1">
      <c r="A347" s="42"/>
    </row>
    <row r="348" spans="1:1" hidden="1">
      <c r="A348" s="42"/>
    </row>
    <row r="349" spans="1:1" hidden="1">
      <c r="A349" s="42"/>
    </row>
    <row r="350" spans="1:1" hidden="1">
      <c r="A350" s="42"/>
    </row>
    <row r="351" spans="1:1" hidden="1">
      <c r="A351" s="42"/>
    </row>
    <row r="352" spans="1:1" hidden="1">
      <c r="A352" s="42"/>
    </row>
    <row r="353" spans="1:1" hidden="1">
      <c r="A353" s="42"/>
    </row>
    <row r="354" spans="1:1" hidden="1">
      <c r="A354" s="42"/>
    </row>
    <row r="355" spans="1:1" hidden="1">
      <c r="A355" s="42"/>
    </row>
    <row r="356" spans="1:1" hidden="1">
      <c r="A356" s="42"/>
    </row>
    <row r="357" spans="1:1" hidden="1">
      <c r="A357" s="42"/>
    </row>
    <row r="358" spans="1:1" hidden="1">
      <c r="A358" s="42"/>
    </row>
    <row r="359" spans="1:1" hidden="1">
      <c r="A359" s="42"/>
    </row>
    <row r="360" spans="1:1" hidden="1">
      <c r="A360" s="42"/>
    </row>
    <row r="361" spans="1:1" hidden="1">
      <c r="A361" s="42"/>
    </row>
    <row r="362" spans="1:1" hidden="1">
      <c r="A362" s="42"/>
    </row>
    <row r="363" spans="1:1" hidden="1">
      <c r="A363" s="42"/>
    </row>
    <row r="364" spans="1:1" hidden="1">
      <c r="A364" s="42"/>
    </row>
    <row r="365" spans="1:1" hidden="1">
      <c r="A365" s="42"/>
    </row>
    <row r="366" spans="1:1" hidden="1">
      <c r="A366" s="42"/>
    </row>
    <row r="367" spans="1:1" hidden="1">
      <c r="A367" s="42"/>
    </row>
    <row r="368" spans="1:1" hidden="1">
      <c r="A368" s="42"/>
    </row>
    <row r="369" spans="1:1" hidden="1">
      <c r="A369" s="42"/>
    </row>
    <row r="370" spans="1:1" hidden="1">
      <c r="A370" s="42"/>
    </row>
    <row r="371" spans="1:1" hidden="1">
      <c r="A371" s="42"/>
    </row>
    <row r="372" spans="1:1" hidden="1">
      <c r="A372" s="42"/>
    </row>
    <row r="373" spans="1:1" hidden="1">
      <c r="A373" s="42"/>
    </row>
    <row r="374" spans="1:1" hidden="1">
      <c r="A374" s="42"/>
    </row>
    <row r="375" spans="1:1" hidden="1">
      <c r="A375" s="42"/>
    </row>
    <row r="376" spans="1:1" hidden="1">
      <c r="A376" s="42"/>
    </row>
    <row r="377" spans="1:1" hidden="1">
      <c r="A377" s="42"/>
    </row>
    <row r="378" spans="1:1" hidden="1">
      <c r="A378" s="42"/>
    </row>
    <row r="379" spans="1:1" hidden="1">
      <c r="A379" s="42"/>
    </row>
    <row r="380" spans="1:1" hidden="1">
      <c r="A380" s="42"/>
    </row>
    <row r="381" spans="1:1" hidden="1">
      <c r="A381" s="42"/>
    </row>
    <row r="382" spans="1:1" hidden="1">
      <c r="A382" s="42"/>
    </row>
    <row r="383" spans="1:1" hidden="1">
      <c r="A383" s="42"/>
    </row>
    <row r="384" spans="1:1" hidden="1">
      <c r="A384" s="42"/>
    </row>
    <row r="385" spans="1:1" hidden="1">
      <c r="A385" s="42"/>
    </row>
    <row r="386" spans="1:1" hidden="1">
      <c r="A386" s="42"/>
    </row>
    <row r="387" spans="1:1" hidden="1">
      <c r="A387" s="42"/>
    </row>
    <row r="388" spans="1:1" hidden="1">
      <c r="A388" s="42"/>
    </row>
    <row r="389" spans="1:1" hidden="1">
      <c r="A389" s="42"/>
    </row>
    <row r="390" spans="1:1" hidden="1">
      <c r="A390" s="42"/>
    </row>
    <row r="391" spans="1:1" hidden="1">
      <c r="A391" s="42"/>
    </row>
    <row r="392" spans="1:1" hidden="1">
      <c r="A392" s="42"/>
    </row>
    <row r="393" spans="1:1" hidden="1">
      <c r="A393" s="42"/>
    </row>
    <row r="394" spans="1:1" hidden="1">
      <c r="A394" s="42"/>
    </row>
    <row r="395" spans="1:1" hidden="1">
      <c r="A395" s="42"/>
    </row>
    <row r="396" spans="1:1" hidden="1">
      <c r="A396" s="42"/>
    </row>
    <row r="397" spans="1:1" hidden="1">
      <c r="A397" s="42"/>
    </row>
    <row r="398" spans="1:1" hidden="1">
      <c r="A398" s="42"/>
    </row>
    <row r="399" spans="1:1" hidden="1">
      <c r="A399" s="42"/>
    </row>
    <row r="400" spans="1:1" hidden="1">
      <c r="A400" s="42"/>
    </row>
    <row r="401" spans="1:1" hidden="1">
      <c r="A401" s="42"/>
    </row>
    <row r="402" spans="1:1" hidden="1">
      <c r="A402" s="42"/>
    </row>
    <row r="403" spans="1:1" hidden="1">
      <c r="A403" s="42"/>
    </row>
    <row r="404" spans="1:1" hidden="1">
      <c r="A404" s="42"/>
    </row>
    <row r="405" spans="1:1" hidden="1">
      <c r="A405" s="42"/>
    </row>
    <row r="406" spans="1:1" hidden="1">
      <c r="A406" s="42"/>
    </row>
    <row r="407" spans="1:1" hidden="1">
      <c r="A407" s="42"/>
    </row>
    <row r="408" spans="1:1" hidden="1">
      <c r="A408" s="42"/>
    </row>
    <row r="409" spans="1:1" hidden="1">
      <c r="A409" s="42"/>
    </row>
    <row r="410" spans="1:1" hidden="1">
      <c r="A410" s="42"/>
    </row>
    <row r="411" spans="1:1" hidden="1">
      <c r="A411" s="42"/>
    </row>
    <row r="412" spans="1:1" hidden="1">
      <c r="A412" s="42"/>
    </row>
    <row r="413" spans="1:1" hidden="1">
      <c r="A413" s="42"/>
    </row>
    <row r="414" spans="1:1" hidden="1">
      <c r="A414" s="42"/>
    </row>
    <row r="415" spans="1:1" hidden="1">
      <c r="A415" s="42"/>
    </row>
    <row r="416" spans="1:1" hidden="1">
      <c r="A416" s="42"/>
    </row>
    <row r="417" spans="1:1" hidden="1">
      <c r="A417" s="42"/>
    </row>
    <row r="418" spans="1:1" hidden="1">
      <c r="A418" s="42"/>
    </row>
    <row r="419" spans="1:1" hidden="1">
      <c r="A419" s="42"/>
    </row>
    <row r="420" spans="1:1" hidden="1">
      <c r="A420" s="42"/>
    </row>
    <row r="421" spans="1:1" hidden="1">
      <c r="A421" s="42"/>
    </row>
    <row r="422" spans="1:1" hidden="1">
      <c r="A422" s="42"/>
    </row>
    <row r="423" spans="1:1" hidden="1">
      <c r="A423" s="42"/>
    </row>
    <row r="424" spans="1:1" hidden="1">
      <c r="A424" s="42"/>
    </row>
    <row r="425" spans="1:1" hidden="1">
      <c r="A425" s="42"/>
    </row>
    <row r="426" spans="1:1" hidden="1">
      <c r="A426" s="42"/>
    </row>
    <row r="427" spans="1:1" hidden="1">
      <c r="A427" s="42"/>
    </row>
    <row r="428" spans="1:1" hidden="1">
      <c r="A428" s="42"/>
    </row>
    <row r="429" spans="1:1" hidden="1">
      <c r="A429" s="42"/>
    </row>
    <row r="430" spans="1:1" hidden="1">
      <c r="A430" s="42"/>
    </row>
    <row r="431" spans="1:1" hidden="1">
      <c r="A431" s="42"/>
    </row>
    <row r="432" spans="1:1" hidden="1">
      <c r="A432" s="42"/>
    </row>
    <row r="433" spans="1:1" hidden="1">
      <c r="A433" s="42"/>
    </row>
    <row r="434" spans="1:1" hidden="1">
      <c r="A434" s="42"/>
    </row>
    <row r="435" spans="1:1" hidden="1">
      <c r="A435" s="42"/>
    </row>
    <row r="436" spans="1:1" hidden="1">
      <c r="A436" s="42"/>
    </row>
    <row r="437" spans="1:1" hidden="1">
      <c r="A437" s="42"/>
    </row>
    <row r="438" spans="1:1" hidden="1">
      <c r="A438" s="42"/>
    </row>
    <row r="439" spans="1:1" hidden="1">
      <c r="A439" s="42"/>
    </row>
    <row r="440" spans="1:1" hidden="1">
      <c r="A440" s="42"/>
    </row>
    <row r="441" spans="1:1" hidden="1">
      <c r="A441" s="42"/>
    </row>
    <row r="442" spans="1:1" hidden="1">
      <c r="A442" s="42"/>
    </row>
    <row r="443" spans="1:1" hidden="1">
      <c r="A443" s="42"/>
    </row>
    <row r="444" spans="1:1" hidden="1">
      <c r="A444" s="42"/>
    </row>
    <row r="445" spans="1:1" hidden="1">
      <c r="A445" s="42"/>
    </row>
    <row r="446" spans="1:1" hidden="1">
      <c r="A446" s="42"/>
    </row>
    <row r="447" spans="1:1" hidden="1">
      <c r="A447" s="42"/>
    </row>
    <row r="448" spans="1:1" hidden="1">
      <c r="A448" s="42"/>
    </row>
    <row r="449" spans="1:1" hidden="1">
      <c r="A449" s="42"/>
    </row>
    <row r="450" spans="1:1" hidden="1">
      <c r="A450" s="42"/>
    </row>
    <row r="451" spans="1:1" hidden="1">
      <c r="A451" s="42"/>
    </row>
    <row r="452" spans="1:1" hidden="1">
      <c r="A452" s="42"/>
    </row>
    <row r="453" spans="1:1" hidden="1">
      <c r="A453" s="42"/>
    </row>
    <row r="454" spans="1:1" hidden="1">
      <c r="A454" s="42"/>
    </row>
    <row r="455" spans="1:1" hidden="1">
      <c r="A455" s="42"/>
    </row>
    <row r="456" spans="1:1" hidden="1">
      <c r="A456" s="42"/>
    </row>
    <row r="457" spans="1:1" hidden="1">
      <c r="A457" s="42"/>
    </row>
    <row r="458" spans="1:1" hidden="1">
      <c r="A458" s="42"/>
    </row>
    <row r="459" spans="1:1" hidden="1">
      <c r="A459" s="42"/>
    </row>
    <row r="460" spans="1:1" hidden="1">
      <c r="A460" s="42"/>
    </row>
    <row r="461" spans="1:1" hidden="1">
      <c r="A461" s="42"/>
    </row>
    <row r="462" spans="1:1" hidden="1">
      <c r="A462" s="42"/>
    </row>
    <row r="463" spans="1:1" hidden="1">
      <c r="A463" s="42"/>
    </row>
    <row r="464" spans="1:1" hidden="1">
      <c r="A464" s="42"/>
    </row>
    <row r="465" spans="1:1" hidden="1">
      <c r="A465" s="42"/>
    </row>
    <row r="466" spans="1:1" hidden="1">
      <c r="A466" s="42"/>
    </row>
    <row r="467" spans="1:1" hidden="1">
      <c r="A467" s="42"/>
    </row>
    <row r="468" spans="1:1" hidden="1">
      <c r="A468" s="42"/>
    </row>
    <row r="469" spans="1:1" hidden="1">
      <c r="A469" s="42"/>
    </row>
    <row r="470" spans="1:1" hidden="1">
      <c r="A470" s="42"/>
    </row>
    <row r="471" spans="1:1" hidden="1">
      <c r="A471" s="42"/>
    </row>
    <row r="472" spans="1:1" hidden="1">
      <c r="A472" s="42"/>
    </row>
    <row r="473" spans="1:1" hidden="1">
      <c r="A473" s="42"/>
    </row>
    <row r="474" spans="1:1" hidden="1">
      <c r="A474" s="42"/>
    </row>
    <row r="475" spans="1:1" hidden="1">
      <c r="A475" s="42"/>
    </row>
    <row r="476" spans="1:1" hidden="1">
      <c r="A476" s="42"/>
    </row>
    <row r="477" spans="1:1" hidden="1">
      <c r="A477" s="42"/>
    </row>
    <row r="478" spans="1:1" hidden="1">
      <c r="A478" s="42"/>
    </row>
    <row r="479" spans="1:1" hidden="1">
      <c r="A479" s="42"/>
    </row>
    <row r="480" spans="1:1" hidden="1">
      <c r="A480" s="42"/>
    </row>
    <row r="481" spans="1:1" hidden="1">
      <c r="A481" s="42"/>
    </row>
    <row r="482" spans="1:1" hidden="1">
      <c r="A482" s="42"/>
    </row>
    <row r="483" spans="1:1" hidden="1">
      <c r="A483" s="42"/>
    </row>
    <row r="484" spans="1:1" hidden="1">
      <c r="A484" s="42"/>
    </row>
    <row r="485" spans="1:1" hidden="1">
      <c r="A485" s="42"/>
    </row>
    <row r="486" spans="1:1" hidden="1">
      <c r="A486" s="42"/>
    </row>
    <row r="487" spans="1:1" hidden="1">
      <c r="A487" s="42"/>
    </row>
    <row r="488" spans="1:1" hidden="1">
      <c r="A488" s="42"/>
    </row>
    <row r="489" spans="1:1" hidden="1">
      <c r="A489" s="42"/>
    </row>
    <row r="490" spans="1:1" hidden="1">
      <c r="A490" s="42"/>
    </row>
    <row r="491" spans="1:1" hidden="1">
      <c r="A491" s="42"/>
    </row>
    <row r="492" spans="1:1" hidden="1">
      <c r="A492" s="42"/>
    </row>
    <row r="493" spans="1:1" hidden="1">
      <c r="A493" s="42"/>
    </row>
    <row r="494" spans="1:1" hidden="1">
      <c r="A494" s="42"/>
    </row>
    <row r="495" spans="1:1" hidden="1">
      <c r="A495" s="42"/>
    </row>
    <row r="496" spans="1:1" hidden="1">
      <c r="A496" s="42"/>
    </row>
    <row r="497" spans="1:1" hidden="1">
      <c r="A497" s="42"/>
    </row>
    <row r="498" spans="1:1" hidden="1">
      <c r="A498" s="42"/>
    </row>
    <row r="499" spans="1:1" hidden="1">
      <c r="A499" s="42"/>
    </row>
    <row r="500" spans="1:1" hidden="1">
      <c r="A500" s="42"/>
    </row>
    <row r="501" spans="1:1" hidden="1">
      <c r="A501" s="42"/>
    </row>
    <row r="502" spans="1:1" hidden="1">
      <c r="A502" s="42"/>
    </row>
    <row r="503" spans="1:1" hidden="1">
      <c r="A503" s="42"/>
    </row>
    <row r="504" spans="1:1" hidden="1">
      <c r="A504" s="42"/>
    </row>
    <row r="505" spans="1:1" hidden="1">
      <c r="A505" s="42"/>
    </row>
    <row r="506" spans="1:1" hidden="1">
      <c r="A506" s="42"/>
    </row>
    <row r="507" spans="1:1" hidden="1">
      <c r="A507" s="42"/>
    </row>
    <row r="508" spans="1:1" hidden="1">
      <c r="A508" s="42"/>
    </row>
    <row r="509" spans="1:1" hidden="1">
      <c r="A509" s="42"/>
    </row>
    <row r="510" spans="1:1" hidden="1">
      <c r="A510" s="42"/>
    </row>
    <row r="511" spans="1:1" hidden="1">
      <c r="A511" s="42"/>
    </row>
    <row r="512" spans="1:1" hidden="1">
      <c r="A512" s="42"/>
    </row>
    <row r="513" spans="1:1" hidden="1">
      <c r="A513" s="42"/>
    </row>
    <row r="514" spans="1:1" hidden="1">
      <c r="A514" s="42"/>
    </row>
    <row r="515" spans="1:1" hidden="1">
      <c r="A515" s="42"/>
    </row>
    <row r="516" spans="1:1" hidden="1">
      <c r="A516" s="42"/>
    </row>
    <row r="517" spans="1:1" hidden="1">
      <c r="A517" s="42"/>
    </row>
    <row r="518" spans="1:1" hidden="1">
      <c r="A518" s="42"/>
    </row>
    <row r="519" spans="1:1" hidden="1">
      <c r="A519" s="42"/>
    </row>
    <row r="520" spans="1:1" hidden="1">
      <c r="A520" s="42"/>
    </row>
    <row r="521" spans="1:1" hidden="1">
      <c r="A521" s="42"/>
    </row>
    <row r="522" spans="1:1" hidden="1">
      <c r="A522" s="42"/>
    </row>
    <row r="523" spans="1:1" hidden="1">
      <c r="A523" s="42"/>
    </row>
    <row r="524" spans="1:1" hidden="1">
      <c r="A524" s="42"/>
    </row>
    <row r="525" spans="1:1" hidden="1">
      <c r="A525" s="42"/>
    </row>
    <row r="526" spans="1:1" hidden="1">
      <c r="A526" s="42"/>
    </row>
    <row r="527" spans="1:1" hidden="1">
      <c r="A527" s="42"/>
    </row>
    <row r="528" spans="1:1" hidden="1">
      <c r="A528" s="42"/>
    </row>
    <row r="529" spans="1:1" hidden="1">
      <c r="A529" s="42"/>
    </row>
    <row r="530" spans="1:1" hidden="1">
      <c r="A530" s="42"/>
    </row>
    <row r="531" spans="1:1" hidden="1">
      <c r="A531" s="42"/>
    </row>
    <row r="532" spans="1:1" hidden="1">
      <c r="A532" s="42"/>
    </row>
    <row r="533" spans="1:1" hidden="1">
      <c r="A533" s="42"/>
    </row>
    <row r="534" spans="1:1" hidden="1">
      <c r="A534" s="42"/>
    </row>
    <row r="535" spans="1:1" hidden="1">
      <c r="A535" s="42"/>
    </row>
    <row r="536" spans="1:1" hidden="1">
      <c r="A536" s="42"/>
    </row>
    <row r="537" spans="1:1" hidden="1">
      <c r="A537" s="42"/>
    </row>
    <row r="538" spans="1:1" hidden="1">
      <c r="A538" s="42"/>
    </row>
    <row r="539" spans="1:1" hidden="1">
      <c r="A539" s="42"/>
    </row>
    <row r="540" spans="1:1" hidden="1">
      <c r="A540" s="42"/>
    </row>
    <row r="541" spans="1:1" hidden="1">
      <c r="A541" s="42"/>
    </row>
    <row r="542" spans="1:1" hidden="1">
      <c r="A542" s="42"/>
    </row>
    <row r="543" spans="1:1" hidden="1">
      <c r="A543" s="42"/>
    </row>
    <row r="544" spans="1:1" hidden="1">
      <c r="A544" s="42"/>
    </row>
    <row r="545" spans="1:1" hidden="1">
      <c r="A545" s="42"/>
    </row>
    <row r="546" spans="1:1" hidden="1">
      <c r="A546" s="42"/>
    </row>
    <row r="547" spans="1:1" hidden="1">
      <c r="A547" s="42"/>
    </row>
    <row r="548" spans="1:1" hidden="1">
      <c r="A548" s="42"/>
    </row>
    <row r="549" spans="1:1" hidden="1">
      <c r="A549" s="42"/>
    </row>
    <row r="550" spans="1:1" hidden="1">
      <c r="A550" s="42"/>
    </row>
    <row r="551" spans="1:1" hidden="1">
      <c r="A551" s="42"/>
    </row>
    <row r="552" spans="1:1" hidden="1">
      <c r="A552" s="42"/>
    </row>
    <row r="553" spans="1:1" hidden="1">
      <c r="A553" s="42"/>
    </row>
    <row r="554" spans="1:1" hidden="1">
      <c r="A554" s="42"/>
    </row>
    <row r="555" spans="1:1" hidden="1">
      <c r="A555" s="42"/>
    </row>
    <row r="556" spans="1:1" hidden="1">
      <c r="A556" s="42"/>
    </row>
    <row r="557" spans="1:1" hidden="1">
      <c r="A557" s="42"/>
    </row>
    <row r="558" spans="1:1" hidden="1">
      <c r="A558" s="42"/>
    </row>
    <row r="559" spans="1:1" hidden="1">
      <c r="A559" s="42"/>
    </row>
    <row r="560" spans="1:1" hidden="1">
      <c r="A560" s="42"/>
    </row>
    <row r="561" spans="1:1" hidden="1">
      <c r="A561" s="42"/>
    </row>
    <row r="562" spans="1:1" hidden="1">
      <c r="A562" s="42"/>
    </row>
    <row r="563" spans="1:1" hidden="1">
      <c r="A563" s="42"/>
    </row>
    <row r="564" spans="1:1" hidden="1">
      <c r="A564" s="42"/>
    </row>
    <row r="565" spans="1:1" hidden="1">
      <c r="A565" s="42"/>
    </row>
    <row r="566" spans="1:1" hidden="1">
      <c r="A566" s="42"/>
    </row>
    <row r="567" spans="1:1" hidden="1">
      <c r="A567" s="42"/>
    </row>
    <row r="568" spans="1:1" hidden="1">
      <c r="A568" s="42"/>
    </row>
    <row r="569" spans="1:1" hidden="1">
      <c r="A569" s="42"/>
    </row>
    <row r="570" spans="1:1" hidden="1">
      <c r="A570" s="42"/>
    </row>
    <row r="571" spans="1:1" hidden="1">
      <c r="A571" s="42"/>
    </row>
    <row r="572" spans="1:1" hidden="1">
      <c r="A572" s="42"/>
    </row>
    <row r="573" spans="1:1" hidden="1">
      <c r="A573" s="42"/>
    </row>
    <row r="574" spans="1:1" hidden="1">
      <c r="A574" s="42"/>
    </row>
    <row r="575" spans="1:1" hidden="1">
      <c r="A575" s="42"/>
    </row>
    <row r="576" spans="1:1" hidden="1">
      <c r="A576" s="42"/>
    </row>
    <row r="577" spans="1:1" hidden="1">
      <c r="A577" s="42"/>
    </row>
    <row r="578" spans="1:1" hidden="1">
      <c r="A578" s="42"/>
    </row>
    <row r="579" spans="1:1" hidden="1">
      <c r="A579" s="42"/>
    </row>
    <row r="580" spans="1:1" hidden="1">
      <c r="A580" s="42"/>
    </row>
    <row r="581" spans="1:1" hidden="1">
      <c r="A581" s="42"/>
    </row>
    <row r="582" spans="1:1" hidden="1">
      <c r="A582" s="42"/>
    </row>
    <row r="583" spans="1:1" hidden="1">
      <c r="A583" s="42"/>
    </row>
    <row r="584" spans="1:1" hidden="1">
      <c r="A584" s="42"/>
    </row>
    <row r="585" spans="1:1" hidden="1">
      <c r="A585" s="42"/>
    </row>
    <row r="586" spans="1:1" hidden="1">
      <c r="A586" s="42"/>
    </row>
    <row r="587" spans="1:1" hidden="1">
      <c r="A587" s="42"/>
    </row>
    <row r="588" spans="1:1" hidden="1">
      <c r="A588" s="42"/>
    </row>
    <row r="589" spans="1:1" hidden="1">
      <c r="A589" s="42"/>
    </row>
    <row r="590" spans="1:1" hidden="1">
      <c r="A590" s="42"/>
    </row>
    <row r="591" spans="1:1" hidden="1">
      <c r="A591" s="42"/>
    </row>
    <row r="592" spans="1:1" hidden="1">
      <c r="A592" s="42"/>
    </row>
    <row r="593" spans="1:1" hidden="1">
      <c r="A593" s="42"/>
    </row>
    <row r="594" spans="1:1" hidden="1">
      <c r="A594" s="42"/>
    </row>
    <row r="595" spans="1:1" hidden="1">
      <c r="A595" s="42"/>
    </row>
    <row r="596" spans="1:1" hidden="1">
      <c r="A596" s="42"/>
    </row>
    <row r="597" spans="1:1" hidden="1">
      <c r="A597" s="42"/>
    </row>
    <row r="598" spans="1:1" hidden="1">
      <c r="A598" s="42"/>
    </row>
    <row r="599" spans="1:1" hidden="1">
      <c r="A599" s="42"/>
    </row>
    <row r="600" spans="1:1" hidden="1">
      <c r="A600" s="42"/>
    </row>
    <row r="601" spans="1:1" hidden="1">
      <c r="A601" s="42"/>
    </row>
    <row r="602" spans="1:1" hidden="1">
      <c r="A602" s="42"/>
    </row>
    <row r="603" spans="1:1" hidden="1">
      <c r="A603" s="42"/>
    </row>
    <row r="604" spans="1:1" hidden="1">
      <c r="A604" s="42"/>
    </row>
    <row r="605" spans="1:1" hidden="1">
      <c r="A605" s="42"/>
    </row>
    <row r="606" spans="1:1" hidden="1">
      <c r="A606" s="42"/>
    </row>
    <row r="607" spans="1:1" hidden="1">
      <c r="A607" s="42"/>
    </row>
    <row r="608" spans="1:1" hidden="1">
      <c r="A608" s="42"/>
    </row>
    <row r="609" spans="1:1" hidden="1">
      <c r="A609" s="42"/>
    </row>
    <row r="610" spans="1:1" hidden="1">
      <c r="A610" s="42"/>
    </row>
    <row r="611" spans="1:1" hidden="1">
      <c r="A611" s="42"/>
    </row>
    <row r="612" spans="1:1" hidden="1">
      <c r="A612" s="42"/>
    </row>
    <row r="613" spans="1:1" hidden="1">
      <c r="A613" s="42"/>
    </row>
    <row r="614" spans="1:1" hidden="1">
      <c r="A614" s="42"/>
    </row>
    <row r="615" spans="1:1" hidden="1">
      <c r="A615" s="42"/>
    </row>
    <row r="616" spans="1:1" hidden="1">
      <c r="A616" s="42"/>
    </row>
    <row r="617" spans="1:1" hidden="1">
      <c r="A617" s="42"/>
    </row>
    <row r="618" spans="1:1" hidden="1">
      <c r="A618" s="42"/>
    </row>
    <row r="619" spans="1:1" hidden="1">
      <c r="A619" s="42"/>
    </row>
    <row r="620" spans="1:1" hidden="1">
      <c r="A620" s="42"/>
    </row>
    <row r="621" spans="1:1" hidden="1">
      <c r="A621" s="42"/>
    </row>
    <row r="622" spans="1:1" hidden="1">
      <c r="A622" s="42"/>
    </row>
    <row r="623" spans="1:1" hidden="1">
      <c r="A623" s="42"/>
    </row>
    <row r="624" spans="1:1" hidden="1">
      <c r="A624" s="42"/>
    </row>
    <row r="625" spans="1:1" hidden="1">
      <c r="A625" s="42"/>
    </row>
    <row r="626" spans="1:1" hidden="1">
      <c r="A626" s="42"/>
    </row>
    <row r="627" spans="1:1" hidden="1">
      <c r="A627" s="42"/>
    </row>
    <row r="628" spans="1:1" hidden="1">
      <c r="A628" s="42"/>
    </row>
    <row r="629" spans="1:1" hidden="1">
      <c r="A629" s="42"/>
    </row>
    <row r="630" spans="1:1" hidden="1">
      <c r="A630" s="42"/>
    </row>
    <row r="631" spans="1:1" hidden="1">
      <c r="A631" s="42"/>
    </row>
    <row r="632" spans="1:1" hidden="1">
      <c r="A632" s="42"/>
    </row>
    <row r="633" spans="1:1" hidden="1">
      <c r="A633" s="42"/>
    </row>
    <row r="634" spans="1:1" hidden="1">
      <c r="A634" s="42"/>
    </row>
    <row r="635" spans="1:1" hidden="1">
      <c r="A635" s="42"/>
    </row>
    <row r="636" spans="1:1" hidden="1">
      <c r="A636" s="42"/>
    </row>
    <row r="637" spans="1:1" hidden="1">
      <c r="A637" s="42"/>
    </row>
    <row r="638" spans="1:1" hidden="1">
      <c r="A638" s="42"/>
    </row>
    <row r="639" spans="1:1" hidden="1">
      <c r="A639" s="42"/>
    </row>
    <row r="640" spans="1:1" hidden="1">
      <c r="A640" s="42"/>
    </row>
    <row r="641" spans="1:1" hidden="1">
      <c r="A641" s="42"/>
    </row>
    <row r="642" spans="1:1" hidden="1">
      <c r="A642" s="42"/>
    </row>
    <row r="643" spans="1:1" hidden="1">
      <c r="A643" s="42"/>
    </row>
    <row r="644" spans="1:1" hidden="1">
      <c r="A644" s="42"/>
    </row>
    <row r="645" spans="1:1" hidden="1">
      <c r="A645" s="42"/>
    </row>
    <row r="646" spans="1:1" hidden="1">
      <c r="A646" s="42"/>
    </row>
    <row r="647" spans="1:1" hidden="1">
      <c r="A647" s="42"/>
    </row>
    <row r="648" spans="1:1" hidden="1">
      <c r="A648" s="42"/>
    </row>
    <row r="649" spans="1:1" hidden="1">
      <c r="A649" s="4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WWK649"/>
  <sheetViews>
    <sheetView topLeftCell="A2" zoomScale="15" zoomScaleNormal="15" workbookViewId="0">
      <selection activeCell="A27" sqref="A27:XFD1048576"/>
    </sheetView>
  </sheetViews>
  <sheetFormatPr defaultColWidth="0" defaultRowHeight="60" zeroHeight="1"/>
  <cols>
    <col min="1" max="1" width="174.7109375" style="43" customWidth="1"/>
    <col min="2" max="2" width="39.42578125" style="24" customWidth="1"/>
    <col min="3" max="3" width="48.7109375" style="295" customWidth="1"/>
    <col min="4" max="4" width="41.140625" style="24" customWidth="1"/>
    <col min="5" max="5" width="48.7109375" style="24" customWidth="1"/>
    <col min="6" max="6" width="51.140625" style="24" customWidth="1"/>
    <col min="7" max="7" width="48.7109375" style="24" customWidth="1"/>
    <col min="8" max="8" width="64" style="24" customWidth="1"/>
    <col min="9" max="9" width="42.42578125" style="24" customWidth="1"/>
    <col min="10" max="10" width="39.42578125" style="24" customWidth="1"/>
    <col min="11" max="11" width="48.7109375" style="24" customWidth="1"/>
    <col min="12" max="12" width="41.140625" style="24" customWidth="1"/>
    <col min="13" max="13" width="48.7109375" style="24" customWidth="1"/>
    <col min="14" max="14" width="51.140625" style="24" customWidth="1"/>
    <col min="15" max="15" width="48.7109375" style="24" customWidth="1"/>
    <col min="16" max="16" width="58.28515625" style="24" customWidth="1"/>
    <col min="17" max="17" width="42.42578125" style="24" customWidth="1"/>
    <col min="18" max="18" width="6.5703125" style="296" hidden="1"/>
    <col min="19" max="24" width="9.140625" style="24" hidden="1"/>
    <col min="25" max="25" width="11.28515625" style="24" hidden="1"/>
    <col min="26" max="26" width="10.140625" style="24" hidden="1"/>
    <col min="27" max="28" width="9.140625" style="24" hidden="1"/>
    <col min="29" max="29" width="10.140625" style="24" hidden="1"/>
    <col min="30" max="256" width="9.140625" style="24" hidden="1"/>
    <col min="257" max="257" width="174.7109375" style="24" hidden="1"/>
    <col min="258" max="258" width="39.42578125" style="24" hidden="1"/>
    <col min="259" max="259" width="48.7109375" style="24" hidden="1"/>
    <col min="260" max="260" width="41.140625" style="24" hidden="1"/>
    <col min="261" max="261" width="48.7109375" style="24" hidden="1"/>
    <col min="262" max="262" width="51.140625" style="24" hidden="1"/>
    <col min="263" max="263" width="48.7109375" style="24" hidden="1"/>
    <col min="264" max="264" width="64" style="24" hidden="1"/>
    <col min="265" max="265" width="42.42578125" style="24" hidden="1"/>
    <col min="266" max="266" width="39.42578125" style="24" hidden="1"/>
    <col min="267" max="267" width="48.7109375" style="24" hidden="1"/>
    <col min="268" max="268" width="41.140625" style="24" hidden="1"/>
    <col min="269" max="269" width="48.7109375" style="24" hidden="1"/>
    <col min="270" max="270" width="51.140625" style="24" hidden="1"/>
    <col min="271" max="271" width="48.7109375" style="24" hidden="1"/>
    <col min="272" max="272" width="58.28515625" style="24" hidden="1"/>
    <col min="273" max="273" width="42.42578125" style="24" hidden="1"/>
    <col min="274" max="274" width="6.5703125" style="24" hidden="1"/>
    <col min="275" max="280" width="9.140625" style="24" hidden="1"/>
    <col min="281" max="281" width="11.28515625" style="24" hidden="1"/>
    <col min="282" max="282" width="10.140625" style="24" hidden="1"/>
    <col min="283" max="284" width="9.140625" style="24" hidden="1"/>
    <col min="285" max="285" width="10.140625" style="24" hidden="1"/>
    <col min="286" max="512" width="9.140625" style="24" hidden="1"/>
    <col min="513" max="513" width="174.7109375" style="24" hidden="1"/>
    <col min="514" max="514" width="39.42578125" style="24" hidden="1"/>
    <col min="515" max="515" width="48.7109375" style="24" hidden="1"/>
    <col min="516" max="516" width="41.140625" style="24" hidden="1"/>
    <col min="517" max="517" width="48.7109375" style="24" hidden="1"/>
    <col min="518" max="518" width="51.140625" style="24" hidden="1"/>
    <col min="519" max="519" width="48.7109375" style="24" hidden="1"/>
    <col min="520" max="520" width="64" style="24" hidden="1"/>
    <col min="521" max="521" width="42.42578125" style="24" hidden="1"/>
    <col min="522" max="522" width="39.42578125" style="24" hidden="1"/>
    <col min="523" max="523" width="48.7109375" style="24" hidden="1"/>
    <col min="524" max="524" width="41.140625" style="24" hidden="1"/>
    <col min="525" max="525" width="48.7109375" style="24" hidden="1"/>
    <col min="526" max="526" width="51.140625" style="24" hidden="1"/>
    <col min="527" max="527" width="48.7109375" style="24" hidden="1"/>
    <col min="528" max="528" width="58.28515625" style="24" hidden="1"/>
    <col min="529" max="529" width="42.42578125" style="24" hidden="1"/>
    <col min="530" max="530" width="6.5703125" style="24" hidden="1"/>
    <col min="531" max="536" width="9.140625" style="24" hidden="1"/>
    <col min="537" max="537" width="11.28515625" style="24" hidden="1"/>
    <col min="538" max="538" width="10.140625" style="24" hidden="1"/>
    <col min="539" max="540" width="9.140625" style="24" hidden="1"/>
    <col min="541" max="541" width="10.140625" style="24" hidden="1"/>
    <col min="542" max="768" width="9.140625" style="24" hidden="1"/>
    <col min="769" max="769" width="174.7109375" style="24" hidden="1"/>
    <col min="770" max="770" width="39.42578125" style="24" hidden="1"/>
    <col min="771" max="771" width="48.7109375" style="24" hidden="1"/>
    <col min="772" max="772" width="41.140625" style="24" hidden="1"/>
    <col min="773" max="773" width="48.7109375" style="24" hidden="1"/>
    <col min="774" max="774" width="51.140625" style="24" hidden="1"/>
    <col min="775" max="775" width="48.7109375" style="24" hidden="1"/>
    <col min="776" max="776" width="64" style="24" hidden="1"/>
    <col min="777" max="777" width="42.42578125" style="24" hidden="1"/>
    <col min="778" max="778" width="39.42578125" style="24" hidden="1"/>
    <col min="779" max="779" width="48.7109375" style="24" hidden="1"/>
    <col min="780" max="780" width="41.140625" style="24" hidden="1"/>
    <col min="781" max="781" width="48.7109375" style="24" hidden="1"/>
    <col min="782" max="782" width="51.140625" style="24" hidden="1"/>
    <col min="783" max="783" width="48.7109375" style="24" hidden="1"/>
    <col min="784" max="784" width="58.28515625" style="24" hidden="1"/>
    <col min="785" max="785" width="42.42578125" style="24" hidden="1"/>
    <col min="786" max="786" width="6.5703125" style="24" hidden="1"/>
    <col min="787" max="792" width="9.140625" style="24" hidden="1"/>
    <col min="793" max="793" width="11.28515625" style="24" hidden="1"/>
    <col min="794" max="794" width="10.140625" style="24" hidden="1"/>
    <col min="795" max="796" width="9.140625" style="24" hidden="1"/>
    <col min="797" max="797" width="10.140625" style="24" hidden="1"/>
    <col min="798" max="1024" width="9.140625" style="24" hidden="1"/>
    <col min="1025" max="1025" width="174.7109375" style="24" hidden="1"/>
    <col min="1026" max="1026" width="39.42578125" style="24" hidden="1"/>
    <col min="1027" max="1027" width="48.7109375" style="24" hidden="1"/>
    <col min="1028" max="1028" width="41.140625" style="24" hidden="1"/>
    <col min="1029" max="1029" width="48.7109375" style="24" hidden="1"/>
    <col min="1030" max="1030" width="51.140625" style="24" hidden="1"/>
    <col min="1031" max="1031" width="48.7109375" style="24" hidden="1"/>
    <col min="1032" max="1032" width="64" style="24" hidden="1"/>
    <col min="1033" max="1033" width="42.42578125" style="24" hidden="1"/>
    <col min="1034" max="1034" width="39.42578125" style="24" hidden="1"/>
    <col min="1035" max="1035" width="48.7109375" style="24" hidden="1"/>
    <col min="1036" max="1036" width="41.140625" style="24" hidden="1"/>
    <col min="1037" max="1037" width="48.7109375" style="24" hidden="1"/>
    <col min="1038" max="1038" width="51.140625" style="24" hidden="1"/>
    <col min="1039" max="1039" width="48.7109375" style="24" hidden="1"/>
    <col min="1040" max="1040" width="58.28515625" style="24" hidden="1"/>
    <col min="1041" max="1041" width="42.42578125" style="24" hidden="1"/>
    <col min="1042" max="1042" width="6.5703125" style="24" hidden="1"/>
    <col min="1043" max="1048" width="9.140625" style="24" hidden="1"/>
    <col min="1049" max="1049" width="11.28515625" style="24" hidden="1"/>
    <col min="1050" max="1050" width="10.140625" style="24" hidden="1"/>
    <col min="1051" max="1052" width="9.140625" style="24" hidden="1"/>
    <col min="1053" max="1053" width="10.140625" style="24" hidden="1"/>
    <col min="1054" max="1280" width="9.140625" style="24" hidden="1"/>
    <col min="1281" max="1281" width="174.7109375" style="24" hidden="1"/>
    <col min="1282" max="1282" width="39.42578125" style="24" hidden="1"/>
    <col min="1283" max="1283" width="48.7109375" style="24" hidden="1"/>
    <col min="1284" max="1284" width="41.140625" style="24" hidden="1"/>
    <col min="1285" max="1285" width="48.7109375" style="24" hidden="1"/>
    <col min="1286" max="1286" width="51.140625" style="24" hidden="1"/>
    <col min="1287" max="1287" width="48.7109375" style="24" hidden="1"/>
    <col min="1288" max="1288" width="64" style="24" hidden="1"/>
    <col min="1289" max="1289" width="42.42578125" style="24" hidden="1"/>
    <col min="1290" max="1290" width="39.42578125" style="24" hidden="1"/>
    <col min="1291" max="1291" width="48.7109375" style="24" hidden="1"/>
    <col min="1292" max="1292" width="41.140625" style="24" hidden="1"/>
    <col min="1293" max="1293" width="48.7109375" style="24" hidden="1"/>
    <col min="1294" max="1294" width="51.140625" style="24" hidden="1"/>
    <col min="1295" max="1295" width="48.7109375" style="24" hidden="1"/>
    <col min="1296" max="1296" width="58.28515625" style="24" hidden="1"/>
    <col min="1297" max="1297" width="42.42578125" style="24" hidden="1"/>
    <col min="1298" max="1298" width="6.5703125" style="24" hidden="1"/>
    <col min="1299" max="1304" width="9.140625" style="24" hidden="1"/>
    <col min="1305" max="1305" width="11.28515625" style="24" hidden="1"/>
    <col min="1306" max="1306" width="10.140625" style="24" hidden="1"/>
    <col min="1307" max="1308" width="9.140625" style="24" hidden="1"/>
    <col min="1309" max="1309" width="10.140625" style="24" hidden="1"/>
    <col min="1310" max="1536" width="9.140625" style="24" hidden="1"/>
    <col min="1537" max="1537" width="174.7109375" style="24" hidden="1"/>
    <col min="1538" max="1538" width="39.42578125" style="24" hidden="1"/>
    <col min="1539" max="1539" width="48.7109375" style="24" hidden="1"/>
    <col min="1540" max="1540" width="41.140625" style="24" hidden="1"/>
    <col min="1541" max="1541" width="48.7109375" style="24" hidden="1"/>
    <col min="1542" max="1542" width="51.140625" style="24" hidden="1"/>
    <col min="1543" max="1543" width="48.7109375" style="24" hidden="1"/>
    <col min="1544" max="1544" width="64" style="24" hidden="1"/>
    <col min="1545" max="1545" width="42.42578125" style="24" hidden="1"/>
    <col min="1546" max="1546" width="39.42578125" style="24" hidden="1"/>
    <col min="1547" max="1547" width="48.7109375" style="24" hidden="1"/>
    <col min="1548" max="1548" width="41.140625" style="24" hidden="1"/>
    <col min="1549" max="1549" width="48.7109375" style="24" hidden="1"/>
    <col min="1550" max="1550" width="51.140625" style="24" hidden="1"/>
    <col min="1551" max="1551" width="48.7109375" style="24" hidden="1"/>
    <col min="1552" max="1552" width="58.28515625" style="24" hidden="1"/>
    <col min="1553" max="1553" width="42.42578125" style="24" hidden="1"/>
    <col min="1554" max="1554" width="6.5703125" style="24" hidden="1"/>
    <col min="1555" max="1560" width="9.140625" style="24" hidden="1"/>
    <col min="1561" max="1561" width="11.28515625" style="24" hidden="1"/>
    <col min="1562" max="1562" width="10.140625" style="24" hidden="1"/>
    <col min="1563" max="1564" width="9.140625" style="24" hidden="1"/>
    <col min="1565" max="1565" width="10.140625" style="24" hidden="1"/>
    <col min="1566" max="1792" width="9.140625" style="24" hidden="1"/>
    <col min="1793" max="1793" width="174.7109375" style="24" hidden="1"/>
    <col min="1794" max="1794" width="39.42578125" style="24" hidden="1"/>
    <col min="1795" max="1795" width="48.7109375" style="24" hidden="1"/>
    <col min="1796" max="1796" width="41.140625" style="24" hidden="1"/>
    <col min="1797" max="1797" width="48.7109375" style="24" hidden="1"/>
    <col min="1798" max="1798" width="51.140625" style="24" hidden="1"/>
    <col min="1799" max="1799" width="48.7109375" style="24" hidden="1"/>
    <col min="1800" max="1800" width="64" style="24" hidden="1"/>
    <col min="1801" max="1801" width="42.42578125" style="24" hidden="1"/>
    <col min="1802" max="1802" width="39.42578125" style="24" hidden="1"/>
    <col min="1803" max="1803" width="48.7109375" style="24" hidden="1"/>
    <col min="1804" max="1804" width="41.140625" style="24" hidden="1"/>
    <col min="1805" max="1805" width="48.7109375" style="24" hidden="1"/>
    <col min="1806" max="1806" width="51.140625" style="24" hidden="1"/>
    <col min="1807" max="1807" width="48.7109375" style="24" hidden="1"/>
    <col min="1808" max="1808" width="58.28515625" style="24" hidden="1"/>
    <col min="1809" max="1809" width="42.42578125" style="24" hidden="1"/>
    <col min="1810" max="1810" width="6.5703125" style="24" hidden="1"/>
    <col min="1811" max="1816" width="9.140625" style="24" hidden="1"/>
    <col min="1817" max="1817" width="11.28515625" style="24" hidden="1"/>
    <col min="1818" max="1818" width="10.140625" style="24" hidden="1"/>
    <col min="1819" max="1820" width="9.140625" style="24" hidden="1"/>
    <col min="1821" max="1821" width="10.140625" style="24" hidden="1"/>
    <col min="1822" max="2048" width="9.140625" style="24" hidden="1"/>
    <col min="2049" max="2049" width="174.7109375" style="24" hidden="1"/>
    <col min="2050" max="2050" width="39.42578125" style="24" hidden="1"/>
    <col min="2051" max="2051" width="48.7109375" style="24" hidden="1"/>
    <col min="2052" max="2052" width="41.140625" style="24" hidden="1"/>
    <col min="2053" max="2053" width="48.7109375" style="24" hidden="1"/>
    <col min="2054" max="2054" width="51.140625" style="24" hidden="1"/>
    <col min="2055" max="2055" width="48.7109375" style="24" hidden="1"/>
    <col min="2056" max="2056" width="64" style="24" hidden="1"/>
    <col min="2057" max="2057" width="42.42578125" style="24" hidden="1"/>
    <col min="2058" max="2058" width="39.42578125" style="24" hidden="1"/>
    <col min="2059" max="2059" width="48.7109375" style="24" hidden="1"/>
    <col min="2060" max="2060" width="41.140625" style="24" hidden="1"/>
    <col min="2061" max="2061" width="48.7109375" style="24" hidden="1"/>
    <col min="2062" max="2062" width="51.140625" style="24" hidden="1"/>
    <col min="2063" max="2063" width="48.7109375" style="24" hidden="1"/>
    <col min="2064" max="2064" width="58.28515625" style="24" hidden="1"/>
    <col min="2065" max="2065" width="42.42578125" style="24" hidden="1"/>
    <col min="2066" max="2066" width="6.5703125" style="24" hidden="1"/>
    <col min="2067" max="2072" width="9.140625" style="24" hidden="1"/>
    <col min="2073" max="2073" width="11.28515625" style="24" hidden="1"/>
    <col min="2074" max="2074" width="10.140625" style="24" hidden="1"/>
    <col min="2075" max="2076" width="9.140625" style="24" hidden="1"/>
    <col min="2077" max="2077" width="10.140625" style="24" hidden="1"/>
    <col min="2078" max="2304" width="9.140625" style="24" hidden="1"/>
    <col min="2305" max="2305" width="174.7109375" style="24" hidden="1"/>
    <col min="2306" max="2306" width="39.42578125" style="24" hidden="1"/>
    <col min="2307" max="2307" width="48.7109375" style="24" hidden="1"/>
    <col min="2308" max="2308" width="41.140625" style="24" hidden="1"/>
    <col min="2309" max="2309" width="48.7109375" style="24" hidden="1"/>
    <col min="2310" max="2310" width="51.140625" style="24" hidden="1"/>
    <col min="2311" max="2311" width="48.7109375" style="24" hidden="1"/>
    <col min="2312" max="2312" width="64" style="24" hidden="1"/>
    <col min="2313" max="2313" width="42.42578125" style="24" hidden="1"/>
    <col min="2314" max="2314" width="39.42578125" style="24" hidden="1"/>
    <col min="2315" max="2315" width="48.7109375" style="24" hidden="1"/>
    <col min="2316" max="2316" width="41.140625" style="24" hidden="1"/>
    <col min="2317" max="2317" width="48.7109375" style="24" hidden="1"/>
    <col min="2318" max="2318" width="51.140625" style="24" hidden="1"/>
    <col min="2319" max="2319" width="48.7109375" style="24" hidden="1"/>
    <col min="2320" max="2320" width="58.28515625" style="24" hidden="1"/>
    <col min="2321" max="2321" width="42.42578125" style="24" hidden="1"/>
    <col min="2322" max="2322" width="6.5703125" style="24" hidden="1"/>
    <col min="2323" max="2328" width="9.140625" style="24" hidden="1"/>
    <col min="2329" max="2329" width="11.28515625" style="24" hidden="1"/>
    <col min="2330" max="2330" width="10.140625" style="24" hidden="1"/>
    <col min="2331" max="2332" width="9.140625" style="24" hidden="1"/>
    <col min="2333" max="2333" width="10.140625" style="24" hidden="1"/>
    <col min="2334" max="2560" width="9.140625" style="24" hidden="1"/>
    <col min="2561" max="2561" width="174.7109375" style="24" hidden="1"/>
    <col min="2562" max="2562" width="39.42578125" style="24" hidden="1"/>
    <col min="2563" max="2563" width="48.7109375" style="24" hidden="1"/>
    <col min="2564" max="2564" width="41.140625" style="24" hidden="1"/>
    <col min="2565" max="2565" width="48.7109375" style="24" hidden="1"/>
    <col min="2566" max="2566" width="51.140625" style="24" hidden="1"/>
    <col min="2567" max="2567" width="48.7109375" style="24" hidden="1"/>
    <col min="2568" max="2568" width="64" style="24" hidden="1"/>
    <col min="2569" max="2569" width="42.42578125" style="24" hidden="1"/>
    <col min="2570" max="2570" width="39.42578125" style="24" hidden="1"/>
    <col min="2571" max="2571" width="48.7109375" style="24" hidden="1"/>
    <col min="2572" max="2572" width="41.140625" style="24" hidden="1"/>
    <col min="2573" max="2573" width="48.7109375" style="24" hidden="1"/>
    <col min="2574" max="2574" width="51.140625" style="24" hidden="1"/>
    <col min="2575" max="2575" width="48.7109375" style="24" hidden="1"/>
    <col min="2576" max="2576" width="58.28515625" style="24" hidden="1"/>
    <col min="2577" max="2577" width="42.42578125" style="24" hidden="1"/>
    <col min="2578" max="2578" width="6.5703125" style="24" hidden="1"/>
    <col min="2579" max="2584" width="9.140625" style="24" hidden="1"/>
    <col min="2585" max="2585" width="11.28515625" style="24" hidden="1"/>
    <col min="2586" max="2586" width="10.140625" style="24" hidden="1"/>
    <col min="2587" max="2588" width="9.140625" style="24" hidden="1"/>
    <col min="2589" max="2589" width="10.140625" style="24" hidden="1"/>
    <col min="2590" max="2816" width="9.140625" style="24" hidden="1"/>
    <col min="2817" max="2817" width="174.7109375" style="24" hidden="1"/>
    <col min="2818" max="2818" width="39.42578125" style="24" hidden="1"/>
    <col min="2819" max="2819" width="48.7109375" style="24" hidden="1"/>
    <col min="2820" max="2820" width="41.140625" style="24" hidden="1"/>
    <col min="2821" max="2821" width="48.7109375" style="24" hidden="1"/>
    <col min="2822" max="2822" width="51.140625" style="24" hidden="1"/>
    <col min="2823" max="2823" width="48.7109375" style="24" hidden="1"/>
    <col min="2824" max="2824" width="64" style="24" hidden="1"/>
    <col min="2825" max="2825" width="42.42578125" style="24" hidden="1"/>
    <col min="2826" max="2826" width="39.42578125" style="24" hidden="1"/>
    <col min="2827" max="2827" width="48.7109375" style="24" hidden="1"/>
    <col min="2828" max="2828" width="41.140625" style="24" hidden="1"/>
    <col min="2829" max="2829" width="48.7109375" style="24" hidden="1"/>
    <col min="2830" max="2830" width="51.140625" style="24" hidden="1"/>
    <col min="2831" max="2831" width="48.7109375" style="24" hidden="1"/>
    <col min="2832" max="2832" width="58.28515625" style="24" hidden="1"/>
    <col min="2833" max="2833" width="42.42578125" style="24" hidden="1"/>
    <col min="2834" max="2834" width="6.5703125" style="24" hidden="1"/>
    <col min="2835" max="2840" width="9.140625" style="24" hidden="1"/>
    <col min="2841" max="2841" width="11.28515625" style="24" hidden="1"/>
    <col min="2842" max="2842" width="10.140625" style="24" hidden="1"/>
    <col min="2843" max="2844" width="9.140625" style="24" hidden="1"/>
    <col min="2845" max="2845" width="10.140625" style="24" hidden="1"/>
    <col min="2846" max="3072" width="9.140625" style="24" hidden="1"/>
    <col min="3073" max="3073" width="174.7109375" style="24" hidden="1"/>
    <col min="3074" max="3074" width="39.42578125" style="24" hidden="1"/>
    <col min="3075" max="3075" width="48.7109375" style="24" hidden="1"/>
    <col min="3076" max="3076" width="41.140625" style="24" hidden="1"/>
    <col min="3077" max="3077" width="48.7109375" style="24" hidden="1"/>
    <col min="3078" max="3078" width="51.140625" style="24" hidden="1"/>
    <col min="3079" max="3079" width="48.7109375" style="24" hidden="1"/>
    <col min="3080" max="3080" width="64" style="24" hidden="1"/>
    <col min="3081" max="3081" width="42.42578125" style="24" hidden="1"/>
    <col min="3082" max="3082" width="39.42578125" style="24" hidden="1"/>
    <col min="3083" max="3083" width="48.7109375" style="24" hidden="1"/>
    <col min="3084" max="3084" width="41.140625" style="24" hidden="1"/>
    <col min="3085" max="3085" width="48.7109375" style="24" hidden="1"/>
    <col min="3086" max="3086" width="51.140625" style="24" hidden="1"/>
    <col min="3087" max="3087" width="48.7109375" style="24" hidden="1"/>
    <col min="3088" max="3088" width="58.28515625" style="24" hidden="1"/>
    <col min="3089" max="3089" width="42.42578125" style="24" hidden="1"/>
    <col min="3090" max="3090" width="6.5703125" style="24" hidden="1"/>
    <col min="3091" max="3096" width="9.140625" style="24" hidden="1"/>
    <col min="3097" max="3097" width="11.28515625" style="24" hidden="1"/>
    <col min="3098" max="3098" width="10.140625" style="24" hidden="1"/>
    <col min="3099" max="3100" width="9.140625" style="24" hidden="1"/>
    <col min="3101" max="3101" width="10.140625" style="24" hidden="1"/>
    <col min="3102" max="3328" width="9.140625" style="24" hidden="1"/>
    <col min="3329" max="3329" width="174.7109375" style="24" hidden="1"/>
    <col min="3330" max="3330" width="39.42578125" style="24" hidden="1"/>
    <col min="3331" max="3331" width="48.7109375" style="24" hidden="1"/>
    <col min="3332" max="3332" width="41.140625" style="24" hidden="1"/>
    <col min="3333" max="3333" width="48.7109375" style="24" hidden="1"/>
    <col min="3334" max="3334" width="51.140625" style="24" hidden="1"/>
    <col min="3335" max="3335" width="48.7109375" style="24" hidden="1"/>
    <col min="3336" max="3336" width="64" style="24" hidden="1"/>
    <col min="3337" max="3337" width="42.42578125" style="24" hidden="1"/>
    <col min="3338" max="3338" width="39.42578125" style="24" hidden="1"/>
    <col min="3339" max="3339" width="48.7109375" style="24" hidden="1"/>
    <col min="3340" max="3340" width="41.140625" style="24" hidden="1"/>
    <col min="3341" max="3341" width="48.7109375" style="24" hidden="1"/>
    <col min="3342" max="3342" width="51.140625" style="24" hidden="1"/>
    <col min="3343" max="3343" width="48.7109375" style="24" hidden="1"/>
    <col min="3344" max="3344" width="58.28515625" style="24" hidden="1"/>
    <col min="3345" max="3345" width="42.42578125" style="24" hidden="1"/>
    <col min="3346" max="3346" width="6.5703125" style="24" hidden="1"/>
    <col min="3347" max="3352" width="9.140625" style="24" hidden="1"/>
    <col min="3353" max="3353" width="11.28515625" style="24" hidden="1"/>
    <col min="3354" max="3354" width="10.140625" style="24" hidden="1"/>
    <col min="3355" max="3356" width="9.140625" style="24" hidden="1"/>
    <col min="3357" max="3357" width="10.140625" style="24" hidden="1"/>
    <col min="3358" max="3584" width="9.140625" style="24" hidden="1"/>
    <col min="3585" max="3585" width="174.7109375" style="24" hidden="1"/>
    <col min="3586" max="3586" width="39.42578125" style="24" hidden="1"/>
    <col min="3587" max="3587" width="48.7109375" style="24" hidden="1"/>
    <col min="3588" max="3588" width="41.140625" style="24" hidden="1"/>
    <col min="3589" max="3589" width="48.7109375" style="24" hidden="1"/>
    <col min="3590" max="3590" width="51.140625" style="24" hidden="1"/>
    <col min="3591" max="3591" width="48.7109375" style="24" hidden="1"/>
    <col min="3592" max="3592" width="64" style="24" hidden="1"/>
    <col min="3593" max="3593" width="42.42578125" style="24" hidden="1"/>
    <col min="3594" max="3594" width="39.42578125" style="24" hidden="1"/>
    <col min="3595" max="3595" width="48.7109375" style="24" hidden="1"/>
    <col min="3596" max="3596" width="41.140625" style="24" hidden="1"/>
    <col min="3597" max="3597" width="48.7109375" style="24" hidden="1"/>
    <col min="3598" max="3598" width="51.140625" style="24" hidden="1"/>
    <col min="3599" max="3599" width="48.7109375" style="24" hidden="1"/>
    <col min="3600" max="3600" width="58.28515625" style="24" hidden="1"/>
    <col min="3601" max="3601" width="42.42578125" style="24" hidden="1"/>
    <col min="3602" max="3602" width="6.5703125" style="24" hidden="1"/>
    <col min="3603" max="3608" width="9.140625" style="24" hidden="1"/>
    <col min="3609" max="3609" width="11.28515625" style="24" hidden="1"/>
    <col min="3610" max="3610" width="10.140625" style="24" hidden="1"/>
    <col min="3611" max="3612" width="9.140625" style="24" hidden="1"/>
    <col min="3613" max="3613" width="10.140625" style="24" hidden="1"/>
    <col min="3614" max="3840" width="9.140625" style="24" hidden="1"/>
    <col min="3841" max="3841" width="174.7109375" style="24" hidden="1"/>
    <col min="3842" max="3842" width="39.42578125" style="24" hidden="1"/>
    <col min="3843" max="3843" width="48.7109375" style="24" hidden="1"/>
    <col min="3844" max="3844" width="41.140625" style="24" hidden="1"/>
    <col min="3845" max="3845" width="48.7109375" style="24" hidden="1"/>
    <col min="3846" max="3846" width="51.140625" style="24" hidden="1"/>
    <col min="3847" max="3847" width="48.7109375" style="24" hidden="1"/>
    <col min="3848" max="3848" width="64" style="24" hidden="1"/>
    <col min="3849" max="3849" width="42.42578125" style="24" hidden="1"/>
    <col min="3850" max="3850" width="39.42578125" style="24" hidden="1"/>
    <col min="3851" max="3851" width="48.7109375" style="24" hidden="1"/>
    <col min="3852" max="3852" width="41.140625" style="24" hidden="1"/>
    <col min="3853" max="3853" width="48.7109375" style="24" hidden="1"/>
    <col min="3854" max="3854" width="51.140625" style="24" hidden="1"/>
    <col min="3855" max="3855" width="48.7109375" style="24" hidden="1"/>
    <col min="3856" max="3856" width="58.28515625" style="24" hidden="1"/>
    <col min="3857" max="3857" width="42.42578125" style="24" hidden="1"/>
    <col min="3858" max="3858" width="6.5703125" style="24" hidden="1"/>
    <col min="3859" max="3864" width="9.140625" style="24" hidden="1"/>
    <col min="3865" max="3865" width="11.28515625" style="24" hidden="1"/>
    <col min="3866" max="3866" width="10.140625" style="24" hidden="1"/>
    <col min="3867" max="3868" width="9.140625" style="24" hidden="1"/>
    <col min="3869" max="3869" width="10.140625" style="24" hidden="1"/>
    <col min="3870" max="4096" width="9.140625" style="24" hidden="1"/>
    <col min="4097" max="4097" width="174.7109375" style="24" hidden="1"/>
    <col min="4098" max="4098" width="39.42578125" style="24" hidden="1"/>
    <col min="4099" max="4099" width="48.7109375" style="24" hidden="1"/>
    <col min="4100" max="4100" width="41.140625" style="24" hidden="1"/>
    <col min="4101" max="4101" width="48.7109375" style="24" hidden="1"/>
    <col min="4102" max="4102" width="51.140625" style="24" hidden="1"/>
    <col min="4103" max="4103" width="48.7109375" style="24" hidden="1"/>
    <col min="4104" max="4104" width="64" style="24" hidden="1"/>
    <col min="4105" max="4105" width="42.42578125" style="24" hidden="1"/>
    <col min="4106" max="4106" width="39.42578125" style="24" hidden="1"/>
    <col min="4107" max="4107" width="48.7109375" style="24" hidden="1"/>
    <col min="4108" max="4108" width="41.140625" style="24" hidden="1"/>
    <col min="4109" max="4109" width="48.7109375" style="24" hidden="1"/>
    <col min="4110" max="4110" width="51.140625" style="24" hidden="1"/>
    <col min="4111" max="4111" width="48.7109375" style="24" hidden="1"/>
    <col min="4112" max="4112" width="58.28515625" style="24" hidden="1"/>
    <col min="4113" max="4113" width="42.42578125" style="24" hidden="1"/>
    <col min="4114" max="4114" width="6.5703125" style="24" hidden="1"/>
    <col min="4115" max="4120" width="9.140625" style="24" hidden="1"/>
    <col min="4121" max="4121" width="11.28515625" style="24" hidden="1"/>
    <col min="4122" max="4122" width="10.140625" style="24" hidden="1"/>
    <col min="4123" max="4124" width="9.140625" style="24" hidden="1"/>
    <col min="4125" max="4125" width="10.140625" style="24" hidden="1"/>
    <col min="4126" max="4352" width="9.140625" style="24" hidden="1"/>
    <col min="4353" max="4353" width="174.7109375" style="24" hidden="1"/>
    <col min="4354" max="4354" width="39.42578125" style="24" hidden="1"/>
    <col min="4355" max="4355" width="48.7109375" style="24" hidden="1"/>
    <col min="4356" max="4356" width="41.140625" style="24" hidden="1"/>
    <col min="4357" max="4357" width="48.7109375" style="24" hidden="1"/>
    <col min="4358" max="4358" width="51.140625" style="24" hidden="1"/>
    <col min="4359" max="4359" width="48.7109375" style="24" hidden="1"/>
    <col min="4360" max="4360" width="64" style="24" hidden="1"/>
    <col min="4361" max="4361" width="42.42578125" style="24" hidden="1"/>
    <col min="4362" max="4362" width="39.42578125" style="24" hidden="1"/>
    <col min="4363" max="4363" width="48.7109375" style="24" hidden="1"/>
    <col min="4364" max="4364" width="41.140625" style="24" hidden="1"/>
    <col min="4365" max="4365" width="48.7109375" style="24" hidden="1"/>
    <col min="4366" max="4366" width="51.140625" style="24" hidden="1"/>
    <col min="4367" max="4367" width="48.7109375" style="24" hidden="1"/>
    <col min="4368" max="4368" width="58.28515625" style="24" hidden="1"/>
    <col min="4369" max="4369" width="42.42578125" style="24" hidden="1"/>
    <col min="4370" max="4370" width="6.5703125" style="24" hidden="1"/>
    <col min="4371" max="4376" width="9.140625" style="24" hidden="1"/>
    <col min="4377" max="4377" width="11.28515625" style="24" hidden="1"/>
    <col min="4378" max="4378" width="10.140625" style="24" hidden="1"/>
    <col min="4379" max="4380" width="9.140625" style="24" hidden="1"/>
    <col min="4381" max="4381" width="10.140625" style="24" hidden="1"/>
    <col min="4382" max="4608" width="9.140625" style="24" hidden="1"/>
    <col min="4609" max="4609" width="174.7109375" style="24" hidden="1"/>
    <col min="4610" max="4610" width="39.42578125" style="24" hidden="1"/>
    <col min="4611" max="4611" width="48.7109375" style="24" hidden="1"/>
    <col min="4612" max="4612" width="41.140625" style="24" hidden="1"/>
    <col min="4613" max="4613" width="48.7109375" style="24" hidden="1"/>
    <col min="4614" max="4614" width="51.140625" style="24" hidden="1"/>
    <col min="4615" max="4615" width="48.7109375" style="24" hidden="1"/>
    <col min="4616" max="4616" width="64" style="24" hidden="1"/>
    <col min="4617" max="4617" width="42.42578125" style="24" hidden="1"/>
    <col min="4618" max="4618" width="39.42578125" style="24" hidden="1"/>
    <col min="4619" max="4619" width="48.7109375" style="24" hidden="1"/>
    <col min="4620" max="4620" width="41.140625" style="24" hidden="1"/>
    <col min="4621" max="4621" width="48.7109375" style="24" hidden="1"/>
    <col min="4622" max="4622" width="51.140625" style="24" hidden="1"/>
    <col min="4623" max="4623" width="48.7109375" style="24" hidden="1"/>
    <col min="4624" max="4624" width="58.28515625" style="24" hidden="1"/>
    <col min="4625" max="4625" width="42.42578125" style="24" hidden="1"/>
    <col min="4626" max="4626" width="6.5703125" style="24" hidden="1"/>
    <col min="4627" max="4632" width="9.140625" style="24" hidden="1"/>
    <col min="4633" max="4633" width="11.28515625" style="24" hidden="1"/>
    <col min="4634" max="4634" width="10.140625" style="24" hidden="1"/>
    <col min="4635" max="4636" width="9.140625" style="24" hidden="1"/>
    <col min="4637" max="4637" width="10.140625" style="24" hidden="1"/>
    <col min="4638" max="4864" width="9.140625" style="24" hidden="1"/>
    <col min="4865" max="4865" width="174.7109375" style="24" hidden="1"/>
    <col min="4866" max="4866" width="39.42578125" style="24" hidden="1"/>
    <col min="4867" max="4867" width="48.7109375" style="24" hidden="1"/>
    <col min="4868" max="4868" width="41.140625" style="24" hidden="1"/>
    <col min="4869" max="4869" width="48.7109375" style="24" hidden="1"/>
    <col min="4870" max="4870" width="51.140625" style="24" hidden="1"/>
    <col min="4871" max="4871" width="48.7109375" style="24" hidden="1"/>
    <col min="4872" max="4872" width="64" style="24" hidden="1"/>
    <col min="4873" max="4873" width="42.42578125" style="24" hidden="1"/>
    <col min="4874" max="4874" width="39.42578125" style="24" hidden="1"/>
    <col min="4875" max="4875" width="48.7109375" style="24" hidden="1"/>
    <col min="4876" max="4876" width="41.140625" style="24" hidden="1"/>
    <col min="4877" max="4877" width="48.7109375" style="24" hidden="1"/>
    <col min="4878" max="4878" width="51.140625" style="24" hidden="1"/>
    <col min="4879" max="4879" width="48.7109375" style="24" hidden="1"/>
    <col min="4880" max="4880" width="58.28515625" style="24" hidden="1"/>
    <col min="4881" max="4881" width="42.42578125" style="24" hidden="1"/>
    <col min="4882" max="4882" width="6.5703125" style="24" hidden="1"/>
    <col min="4883" max="4888" width="9.140625" style="24" hidden="1"/>
    <col min="4889" max="4889" width="11.28515625" style="24" hidden="1"/>
    <col min="4890" max="4890" width="10.140625" style="24" hidden="1"/>
    <col min="4891" max="4892" width="9.140625" style="24" hidden="1"/>
    <col min="4893" max="4893" width="10.140625" style="24" hidden="1"/>
    <col min="4894" max="5120" width="9.140625" style="24" hidden="1"/>
    <col min="5121" max="5121" width="174.7109375" style="24" hidden="1"/>
    <col min="5122" max="5122" width="39.42578125" style="24" hidden="1"/>
    <col min="5123" max="5123" width="48.7109375" style="24" hidden="1"/>
    <col min="5124" max="5124" width="41.140625" style="24" hidden="1"/>
    <col min="5125" max="5125" width="48.7109375" style="24" hidden="1"/>
    <col min="5126" max="5126" width="51.140625" style="24" hidden="1"/>
    <col min="5127" max="5127" width="48.7109375" style="24" hidden="1"/>
    <col min="5128" max="5128" width="64" style="24" hidden="1"/>
    <col min="5129" max="5129" width="42.42578125" style="24" hidden="1"/>
    <col min="5130" max="5130" width="39.42578125" style="24" hidden="1"/>
    <col min="5131" max="5131" width="48.7109375" style="24" hidden="1"/>
    <col min="5132" max="5132" width="41.140625" style="24" hidden="1"/>
    <col min="5133" max="5133" width="48.7109375" style="24" hidden="1"/>
    <col min="5134" max="5134" width="51.140625" style="24" hidden="1"/>
    <col min="5135" max="5135" width="48.7109375" style="24" hidden="1"/>
    <col min="5136" max="5136" width="58.28515625" style="24" hidden="1"/>
    <col min="5137" max="5137" width="42.42578125" style="24" hidden="1"/>
    <col min="5138" max="5138" width="6.5703125" style="24" hidden="1"/>
    <col min="5139" max="5144" width="9.140625" style="24" hidden="1"/>
    <col min="5145" max="5145" width="11.28515625" style="24" hidden="1"/>
    <col min="5146" max="5146" width="10.140625" style="24" hidden="1"/>
    <col min="5147" max="5148" width="9.140625" style="24" hidden="1"/>
    <col min="5149" max="5149" width="10.140625" style="24" hidden="1"/>
    <col min="5150" max="5376" width="9.140625" style="24" hidden="1"/>
    <col min="5377" max="5377" width="174.7109375" style="24" hidden="1"/>
    <col min="5378" max="5378" width="39.42578125" style="24" hidden="1"/>
    <col min="5379" max="5379" width="48.7109375" style="24" hidden="1"/>
    <col min="5380" max="5380" width="41.140625" style="24" hidden="1"/>
    <col min="5381" max="5381" width="48.7109375" style="24" hidden="1"/>
    <col min="5382" max="5382" width="51.140625" style="24" hidden="1"/>
    <col min="5383" max="5383" width="48.7109375" style="24" hidden="1"/>
    <col min="5384" max="5384" width="64" style="24" hidden="1"/>
    <col min="5385" max="5385" width="42.42578125" style="24" hidden="1"/>
    <col min="5386" max="5386" width="39.42578125" style="24" hidden="1"/>
    <col min="5387" max="5387" width="48.7109375" style="24" hidden="1"/>
    <col min="5388" max="5388" width="41.140625" style="24" hidden="1"/>
    <col min="5389" max="5389" width="48.7109375" style="24" hidden="1"/>
    <col min="5390" max="5390" width="51.140625" style="24" hidden="1"/>
    <col min="5391" max="5391" width="48.7109375" style="24" hidden="1"/>
    <col min="5392" max="5392" width="58.28515625" style="24" hidden="1"/>
    <col min="5393" max="5393" width="42.42578125" style="24" hidden="1"/>
    <col min="5394" max="5394" width="6.5703125" style="24" hidden="1"/>
    <col min="5395" max="5400" width="9.140625" style="24" hidden="1"/>
    <col min="5401" max="5401" width="11.28515625" style="24" hidden="1"/>
    <col min="5402" max="5402" width="10.140625" style="24" hidden="1"/>
    <col min="5403" max="5404" width="9.140625" style="24" hidden="1"/>
    <col min="5405" max="5405" width="10.140625" style="24" hidden="1"/>
    <col min="5406" max="5632" width="9.140625" style="24" hidden="1"/>
    <col min="5633" max="5633" width="174.7109375" style="24" hidden="1"/>
    <col min="5634" max="5634" width="39.42578125" style="24" hidden="1"/>
    <col min="5635" max="5635" width="48.7109375" style="24" hidden="1"/>
    <col min="5636" max="5636" width="41.140625" style="24" hidden="1"/>
    <col min="5637" max="5637" width="48.7109375" style="24" hidden="1"/>
    <col min="5638" max="5638" width="51.140625" style="24" hidden="1"/>
    <col min="5639" max="5639" width="48.7109375" style="24" hidden="1"/>
    <col min="5640" max="5640" width="64" style="24" hidden="1"/>
    <col min="5641" max="5641" width="42.42578125" style="24" hidden="1"/>
    <col min="5642" max="5642" width="39.42578125" style="24" hidden="1"/>
    <col min="5643" max="5643" width="48.7109375" style="24" hidden="1"/>
    <col min="5644" max="5644" width="41.140625" style="24" hidden="1"/>
    <col min="5645" max="5645" width="48.7109375" style="24" hidden="1"/>
    <col min="5646" max="5646" width="51.140625" style="24" hidden="1"/>
    <col min="5647" max="5647" width="48.7109375" style="24" hidden="1"/>
    <col min="5648" max="5648" width="58.28515625" style="24" hidden="1"/>
    <col min="5649" max="5649" width="42.42578125" style="24" hidden="1"/>
    <col min="5650" max="5650" width="6.5703125" style="24" hidden="1"/>
    <col min="5651" max="5656" width="9.140625" style="24" hidden="1"/>
    <col min="5657" max="5657" width="11.28515625" style="24" hidden="1"/>
    <col min="5658" max="5658" width="10.140625" style="24" hidden="1"/>
    <col min="5659" max="5660" width="9.140625" style="24" hidden="1"/>
    <col min="5661" max="5661" width="10.140625" style="24" hidden="1"/>
    <col min="5662" max="5888" width="9.140625" style="24" hidden="1"/>
    <col min="5889" max="5889" width="174.7109375" style="24" hidden="1"/>
    <col min="5890" max="5890" width="39.42578125" style="24" hidden="1"/>
    <col min="5891" max="5891" width="48.7109375" style="24" hidden="1"/>
    <col min="5892" max="5892" width="41.140625" style="24" hidden="1"/>
    <col min="5893" max="5893" width="48.7109375" style="24" hidden="1"/>
    <col min="5894" max="5894" width="51.140625" style="24" hidden="1"/>
    <col min="5895" max="5895" width="48.7109375" style="24" hidden="1"/>
    <col min="5896" max="5896" width="64" style="24" hidden="1"/>
    <col min="5897" max="5897" width="42.42578125" style="24" hidden="1"/>
    <col min="5898" max="5898" width="39.42578125" style="24" hidden="1"/>
    <col min="5899" max="5899" width="48.7109375" style="24" hidden="1"/>
    <col min="5900" max="5900" width="41.140625" style="24" hidden="1"/>
    <col min="5901" max="5901" width="48.7109375" style="24" hidden="1"/>
    <col min="5902" max="5902" width="51.140625" style="24" hidden="1"/>
    <col min="5903" max="5903" width="48.7109375" style="24" hidden="1"/>
    <col min="5904" max="5904" width="58.28515625" style="24" hidden="1"/>
    <col min="5905" max="5905" width="42.42578125" style="24" hidden="1"/>
    <col min="5906" max="5906" width="6.5703125" style="24" hidden="1"/>
    <col min="5907" max="5912" width="9.140625" style="24" hidden="1"/>
    <col min="5913" max="5913" width="11.28515625" style="24" hidden="1"/>
    <col min="5914" max="5914" width="10.140625" style="24" hidden="1"/>
    <col min="5915" max="5916" width="9.140625" style="24" hidden="1"/>
    <col min="5917" max="5917" width="10.140625" style="24" hidden="1"/>
    <col min="5918" max="6144" width="9.140625" style="24" hidden="1"/>
    <col min="6145" max="6145" width="174.7109375" style="24" hidden="1"/>
    <col min="6146" max="6146" width="39.42578125" style="24" hidden="1"/>
    <col min="6147" max="6147" width="48.7109375" style="24" hidden="1"/>
    <col min="6148" max="6148" width="41.140625" style="24" hidden="1"/>
    <col min="6149" max="6149" width="48.7109375" style="24" hidden="1"/>
    <col min="6150" max="6150" width="51.140625" style="24" hidden="1"/>
    <col min="6151" max="6151" width="48.7109375" style="24" hidden="1"/>
    <col min="6152" max="6152" width="64" style="24" hidden="1"/>
    <col min="6153" max="6153" width="42.42578125" style="24" hidden="1"/>
    <col min="6154" max="6154" width="39.42578125" style="24" hidden="1"/>
    <col min="6155" max="6155" width="48.7109375" style="24" hidden="1"/>
    <col min="6156" max="6156" width="41.140625" style="24" hidden="1"/>
    <col min="6157" max="6157" width="48.7109375" style="24" hidden="1"/>
    <col min="6158" max="6158" width="51.140625" style="24" hidden="1"/>
    <col min="6159" max="6159" width="48.7109375" style="24" hidden="1"/>
    <col min="6160" max="6160" width="58.28515625" style="24" hidden="1"/>
    <col min="6161" max="6161" width="42.42578125" style="24" hidden="1"/>
    <col min="6162" max="6162" width="6.5703125" style="24" hidden="1"/>
    <col min="6163" max="6168" width="9.140625" style="24" hidden="1"/>
    <col min="6169" max="6169" width="11.28515625" style="24" hidden="1"/>
    <col min="6170" max="6170" width="10.140625" style="24" hidden="1"/>
    <col min="6171" max="6172" width="9.140625" style="24" hidden="1"/>
    <col min="6173" max="6173" width="10.140625" style="24" hidden="1"/>
    <col min="6174" max="6400" width="9.140625" style="24" hidden="1"/>
    <col min="6401" max="6401" width="174.7109375" style="24" hidden="1"/>
    <col min="6402" max="6402" width="39.42578125" style="24" hidden="1"/>
    <col min="6403" max="6403" width="48.7109375" style="24" hidden="1"/>
    <col min="6404" max="6404" width="41.140625" style="24" hidden="1"/>
    <col min="6405" max="6405" width="48.7109375" style="24" hidden="1"/>
    <col min="6406" max="6406" width="51.140625" style="24" hidden="1"/>
    <col min="6407" max="6407" width="48.7109375" style="24" hidden="1"/>
    <col min="6408" max="6408" width="64" style="24" hidden="1"/>
    <col min="6409" max="6409" width="42.42578125" style="24" hidden="1"/>
    <col min="6410" max="6410" width="39.42578125" style="24" hidden="1"/>
    <col min="6411" max="6411" width="48.7109375" style="24" hidden="1"/>
    <col min="6412" max="6412" width="41.140625" style="24" hidden="1"/>
    <col min="6413" max="6413" width="48.7109375" style="24" hidden="1"/>
    <col min="6414" max="6414" width="51.140625" style="24" hidden="1"/>
    <col min="6415" max="6415" width="48.7109375" style="24" hidden="1"/>
    <col min="6416" max="6416" width="58.28515625" style="24" hidden="1"/>
    <col min="6417" max="6417" width="42.42578125" style="24" hidden="1"/>
    <col min="6418" max="6418" width="6.5703125" style="24" hidden="1"/>
    <col min="6419" max="6424" width="9.140625" style="24" hidden="1"/>
    <col min="6425" max="6425" width="11.28515625" style="24" hidden="1"/>
    <col min="6426" max="6426" width="10.140625" style="24" hidden="1"/>
    <col min="6427" max="6428" width="9.140625" style="24" hidden="1"/>
    <col min="6429" max="6429" width="10.140625" style="24" hidden="1"/>
    <col min="6430" max="6656" width="9.140625" style="24" hidden="1"/>
    <col min="6657" max="6657" width="174.7109375" style="24" hidden="1"/>
    <col min="6658" max="6658" width="39.42578125" style="24" hidden="1"/>
    <col min="6659" max="6659" width="48.7109375" style="24" hidden="1"/>
    <col min="6660" max="6660" width="41.140625" style="24" hidden="1"/>
    <col min="6661" max="6661" width="48.7109375" style="24" hidden="1"/>
    <col min="6662" max="6662" width="51.140625" style="24" hidden="1"/>
    <col min="6663" max="6663" width="48.7109375" style="24" hidden="1"/>
    <col min="6664" max="6664" width="64" style="24" hidden="1"/>
    <col min="6665" max="6665" width="42.42578125" style="24" hidden="1"/>
    <col min="6666" max="6666" width="39.42578125" style="24" hidden="1"/>
    <col min="6667" max="6667" width="48.7109375" style="24" hidden="1"/>
    <col min="6668" max="6668" width="41.140625" style="24" hidden="1"/>
    <col min="6669" max="6669" width="48.7109375" style="24" hidden="1"/>
    <col min="6670" max="6670" width="51.140625" style="24" hidden="1"/>
    <col min="6671" max="6671" width="48.7109375" style="24" hidden="1"/>
    <col min="6672" max="6672" width="58.28515625" style="24" hidden="1"/>
    <col min="6673" max="6673" width="42.42578125" style="24" hidden="1"/>
    <col min="6674" max="6674" width="6.5703125" style="24" hidden="1"/>
    <col min="6675" max="6680" width="9.140625" style="24" hidden="1"/>
    <col min="6681" max="6681" width="11.28515625" style="24" hidden="1"/>
    <col min="6682" max="6682" width="10.140625" style="24" hidden="1"/>
    <col min="6683" max="6684" width="9.140625" style="24" hidden="1"/>
    <col min="6685" max="6685" width="10.140625" style="24" hidden="1"/>
    <col min="6686" max="6912" width="9.140625" style="24" hidden="1"/>
    <col min="6913" max="6913" width="174.7109375" style="24" hidden="1"/>
    <col min="6914" max="6914" width="39.42578125" style="24" hidden="1"/>
    <col min="6915" max="6915" width="48.7109375" style="24" hidden="1"/>
    <col min="6916" max="6916" width="41.140625" style="24" hidden="1"/>
    <col min="6917" max="6917" width="48.7109375" style="24" hidden="1"/>
    <col min="6918" max="6918" width="51.140625" style="24" hidden="1"/>
    <col min="6919" max="6919" width="48.7109375" style="24" hidden="1"/>
    <col min="6920" max="6920" width="64" style="24" hidden="1"/>
    <col min="6921" max="6921" width="42.42578125" style="24" hidden="1"/>
    <col min="6922" max="6922" width="39.42578125" style="24" hidden="1"/>
    <col min="6923" max="6923" width="48.7109375" style="24" hidden="1"/>
    <col min="6924" max="6924" width="41.140625" style="24" hidden="1"/>
    <col min="6925" max="6925" width="48.7109375" style="24" hidden="1"/>
    <col min="6926" max="6926" width="51.140625" style="24" hidden="1"/>
    <col min="6927" max="6927" width="48.7109375" style="24" hidden="1"/>
    <col min="6928" max="6928" width="58.28515625" style="24" hidden="1"/>
    <col min="6929" max="6929" width="42.42578125" style="24" hidden="1"/>
    <col min="6930" max="6930" width="6.5703125" style="24" hidden="1"/>
    <col min="6931" max="6936" width="9.140625" style="24" hidden="1"/>
    <col min="6937" max="6937" width="11.28515625" style="24" hidden="1"/>
    <col min="6938" max="6938" width="10.140625" style="24" hidden="1"/>
    <col min="6939" max="6940" width="9.140625" style="24" hidden="1"/>
    <col min="6941" max="6941" width="10.140625" style="24" hidden="1"/>
    <col min="6942" max="7168" width="9.140625" style="24" hidden="1"/>
    <col min="7169" max="7169" width="174.7109375" style="24" hidden="1"/>
    <col min="7170" max="7170" width="39.42578125" style="24" hidden="1"/>
    <col min="7171" max="7171" width="48.7109375" style="24" hidden="1"/>
    <col min="7172" max="7172" width="41.140625" style="24" hidden="1"/>
    <col min="7173" max="7173" width="48.7109375" style="24" hidden="1"/>
    <col min="7174" max="7174" width="51.140625" style="24" hidden="1"/>
    <col min="7175" max="7175" width="48.7109375" style="24" hidden="1"/>
    <col min="7176" max="7176" width="64" style="24" hidden="1"/>
    <col min="7177" max="7177" width="42.42578125" style="24" hidden="1"/>
    <col min="7178" max="7178" width="39.42578125" style="24" hidden="1"/>
    <col min="7179" max="7179" width="48.7109375" style="24" hidden="1"/>
    <col min="7180" max="7180" width="41.140625" style="24" hidden="1"/>
    <col min="7181" max="7181" width="48.7109375" style="24" hidden="1"/>
    <col min="7182" max="7182" width="51.140625" style="24" hidden="1"/>
    <col min="7183" max="7183" width="48.7109375" style="24" hidden="1"/>
    <col min="7184" max="7184" width="58.28515625" style="24" hidden="1"/>
    <col min="7185" max="7185" width="42.42578125" style="24" hidden="1"/>
    <col min="7186" max="7186" width="6.5703125" style="24" hidden="1"/>
    <col min="7187" max="7192" width="9.140625" style="24" hidden="1"/>
    <col min="7193" max="7193" width="11.28515625" style="24" hidden="1"/>
    <col min="7194" max="7194" width="10.140625" style="24" hidden="1"/>
    <col min="7195" max="7196" width="9.140625" style="24" hidden="1"/>
    <col min="7197" max="7197" width="10.140625" style="24" hidden="1"/>
    <col min="7198" max="7424" width="9.140625" style="24" hidden="1"/>
    <col min="7425" max="7425" width="174.7109375" style="24" hidden="1"/>
    <col min="7426" max="7426" width="39.42578125" style="24" hidden="1"/>
    <col min="7427" max="7427" width="48.7109375" style="24" hidden="1"/>
    <col min="7428" max="7428" width="41.140625" style="24" hidden="1"/>
    <col min="7429" max="7429" width="48.7109375" style="24" hidden="1"/>
    <col min="7430" max="7430" width="51.140625" style="24" hidden="1"/>
    <col min="7431" max="7431" width="48.7109375" style="24" hidden="1"/>
    <col min="7432" max="7432" width="64" style="24" hidden="1"/>
    <col min="7433" max="7433" width="42.42578125" style="24" hidden="1"/>
    <col min="7434" max="7434" width="39.42578125" style="24" hidden="1"/>
    <col min="7435" max="7435" width="48.7109375" style="24" hidden="1"/>
    <col min="7436" max="7436" width="41.140625" style="24" hidden="1"/>
    <col min="7437" max="7437" width="48.7109375" style="24" hidden="1"/>
    <col min="7438" max="7438" width="51.140625" style="24" hidden="1"/>
    <col min="7439" max="7439" width="48.7109375" style="24" hidden="1"/>
    <col min="7440" max="7440" width="58.28515625" style="24" hidden="1"/>
    <col min="7441" max="7441" width="42.42578125" style="24" hidden="1"/>
    <col min="7442" max="7442" width="6.5703125" style="24" hidden="1"/>
    <col min="7443" max="7448" width="9.140625" style="24" hidden="1"/>
    <col min="7449" max="7449" width="11.28515625" style="24" hidden="1"/>
    <col min="7450" max="7450" width="10.140625" style="24" hidden="1"/>
    <col min="7451" max="7452" width="9.140625" style="24" hidden="1"/>
    <col min="7453" max="7453" width="10.140625" style="24" hidden="1"/>
    <col min="7454" max="7680" width="9.140625" style="24" hidden="1"/>
    <col min="7681" max="7681" width="174.7109375" style="24" hidden="1"/>
    <col min="7682" max="7682" width="39.42578125" style="24" hidden="1"/>
    <col min="7683" max="7683" width="48.7109375" style="24" hidden="1"/>
    <col min="7684" max="7684" width="41.140625" style="24" hidden="1"/>
    <col min="7685" max="7685" width="48.7109375" style="24" hidden="1"/>
    <col min="7686" max="7686" width="51.140625" style="24" hidden="1"/>
    <col min="7687" max="7687" width="48.7109375" style="24" hidden="1"/>
    <col min="7688" max="7688" width="64" style="24" hidden="1"/>
    <col min="7689" max="7689" width="42.42578125" style="24" hidden="1"/>
    <col min="7690" max="7690" width="39.42578125" style="24" hidden="1"/>
    <col min="7691" max="7691" width="48.7109375" style="24" hidden="1"/>
    <col min="7692" max="7692" width="41.140625" style="24" hidden="1"/>
    <col min="7693" max="7693" width="48.7109375" style="24" hidden="1"/>
    <col min="7694" max="7694" width="51.140625" style="24" hidden="1"/>
    <col min="7695" max="7695" width="48.7109375" style="24" hidden="1"/>
    <col min="7696" max="7696" width="58.28515625" style="24" hidden="1"/>
    <col min="7697" max="7697" width="42.42578125" style="24" hidden="1"/>
    <col min="7698" max="7698" width="6.5703125" style="24" hidden="1"/>
    <col min="7699" max="7704" width="9.140625" style="24" hidden="1"/>
    <col min="7705" max="7705" width="11.28515625" style="24" hidden="1"/>
    <col min="7706" max="7706" width="10.140625" style="24" hidden="1"/>
    <col min="7707" max="7708" width="9.140625" style="24" hidden="1"/>
    <col min="7709" max="7709" width="10.140625" style="24" hidden="1"/>
    <col min="7710" max="7936" width="9.140625" style="24" hidden="1"/>
    <col min="7937" max="7937" width="174.7109375" style="24" hidden="1"/>
    <col min="7938" max="7938" width="39.42578125" style="24" hidden="1"/>
    <col min="7939" max="7939" width="48.7109375" style="24" hidden="1"/>
    <col min="7940" max="7940" width="41.140625" style="24" hidden="1"/>
    <col min="7941" max="7941" width="48.7109375" style="24" hidden="1"/>
    <col min="7942" max="7942" width="51.140625" style="24" hidden="1"/>
    <col min="7943" max="7943" width="48.7109375" style="24" hidden="1"/>
    <col min="7944" max="7944" width="64" style="24" hidden="1"/>
    <col min="7945" max="7945" width="42.42578125" style="24" hidden="1"/>
    <col min="7946" max="7946" width="39.42578125" style="24" hidden="1"/>
    <col min="7947" max="7947" width="48.7109375" style="24" hidden="1"/>
    <col min="7948" max="7948" width="41.140625" style="24" hidden="1"/>
    <col min="7949" max="7949" width="48.7109375" style="24" hidden="1"/>
    <col min="7950" max="7950" width="51.140625" style="24" hidden="1"/>
    <col min="7951" max="7951" width="48.7109375" style="24" hidden="1"/>
    <col min="7952" max="7952" width="58.28515625" style="24" hidden="1"/>
    <col min="7953" max="7953" width="42.42578125" style="24" hidden="1"/>
    <col min="7954" max="7954" width="6.5703125" style="24" hidden="1"/>
    <col min="7955" max="7960" width="9.140625" style="24" hidden="1"/>
    <col min="7961" max="7961" width="11.28515625" style="24" hidden="1"/>
    <col min="7962" max="7962" width="10.140625" style="24" hidden="1"/>
    <col min="7963" max="7964" width="9.140625" style="24" hidden="1"/>
    <col min="7965" max="7965" width="10.140625" style="24" hidden="1"/>
    <col min="7966" max="8192" width="9.140625" style="24" hidden="1"/>
    <col min="8193" max="8193" width="174.7109375" style="24" hidden="1"/>
    <col min="8194" max="8194" width="39.42578125" style="24" hidden="1"/>
    <col min="8195" max="8195" width="48.7109375" style="24" hidden="1"/>
    <col min="8196" max="8196" width="41.140625" style="24" hidden="1"/>
    <col min="8197" max="8197" width="48.7109375" style="24" hidden="1"/>
    <col min="8198" max="8198" width="51.140625" style="24" hidden="1"/>
    <col min="8199" max="8199" width="48.7109375" style="24" hidden="1"/>
    <col min="8200" max="8200" width="64" style="24" hidden="1"/>
    <col min="8201" max="8201" width="42.42578125" style="24" hidden="1"/>
    <col min="8202" max="8202" width="39.42578125" style="24" hidden="1"/>
    <col min="8203" max="8203" width="48.7109375" style="24" hidden="1"/>
    <col min="8204" max="8204" width="41.140625" style="24" hidden="1"/>
    <col min="8205" max="8205" width="48.7109375" style="24" hidden="1"/>
    <col min="8206" max="8206" width="51.140625" style="24" hidden="1"/>
    <col min="8207" max="8207" width="48.7109375" style="24" hidden="1"/>
    <col min="8208" max="8208" width="58.28515625" style="24" hidden="1"/>
    <col min="8209" max="8209" width="42.42578125" style="24" hidden="1"/>
    <col min="8210" max="8210" width="6.5703125" style="24" hidden="1"/>
    <col min="8211" max="8216" width="9.140625" style="24" hidden="1"/>
    <col min="8217" max="8217" width="11.28515625" style="24" hidden="1"/>
    <col min="8218" max="8218" width="10.140625" style="24" hidden="1"/>
    <col min="8219" max="8220" width="9.140625" style="24" hidden="1"/>
    <col min="8221" max="8221" width="10.140625" style="24" hidden="1"/>
    <col min="8222" max="8448" width="9.140625" style="24" hidden="1"/>
    <col min="8449" max="8449" width="174.7109375" style="24" hidden="1"/>
    <col min="8450" max="8450" width="39.42578125" style="24" hidden="1"/>
    <col min="8451" max="8451" width="48.7109375" style="24" hidden="1"/>
    <col min="8452" max="8452" width="41.140625" style="24" hidden="1"/>
    <col min="8453" max="8453" width="48.7109375" style="24" hidden="1"/>
    <col min="8454" max="8454" width="51.140625" style="24" hidden="1"/>
    <col min="8455" max="8455" width="48.7109375" style="24" hidden="1"/>
    <col min="8456" max="8456" width="64" style="24" hidden="1"/>
    <col min="8457" max="8457" width="42.42578125" style="24" hidden="1"/>
    <col min="8458" max="8458" width="39.42578125" style="24" hidden="1"/>
    <col min="8459" max="8459" width="48.7109375" style="24" hidden="1"/>
    <col min="8460" max="8460" width="41.140625" style="24" hidden="1"/>
    <col min="8461" max="8461" width="48.7109375" style="24" hidden="1"/>
    <col min="8462" max="8462" width="51.140625" style="24" hidden="1"/>
    <col min="8463" max="8463" width="48.7109375" style="24" hidden="1"/>
    <col min="8464" max="8464" width="58.28515625" style="24" hidden="1"/>
    <col min="8465" max="8465" width="42.42578125" style="24" hidden="1"/>
    <col min="8466" max="8466" width="6.5703125" style="24" hidden="1"/>
    <col min="8467" max="8472" width="9.140625" style="24" hidden="1"/>
    <col min="8473" max="8473" width="11.28515625" style="24" hidden="1"/>
    <col min="8474" max="8474" width="10.140625" style="24" hidden="1"/>
    <col min="8475" max="8476" width="9.140625" style="24" hidden="1"/>
    <col min="8477" max="8477" width="10.140625" style="24" hidden="1"/>
    <col min="8478" max="8704" width="9.140625" style="24" hidden="1"/>
    <col min="8705" max="8705" width="174.7109375" style="24" hidden="1"/>
    <col min="8706" max="8706" width="39.42578125" style="24" hidden="1"/>
    <col min="8707" max="8707" width="48.7109375" style="24" hidden="1"/>
    <col min="8708" max="8708" width="41.140625" style="24" hidden="1"/>
    <col min="8709" max="8709" width="48.7109375" style="24" hidden="1"/>
    <col min="8710" max="8710" width="51.140625" style="24" hidden="1"/>
    <col min="8711" max="8711" width="48.7109375" style="24" hidden="1"/>
    <col min="8712" max="8712" width="64" style="24" hidden="1"/>
    <col min="8713" max="8713" width="42.42578125" style="24" hidden="1"/>
    <col min="8714" max="8714" width="39.42578125" style="24" hidden="1"/>
    <col min="8715" max="8715" width="48.7109375" style="24" hidden="1"/>
    <col min="8716" max="8716" width="41.140625" style="24" hidden="1"/>
    <col min="8717" max="8717" width="48.7109375" style="24" hidden="1"/>
    <col min="8718" max="8718" width="51.140625" style="24" hidden="1"/>
    <col min="8719" max="8719" width="48.7109375" style="24" hidden="1"/>
    <col min="8720" max="8720" width="58.28515625" style="24" hidden="1"/>
    <col min="8721" max="8721" width="42.42578125" style="24" hidden="1"/>
    <col min="8722" max="8722" width="6.5703125" style="24" hidden="1"/>
    <col min="8723" max="8728" width="9.140625" style="24" hidden="1"/>
    <col min="8729" max="8729" width="11.28515625" style="24" hidden="1"/>
    <col min="8730" max="8730" width="10.140625" style="24" hidden="1"/>
    <col min="8731" max="8732" width="9.140625" style="24" hidden="1"/>
    <col min="8733" max="8733" width="10.140625" style="24" hidden="1"/>
    <col min="8734" max="8960" width="9.140625" style="24" hidden="1"/>
    <col min="8961" max="8961" width="174.7109375" style="24" hidden="1"/>
    <col min="8962" max="8962" width="39.42578125" style="24" hidden="1"/>
    <col min="8963" max="8963" width="48.7109375" style="24" hidden="1"/>
    <col min="8964" max="8964" width="41.140625" style="24" hidden="1"/>
    <col min="8965" max="8965" width="48.7109375" style="24" hidden="1"/>
    <col min="8966" max="8966" width="51.140625" style="24" hidden="1"/>
    <col min="8967" max="8967" width="48.7109375" style="24" hidden="1"/>
    <col min="8968" max="8968" width="64" style="24" hidden="1"/>
    <col min="8969" max="8969" width="42.42578125" style="24" hidden="1"/>
    <col min="8970" max="8970" width="39.42578125" style="24" hidden="1"/>
    <col min="8971" max="8971" width="48.7109375" style="24" hidden="1"/>
    <col min="8972" max="8972" width="41.140625" style="24" hidden="1"/>
    <col min="8973" max="8973" width="48.7109375" style="24" hidden="1"/>
    <col min="8974" max="8974" width="51.140625" style="24" hidden="1"/>
    <col min="8975" max="8975" width="48.7109375" style="24" hidden="1"/>
    <col min="8976" max="8976" width="58.28515625" style="24" hidden="1"/>
    <col min="8977" max="8977" width="42.42578125" style="24" hidden="1"/>
    <col min="8978" max="8978" width="6.5703125" style="24" hidden="1"/>
    <col min="8979" max="8984" width="9.140625" style="24" hidden="1"/>
    <col min="8985" max="8985" width="11.28515625" style="24" hidden="1"/>
    <col min="8986" max="8986" width="10.140625" style="24" hidden="1"/>
    <col min="8987" max="8988" width="9.140625" style="24" hidden="1"/>
    <col min="8989" max="8989" width="10.140625" style="24" hidden="1"/>
    <col min="8990" max="9216" width="9.140625" style="24" hidden="1"/>
    <col min="9217" max="9217" width="174.7109375" style="24" hidden="1"/>
    <col min="9218" max="9218" width="39.42578125" style="24" hidden="1"/>
    <col min="9219" max="9219" width="48.7109375" style="24" hidden="1"/>
    <col min="9220" max="9220" width="41.140625" style="24" hidden="1"/>
    <col min="9221" max="9221" width="48.7109375" style="24" hidden="1"/>
    <col min="9222" max="9222" width="51.140625" style="24" hidden="1"/>
    <col min="9223" max="9223" width="48.7109375" style="24" hidden="1"/>
    <col min="9224" max="9224" width="64" style="24" hidden="1"/>
    <col min="9225" max="9225" width="42.42578125" style="24" hidden="1"/>
    <col min="9226" max="9226" width="39.42578125" style="24" hidden="1"/>
    <col min="9227" max="9227" width="48.7109375" style="24" hidden="1"/>
    <col min="9228" max="9228" width="41.140625" style="24" hidden="1"/>
    <col min="9229" max="9229" width="48.7109375" style="24" hidden="1"/>
    <col min="9230" max="9230" width="51.140625" style="24" hidden="1"/>
    <col min="9231" max="9231" width="48.7109375" style="24" hidden="1"/>
    <col min="9232" max="9232" width="58.28515625" style="24" hidden="1"/>
    <col min="9233" max="9233" width="42.42578125" style="24" hidden="1"/>
    <col min="9234" max="9234" width="6.5703125" style="24" hidden="1"/>
    <col min="9235" max="9240" width="9.140625" style="24" hidden="1"/>
    <col min="9241" max="9241" width="11.28515625" style="24" hidden="1"/>
    <col min="9242" max="9242" width="10.140625" style="24" hidden="1"/>
    <col min="9243" max="9244" width="9.140625" style="24" hidden="1"/>
    <col min="9245" max="9245" width="10.140625" style="24" hidden="1"/>
    <col min="9246" max="9472" width="9.140625" style="24" hidden="1"/>
    <col min="9473" max="9473" width="174.7109375" style="24" hidden="1"/>
    <col min="9474" max="9474" width="39.42578125" style="24" hidden="1"/>
    <col min="9475" max="9475" width="48.7109375" style="24" hidden="1"/>
    <col min="9476" max="9476" width="41.140625" style="24" hidden="1"/>
    <col min="9477" max="9477" width="48.7109375" style="24" hidden="1"/>
    <col min="9478" max="9478" width="51.140625" style="24" hidden="1"/>
    <col min="9479" max="9479" width="48.7109375" style="24" hidden="1"/>
    <col min="9480" max="9480" width="64" style="24" hidden="1"/>
    <col min="9481" max="9481" width="42.42578125" style="24" hidden="1"/>
    <col min="9482" max="9482" width="39.42578125" style="24" hidden="1"/>
    <col min="9483" max="9483" width="48.7109375" style="24" hidden="1"/>
    <col min="9484" max="9484" width="41.140625" style="24" hidden="1"/>
    <col min="9485" max="9485" width="48.7109375" style="24" hidden="1"/>
    <col min="9486" max="9486" width="51.140625" style="24" hidden="1"/>
    <col min="9487" max="9487" width="48.7109375" style="24" hidden="1"/>
    <col min="9488" max="9488" width="58.28515625" style="24" hidden="1"/>
    <col min="9489" max="9489" width="42.42578125" style="24" hidden="1"/>
    <col min="9490" max="9490" width="6.5703125" style="24" hidden="1"/>
    <col min="9491" max="9496" width="9.140625" style="24" hidden="1"/>
    <col min="9497" max="9497" width="11.28515625" style="24" hidden="1"/>
    <col min="9498" max="9498" width="10.140625" style="24" hidden="1"/>
    <col min="9499" max="9500" width="9.140625" style="24" hidden="1"/>
    <col min="9501" max="9501" width="10.140625" style="24" hidden="1"/>
    <col min="9502" max="9728" width="9.140625" style="24" hidden="1"/>
    <col min="9729" max="9729" width="174.7109375" style="24" hidden="1"/>
    <col min="9730" max="9730" width="39.42578125" style="24" hidden="1"/>
    <col min="9731" max="9731" width="48.7109375" style="24" hidden="1"/>
    <col min="9732" max="9732" width="41.140625" style="24" hidden="1"/>
    <col min="9733" max="9733" width="48.7109375" style="24" hidden="1"/>
    <col min="9734" max="9734" width="51.140625" style="24" hidden="1"/>
    <col min="9735" max="9735" width="48.7109375" style="24" hidden="1"/>
    <col min="9736" max="9736" width="64" style="24" hidden="1"/>
    <col min="9737" max="9737" width="42.42578125" style="24" hidden="1"/>
    <col min="9738" max="9738" width="39.42578125" style="24" hidden="1"/>
    <col min="9739" max="9739" width="48.7109375" style="24" hidden="1"/>
    <col min="9740" max="9740" width="41.140625" style="24" hidden="1"/>
    <col min="9741" max="9741" width="48.7109375" style="24" hidden="1"/>
    <col min="9742" max="9742" width="51.140625" style="24" hidden="1"/>
    <col min="9743" max="9743" width="48.7109375" style="24" hidden="1"/>
    <col min="9744" max="9744" width="58.28515625" style="24" hidden="1"/>
    <col min="9745" max="9745" width="42.42578125" style="24" hidden="1"/>
    <col min="9746" max="9746" width="6.5703125" style="24" hidden="1"/>
    <col min="9747" max="9752" width="9.140625" style="24" hidden="1"/>
    <col min="9753" max="9753" width="11.28515625" style="24" hidden="1"/>
    <col min="9754" max="9754" width="10.140625" style="24" hidden="1"/>
    <col min="9755" max="9756" width="9.140625" style="24" hidden="1"/>
    <col min="9757" max="9757" width="10.140625" style="24" hidden="1"/>
    <col min="9758" max="9984" width="9.140625" style="24" hidden="1"/>
    <col min="9985" max="9985" width="174.7109375" style="24" hidden="1"/>
    <col min="9986" max="9986" width="39.42578125" style="24" hidden="1"/>
    <col min="9987" max="9987" width="48.7109375" style="24" hidden="1"/>
    <col min="9988" max="9988" width="41.140625" style="24" hidden="1"/>
    <col min="9989" max="9989" width="48.7109375" style="24" hidden="1"/>
    <col min="9990" max="9990" width="51.140625" style="24" hidden="1"/>
    <col min="9991" max="9991" width="48.7109375" style="24" hidden="1"/>
    <col min="9992" max="9992" width="64" style="24" hidden="1"/>
    <col min="9993" max="9993" width="42.42578125" style="24" hidden="1"/>
    <col min="9994" max="9994" width="39.42578125" style="24" hidden="1"/>
    <col min="9995" max="9995" width="48.7109375" style="24" hidden="1"/>
    <col min="9996" max="9996" width="41.140625" style="24" hidden="1"/>
    <col min="9997" max="9997" width="48.7109375" style="24" hidden="1"/>
    <col min="9998" max="9998" width="51.140625" style="24" hidden="1"/>
    <col min="9999" max="9999" width="48.7109375" style="24" hidden="1"/>
    <col min="10000" max="10000" width="58.28515625" style="24" hidden="1"/>
    <col min="10001" max="10001" width="42.42578125" style="24" hidden="1"/>
    <col min="10002" max="10002" width="6.5703125" style="24" hidden="1"/>
    <col min="10003" max="10008" width="9.140625" style="24" hidden="1"/>
    <col min="10009" max="10009" width="11.28515625" style="24" hidden="1"/>
    <col min="10010" max="10010" width="10.140625" style="24" hidden="1"/>
    <col min="10011" max="10012" width="9.140625" style="24" hidden="1"/>
    <col min="10013" max="10013" width="10.140625" style="24" hidden="1"/>
    <col min="10014" max="10240" width="9.140625" style="24" hidden="1"/>
    <col min="10241" max="10241" width="174.7109375" style="24" hidden="1"/>
    <col min="10242" max="10242" width="39.42578125" style="24" hidden="1"/>
    <col min="10243" max="10243" width="48.7109375" style="24" hidden="1"/>
    <col min="10244" max="10244" width="41.140625" style="24" hidden="1"/>
    <col min="10245" max="10245" width="48.7109375" style="24" hidden="1"/>
    <col min="10246" max="10246" width="51.140625" style="24" hidden="1"/>
    <col min="10247" max="10247" width="48.7109375" style="24" hidden="1"/>
    <col min="10248" max="10248" width="64" style="24" hidden="1"/>
    <col min="10249" max="10249" width="42.42578125" style="24" hidden="1"/>
    <col min="10250" max="10250" width="39.42578125" style="24" hidden="1"/>
    <col min="10251" max="10251" width="48.7109375" style="24" hidden="1"/>
    <col min="10252" max="10252" width="41.140625" style="24" hidden="1"/>
    <col min="10253" max="10253" width="48.7109375" style="24" hidden="1"/>
    <col min="10254" max="10254" width="51.140625" style="24" hidden="1"/>
    <col min="10255" max="10255" width="48.7109375" style="24" hidden="1"/>
    <col min="10256" max="10256" width="58.28515625" style="24" hidden="1"/>
    <col min="10257" max="10257" width="42.42578125" style="24" hidden="1"/>
    <col min="10258" max="10258" width="6.5703125" style="24" hidden="1"/>
    <col min="10259" max="10264" width="9.140625" style="24" hidden="1"/>
    <col min="10265" max="10265" width="11.28515625" style="24" hidden="1"/>
    <col min="10266" max="10266" width="10.140625" style="24" hidden="1"/>
    <col min="10267" max="10268" width="9.140625" style="24" hidden="1"/>
    <col min="10269" max="10269" width="10.140625" style="24" hidden="1"/>
    <col min="10270" max="10496" width="9.140625" style="24" hidden="1"/>
    <col min="10497" max="10497" width="174.7109375" style="24" hidden="1"/>
    <col min="10498" max="10498" width="39.42578125" style="24" hidden="1"/>
    <col min="10499" max="10499" width="48.7109375" style="24" hidden="1"/>
    <col min="10500" max="10500" width="41.140625" style="24" hidden="1"/>
    <col min="10501" max="10501" width="48.7109375" style="24" hidden="1"/>
    <col min="10502" max="10502" width="51.140625" style="24" hidden="1"/>
    <col min="10503" max="10503" width="48.7109375" style="24" hidden="1"/>
    <col min="10504" max="10504" width="64" style="24" hidden="1"/>
    <col min="10505" max="10505" width="42.42578125" style="24" hidden="1"/>
    <col min="10506" max="10506" width="39.42578125" style="24" hidden="1"/>
    <col min="10507" max="10507" width="48.7109375" style="24" hidden="1"/>
    <col min="10508" max="10508" width="41.140625" style="24" hidden="1"/>
    <col min="10509" max="10509" width="48.7109375" style="24" hidden="1"/>
    <col min="10510" max="10510" width="51.140625" style="24" hidden="1"/>
    <col min="10511" max="10511" width="48.7109375" style="24" hidden="1"/>
    <col min="10512" max="10512" width="58.28515625" style="24" hidden="1"/>
    <col min="10513" max="10513" width="42.42578125" style="24" hidden="1"/>
    <col min="10514" max="10514" width="6.5703125" style="24" hidden="1"/>
    <col min="10515" max="10520" width="9.140625" style="24" hidden="1"/>
    <col min="10521" max="10521" width="11.28515625" style="24" hidden="1"/>
    <col min="10522" max="10522" width="10.140625" style="24" hidden="1"/>
    <col min="10523" max="10524" width="9.140625" style="24" hidden="1"/>
    <col min="10525" max="10525" width="10.140625" style="24" hidden="1"/>
    <col min="10526" max="10752" width="9.140625" style="24" hidden="1"/>
    <col min="10753" max="10753" width="174.7109375" style="24" hidden="1"/>
    <col min="10754" max="10754" width="39.42578125" style="24" hidden="1"/>
    <col min="10755" max="10755" width="48.7109375" style="24" hidden="1"/>
    <col min="10756" max="10756" width="41.140625" style="24" hidden="1"/>
    <col min="10757" max="10757" width="48.7109375" style="24" hidden="1"/>
    <col min="10758" max="10758" width="51.140625" style="24" hidden="1"/>
    <col min="10759" max="10759" width="48.7109375" style="24" hidden="1"/>
    <col min="10760" max="10760" width="64" style="24" hidden="1"/>
    <col min="10761" max="10761" width="42.42578125" style="24" hidden="1"/>
    <col min="10762" max="10762" width="39.42578125" style="24" hidden="1"/>
    <col min="10763" max="10763" width="48.7109375" style="24" hidden="1"/>
    <col min="10764" max="10764" width="41.140625" style="24" hidden="1"/>
    <col min="10765" max="10765" width="48.7109375" style="24" hidden="1"/>
    <col min="10766" max="10766" width="51.140625" style="24" hidden="1"/>
    <col min="10767" max="10767" width="48.7109375" style="24" hidden="1"/>
    <col min="10768" max="10768" width="58.28515625" style="24" hidden="1"/>
    <col min="10769" max="10769" width="42.42578125" style="24" hidden="1"/>
    <col min="10770" max="10770" width="6.5703125" style="24" hidden="1"/>
    <col min="10771" max="10776" width="9.140625" style="24" hidden="1"/>
    <col min="10777" max="10777" width="11.28515625" style="24" hidden="1"/>
    <col min="10778" max="10778" width="10.140625" style="24" hidden="1"/>
    <col min="10779" max="10780" width="9.140625" style="24" hidden="1"/>
    <col min="10781" max="10781" width="10.140625" style="24" hidden="1"/>
    <col min="10782" max="11008" width="9.140625" style="24" hidden="1"/>
    <col min="11009" max="11009" width="174.7109375" style="24" hidden="1"/>
    <col min="11010" max="11010" width="39.42578125" style="24" hidden="1"/>
    <col min="11011" max="11011" width="48.7109375" style="24" hidden="1"/>
    <col min="11012" max="11012" width="41.140625" style="24" hidden="1"/>
    <col min="11013" max="11013" width="48.7109375" style="24" hidden="1"/>
    <col min="11014" max="11014" width="51.140625" style="24" hidden="1"/>
    <col min="11015" max="11015" width="48.7109375" style="24" hidden="1"/>
    <col min="11016" max="11016" width="64" style="24" hidden="1"/>
    <col min="11017" max="11017" width="42.42578125" style="24" hidden="1"/>
    <col min="11018" max="11018" width="39.42578125" style="24" hidden="1"/>
    <col min="11019" max="11019" width="48.7109375" style="24" hidden="1"/>
    <col min="11020" max="11020" width="41.140625" style="24" hidden="1"/>
    <col min="11021" max="11021" width="48.7109375" style="24" hidden="1"/>
    <col min="11022" max="11022" width="51.140625" style="24" hidden="1"/>
    <col min="11023" max="11023" width="48.7109375" style="24" hidden="1"/>
    <col min="11024" max="11024" width="58.28515625" style="24" hidden="1"/>
    <col min="11025" max="11025" width="42.42578125" style="24" hidden="1"/>
    <col min="11026" max="11026" width="6.5703125" style="24" hidden="1"/>
    <col min="11027" max="11032" width="9.140625" style="24" hidden="1"/>
    <col min="11033" max="11033" width="11.28515625" style="24" hidden="1"/>
    <col min="11034" max="11034" width="10.140625" style="24" hidden="1"/>
    <col min="11035" max="11036" width="9.140625" style="24" hidden="1"/>
    <col min="11037" max="11037" width="10.140625" style="24" hidden="1"/>
    <col min="11038" max="11264" width="9.140625" style="24" hidden="1"/>
    <col min="11265" max="11265" width="174.7109375" style="24" hidden="1"/>
    <col min="11266" max="11266" width="39.42578125" style="24" hidden="1"/>
    <col min="11267" max="11267" width="48.7109375" style="24" hidden="1"/>
    <col min="11268" max="11268" width="41.140625" style="24" hidden="1"/>
    <col min="11269" max="11269" width="48.7109375" style="24" hidden="1"/>
    <col min="11270" max="11270" width="51.140625" style="24" hidden="1"/>
    <col min="11271" max="11271" width="48.7109375" style="24" hidden="1"/>
    <col min="11272" max="11272" width="64" style="24" hidden="1"/>
    <col min="11273" max="11273" width="42.42578125" style="24" hidden="1"/>
    <col min="11274" max="11274" width="39.42578125" style="24" hidden="1"/>
    <col min="11275" max="11275" width="48.7109375" style="24" hidden="1"/>
    <col min="11276" max="11276" width="41.140625" style="24" hidden="1"/>
    <col min="11277" max="11277" width="48.7109375" style="24" hidden="1"/>
    <col min="11278" max="11278" width="51.140625" style="24" hidden="1"/>
    <col min="11279" max="11279" width="48.7109375" style="24" hidden="1"/>
    <col min="11280" max="11280" width="58.28515625" style="24" hidden="1"/>
    <col min="11281" max="11281" width="42.42578125" style="24" hidden="1"/>
    <col min="11282" max="11282" width="6.5703125" style="24" hidden="1"/>
    <col min="11283" max="11288" width="9.140625" style="24" hidden="1"/>
    <col min="11289" max="11289" width="11.28515625" style="24" hidden="1"/>
    <col min="11290" max="11290" width="10.140625" style="24" hidden="1"/>
    <col min="11291" max="11292" width="9.140625" style="24" hidden="1"/>
    <col min="11293" max="11293" width="10.140625" style="24" hidden="1"/>
    <col min="11294" max="11520" width="9.140625" style="24" hidden="1"/>
    <col min="11521" max="11521" width="174.7109375" style="24" hidden="1"/>
    <col min="11522" max="11522" width="39.42578125" style="24" hidden="1"/>
    <col min="11523" max="11523" width="48.7109375" style="24" hidden="1"/>
    <col min="11524" max="11524" width="41.140625" style="24" hidden="1"/>
    <col min="11525" max="11525" width="48.7109375" style="24" hidden="1"/>
    <col min="11526" max="11526" width="51.140625" style="24" hidden="1"/>
    <col min="11527" max="11527" width="48.7109375" style="24" hidden="1"/>
    <col min="11528" max="11528" width="64" style="24" hidden="1"/>
    <col min="11529" max="11529" width="42.42578125" style="24" hidden="1"/>
    <col min="11530" max="11530" width="39.42578125" style="24" hidden="1"/>
    <col min="11531" max="11531" width="48.7109375" style="24" hidden="1"/>
    <col min="11532" max="11532" width="41.140625" style="24" hidden="1"/>
    <col min="11533" max="11533" width="48.7109375" style="24" hidden="1"/>
    <col min="11534" max="11534" width="51.140625" style="24" hidden="1"/>
    <col min="11535" max="11535" width="48.7109375" style="24" hidden="1"/>
    <col min="11536" max="11536" width="58.28515625" style="24" hidden="1"/>
    <col min="11537" max="11537" width="42.42578125" style="24" hidden="1"/>
    <col min="11538" max="11538" width="6.5703125" style="24" hidden="1"/>
    <col min="11539" max="11544" width="9.140625" style="24" hidden="1"/>
    <col min="11545" max="11545" width="11.28515625" style="24" hidden="1"/>
    <col min="11546" max="11546" width="10.140625" style="24" hidden="1"/>
    <col min="11547" max="11548" width="9.140625" style="24" hidden="1"/>
    <col min="11549" max="11549" width="10.140625" style="24" hidden="1"/>
    <col min="11550" max="11776" width="9.140625" style="24" hidden="1"/>
    <col min="11777" max="11777" width="174.7109375" style="24" hidden="1"/>
    <col min="11778" max="11778" width="39.42578125" style="24" hidden="1"/>
    <col min="11779" max="11779" width="48.7109375" style="24" hidden="1"/>
    <col min="11780" max="11780" width="41.140625" style="24" hidden="1"/>
    <col min="11781" max="11781" width="48.7109375" style="24" hidden="1"/>
    <col min="11782" max="11782" width="51.140625" style="24" hidden="1"/>
    <col min="11783" max="11783" width="48.7109375" style="24" hidden="1"/>
    <col min="11784" max="11784" width="64" style="24" hidden="1"/>
    <col min="11785" max="11785" width="42.42578125" style="24" hidden="1"/>
    <col min="11786" max="11786" width="39.42578125" style="24" hidden="1"/>
    <col min="11787" max="11787" width="48.7109375" style="24" hidden="1"/>
    <col min="11788" max="11788" width="41.140625" style="24" hidden="1"/>
    <col min="11789" max="11789" width="48.7109375" style="24" hidden="1"/>
    <col min="11790" max="11790" width="51.140625" style="24" hidden="1"/>
    <col min="11791" max="11791" width="48.7109375" style="24" hidden="1"/>
    <col min="11792" max="11792" width="58.28515625" style="24" hidden="1"/>
    <col min="11793" max="11793" width="42.42578125" style="24" hidden="1"/>
    <col min="11794" max="11794" width="6.5703125" style="24" hidden="1"/>
    <col min="11795" max="11800" width="9.140625" style="24" hidden="1"/>
    <col min="11801" max="11801" width="11.28515625" style="24" hidden="1"/>
    <col min="11802" max="11802" width="10.140625" style="24" hidden="1"/>
    <col min="11803" max="11804" width="9.140625" style="24" hidden="1"/>
    <col min="11805" max="11805" width="10.140625" style="24" hidden="1"/>
    <col min="11806" max="12032" width="9.140625" style="24" hidden="1"/>
    <col min="12033" max="12033" width="174.7109375" style="24" hidden="1"/>
    <col min="12034" max="12034" width="39.42578125" style="24" hidden="1"/>
    <col min="12035" max="12035" width="48.7109375" style="24" hidden="1"/>
    <col min="12036" max="12036" width="41.140625" style="24" hidden="1"/>
    <col min="12037" max="12037" width="48.7109375" style="24" hidden="1"/>
    <col min="12038" max="12038" width="51.140625" style="24" hidden="1"/>
    <col min="12039" max="12039" width="48.7109375" style="24" hidden="1"/>
    <col min="12040" max="12040" width="64" style="24" hidden="1"/>
    <col min="12041" max="12041" width="42.42578125" style="24" hidden="1"/>
    <col min="12042" max="12042" width="39.42578125" style="24" hidden="1"/>
    <col min="12043" max="12043" width="48.7109375" style="24" hidden="1"/>
    <col min="12044" max="12044" width="41.140625" style="24" hidden="1"/>
    <col min="12045" max="12045" width="48.7109375" style="24" hidden="1"/>
    <col min="12046" max="12046" width="51.140625" style="24" hidden="1"/>
    <col min="12047" max="12047" width="48.7109375" style="24" hidden="1"/>
    <col min="12048" max="12048" width="58.28515625" style="24" hidden="1"/>
    <col min="12049" max="12049" width="42.42578125" style="24" hidden="1"/>
    <col min="12050" max="12050" width="6.5703125" style="24" hidden="1"/>
    <col min="12051" max="12056" width="9.140625" style="24" hidden="1"/>
    <col min="12057" max="12057" width="11.28515625" style="24" hidden="1"/>
    <col min="12058" max="12058" width="10.140625" style="24" hidden="1"/>
    <col min="12059" max="12060" width="9.140625" style="24" hidden="1"/>
    <col min="12061" max="12061" width="10.140625" style="24" hidden="1"/>
    <col min="12062" max="12288" width="9.140625" style="24" hidden="1"/>
    <col min="12289" max="12289" width="174.7109375" style="24" hidden="1"/>
    <col min="12290" max="12290" width="39.42578125" style="24" hidden="1"/>
    <col min="12291" max="12291" width="48.7109375" style="24" hidden="1"/>
    <col min="12292" max="12292" width="41.140625" style="24" hidden="1"/>
    <col min="12293" max="12293" width="48.7109375" style="24" hidden="1"/>
    <col min="12294" max="12294" width="51.140625" style="24" hidden="1"/>
    <col min="12295" max="12295" width="48.7109375" style="24" hidden="1"/>
    <col min="12296" max="12296" width="64" style="24" hidden="1"/>
    <col min="12297" max="12297" width="42.42578125" style="24" hidden="1"/>
    <col min="12298" max="12298" width="39.42578125" style="24" hidden="1"/>
    <col min="12299" max="12299" width="48.7109375" style="24" hidden="1"/>
    <col min="12300" max="12300" width="41.140625" style="24" hidden="1"/>
    <col min="12301" max="12301" width="48.7109375" style="24" hidden="1"/>
    <col min="12302" max="12302" width="51.140625" style="24" hidden="1"/>
    <col min="12303" max="12303" width="48.7109375" style="24" hidden="1"/>
    <col min="12304" max="12304" width="58.28515625" style="24" hidden="1"/>
    <col min="12305" max="12305" width="42.42578125" style="24" hidden="1"/>
    <col min="12306" max="12306" width="6.5703125" style="24" hidden="1"/>
    <col min="12307" max="12312" width="9.140625" style="24" hidden="1"/>
    <col min="12313" max="12313" width="11.28515625" style="24" hidden="1"/>
    <col min="12314" max="12314" width="10.140625" style="24" hidden="1"/>
    <col min="12315" max="12316" width="9.140625" style="24" hidden="1"/>
    <col min="12317" max="12317" width="10.140625" style="24" hidden="1"/>
    <col min="12318" max="12544" width="9.140625" style="24" hidden="1"/>
    <col min="12545" max="12545" width="174.7109375" style="24" hidden="1"/>
    <col min="12546" max="12546" width="39.42578125" style="24" hidden="1"/>
    <col min="12547" max="12547" width="48.7109375" style="24" hidden="1"/>
    <col min="12548" max="12548" width="41.140625" style="24" hidden="1"/>
    <col min="12549" max="12549" width="48.7109375" style="24" hidden="1"/>
    <col min="12550" max="12550" width="51.140625" style="24" hidden="1"/>
    <col min="12551" max="12551" width="48.7109375" style="24" hidden="1"/>
    <col min="12552" max="12552" width="64" style="24" hidden="1"/>
    <col min="12553" max="12553" width="42.42578125" style="24" hidden="1"/>
    <col min="12554" max="12554" width="39.42578125" style="24" hidden="1"/>
    <col min="12555" max="12555" width="48.7109375" style="24" hidden="1"/>
    <col min="12556" max="12556" width="41.140625" style="24" hidden="1"/>
    <col min="12557" max="12557" width="48.7109375" style="24" hidden="1"/>
    <col min="12558" max="12558" width="51.140625" style="24" hidden="1"/>
    <col min="12559" max="12559" width="48.7109375" style="24" hidden="1"/>
    <col min="12560" max="12560" width="58.28515625" style="24" hidden="1"/>
    <col min="12561" max="12561" width="42.42578125" style="24" hidden="1"/>
    <col min="12562" max="12562" width="6.5703125" style="24" hidden="1"/>
    <col min="12563" max="12568" width="9.140625" style="24" hidden="1"/>
    <col min="12569" max="12569" width="11.28515625" style="24" hidden="1"/>
    <col min="12570" max="12570" width="10.140625" style="24" hidden="1"/>
    <col min="12571" max="12572" width="9.140625" style="24" hidden="1"/>
    <col min="12573" max="12573" width="10.140625" style="24" hidden="1"/>
    <col min="12574" max="12800" width="9.140625" style="24" hidden="1"/>
    <col min="12801" max="12801" width="174.7109375" style="24" hidden="1"/>
    <col min="12802" max="12802" width="39.42578125" style="24" hidden="1"/>
    <col min="12803" max="12803" width="48.7109375" style="24" hidden="1"/>
    <col min="12804" max="12804" width="41.140625" style="24" hidden="1"/>
    <col min="12805" max="12805" width="48.7109375" style="24" hidden="1"/>
    <col min="12806" max="12806" width="51.140625" style="24" hidden="1"/>
    <col min="12807" max="12807" width="48.7109375" style="24" hidden="1"/>
    <col min="12808" max="12808" width="64" style="24" hidden="1"/>
    <col min="12809" max="12809" width="42.42578125" style="24" hidden="1"/>
    <col min="12810" max="12810" width="39.42578125" style="24" hidden="1"/>
    <col min="12811" max="12811" width="48.7109375" style="24" hidden="1"/>
    <col min="12812" max="12812" width="41.140625" style="24" hidden="1"/>
    <col min="12813" max="12813" width="48.7109375" style="24" hidden="1"/>
    <col min="12814" max="12814" width="51.140625" style="24" hidden="1"/>
    <col min="12815" max="12815" width="48.7109375" style="24" hidden="1"/>
    <col min="12816" max="12816" width="58.28515625" style="24" hidden="1"/>
    <col min="12817" max="12817" width="42.42578125" style="24" hidden="1"/>
    <col min="12818" max="12818" width="6.5703125" style="24" hidden="1"/>
    <col min="12819" max="12824" width="9.140625" style="24" hidden="1"/>
    <col min="12825" max="12825" width="11.28515625" style="24" hidden="1"/>
    <col min="12826" max="12826" width="10.140625" style="24" hidden="1"/>
    <col min="12827" max="12828" width="9.140625" style="24" hidden="1"/>
    <col min="12829" max="12829" width="10.140625" style="24" hidden="1"/>
    <col min="12830" max="13056" width="9.140625" style="24" hidden="1"/>
    <col min="13057" max="13057" width="174.7109375" style="24" hidden="1"/>
    <col min="13058" max="13058" width="39.42578125" style="24" hidden="1"/>
    <col min="13059" max="13059" width="48.7109375" style="24" hidden="1"/>
    <col min="13060" max="13060" width="41.140625" style="24" hidden="1"/>
    <col min="13061" max="13061" width="48.7109375" style="24" hidden="1"/>
    <col min="13062" max="13062" width="51.140625" style="24" hidden="1"/>
    <col min="13063" max="13063" width="48.7109375" style="24" hidden="1"/>
    <col min="13064" max="13064" width="64" style="24" hidden="1"/>
    <col min="13065" max="13065" width="42.42578125" style="24" hidden="1"/>
    <col min="13066" max="13066" width="39.42578125" style="24" hidden="1"/>
    <col min="13067" max="13067" width="48.7109375" style="24" hidden="1"/>
    <col min="13068" max="13068" width="41.140625" style="24" hidden="1"/>
    <col min="13069" max="13069" width="48.7109375" style="24" hidden="1"/>
    <col min="13070" max="13070" width="51.140625" style="24" hidden="1"/>
    <col min="13071" max="13071" width="48.7109375" style="24" hidden="1"/>
    <col min="13072" max="13072" width="58.28515625" style="24" hidden="1"/>
    <col min="13073" max="13073" width="42.42578125" style="24" hidden="1"/>
    <col min="13074" max="13074" width="6.5703125" style="24" hidden="1"/>
    <col min="13075" max="13080" width="9.140625" style="24" hidden="1"/>
    <col min="13081" max="13081" width="11.28515625" style="24" hidden="1"/>
    <col min="13082" max="13082" width="10.140625" style="24" hidden="1"/>
    <col min="13083" max="13084" width="9.140625" style="24" hidden="1"/>
    <col min="13085" max="13085" width="10.140625" style="24" hidden="1"/>
    <col min="13086" max="13312" width="9.140625" style="24" hidden="1"/>
    <col min="13313" max="13313" width="174.7109375" style="24" hidden="1"/>
    <col min="13314" max="13314" width="39.42578125" style="24" hidden="1"/>
    <col min="13315" max="13315" width="48.7109375" style="24" hidden="1"/>
    <col min="13316" max="13316" width="41.140625" style="24" hidden="1"/>
    <col min="13317" max="13317" width="48.7109375" style="24" hidden="1"/>
    <col min="13318" max="13318" width="51.140625" style="24" hidden="1"/>
    <col min="13319" max="13319" width="48.7109375" style="24" hidden="1"/>
    <col min="13320" max="13320" width="64" style="24" hidden="1"/>
    <col min="13321" max="13321" width="42.42578125" style="24" hidden="1"/>
    <col min="13322" max="13322" width="39.42578125" style="24" hidden="1"/>
    <col min="13323" max="13323" width="48.7109375" style="24" hidden="1"/>
    <col min="13324" max="13324" width="41.140625" style="24" hidden="1"/>
    <col min="13325" max="13325" width="48.7109375" style="24" hidden="1"/>
    <col min="13326" max="13326" width="51.140625" style="24" hidden="1"/>
    <col min="13327" max="13327" width="48.7109375" style="24" hidden="1"/>
    <col min="13328" max="13328" width="58.28515625" style="24" hidden="1"/>
    <col min="13329" max="13329" width="42.42578125" style="24" hidden="1"/>
    <col min="13330" max="13330" width="6.5703125" style="24" hidden="1"/>
    <col min="13331" max="13336" width="9.140625" style="24" hidden="1"/>
    <col min="13337" max="13337" width="11.28515625" style="24" hidden="1"/>
    <col min="13338" max="13338" width="10.140625" style="24" hidden="1"/>
    <col min="13339" max="13340" width="9.140625" style="24" hidden="1"/>
    <col min="13341" max="13341" width="10.140625" style="24" hidden="1"/>
    <col min="13342" max="13568" width="9.140625" style="24" hidden="1"/>
    <col min="13569" max="13569" width="174.7109375" style="24" hidden="1"/>
    <col min="13570" max="13570" width="39.42578125" style="24" hidden="1"/>
    <col min="13571" max="13571" width="48.7109375" style="24" hidden="1"/>
    <col min="13572" max="13572" width="41.140625" style="24" hidden="1"/>
    <col min="13573" max="13573" width="48.7109375" style="24" hidden="1"/>
    <col min="13574" max="13574" width="51.140625" style="24" hidden="1"/>
    <col min="13575" max="13575" width="48.7109375" style="24" hidden="1"/>
    <col min="13576" max="13576" width="64" style="24" hidden="1"/>
    <col min="13577" max="13577" width="42.42578125" style="24" hidden="1"/>
    <col min="13578" max="13578" width="39.42578125" style="24" hidden="1"/>
    <col min="13579" max="13579" width="48.7109375" style="24" hidden="1"/>
    <col min="13580" max="13580" width="41.140625" style="24" hidden="1"/>
    <col min="13581" max="13581" width="48.7109375" style="24" hidden="1"/>
    <col min="13582" max="13582" width="51.140625" style="24" hidden="1"/>
    <col min="13583" max="13583" width="48.7109375" style="24" hidden="1"/>
    <col min="13584" max="13584" width="58.28515625" style="24" hidden="1"/>
    <col min="13585" max="13585" width="42.42578125" style="24" hidden="1"/>
    <col min="13586" max="13586" width="6.5703125" style="24" hidden="1"/>
    <col min="13587" max="13592" width="9.140625" style="24" hidden="1"/>
    <col min="13593" max="13593" width="11.28515625" style="24" hidden="1"/>
    <col min="13594" max="13594" width="10.140625" style="24" hidden="1"/>
    <col min="13595" max="13596" width="9.140625" style="24" hidden="1"/>
    <col min="13597" max="13597" width="10.140625" style="24" hidden="1"/>
    <col min="13598" max="13824" width="9.140625" style="24" hidden="1"/>
    <col min="13825" max="13825" width="174.7109375" style="24" hidden="1"/>
    <col min="13826" max="13826" width="39.42578125" style="24" hidden="1"/>
    <col min="13827" max="13827" width="48.7109375" style="24" hidden="1"/>
    <col min="13828" max="13828" width="41.140625" style="24" hidden="1"/>
    <col min="13829" max="13829" width="48.7109375" style="24" hidden="1"/>
    <col min="13830" max="13830" width="51.140625" style="24" hidden="1"/>
    <col min="13831" max="13831" width="48.7109375" style="24" hidden="1"/>
    <col min="13832" max="13832" width="64" style="24" hidden="1"/>
    <col min="13833" max="13833" width="42.42578125" style="24" hidden="1"/>
    <col min="13834" max="13834" width="39.42578125" style="24" hidden="1"/>
    <col min="13835" max="13835" width="48.7109375" style="24" hidden="1"/>
    <col min="13836" max="13836" width="41.140625" style="24" hidden="1"/>
    <col min="13837" max="13837" width="48.7109375" style="24" hidden="1"/>
    <col min="13838" max="13838" width="51.140625" style="24" hidden="1"/>
    <col min="13839" max="13839" width="48.7109375" style="24" hidden="1"/>
    <col min="13840" max="13840" width="58.28515625" style="24" hidden="1"/>
    <col min="13841" max="13841" width="42.42578125" style="24" hidden="1"/>
    <col min="13842" max="13842" width="6.5703125" style="24" hidden="1"/>
    <col min="13843" max="13848" width="9.140625" style="24" hidden="1"/>
    <col min="13849" max="13849" width="11.28515625" style="24" hidden="1"/>
    <col min="13850" max="13850" width="10.140625" style="24" hidden="1"/>
    <col min="13851" max="13852" width="9.140625" style="24" hidden="1"/>
    <col min="13853" max="13853" width="10.140625" style="24" hidden="1"/>
    <col min="13854" max="14080" width="9.140625" style="24" hidden="1"/>
    <col min="14081" max="14081" width="174.7109375" style="24" hidden="1"/>
    <col min="14082" max="14082" width="39.42578125" style="24" hidden="1"/>
    <col min="14083" max="14083" width="48.7109375" style="24" hidden="1"/>
    <col min="14084" max="14084" width="41.140625" style="24" hidden="1"/>
    <col min="14085" max="14085" width="48.7109375" style="24" hidden="1"/>
    <col min="14086" max="14086" width="51.140625" style="24" hidden="1"/>
    <col min="14087" max="14087" width="48.7109375" style="24" hidden="1"/>
    <col min="14088" max="14088" width="64" style="24" hidden="1"/>
    <col min="14089" max="14089" width="42.42578125" style="24" hidden="1"/>
    <col min="14090" max="14090" width="39.42578125" style="24" hidden="1"/>
    <col min="14091" max="14091" width="48.7109375" style="24" hidden="1"/>
    <col min="14092" max="14092" width="41.140625" style="24" hidden="1"/>
    <col min="14093" max="14093" width="48.7109375" style="24" hidden="1"/>
    <col min="14094" max="14094" width="51.140625" style="24" hidden="1"/>
    <col min="14095" max="14095" width="48.7109375" style="24" hidden="1"/>
    <col min="14096" max="14096" width="58.28515625" style="24" hidden="1"/>
    <col min="14097" max="14097" width="42.42578125" style="24" hidden="1"/>
    <col min="14098" max="14098" width="6.5703125" style="24" hidden="1"/>
    <col min="14099" max="14104" width="9.140625" style="24" hidden="1"/>
    <col min="14105" max="14105" width="11.28515625" style="24" hidden="1"/>
    <col min="14106" max="14106" width="10.140625" style="24" hidden="1"/>
    <col min="14107" max="14108" width="9.140625" style="24" hidden="1"/>
    <col min="14109" max="14109" width="10.140625" style="24" hidden="1"/>
    <col min="14110" max="14336" width="9.140625" style="24" hidden="1"/>
    <col min="14337" max="14337" width="174.7109375" style="24" hidden="1"/>
    <col min="14338" max="14338" width="39.42578125" style="24" hidden="1"/>
    <col min="14339" max="14339" width="48.7109375" style="24" hidden="1"/>
    <col min="14340" max="14340" width="41.140625" style="24" hidden="1"/>
    <col min="14341" max="14341" width="48.7109375" style="24" hidden="1"/>
    <col min="14342" max="14342" width="51.140625" style="24" hidden="1"/>
    <col min="14343" max="14343" width="48.7109375" style="24" hidden="1"/>
    <col min="14344" max="14344" width="64" style="24" hidden="1"/>
    <col min="14345" max="14345" width="42.42578125" style="24" hidden="1"/>
    <col min="14346" max="14346" width="39.42578125" style="24" hidden="1"/>
    <col min="14347" max="14347" width="48.7109375" style="24" hidden="1"/>
    <col min="14348" max="14348" width="41.140625" style="24" hidden="1"/>
    <col min="14349" max="14349" width="48.7109375" style="24" hidden="1"/>
    <col min="14350" max="14350" width="51.140625" style="24" hidden="1"/>
    <col min="14351" max="14351" width="48.7109375" style="24" hidden="1"/>
    <col min="14352" max="14352" width="58.28515625" style="24" hidden="1"/>
    <col min="14353" max="14353" width="42.42578125" style="24" hidden="1"/>
    <col min="14354" max="14354" width="6.5703125" style="24" hidden="1"/>
    <col min="14355" max="14360" width="9.140625" style="24" hidden="1"/>
    <col min="14361" max="14361" width="11.28515625" style="24" hidden="1"/>
    <col min="14362" max="14362" width="10.140625" style="24" hidden="1"/>
    <col min="14363" max="14364" width="9.140625" style="24" hidden="1"/>
    <col min="14365" max="14365" width="10.140625" style="24" hidden="1"/>
    <col min="14366" max="14592" width="9.140625" style="24" hidden="1"/>
    <col min="14593" max="14593" width="174.7109375" style="24" hidden="1"/>
    <col min="14594" max="14594" width="39.42578125" style="24" hidden="1"/>
    <col min="14595" max="14595" width="48.7109375" style="24" hidden="1"/>
    <col min="14596" max="14596" width="41.140625" style="24" hidden="1"/>
    <col min="14597" max="14597" width="48.7109375" style="24" hidden="1"/>
    <col min="14598" max="14598" width="51.140625" style="24" hidden="1"/>
    <col min="14599" max="14599" width="48.7109375" style="24" hidden="1"/>
    <col min="14600" max="14600" width="64" style="24" hidden="1"/>
    <col min="14601" max="14601" width="42.42578125" style="24" hidden="1"/>
    <col min="14602" max="14602" width="39.42578125" style="24" hidden="1"/>
    <col min="14603" max="14603" width="48.7109375" style="24" hidden="1"/>
    <col min="14604" max="14604" width="41.140625" style="24" hidden="1"/>
    <col min="14605" max="14605" width="48.7109375" style="24" hidden="1"/>
    <col min="14606" max="14606" width="51.140625" style="24" hidden="1"/>
    <col min="14607" max="14607" width="48.7109375" style="24" hidden="1"/>
    <col min="14608" max="14608" width="58.28515625" style="24" hidden="1"/>
    <col min="14609" max="14609" width="42.42578125" style="24" hidden="1"/>
    <col min="14610" max="14610" width="6.5703125" style="24" hidden="1"/>
    <col min="14611" max="14616" width="9.140625" style="24" hidden="1"/>
    <col min="14617" max="14617" width="11.28515625" style="24" hidden="1"/>
    <col min="14618" max="14618" width="10.140625" style="24" hidden="1"/>
    <col min="14619" max="14620" width="9.140625" style="24" hidden="1"/>
    <col min="14621" max="14621" width="10.140625" style="24" hidden="1"/>
    <col min="14622" max="14848" width="9.140625" style="24" hidden="1"/>
    <col min="14849" max="14849" width="174.7109375" style="24" hidden="1"/>
    <col min="14850" max="14850" width="39.42578125" style="24" hidden="1"/>
    <col min="14851" max="14851" width="48.7109375" style="24" hidden="1"/>
    <col min="14852" max="14852" width="41.140625" style="24" hidden="1"/>
    <col min="14853" max="14853" width="48.7109375" style="24" hidden="1"/>
    <col min="14854" max="14854" width="51.140625" style="24" hidden="1"/>
    <col min="14855" max="14855" width="48.7109375" style="24" hidden="1"/>
    <col min="14856" max="14856" width="64" style="24" hidden="1"/>
    <col min="14857" max="14857" width="42.42578125" style="24" hidden="1"/>
    <col min="14858" max="14858" width="39.42578125" style="24" hidden="1"/>
    <col min="14859" max="14859" width="48.7109375" style="24" hidden="1"/>
    <col min="14860" max="14860" width="41.140625" style="24" hidden="1"/>
    <col min="14861" max="14861" width="48.7109375" style="24" hidden="1"/>
    <col min="14862" max="14862" width="51.140625" style="24" hidden="1"/>
    <col min="14863" max="14863" width="48.7109375" style="24" hidden="1"/>
    <col min="14864" max="14864" width="58.28515625" style="24" hidden="1"/>
    <col min="14865" max="14865" width="42.42578125" style="24" hidden="1"/>
    <col min="14866" max="14866" width="6.5703125" style="24" hidden="1"/>
    <col min="14867" max="14872" width="9.140625" style="24" hidden="1"/>
    <col min="14873" max="14873" width="11.28515625" style="24" hidden="1"/>
    <col min="14874" max="14874" width="10.140625" style="24" hidden="1"/>
    <col min="14875" max="14876" width="9.140625" style="24" hidden="1"/>
    <col min="14877" max="14877" width="10.140625" style="24" hidden="1"/>
    <col min="14878" max="15104" width="9.140625" style="24" hidden="1"/>
    <col min="15105" max="15105" width="174.7109375" style="24" hidden="1"/>
    <col min="15106" max="15106" width="39.42578125" style="24" hidden="1"/>
    <col min="15107" max="15107" width="48.7109375" style="24" hidden="1"/>
    <col min="15108" max="15108" width="41.140625" style="24" hidden="1"/>
    <col min="15109" max="15109" width="48.7109375" style="24" hidden="1"/>
    <col min="15110" max="15110" width="51.140625" style="24" hidden="1"/>
    <col min="15111" max="15111" width="48.7109375" style="24" hidden="1"/>
    <col min="15112" max="15112" width="64" style="24" hidden="1"/>
    <col min="15113" max="15113" width="42.42578125" style="24" hidden="1"/>
    <col min="15114" max="15114" width="39.42578125" style="24" hidden="1"/>
    <col min="15115" max="15115" width="48.7109375" style="24" hidden="1"/>
    <col min="15116" max="15116" width="41.140625" style="24" hidden="1"/>
    <col min="15117" max="15117" width="48.7109375" style="24" hidden="1"/>
    <col min="15118" max="15118" width="51.140625" style="24" hidden="1"/>
    <col min="15119" max="15119" width="48.7109375" style="24" hidden="1"/>
    <col min="15120" max="15120" width="58.28515625" style="24" hidden="1"/>
    <col min="15121" max="15121" width="42.42578125" style="24" hidden="1"/>
    <col min="15122" max="15122" width="6.5703125" style="24" hidden="1"/>
    <col min="15123" max="15128" width="9.140625" style="24" hidden="1"/>
    <col min="15129" max="15129" width="11.28515625" style="24" hidden="1"/>
    <col min="15130" max="15130" width="10.140625" style="24" hidden="1"/>
    <col min="15131" max="15132" width="9.140625" style="24" hidden="1"/>
    <col min="15133" max="15133" width="10.140625" style="24" hidden="1"/>
    <col min="15134" max="15360" width="9.140625" style="24" hidden="1"/>
    <col min="15361" max="15361" width="174.7109375" style="24" hidden="1"/>
    <col min="15362" max="15362" width="39.42578125" style="24" hidden="1"/>
    <col min="15363" max="15363" width="48.7109375" style="24" hidden="1"/>
    <col min="15364" max="15364" width="41.140625" style="24" hidden="1"/>
    <col min="15365" max="15365" width="48.7109375" style="24" hidden="1"/>
    <col min="15366" max="15366" width="51.140625" style="24" hidden="1"/>
    <col min="15367" max="15367" width="48.7109375" style="24" hidden="1"/>
    <col min="15368" max="15368" width="64" style="24" hidden="1"/>
    <col min="15369" max="15369" width="42.42578125" style="24" hidden="1"/>
    <col min="15370" max="15370" width="39.42578125" style="24" hidden="1"/>
    <col min="15371" max="15371" width="48.7109375" style="24" hidden="1"/>
    <col min="15372" max="15372" width="41.140625" style="24" hidden="1"/>
    <col min="15373" max="15373" width="48.7109375" style="24" hidden="1"/>
    <col min="15374" max="15374" width="51.140625" style="24" hidden="1"/>
    <col min="15375" max="15375" width="48.7109375" style="24" hidden="1"/>
    <col min="15376" max="15376" width="58.28515625" style="24" hidden="1"/>
    <col min="15377" max="15377" width="42.42578125" style="24" hidden="1"/>
    <col min="15378" max="15378" width="6.5703125" style="24" hidden="1"/>
    <col min="15379" max="15384" width="9.140625" style="24" hidden="1"/>
    <col min="15385" max="15385" width="11.28515625" style="24" hidden="1"/>
    <col min="15386" max="15386" width="10.140625" style="24" hidden="1"/>
    <col min="15387" max="15388" width="9.140625" style="24" hidden="1"/>
    <col min="15389" max="15389" width="10.140625" style="24" hidden="1"/>
    <col min="15390" max="15616" width="9.140625" style="24" hidden="1"/>
    <col min="15617" max="15617" width="174.7109375" style="24" hidden="1"/>
    <col min="15618" max="15618" width="39.42578125" style="24" hidden="1"/>
    <col min="15619" max="15619" width="48.7109375" style="24" hidden="1"/>
    <col min="15620" max="15620" width="41.140625" style="24" hidden="1"/>
    <col min="15621" max="15621" width="48.7109375" style="24" hidden="1"/>
    <col min="15622" max="15622" width="51.140625" style="24" hidden="1"/>
    <col min="15623" max="15623" width="48.7109375" style="24" hidden="1"/>
    <col min="15624" max="15624" width="64" style="24" hidden="1"/>
    <col min="15625" max="15625" width="42.42578125" style="24" hidden="1"/>
    <col min="15626" max="15626" width="39.42578125" style="24" hidden="1"/>
    <col min="15627" max="15627" width="48.7109375" style="24" hidden="1"/>
    <col min="15628" max="15628" width="41.140625" style="24" hidden="1"/>
    <col min="15629" max="15629" width="48.7109375" style="24" hidden="1"/>
    <col min="15630" max="15630" width="51.140625" style="24" hidden="1"/>
    <col min="15631" max="15631" width="48.7109375" style="24" hidden="1"/>
    <col min="15632" max="15632" width="58.28515625" style="24" hidden="1"/>
    <col min="15633" max="15633" width="42.42578125" style="24" hidden="1"/>
    <col min="15634" max="15634" width="6.5703125" style="24" hidden="1"/>
    <col min="15635" max="15640" width="9.140625" style="24" hidden="1"/>
    <col min="15641" max="15641" width="11.28515625" style="24" hidden="1"/>
    <col min="15642" max="15642" width="10.140625" style="24" hidden="1"/>
    <col min="15643" max="15644" width="9.140625" style="24" hidden="1"/>
    <col min="15645" max="15645" width="10.140625" style="24" hidden="1"/>
    <col min="15646" max="15872" width="9.140625" style="24" hidden="1"/>
    <col min="15873" max="15873" width="174.7109375" style="24" hidden="1"/>
    <col min="15874" max="15874" width="39.42578125" style="24" hidden="1"/>
    <col min="15875" max="15875" width="48.7109375" style="24" hidden="1"/>
    <col min="15876" max="15876" width="41.140625" style="24" hidden="1"/>
    <col min="15877" max="15877" width="48.7109375" style="24" hidden="1"/>
    <col min="15878" max="15878" width="51.140625" style="24" hidden="1"/>
    <col min="15879" max="15879" width="48.7109375" style="24" hidden="1"/>
    <col min="15880" max="15880" width="64" style="24" hidden="1"/>
    <col min="15881" max="15881" width="42.42578125" style="24" hidden="1"/>
    <col min="15882" max="15882" width="39.42578125" style="24" hidden="1"/>
    <col min="15883" max="15883" width="48.7109375" style="24" hidden="1"/>
    <col min="15884" max="15884" width="41.140625" style="24" hidden="1"/>
    <col min="15885" max="15885" width="48.7109375" style="24" hidden="1"/>
    <col min="15886" max="15886" width="51.140625" style="24" hidden="1"/>
    <col min="15887" max="15887" width="48.7109375" style="24" hidden="1"/>
    <col min="15888" max="15888" width="58.28515625" style="24" hidden="1"/>
    <col min="15889" max="15889" width="42.42578125" style="24" hidden="1"/>
    <col min="15890" max="15890" width="6.5703125" style="24" hidden="1"/>
    <col min="15891" max="15896" width="9.140625" style="24" hidden="1"/>
    <col min="15897" max="15897" width="11.28515625" style="24" hidden="1"/>
    <col min="15898" max="15898" width="10.140625" style="24" hidden="1"/>
    <col min="15899" max="15900" width="9.140625" style="24" hidden="1"/>
    <col min="15901" max="15901" width="10.140625" style="24" hidden="1"/>
    <col min="15902" max="16128" width="9.140625" style="24" hidden="1"/>
    <col min="16129" max="16129" width="174.7109375" style="24" hidden="1"/>
    <col min="16130" max="16130" width="39.42578125" style="24" hidden="1"/>
    <col min="16131" max="16131" width="48.7109375" style="24" hidden="1"/>
    <col min="16132" max="16132" width="41.140625" style="24" hidden="1"/>
    <col min="16133" max="16133" width="48.7109375" style="24" hidden="1"/>
    <col min="16134" max="16134" width="51.140625" style="24" hidden="1"/>
    <col min="16135" max="16135" width="48.7109375" style="24" hidden="1"/>
    <col min="16136" max="16136" width="64" style="24" hidden="1"/>
    <col min="16137" max="16137" width="42.42578125" style="24" hidden="1"/>
    <col min="16138" max="16138" width="39.42578125" style="24" hidden="1"/>
    <col min="16139" max="16139" width="48.7109375" style="24" hidden="1"/>
    <col min="16140" max="16140" width="41.140625" style="24" hidden="1"/>
    <col min="16141" max="16141" width="48.7109375" style="24" hidden="1"/>
    <col min="16142" max="16142" width="51.140625" style="24" hidden="1"/>
    <col min="16143" max="16143" width="48.7109375" style="24" hidden="1"/>
    <col min="16144" max="16144" width="58.28515625" style="24" hidden="1"/>
    <col min="16145" max="16145" width="42.42578125" style="24" hidden="1"/>
    <col min="16146" max="16146" width="6.5703125" style="24" hidden="1"/>
    <col min="16147" max="16152" width="9.140625" style="24" hidden="1"/>
    <col min="16153" max="16153" width="11.28515625" style="24" hidden="1"/>
    <col min="16154" max="16154" width="10.140625" style="24" hidden="1"/>
    <col min="16155" max="16156" width="9.140625" style="24" hidden="1"/>
    <col min="16157" max="16157" width="10.140625" style="24" hidden="1"/>
    <col min="16158" max="16384" width="9.140625" style="24" hidden="1"/>
  </cols>
  <sheetData>
    <row r="1" spans="1:26" s="4" customFormat="1" ht="5.25" hidden="1" customHeight="1">
      <c r="A1" s="148"/>
      <c r="B1" s="149"/>
      <c r="C1" s="290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291"/>
    </row>
    <row r="2" spans="1:26" s="6" customFormat="1" ht="155.25" customHeight="1">
      <c r="A2" s="292" t="s">
        <v>0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1"/>
    </row>
    <row r="3" spans="1:26" s="6" customFormat="1" ht="95.25" customHeight="1">
      <c r="A3" s="292" t="s">
        <v>350</v>
      </c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  <c r="P3" s="292"/>
      <c r="Q3" s="292"/>
      <c r="R3" s="291"/>
    </row>
    <row r="4" spans="1:26" s="6" customFormat="1" ht="83.25" customHeight="1">
      <c r="A4" s="292" t="s">
        <v>2</v>
      </c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  <c r="N4" s="292"/>
      <c r="O4" s="292"/>
      <c r="P4" s="292"/>
      <c r="Q4" s="292"/>
      <c r="R4" s="291"/>
    </row>
    <row r="5" spans="1:26" s="9" customFormat="1" ht="144.75" customHeight="1">
      <c r="A5" s="293" t="s">
        <v>3</v>
      </c>
      <c r="B5" s="293"/>
      <c r="C5" s="293"/>
      <c r="D5" s="293"/>
      <c r="E5" s="293"/>
      <c r="F5" s="293"/>
      <c r="G5" s="293"/>
      <c r="H5" s="293"/>
      <c r="I5" s="293"/>
      <c r="J5" s="293"/>
      <c r="K5" s="293"/>
      <c r="L5" s="293"/>
      <c r="M5" s="293"/>
      <c r="N5" s="293"/>
      <c r="O5" s="293"/>
      <c r="P5" s="293"/>
      <c r="Q5" s="293"/>
      <c r="R5" s="294"/>
    </row>
    <row r="6" spans="1:26" ht="6" customHeight="1"/>
    <row r="7" spans="1:26" ht="78.75" customHeight="1">
      <c r="A7" s="259"/>
      <c r="B7" s="260"/>
      <c r="C7" s="297"/>
      <c r="D7" s="261"/>
      <c r="E7" s="261"/>
      <c r="F7" s="260"/>
      <c r="G7" s="260"/>
      <c r="H7" s="260"/>
      <c r="I7" s="260"/>
      <c r="J7" s="260"/>
      <c r="K7" s="261"/>
      <c r="L7" s="260"/>
      <c r="M7" s="260"/>
      <c r="N7" s="261"/>
      <c r="O7" s="261"/>
      <c r="P7" s="260"/>
      <c r="Q7" s="261"/>
      <c r="R7" s="298"/>
    </row>
    <row r="8" spans="1:26" s="421" customFormat="1" ht="97.5" customHeight="1">
      <c r="A8" s="419"/>
      <c r="B8" s="375" t="s">
        <v>64</v>
      </c>
      <c r="C8" s="375"/>
      <c r="D8" s="375"/>
      <c r="E8" s="375"/>
      <c r="F8" s="375"/>
      <c r="G8" s="375"/>
      <c r="H8" s="375"/>
      <c r="I8" s="375"/>
      <c r="J8" s="375" t="s">
        <v>65</v>
      </c>
      <c r="K8" s="375"/>
      <c r="L8" s="375"/>
      <c r="M8" s="375"/>
      <c r="N8" s="375"/>
      <c r="O8" s="375"/>
      <c r="P8" s="375"/>
      <c r="Q8" s="375"/>
      <c r="R8" s="420"/>
      <c r="Y8" s="421">
        <v>1</v>
      </c>
      <c r="Z8" s="421">
        <v>1</v>
      </c>
    </row>
    <row r="9" spans="1:26" s="308" customFormat="1" ht="262.5" customHeight="1">
      <c r="A9" s="302"/>
      <c r="B9" s="302" t="s">
        <v>260</v>
      </c>
      <c r="C9" s="303" t="s">
        <v>261</v>
      </c>
      <c r="D9" s="302" t="s">
        <v>262</v>
      </c>
      <c r="E9" s="304" t="s">
        <v>263</v>
      </c>
      <c r="F9" s="305" t="s">
        <v>264</v>
      </c>
      <c r="G9" s="304" t="s">
        <v>265</v>
      </c>
      <c r="H9" s="302" t="s">
        <v>266</v>
      </c>
      <c r="I9" s="305" t="s">
        <v>115</v>
      </c>
      <c r="J9" s="302" t="s">
        <v>260</v>
      </c>
      <c r="K9" s="304" t="s">
        <v>261</v>
      </c>
      <c r="L9" s="305" t="s">
        <v>262</v>
      </c>
      <c r="M9" s="304" t="s">
        <v>263</v>
      </c>
      <c r="N9" s="302" t="s">
        <v>264</v>
      </c>
      <c r="O9" s="304" t="s">
        <v>265</v>
      </c>
      <c r="P9" s="302" t="s">
        <v>266</v>
      </c>
      <c r="Q9" s="302" t="s">
        <v>115</v>
      </c>
      <c r="R9" s="306"/>
      <c r="S9" s="307"/>
      <c r="T9" s="307"/>
      <c r="U9" s="306"/>
      <c r="V9" s="307"/>
      <c r="W9" s="307"/>
      <c r="X9" s="306"/>
      <c r="Y9" s="307">
        <v>1</v>
      </c>
      <c r="Z9" s="308">
        <v>1</v>
      </c>
    </row>
    <row r="10" spans="1:26" ht="183" customHeight="1">
      <c r="A10" s="309" t="s">
        <v>335</v>
      </c>
      <c r="B10" s="310">
        <v>433118.11056</v>
      </c>
      <c r="C10" s="310">
        <v>0</v>
      </c>
      <c r="D10" s="310">
        <v>0</v>
      </c>
      <c r="E10" s="310">
        <v>0</v>
      </c>
      <c r="F10" s="310">
        <v>0</v>
      </c>
      <c r="G10" s="310">
        <v>0</v>
      </c>
      <c r="H10" s="310">
        <v>33545.595509999999</v>
      </c>
      <c r="I10" s="310">
        <v>466663.70607000001</v>
      </c>
      <c r="J10" s="310">
        <v>0</v>
      </c>
      <c r="K10" s="310">
        <v>0</v>
      </c>
      <c r="L10" s="310">
        <v>0</v>
      </c>
      <c r="M10" s="310">
        <v>0</v>
      </c>
      <c r="N10" s="310">
        <v>0</v>
      </c>
      <c r="O10" s="310">
        <v>0</v>
      </c>
      <c r="P10" s="310">
        <v>0</v>
      </c>
      <c r="Q10" s="310">
        <v>0</v>
      </c>
      <c r="R10" s="298"/>
    </row>
    <row r="11" spans="1:26" ht="183" customHeight="1">
      <c r="A11" s="309" t="s">
        <v>336</v>
      </c>
      <c r="B11" s="311">
        <v>318428.58980999998</v>
      </c>
      <c r="C11" s="311">
        <v>8940.9949900000011</v>
      </c>
      <c r="D11" s="311">
        <v>0</v>
      </c>
      <c r="E11" s="311">
        <v>0</v>
      </c>
      <c r="F11" s="311">
        <v>0</v>
      </c>
      <c r="G11" s="311">
        <v>0</v>
      </c>
      <c r="H11" s="311">
        <v>63244.766659999994</v>
      </c>
      <c r="I11" s="311">
        <v>390614.35145999998</v>
      </c>
      <c r="J11" s="311">
        <v>0</v>
      </c>
      <c r="K11" s="311">
        <v>0</v>
      </c>
      <c r="L11" s="310">
        <v>0</v>
      </c>
      <c r="M11" s="310">
        <v>0</v>
      </c>
      <c r="N11" s="310">
        <v>0</v>
      </c>
      <c r="O11" s="310">
        <v>0</v>
      </c>
      <c r="P11" s="310">
        <v>0</v>
      </c>
      <c r="Q11" s="310">
        <v>0</v>
      </c>
      <c r="R11" s="298"/>
    </row>
    <row r="12" spans="1:26" ht="183" customHeight="1">
      <c r="A12" s="309" t="s">
        <v>337</v>
      </c>
      <c r="B12" s="311">
        <v>286425.34025000001</v>
      </c>
      <c r="C12" s="311">
        <v>3523.3040299999998</v>
      </c>
      <c r="D12" s="311">
        <v>0</v>
      </c>
      <c r="E12" s="311">
        <v>0</v>
      </c>
      <c r="F12" s="311">
        <v>0</v>
      </c>
      <c r="G12" s="311">
        <v>0</v>
      </c>
      <c r="H12" s="311">
        <v>5495.0105800000001</v>
      </c>
      <c r="I12" s="311">
        <v>295443.65486000001</v>
      </c>
      <c r="J12" s="311">
        <v>0</v>
      </c>
      <c r="K12" s="311">
        <v>0</v>
      </c>
      <c r="L12" s="310">
        <v>0</v>
      </c>
      <c r="M12" s="310">
        <v>0</v>
      </c>
      <c r="N12" s="310">
        <v>0</v>
      </c>
      <c r="O12" s="310">
        <v>0</v>
      </c>
      <c r="P12" s="310">
        <v>0</v>
      </c>
      <c r="Q12" s="310">
        <v>0</v>
      </c>
      <c r="R12" s="298"/>
    </row>
    <row r="13" spans="1:26" ht="183" customHeight="1">
      <c r="A13" s="309" t="s">
        <v>338</v>
      </c>
      <c r="B13" s="310">
        <v>360707.80580999999</v>
      </c>
      <c r="C13" s="310">
        <v>3539.2976400000002</v>
      </c>
      <c r="D13" s="310">
        <v>0</v>
      </c>
      <c r="E13" s="310">
        <v>1112.90157</v>
      </c>
      <c r="F13" s="310">
        <v>3943.6754300000002</v>
      </c>
      <c r="G13" s="310">
        <v>5293.3880499999996</v>
      </c>
      <c r="H13" s="310">
        <v>16080.818449999999</v>
      </c>
      <c r="I13" s="310">
        <v>390677.88695000001</v>
      </c>
      <c r="J13" s="310">
        <v>0</v>
      </c>
      <c r="K13" s="310">
        <v>0</v>
      </c>
      <c r="L13" s="310">
        <v>0</v>
      </c>
      <c r="M13" s="310">
        <v>0</v>
      </c>
      <c r="N13" s="310">
        <v>0</v>
      </c>
      <c r="O13" s="310">
        <v>0</v>
      </c>
      <c r="P13" s="310">
        <v>0</v>
      </c>
      <c r="Q13" s="310">
        <v>0</v>
      </c>
      <c r="R13" s="298"/>
    </row>
    <row r="14" spans="1:26" ht="183" customHeight="1">
      <c r="A14" s="309" t="s">
        <v>339</v>
      </c>
      <c r="B14" s="310">
        <v>473133.88127999997</v>
      </c>
      <c r="C14" s="310">
        <v>6518.70903</v>
      </c>
      <c r="D14" s="310">
        <v>242.01873999999998</v>
      </c>
      <c r="E14" s="310">
        <v>0</v>
      </c>
      <c r="F14" s="310">
        <v>2463.7718100000002</v>
      </c>
      <c r="G14" s="310">
        <v>1832.9294299999999</v>
      </c>
      <c r="H14" s="310">
        <v>9804.6618600000002</v>
      </c>
      <c r="I14" s="310">
        <v>493995.97214999999</v>
      </c>
      <c r="J14" s="310">
        <v>8755.8176300000014</v>
      </c>
      <c r="K14" s="310">
        <v>0</v>
      </c>
      <c r="L14" s="310">
        <v>0</v>
      </c>
      <c r="M14" s="310">
        <v>0</v>
      </c>
      <c r="N14" s="310">
        <v>0</v>
      </c>
      <c r="O14" s="310">
        <v>0</v>
      </c>
      <c r="P14" s="310">
        <v>976.72706999999991</v>
      </c>
      <c r="Q14" s="310">
        <v>9732.5446999999986</v>
      </c>
      <c r="R14" s="298"/>
    </row>
    <row r="15" spans="1:26" ht="183" customHeight="1">
      <c r="A15" s="309" t="s">
        <v>340</v>
      </c>
      <c r="B15" s="310">
        <v>562309.48875999998</v>
      </c>
      <c r="C15" s="310">
        <v>1153.07942</v>
      </c>
      <c r="D15" s="310">
        <v>1823.5859800000001</v>
      </c>
      <c r="E15" s="310">
        <v>0</v>
      </c>
      <c r="F15" s="310">
        <v>5529.8987900000002</v>
      </c>
      <c r="G15" s="310">
        <v>929.27529000000004</v>
      </c>
      <c r="H15" s="310">
        <v>3476.6903900000002</v>
      </c>
      <c r="I15" s="310">
        <v>575222.01862999995</v>
      </c>
      <c r="J15" s="310">
        <v>56979.801490000005</v>
      </c>
      <c r="K15" s="310">
        <v>0</v>
      </c>
      <c r="L15" s="310">
        <v>0</v>
      </c>
      <c r="M15" s="310">
        <v>0</v>
      </c>
      <c r="N15" s="310">
        <v>0</v>
      </c>
      <c r="O15" s="310">
        <v>0</v>
      </c>
      <c r="P15" s="310">
        <v>0</v>
      </c>
      <c r="Q15" s="310">
        <v>56979.801490000005</v>
      </c>
      <c r="R15" s="298"/>
    </row>
    <row r="16" spans="1:26" ht="183" customHeight="1">
      <c r="A16" s="309" t="s">
        <v>341</v>
      </c>
      <c r="B16" s="310">
        <v>318375.67657000001</v>
      </c>
      <c r="C16" s="310">
        <v>1685.73758</v>
      </c>
      <c r="D16" s="310">
        <v>2513.9014500000003</v>
      </c>
      <c r="E16" s="310">
        <v>254.6148</v>
      </c>
      <c r="F16" s="310">
        <v>2306.5402100000001</v>
      </c>
      <c r="G16" s="310">
        <v>0</v>
      </c>
      <c r="H16" s="310">
        <v>7134.5804900000003</v>
      </c>
      <c r="I16" s="310">
        <v>332271.05110000004</v>
      </c>
      <c r="J16" s="310">
        <v>86670.105989999996</v>
      </c>
      <c r="K16" s="310">
        <v>0</v>
      </c>
      <c r="L16" s="310">
        <v>0</v>
      </c>
      <c r="M16" s="310">
        <v>0</v>
      </c>
      <c r="N16" s="310">
        <v>0</v>
      </c>
      <c r="O16" s="310">
        <v>0</v>
      </c>
      <c r="P16" s="310">
        <v>0</v>
      </c>
      <c r="Q16" s="310">
        <v>86670.105989999996</v>
      </c>
      <c r="R16" s="298"/>
    </row>
    <row r="17" spans="1:18" ht="183" customHeight="1">
      <c r="A17" s="309" t="s">
        <v>342</v>
      </c>
      <c r="B17" s="310">
        <v>180660.11958</v>
      </c>
      <c r="C17" s="310">
        <v>1540.2006200000001</v>
      </c>
      <c r="D17" s="310">
        <v>1186.40805</v>
      </c>
      <c r="E17" s="310">
        <v>0</v>
      </c>
      <c r="F17" s="310">
        <v>965.61043999999993</v>
      </c>
      <c r="G17" s="310">
        <v>191.92001999999999</v>
      </c>
      <c r="H17" s="310">
        <v>4027.1639700000001</v>
      </c>
      <c r="I17" s="310">
        <v>188571.42268000002</v>
      </c>
      <c r="J17" s="310">
        <v>83832.878030000007</v>
      </c>
      <c r="K17" s="310">
        <v>0</v>
      </c>
      <c r="L17" s="310">
        <v>0</v>
      </c>
      <c r="M17" s="310">
        <v>0</v>
      </c>
      <c r="N17" s="310">
        <v>0</v>
      </c>
      <c r="O17" s="310">
        <v>0</v>
      </c>
      <c r="P17" s="310">
        <v>0</v>
      </c>
      <c r="Q17" s="310">
        <v>83832.878030000007</v>
      </c>
      <c r="R17" s="298"/>
    </row>
    <row r="18" spans="1:18" ht="183" customHeight="1">
      <c r="A18" s="309" t="s">
        <v>343</v>
      </c>
      <c r="B18" s="310">
        <v>186225.78274</v>
      </c>
      <c r="C18" s="310">
        <v>357.78026</v>
      </c>
      <c r="D18" s="310">
        <v>644.14720999999997</v>
      </c>
      <c r="E18" s="310">
        <v>0</v>
      </c>
      <c r="F18" s="310">
        <v>609.82272</v>
      </c>
      <c r="G18" s="310">
        <v>381.08156000000002</v>
      </c>
      <c r="H18" s="310">
        <v>1713.12249</v>
      </c>
      <c r="I18" s="310">
        <v>189931.73697999999</v>
      </c>
      <c r="J18" s="310">
        <v>363269.68741000001</v>
      </c>
      <c r="K18" s="310">
        <v>0</v>
      </c>
      <c r="L18" s="310">
        <v>0</v>
      </c>
      <c r="M18" s="310">
        <v>0</v>
      </c>
      <c r="N18" s="310">
        <v>123.74388</v>
      </c>
      <c r="O18" s="310">
        <v>0</v>
      </c>
      <c r="P18" s="310">
        <v>106.45123</v>
      </c>
      <c r="Q18" s="310">
        <v>363499.88251999998</v>
      </c>
      <c r="R18" s="298"/>
    </row>
    <row r="19" spans="1:18" ht="183" customHeight="1">
      <c r="A19" s="309" t="s">
        <v>344</v>
      </c>
      <c r="B19" s="310">
        <v>117607.40851000001</v>
      </c>
      <c r="C19" s="310">
        <v>544.28797999999995</v>
      </c>
      <c r="D19" s="310">
        <v>788.49039000000005</v>
      </c>
      <c r="E19" s="310">
        <v>68.970579999999998</v>
      </c>
      <c r="F19" s="310">
        <v>1452.86609</v>
      </c>
      <c r="G19" s="310">
        <v>361.39247999999998</v>
      </c>
      <c r="H19" s="310">
        <v>888.75512000000003</v>
      </c>
      <c r="I19" s="310">
        <v>121712.17115000001</v>
      </c>
      <c r="J19" s="310">
        <v>706369.10939999996</v>
      </c>
      <c r="K19" s="310">
        <v>0</v>
      </c>
      <c r="L19" s="310">
        <v>226.53763000000001</v>
      </c>
      <c r="M19" s="310">
        <v>0</v>
      </c>
      <c r="N19" s="310">
        <v>548.65978000000007</v>
      </c>
      <c r="O19" s="310">
        <v>0</v>
      </c>
      <c r="P19" s="310">
        <v>166.51564999999999</v>
      </c>
      <c r="Q19" s="310">
        <v>707310.82246000005</v>
      </c>
      <c r="R19" s="298"/>
    </row>
    <row r="20" spans="1:18" ht="183" customHeight="1">
      <c r="A20" s="309" t="s">
        <v>345</v>
      </c>
      <c r="B20" s="310">
        <v>209944.58699000001</v>
      </c>
      <c r="C20" s="310">
        <v>771.47636</v>
      </c>
      <c r="D20" s="310">
        <v>1009.2574000000001</v>
      </c>
      <c r="E20" s="310">
        <v>0</v>
      </c>
      <c r="F20" s="310">
        <v>3653.2595200000001</v>
      </c>
      <c r="G20" s="310">
        <v>101.39546</v>
      </c>
      <c r="H20" s="310">
        <v>942.27608999999995</v>
      </c>
      <c r="I20" s="310">
        <v>216422.25182</v>
      </c>
      <c r="J20" s="310">
        <v>2112353.6289599999</v>
      </c>
      <c r="K20" s="310">
        <v>659.07319999999993</v>
      </c>
      <c r="L20" s="310">
        <v>1577.8293899999999</v>
      </c>
      <c r="M20" s="310">
        <v>0</v>
      </c>
      <c r="N20" s="310">
        <v>5004.1159100000004</v>
      </c>
      <c r="O20" s="310">
        <v>55.142050000000005</v>
      </c>
      <c r="P20" s="310">
        <v>167.48</v>
      </c>
      <c r="Q20" s="310">
        <v>2119817.26951</v>
      </c>
      <c r="R20" s="298"/>
    </row>
    <row r="21" spans="1:18" ht="183" customHeight="1">
      <c r="A21" s="309" t="s">
        <v>346</v>
      </c>
      <c r="B21" s="310">
        <v>67942.395529999994</v>
      </c>
      <c r="C21" s="310">
        <v>395.98896999999999</v>
      </c>
      <c r="D21" s="310">
        <v>884.31237999999996</v>
      </c>
      <c r="E21" s="310">
        <v>109.02582000000001</v>
      </c>
      <c r="F21" s="310">
        <v>2198.9936600000001</v>
      </c>
      <c r="G21" s="310">
        <v>92.856889999999993</v>
      </c>
      <c r="H21" s="310">
        <v>6716.6455500000002</v>
      </c>
      <c r="I21" s="310">
        <v>78340.218800000002</v>
      </c>
      <c r="J21" s="310">
        <v>1730470.7180599999</v>
      </c>
      <c r="K21" s="310">
        <v>865.17210999999998</v>
      </c>
      <c r="L21" s="310">
        <v>17335.17395</v>
      </c>
      <c r="M21" s="310">
        <v>140.30438000000001</v>
      </c>
      <c r="N21" s="310">
        <v>9721.4094600000008</v>
      </c>
      <c r="O21" s="310">
        <v>74.581960000000009</v>
      </c>
      <c r="P21" s="310">
        <v>74.58635000000001</v>
      </c>
      <c r="Q21" s="310">
        <v>1758681.94627</v>
      </c>
      <c r="R21" s="298"/>
    </row>
    <row r="22" spans="1:18" ht="183" customHeight="1">
      <c r="A22" s="309" t="s">
        <v>347</v>
      </c>
      <c r="B22" s="310">
        <v>2184.1752200000001</v>
      </c>
      <c r="C22" s="310">
        <v>9.0176800000000004</v>
      </c>
      <c r="D22" s="310">
        <v>166.46043</v>
      </c>
      <c r="E22" s="310">
        <v>14.764709999999999</v>
      </c>
      <c r="F22" s="310">
        <v>0</v>
      </c>
      <c r="G22" s="310">
        <v>0</v>
      </c>
      <c r="H22" s="310">
        <v>2174.0540499999997</v>
      </c>
      <c r="I22" s="310">
        <v>4548.4720900000002</v>
      </c>
      <c r="J22" s="310">
        <v>120980.56234999999</v>
      </c>
      <c r="K22" s="310">
        <v>48.729800000000004</v>
      </c>
      <c r="L22" s="310">
        <v>3079.3081899999997</v>
      </c>
      <c r="M22" s="310">
        <v>5.9580299999999999</v>
      </c>
      <c r="N22" s="310">
        <v>20.28866</v>
      </c>
      <c r="O22" s="310">
        <v>0</v>
      </c>
      <c r="P22" s="310">
        <v>101.84</v>
      </c>
      <c r="Q22" s="310">
        <v>124236.68703</v>
      </c>
      <c r="R22" s="298"/>
    </row>
    <row r="23" spans="1:18" s="230" customFormat="1" ht="303" customHeight="1" thickBot="1">
      <c r="A23" s="312" t="s">
        <v>348</v>
      </c>
      <c r="B23" s="313">
        <v>676.30092000000002</v>
      </c>
      <c r="C23" s="313">
        <v>4.8632600000000004</v>
      </c>
      <c r="D23" s="313">
        <v>51.191650000000003</v>
      </c>
      <c r="E23" s="313">
        <v>0</v>
      </c>
      <c r="F23" s="313">
        <v>3.3497399999999997</v>
      </c>
      <c r="G23" s="313">
        <v>0</v>
      </c>
      <c r="H23" s="313">
        <v>199500.19212999998</v>
      </c>
      <c r="I23" s="313">
        <v>200235.8977</v>
      </c>
      <c r="J23" s="313">
        <v>41089.379240000002</v>
      </c>
      <c r="K23" s="313">
        <v>26.666090000000001</v>
      </c>
      <c r="L23" s="313">
        <v>1705.6516899999999</v>
      </c>
      <c r="M23" s="313">
        <v>0.80201</v>
      </c>
      <c r="N23" s="313">
        <v>10.56498</v>
      </c>
      <c r="O23" s="313">
        <v>0</v>
      </c>
      <c r="P23" s="313">
        <v>1.05644</v>
      </c>
      <c r="Q23" s="313">
        <v>42834.120450000002</v>
      </c>
      <c r="R23" s="314"/>
    </row>
    <row r="24" spans="1:18" s="230" customFormat="1" ht="106.5" customHeight="1" thickTop="1" thickBot="1">
      <c r="A24" s="315" t="s">
        <v>257</v>
      </c>
      <c r="B24" s="316">
        <f>SUM(B10:B23)</f>
        <v>3517739.6625300003</v>
      </c>
      <c r="C24" s="316">
        <f t="shared" ref="C24:Q24" si="0">SUM(C10:C23)</f>
        <v>28984.737820000002</v>
      </c>
      <c r="D24" s="316">
        <f t="shared" si="0"/>
        <v>9309.7736800000002</v>
      </c>
      <c r="E24" s="316">
        <f t="shared" si="0"/>
        <v>1560.27748</v>
      </c>
      <c r="F24" s="316">
        <f t="shared" si="0"/>
        <v>23127.788410000001</v>
      </c>
      <c r="G24" s="316">
        <f t="shared" si="0"/>
        <v>9184.2391799999987</v>
      </c>
      <c r="H24" s="316">
        <f t="shared" si="0"/>
        <v>354744.33333999995</v>
      </c>
      <c r="I24" s="316">
        <f t="shared" si="0"/>
        <v>3944650.8124399991</v>
      </c>
      <c r="J24" s="316">
        <f t="shared" si="0"/>
        <v>5310771.6885599997</v>
      </c>
      <c r="K24" s="316">
        <f t="shared" si="0"/>
        <v>1599.6411999999998</v>
      </c>
      <c r="L24" s="316">
        <f t="shared" si="0"/>
        <v>23924.50085</v>
      </c>
      <c r="M24" s="316">
        <f t="shared" si="0"/>
        <v>147.06442000000001</v>
      </c>
      <c r="N24" s="316">
        <f t="shared" si="0"/>
        <v>15428.782670000001</v>
      </c>
      <c r="O24" s="316">
        <f t="shared" si="0"/>
        <v>129.72401000000002</v>
      </c>
      <c r="P24" s="316">
        <f t="shared" si="0"/>
        <v>1594.6567399999999</v>
      </c>
      <c r="Q24" s="316">
        <f t="shared" si="0"/>
        <v>5353596.0584500004</v>
      </c>
      <c r="R24" s="314"/>
    </row>
    <row r="25" spans="1:18" ht="27.75" customHeight="1" thickTop="1" thickBot="1">
      <c r="A25" s="281"/>
      <c r="B25" s="282"/>
      <c r="C25" s="379"/>
      <c r="D25" s="283"/>
      <c r="E25" s="283"/>
      <c r="F25" s="283"/>
      <c r="G25" s="283"/>
      <c r="H25" s="283"/>
      <c r="I25" s="283"/>
      <c r="J25" s="283"/>
      <c r="K25" s="283"/>
      <c r="L25" s="282"/>
      <c r="M25" s="282"/>
      <c r="N25" s="282"/>
      <c r="O25" s="282"/>
      <c r="P25" s="282"/>
      <c r="Q25" s="282"/>
      <c r="R25" s="298"/>
    </row>
    <row r="26" spans="1:18" ht="87" customHeight="1" thickTop="1">
      <c r="A26" s="295" t="s">
        <v>267</v>
      </c>
      <c r="B26" s="204"/>
      <c r="C26" s="321"/>
      <c r="D26" s="241"/>
      <c r="E26" s="241"/>
      <c r="F26" s="241"/>
      <c r="G26" s="241"/>
      <c r="H26" s="241"/>
      <c r="I26" s="241"/>
      <c r="J26" s="241"/>
      <c r="K26" s="241"/>
      <c r="L26" s="242"/>
      <c r="M26" s="242"/>
      <c r="N26" s="39"/>
      <c r="O26" s="39"/>
      <c r="P26" s="39"/>
      <c r="Q26" s="39"/>
    </row>
    <row r="27" spans="1:18" ht="38.25" hidden="1" customHeight="1">
      <c r="A27" s="38"/>
      <c r="B27" s="96"/>
      <c r="C27" s="322"/>
      <c r="D27" s="40"/>
      <c r="E27" s="40"/>
      <c r="F27" s="40"/>
      <c r="G27" s="40"/>
      <c r="H27" s="40"/>
      <c r="I27" s="40"/>
      <c r="J27" s="40"/>
      <c r="K27" s="40"/>
      <c r="L27" s="40"/>
      <c r="M27" s="178"/>
      <c r="N27" s="39"/>
      <c r="O27" s="39"/>
      <c r="P27" s="39"/>
      <c r="Q27" s="39"/>
    </row>
    <row r="28" spans="1:18" ht="38.25" hidden="1" customHeight="1">
      <c r="A28" s="38"/>
      <c r="B28" s="96"/>
      <c r="C28" s="322"/>
      <c r="D28" s="40"/>
      <c r="E28" s="40"/>
      <c r="F28" s="40"/>
      <c r="G28" s="40"/>
      <c r="H28" s="40"/>
      <c r="I28" s="40"/>
      <c r="J28" s="40"/>
      <c r="K28" s="40"/>
      <c r="L28" s="40"/>
      <c r="M28" s="178"/>
      <c r="N28" s="39"/>
      <c r="O28" s="39"/>
      <c r="P28" s="39"/>
      <c r="Q28" s="39"/>
    </row>
    <row r="29" spans="1:18" ht="13.5" hidden="1" customHeight="1">
      <c r="A29" s="38"/>
      <c r="B29" s="96"/>
      <c r="C29" s="322"/>
      <c r="D29" s="40"/>
      <c r="E29" s="40"/>
      <c r="F29" s="40"/>
      <c r="G29" s="40"/>
      <c r="H29" s="40"/>
      <c r="I29" s="40"/>
      <c r="J29" s="40"/>
      <c r="K29" s="40"/>
      <c r="L29" s="40"/>
      <c r="M29" s="178"/>
      <c r="N29" s="39"/>
      <c r="O29" s="39"/>
      <c r="P29" s="39"/>
      <c r="Q29" s="39"/>
    </row>
    <row r="30" spans="1:18" ht="13.5" hidden="1" customHeight="1">
      <c r="A30" s="38"/>
      <c r="B30" s="96"/>
      <c r="C30" s="322"/>
      <c r="D30" s="40"/>
      <c r="E30" s="40"/>
      <c r="F30" s="40"/>
      <c r="G30" s="40"/>
      <c r="H30" s="40"/>
      <c r="I30" s="40"/>
      <c r="J30" s="40"/>
      <c r="K30" s="40"/>
      <c r="L30" s="40"/>
      <c r="M30" s="178"/>
      <c r="N30" s="39"/>
      <c r="O30" s="39"/>
      <c r="P30" s="39"/>
      <c r="Q30" s="39"/>
    </row>
    <row r="31" spans="1:18" ht="13.5" hidden="1" customHeight="1">
      <c r="A31" s="38"/>
      <c r="B31" s="96"/>
      <c r="C31" s="322"/>
      <c r="D31" s="40"/>
      <c r="E31" s="40"/>
      <c r="F31" s="40"/>
      <c r="G31" s="40"/>
      <c r="H31" s="40"/>
      <c r="I31" s="40"/>
      <c r="J31" s="40"/>
      <c r="K31" s="40"/>
      <c r="L31" s="40"/>
      <c r="M31" s="178"/>
      <c r="N31" s="39"/>
      <c r="O31" s="39"/>
      <c r="P31" s="39"/>
      <c r="Q31" s="39"/>
    </row>
    <row r="32" spans="1:18" ht="13.5" hidden="1" customHeight="1">
      <c r="A32" s="38"/>
      <c r="B32" s="96"/>
      <c r="C32" s="322"/>
      <c r="D32" s="40"/>
      <c r="E32" s="40"/>
      <c r="F32" s="40"/>
      <c r="G32" s="40"/>
      <c r="H32" s="40"/>
      <c r="I32" s="40"/>
      <c r="J32" s="40"/>
      <c r="K32" s="40"/>
      <c r="L32" s="40"/>
      <c r="M32" s="178"/>
      <c r="N32" s="39"/>
      <c r="O32" s="39"/>
      <c r="P32" s="39"/>
      <c r="Q32" s="39"/>
    </row>
    <row r="33" spans="1:17" ht="13.5" hidden="1" customHeight="1">
      <c r="A33" s="216"/>
      <c r="B33" s="289"/>
      <c r="C33" s="322"/>
      <c r="D33" s="40"/>
      <c r="E33" s="40"/>
      <c r="F33" s="40"/>
      <c r="G33" s="40"/>
      <c r="H33" s="40"/>
      <c r="I33" s="40"/>
      <c r="J33" s="40"/>
      <c r="K33" s="40"/>
      <c r="L33" s="40"/>
      <c r="M33" s="178"/>
      <c r="N33" s="39"/>
      <c r="O33" s="39"/>
      <c r="P33" s="39"/>
      <c r="Q33" s="39"/>
    </row>
    <row r="34" spans="1:17" ht="13.5" hidden="1" customHeight="1">
      <c r="A34" s="38"/>
      <c r="B34" s="289"/>
      <c r="C34" s="322"/>
      <c r="D34" s="40"/>
      <c r="E34" s="40"/>
      <c r="F34" s="40"/>
      <c r="G34" s="40"/>
      <c r="H34" s="40"/>
      <c r="I34" s="40"/>
      <c r="J34" s="40"/>
      <c r="K34" s="40"/>
      <c r="L34" s="40"/>
      <c r="M34" s="178"/>
      <c r="N34" s="39"/>
      <c r="O34" s="39"/>
      <c r="P34" s="39"/>
      <c r="Q34" s="39"/>
    </row>
    <row r="35" spans="1:17" ht="13.5" hidden="1" customHeight="1">
      <c r="A35" s="38"/>
      <c r="B35" s="289"/>
      <c r="C35" s="322"/>
      <c r="D35" s="40"/>
      <c r="E35" s="40"/>
      <c r="F35" s="40"/>
      <c r="G35" s="40"/>
      <c r="H35" s="40"/>
      <c r="I35" s="40"/>
      <c r="J35" s="40"/>
      <c r="K35" s="40"/>
      <c r="L35" s="40"/>
      <c r="M35" s="178"/>
      <c r="N35" s="39"/>
      <c r="O35" s="39"/>
      <c r="P35" s="39"/>
      <c r="Q35" s="39"/>
    </row>
    <row r="36" spans="1:17" ht="13.5" hidden="1" customHeight="1">
      <c r="A36" s="38"/>
      <c r="B36" s="289"/>
      <c r="C36" s="322"/>
      <c r="D36" s="40"/>
      <c r="E36" s="40"/>
      <c r="F36" s="40"/>
      <c r="G36" s="40"/>
      <c r="H36" s="40"/>
      <c r="I36" s="40"/>
      <c r="J36" s="40"/>
      <c r="K36" s="40"/>
      <c r="L36" s="40"/>
      <c r="M36" s="178"/>
      <c r="N36" s="39"/>
      <c r="O36" s="39"/>
      <c r="P36" s="39"/>
      <c r="Q36" s="39"/>
    </row>
    <row r="37" spans="1:17" ht="13.5" hidden="1" customHeight="1">
      <c r="A37" s="38"/>
      <c r="B37" s="289"/>
      <c r="C37" s="322"/>
      <c r="D37" s="40"/>
      <c r="E37" s="40"/>
      <c r="F37" s="40"/>
      <c r="G37" s="40"/>
      <c r="H37" s="40"/>
      <c r="I37" s="40"/>
      <c r="J37" s="40"/>
      <c r="K37" s="40"/>
      <c r="L37" s="40"/>
      <c r="M37" s="178"/>
      <c r="N37" s="39"/>
      <c r="O37" s="39"/>
      <c r="P37" s="39"/>
      <c r="Q37" s="39"/>
    </row>
    <row r="38" spans="1:17" ht="13.5" hidden="1" customHeight="1">
      <c r="A38" s="38"/>
      <c r="B38" s="289"/>
      <c r="C38" s="322"/>
      <c r="D38" s="40"/>
      <c r="E38" s="40"/>
      <c r="F38" s="40"/>
      <c r="G38" s="40"/>
      <c r="H38" s="40"/>
      <c r="I38" s="40"/>
      <c r="J38" s="40"/>
      <c r="K38" s="40"/>
      <c r="L38" s="40"/>
      <c r="M38" s="178"/>
      <c r="N38" s="39"/>
      <c r="O38" s="39"/>
      <c r="P38" s="39"/>
      <c r="Q38" s="39"/>
    </row>
    <row r="39" spans="1:17" ht="13.5" hidden="1" customHeight="1">
      <c r="A39" s="216"/>
      <c r="B39" s="289"/>
      <c r="C39" s="322"/>
      <c r="D39" s="40"/>
      <c r="E39" s="40"/>
      <c r="F39" s="40"/>
      <c r="G39" s="40"/>
      <c r="H39" s="40"/>
      <c r="I39" s="40"/>
      <c r="J39" s="40"/>
      <c r="K39" s="40"/>
      <c r="L39" s="40"/>
      <c r="M39" s="178"/>
      <c r="N39" s="39"/>
      <c r="O39" s="39"/>
      <c r="P39" s="39"/>
      <c r="Q39" s="39"/>
    </row>
    <row r="40" spans="1:17" ht="13.5" hidden="1" customHeight="1">
      <c r="A40" s="38"/>
      <c r="B40" s="96"/>
      <c r="C40" s="322"/>
      <c r="D40" s="40"/>
      <c r="E40" s="40"/>
      <c r="F40" s="40"/>
      <c r="G40" s="40"/>
      <c r="H40" s="40"/>
      <c r="I40" s="40"/>
      <c r="J40" s="40"/>
      <c r="K40" s="40"/>
      <c r="L40" s="40"/>
      <c r="M40" s="178"/>
      <c r="N40" s="39"/>
      <c r="O40" s="39"/>
      <c r="P40" s="39"/>
      <c r="Q40" s="39"/>
    </row>
    <row r="41" spans="1:17" ht="13.5" hidden="1" customHeight="1">
      <c r="A41" s="38"/>
      <c r="B41" s="96"/>
      <c r="C41" s="322"/>
      <c r="D41" s="40"/>
      <c r="E41" s="40"/>
      <c r="F41" s="40"/>
      <c r="G41" s="40"/>
      <c r="H41" s="40"/>
      <c r="I41" s="40"/>
      <c r="J41" s="40"/>
      <c r="K41" s="40"/>
      <c r="L41" s="40"/>
      <c r="M41" s="178"/>
      <c r="N41" s="39"/>
      <c r="O41" s="39"/>
      <c r="P41" s="39"/>
      <c r="Q41" s="39"/>
    </row>
    <row r="42" spans="1:17" ht="13.5" hidden="1" customHeight="1">
      <c r="A42" s="38"/>
      <c r="B42" s="96"/>
      <c r="C42" s="322"/>
      <c r="D42" s="40"/>
      <c r="E42" s="40"/>
      <c r="F42" s="40"/>
      <c r="G42" s="40"/>
      <c r="H42" s="40"/>
      <c r="I42" s="40"/>
      <c r="J42" s="40"/>
      <c r="K42" s="40"/>
      <c r="L42" s="40"/>
      <c r="M42" s="178"/>
      <c r="N42" s="39"/>
      <c r="O42" s="39"/>
      <c r="P42" s="39"/>
      <c r="Q42" s="39"/>
    </row>
    <row r="43" spans="1:17" ht="13.5" hidden="1" customHeight="1">
      <c r="A43" s="216"/>
      <c r="B43" s="96"/>
      <c r="C43" s="322"/>
      <c r="D43" s="40"/>
      <c r="E43" s="40"/>
      <c r="F43" s="40"/>
      <c r="G43" s="40"/>
      <c r="H43" s="40"/>
      <c r="I43" s="40"/>
      <c r="J43" s="40"/>
      <c r="K43" s="40"/>
      <c r="L43" s="40"/>
      <c r="M43" s="178"/>
      <c r="N43" s="39"/>
      <c r="O43" s="39"/>
      <c r="P43" s="39"/>
      <c r="Q43" s="39"/>
    </row>
    <row r="44" spans="1:17" ht="13.5" hidden="1" customHeight="1">
      <c r="A44" s="38"/>
      <c r="B44" s="96"/>
      <c r="C44" s="322"/>
      <c r="D44" s="40"/>
      <c r="E44" s="40"/>
      <c r="F44" s="40"/>
      <c r="G44" s="40"/>
      <c r="H44" s="40"/>
      <c r="I44" s="40"/>
      <c r="J44" s="40"/>
      <c r="K44" s="40"/>
      <c r="L44" s="40"/>
      <c r="M44" s="178"/>
      <c r="N44" s="39"/>
      <c r="O44" s="39"/>
      <c r="P44" s="39"/>
      <c r="Q44" s="39"/>
    </row>
    <row r="45" spans="1:17" ht="13.5" hidden="1" customHeight="1">
      <c r="A45" s="38"/>
      <c r="B45" s="96"/>
      <c r="C45" s="322"/>
      <c r="D45" s="40"/>
      <c r="E45" s="40"/>
      <c r="F45" s="40"/>
      <c r="G45" s="40"/>
      <c r="H45" s="40"/>
      <c r="I45" s="40"/>
      <c r="J45" s="40"/>
      <c r="K45" s="40"/>
      <c r="L45" s="40"/>
      <c r="M45" s="178"/>
      <c r="N45" s="39"/>
      <c r="O45" s="39"/>
      <c r="P45" s="39"/>
      <c r="Q45" s="39"/>
    </row>
    <row r="46" spans="1:17" ht="13.5" hidden="1" customHeight="1">
      <c r="A46" s="38"/>
      <c r="B46" s="96"/>
      <c r="C46" s="322"/>
      <c r="D46" s="40"/>
      <c r="E46" s="40"/>
      <c r="F46" s="40"/>
      <c r="G46" s="40"/>
      <c r="H46" s="40"/>
      <c r="I46" s="40"/>
      <c r="J46" s="40"/>
      <c r="K46" s="40"/>
      <c r="L46" s="40"/>
      <c r="M46" s="178"/>
      <c r="N46" s="39"/>
      <c r="O46" s="39"/>
      <c r="P46" s="39"/>
      <c r="Q46" s="39"/>
    </row>
    <row r="47" spans="1:17" ht="13.5" hidden="1" customHeight="1">
      <c r="A47" s="38"/>
      <c r="B47" s="96"/>
      <c r="C47" s="322"/>
      <c r="D47" s="40"/>
      <c r="E47" s="40"/>
      <c r="F47" s="40"/>
      <c r="G47" s="40"/>
      <c r="H47" s="40"/>
      <c r="I47" s="40"/>
      <c r="J47" s="40"/>
      <c r="K47" s="40"/>
      <c r="L47" s="40"/>
      <c r="M47" s="178"/>
      <c r="N47" s="39"/>
      <c r="O47" s="39"/>
      <c r="P47" s="39"/>
      <c r="Q47" s="39"/>
    </row>
    <row r="48" spans="1:17" ht="13.5" hidden="1" customHeight="1">
      <c r="A48" s="216"/>
      <c r="B48" s="96"/>
      <c r="C48" s="322"/>
      <c r="D48" s="40"/>
      <c r="E48" s="40"/>
      <c r="F48" s="40"/>
      <c r="G48" s="40"/>
      <c r="H48" s="40"/>
      <c r="I48" s="40"/>
      <c r="J48" s="40"/>
      <c r="K48" s="40"/>
      <c r="L48" s="40"/>
      <c r="M48" s="178"/>
      <c r="N48" s="39"/>
      <c r="O48" s="39"/>
      <c r="P48" s="39"/>
      <c r="Q48" s="39"/>
    </row>
    <row r="49" spans="1:17" ht="13.5" hidden="1" customHeight="1">
      <c r="A49" s="38"/>
      <c r="B49" s="96"/>
      <c r="C49" s="322"/>
      <c r="D49" s="40"/>
      <c r="E49" s="40"/>
      <c r="F49" s="40"/>
      <c r="G49" s="40"/>
      <c r="H49" s="40"/>
      <c r="I49" s="40"/>
      <c r="J49" s="40"/>
      <c r="K49" s="40"/>
      <c r="L49" s="40"/>
      <c r="M49" s="178"/>
      <c r="N49" s="39"/>
      <c r="O49" s="39"/>
      <c r="P49" s="39"/>
      <c r="Q49" s="39"/>
    </row>
    <row r="50" spans="1:17" ht="13.5" hidden="1" customHeight="1">
      <c r="A50" s="38"/>
      <c r="B50" s="96"/>
      <c r="C50" s="322"/>
      <c r="D50" s="40"/>
      <c r="E50" s="40"/>
      <c r="F50" s="40"/>
      <c r="G50" s="40"/>
      <c r="H50" s="40"/>
      <c r="I50" s="40"/>
      <c r="J50" s="40"/>
      <c r="K50" s="40"/>
      <c r="L50" s="40"/>
      <c r="M50" s="178"/>
      <c r="N50" s="39"/>
      <c r="O50" s="39"/>
      <c r="P50" s="39"/>
      <c r="Q50" s="39"/>
    </row>
    <row r="51" spans="1:17" ht="13.5" hidden="1" customHeight="1">
      <c r="A51" s="38"/>
      <c r="B51" s="96"/>
      <c r="C51" s="322"/>
      <c r="D51" s="40"/>
      <c r="E51" s="40"/>
      <c r="F51" s="40"/>
      <c r="G51" s="40"/>
      <c r="H51" s="40"/>
      <c r="I51" s="40"/>
      <c r="J51" s="40"/>
      <c r="K51" s="40"/>
      <c r="L51" s="40"/>
      <c r="M51" s="178"/>
      <c r="N51" s="39"/>
      <c r="O51" s="39"/>
      <c r="P51" s="39"/>
      <c r="Q51" s="39"/>
    </row>
    <row r="52" spans="1:17" ht="9" hidden="1" customHeight="1">
      <c r="A52" s="214"/>
      <c r="B52" s="96"/>
      <c r="C52" s="322"/>
      <c r="D52" s="40"/>
      <c r="E52" s="40"/>
      <c r="F52" s="40"/>
      <c r="G52" s="40"/>
      <c r="H52" s="40"/>
      <c r="I52" s="40"/>
      <c r="J52" s="40"/>
      <c r="K52" s="40"/>
      <c r="L52" s="40"/>
      <c r="M52" s="178"/>
      <c r="N52" s="39"/>
      <c r="O52" s="39"/>
      <c r="P52" s="39"/>
      <c r="Q52" s="39"/>
    </row>
    <row r="53" spans="1:17" ht="9" hidden="1" customHeight="1">
      <c r="A53" s="214"/>
      <c r="B53" s="96"/>
      <c r="C53" s="322"/>
      <c r="D53" s="40"/>
      <c r="E53" s="40"/>
      <c r="F53" s="40"/>
      <c r="G53" s="40"/>
      <c r="H53" s="40"/>
      <c r="I53" s="40"/>
      <c r="J53" s="40"/>
      <c r="K53" s="40"/>
      <c r="L53" s="40"/>
      <c r="M53" s="178"/>
      <c r="N53" s="39"/>
      <c r="O53" s="39"/>
      <c r="P53" s="39"/>
      <c r="Q53" s="39"/>
    </row>
    <row r="54" spans="1:17" ht="9" hidden="1" customHeight="1">
      <c r="A54" s="214"/>
      <c r="B54" s="96"/>
      <c r="C54" s="322"/>
      <c r="D54" s="40"/>
      <c r="E54" s="40"/>
      <c r="F54" s="40"/>
      <c r="G54" s="40"/>
      <c r="H54" s="40"/>
      <c r="I54" s="40"/>
      <c r="J54" s="40"/>
      <c r="K54" s="40"/>
      <c r="L54" s="40"/>
      <c r="M54" s="178"/>
      <c r="N54" s="39"/>
      <c r="O54" s="39"/>
      <c r="P54" s="39"/>
      <c r="Q54" s="39"/>
    </row>
    <row r="55" spans="1:17" ht="9" hidden="1" customHeight="1">
      <c r="A55" s="214"/>
      <c r="B55" s="96"/>
      <c r="C55" s="322"/>
      <c r="D55" s="40"/>
      <c r="E55" s="40"/>
      <c r="F55" s="40"/>
      <c r="G55" s="40"/>
      <c r="H55" s="40"/>
      <c r="I55" s="40"/>
      <c r="J55" s="40"/>
      <c r="K55" s="40"/>
      <c r="L55" s="40"/>
      <c r="M55" s="178"/>
      <c r="N55" s="39"/>
      <c r="O55" s="39"/>
      <c r="P55" s="39"/>
      <c r="Q55" s="39"/>
    </row>
    <row r="56" spans="1:17" ht="9" hidden="1" customHeight="1">
      <c r="A56" s="215"/>
      <c r="B56" s="96"/>
      <c r="C56" s="322"/>
      <c r="D56" s="40"/>
      <c r="E56" s="40"/>
      <c r="F56" s="40"/>
      <c r="G56" s="40"/>
      <c r="H56" s="40"/>
      <c r="I56" s="40"/>
      <c r="J56" s="40"/>
      <c r="K56" s="40"/>
      <c r="L56" s="40"/>
      <c r="M56" s="178"/>
      <c r="N56" s="39"/>
      <c r="O56" s="39"/>
      <c r="P56" s="39"/>
      <c r="Q56" s="39"/>
    </row>
    <row r="57" spans="1:17" ht="9" hidden="1" customHeight="1">
      <c r="A57" s="215"/>
      <c r="C57" s="322"/>
      <c r="D57" s="40"/>
      <c r="E57" s="40"/>
      <c r="F57" s="40"/>
      <c r="G57" s="40"/>
      <c r="H57" s="40"/>
      <c r="I57" s="40"/>
      <c r="J57" s="40"/>
      <c r="K57" s="40"/>
      <c r="L57" s="40"/>
      <c r="M57" s="39"/>
      <c r="N57" s="39"/>
      <c r="O57" s="39"/>
      <c r="P57" s="39"/>
      <c r="Q57" s="39"/>
    </row>
    <row r="58" spans="1:17" ht="9" hidden="1" customHeight="1">
      <c r="A58" s="216"/>
      <c r="C58" s="322"/>
      <c r="D58" s="40"/>
      <c r="E58" s="40"/>
      <c r="F58" s="40"/>
      <c r="G58" s="40"/>
      <c r="H58" s="40"/>
      <c r="I58" s="40"/>
      <c r="J58" s="40"/>
      <c r="K58" s="40"/>
      <c r="L58" s="40"/>
      <c r="M58" s="39"/>
      <c r="N58" s="39"/>
      <c r="O58" s="39"/>
      <c r="P58" s="39"/>
      <c r="Q58" s="39"/>
    </row>
    <row r="59" spans="1:17" ht="9" hidden="1" customHeight="1">
      <c r="A59" s="38"/>
      <c r="C59" s="322"/>
      <c r="D59" s="40"/>
      <c r="E59" s="40"/>
      <c r="F59" s="40"/>
      <c r="G59" s="40"/>
      <c r="H59" s="40"/>
      <c r="I59" s="40"/>
      <c r="J59" s="40"/>
      <c r="K59" s="40"/>
      <c r="L59" s="40"/>
      <c r="M59" s="39"/>
      <c r="N59" s="39"/>
      <c r="O59" s="39"/>
      <c r="P59" s="39"/>
      <c r="Q59" s="39"/>
    </row>
    <row r="60" spans="1:17" ht="9" hidden="1" customHeight="1">
      <c r="A60" s="38"/>
      <c r="C60" s="322"/>
      <c r="D60" s="40"/>
      <c r="E60" s="40"/>
      <c r="F60" s="40"/>
      <c r="G60" s="40"/>
      <c r="H60" s="40"/>
      <c r="I60" s="40"/>
      <c r="J60" s="40"/>
      <c r="K60" s="40"/>
      <c r="L60" s="40"/>
      <c r="M60" s="39"/>
      <c r="N60" s="39"/>
      <c r="O60" s="39"/>
      <c r="P60" s="39"/>
      <c r="Q60" s="39"/>
    </row>
    <row r="61" spans="1:17" ht="9" hidden="1" customHeight="1">
      <c r="A61" s="38"/>
      <c r="C61" s="322"/>
      <c r="D61" s="40"/>
      <c r="E61" s="40"/>
      <c r="F61" s="40"/>
      <c r="G61" s="40"/>
      <c r="H61" s="40"/>
      <c r="I61" s="40"/>
      <c r="J61" s="40"/>
      <c r="K61" s="40"/>
      <c r="L61" s="40"/>
      <c r="M61" s="39"/>
      <c r="N61" s="39"/>
      <c r="O61" s="39"/>
      <c r="P61" s="39"/>
      <c r="Q61" s="39"/>
    </row>
    <row r="62" spans="1:17" ht="9" hidden="1" customHeight="1">
      <c r="A62" s="38"/>
      <c r="C62" s="322"/>
      <c r="D62" s="40"/>
      <c r="E62" s="40"/>
      <c r="F62" s="40"/>
      <c r="G62" s="40"/>
      <c r="H62" s="40"/>
      <c r="I62" s="40"/>
      <c r="J62" s="40"/>
      <c r="K62" s="40"/>
      <c r="L62" s="40"/>
      <c r="M62" s="39"/>
      <c r="N62" s="39"/>
      <c r="O62" s="39"/>
      <c r="P62" s="39"/>
      <c r="Q62" s="39"/>
    </row>
    <row r="63" spans="1:17" ht="9" hidden="1" customHeight="1">
      <c r="A63" s="214"/>
      <c r="C63" s="322"/>
      <c r="D63" s="40"/>
      <c r="E63" s="40"/>
      <c r="F63" s="40"/>
      <c r="G63" s="40"/>
      <c r="H63" s="40"/>
      <c r="I63" s="40"/>
      <c r="J63" s="40"/>
      <c r="K63" s="40"/>
      <c r="L63" s="40"/>
      <c r="M63" s="39"/>
      <c r="N63" s="39"/>
      <c r="O63" s="39"/>
      <c r="P63" s="39"/>
      <c r="Q63" s="39"/>
    </row>
    <row r="64" spans="1:17" ht="9" hidden="1" customHeight="1">
      <c r="A64" s="216"/>
      <c r="C64" s="322"/>
      <c r="D64" s="40"/>
      <c r="E64" s="40"/>
      <c r="F64" s="40"/>
      <c r="G64" s="40"/>
      <c r="H64" s="40"/>
      <c r="I64" s="40"/>
      <c r="J64" s="40"/>
      <c r="K64" s="40"/>
      <c r="L64" s="40"/>
      <c r="M64" s="39"/>
      <c r="N64" s="39"/>
      <c r="O64" s="39"/>
      <c r="P64" s="39"/>
      <c r="Q64" s="39"/>
    </row>
    <row r="65" spans="1:17" ht="9" hidden="1" customHeight="1">
      <c r="A65" s="38"/>
      <c r="C65" s="322"/>
      <c r="D65" s="40"/>
      <c r="E65" s="40"/>
      <c r="F65" s="40"/>
      <c r="G65" s="40"/>
      <c r="H65" s="40"/>
      <c r="I65" s="40"/>
      <c r="J65" s="40"/>
      <c r="K65" s="40"/>
      <c r="L65" s="40"/>
      <c r="M65" s="39"/>
      <c r="N65" s="39"/>
      <c r="O65" s="39"/>
      <c r="P65" s="39"/>
      <c r="Q65" s="39"/>
    </row>
    <row r="66" spans="1:17" ht="9" hidden="1" customHeight="1">
      <c r="A66" s="38"/>
      <c r="C66" s="322"/>
      <c r="D66" s="40"/>
      <c r="E66" s="40"/>
      <c r="F66" s="40"/>
      <c r="G66" s="40"/>
      <c r="H66" s="40"/>
      <c r="I66" s="40"/>
      <c r="J66" s="40"/>
      <c r="K66" s="40"/>
      <c r="L66" s="40"/>
      <c r="M66" s="39"/>
      <c r="N66" s="39"/>
      <c r="O66" s="39"/>
      <c r="P66" s="39"/>
      <c r="Q66" s="39"/>
    </row>
    <row r="67" spans="1:17" ht="9" hidden="1" customHeight="1">
      <c r="A67" s="38"/>
      <c r="C67" s="322"/>
      <c r="D67" s="40"/>
      <c r="E67" s="40"/>
      <c r="F67" s="40"/>
      <c r="G67" s="40"/>
      <c r="H67" s="40"/>
      <c r="I67" s="40"/>
      <c r="J67" s="40"/>
      <c r="K67" s="40"/>
      <c r="L67" s="40"/>
      <c r="M67" s="39"/>
      <c r="N67" s="39"/>
      <c r="O67" s="39"/>
      <c r="P67" s="39"/>
      <c r="Q67" s="39"/>
    </row>
    <row r="68" spans="1:17" ht="9" hidden="1" customHeight="1">
      <c r="A68" s="38"/>
      <c r="C68" s="322"/>
      <c r="D68" s="40"/>
      <c r="E68" s="40"/>
      <c r="F68" s="40"/>
      <c r="G68" s="40"/>
      <c r="H68" s="40"/>
      <c r="I68" s="40"/>
      <c r="J68" s="40"/>
      <c r="K68" s="40"/>
      <c r="L68" s="40"/>
      <c r="M68" s="39"/>
      <c r="N68" s="39"/>
      <c r="O68" s="39"/>
      <c r="P68" s="39"/>
      <c r="Q68" s="39"/>
    </row>
    <row r="69" spans="1:17" ht="9" hidden="1" customHeight="1">
      <c r="A69" s="214"/>
      <c r="C69" s="322"/>
      <c r="D69" s="40"/>
      <c r="E69" s="40"/>
      <c r="F69" s="40"/>
      <c r="G69" s="40"/>
      <c r="H69" s="40"/>
      <c r="I69" s="40"/>
      <c r="J69" s="40"/>
      <c r="K69" s="40"/>
      <c r="L69" s="40"/>
      <c r="M69" s="39"/>
      <c r="N69" s="39"/>
      <c r="O69" s="39"/>
      <c r="P69" s="39"/>
      <c r="Q69" s="39"/>
    </row>
    <row r="70" spans="1:17" ht="9" hidden="1" customHeight="1">
      <c r="A70" s="216"/>
      <c r="C70" s="322"/>
      <c r="D70" s="40"/>
      <c r="E70" s="40"/>
      <c r="F70" s="40"/>
      <c r="G70" s="40"/>
      <c r="H70" s="40"/>
      <c r="I70" s="40"/>
      <c r="J70" s="40"/>
      <c r="K70" s="40"/>
      <c r="L70" s="40"/>
      <c r="M70" s="39"/>
      <c r="N70" s="39"/>
      <c r="O70" s="39"/>
      <c r="P70" s="39"/>
      <c r="Q70" s="39"/>
    </row>
    <row r="71" spans="1:17" ht="9" hidden="1" customHeight="1">
      <c r="A71" s="38"/>
      <c r="C71" s="322"/>
      <c r="D71" s="40"/>
      <c r="E71" s="40"/>
      <c r="F71" s="40"/>
      <c r="G71" s="40"/>
      <c r="H71" s="40"/>
      <c r="I71" s="40"/>
      <c r="J71" s="40"/>
      <c r="K71" s="40"/>
      <c r="L71" s="40"/>
      <c r="M71" s="39"/>
      <c r="N71" s="39"/>
      <c r="O71" s="39"/>
      <c r="P71" s="39"/>
      <c r="Q71" s="39"/>
    </row>
    <row r="72" spans="1:17" ht="9" hidden="1" customHeight="1">
      <c r="A72" s="38"/>
      <c r="C72" s="322"/>
      <c r="D72" s="40"/>
      <c r="E72" s="40"/>
      <c r="F72" s="40"/>
      <c r="G72" s="40"/>
      <c r="H72" s="40"/>
      <c r="I72" s="40"/>
      <c r="J72" s="40"/>
      <c r="K72" s="40"/>
      <c r="L72" s="40"/>
      <c r="M72" s="39"/>
      <c r="N72" s="39"/>
      <c r="O72" s="39"/>
      <c r="P72" s="39"/>
      <c r="Q72" s="39"/>
    </row>
    <row r="73" spans="1:17" ht="9" hidden="1" customHeight="1">
      <c r="A73" s="38"/>
      <c r="C73" s="322"/>
      <c r="D73" s="40"/>
      <c r="E73" s="40"/>
      <c r="F73" s="40"/>
      <c r="G73" s="40"/>
      <c r="H73" s="40"/>
      <c r="I73" s="40"/>
      <c r="J73" s="40"/>
      <c r="K73" s="40"/>
      <c r="L73" s="40"/>
      <c r="M73" s="39"/>
      <c r="N73" s="39"/>
      <c r="O73" s="39"/>
      <c r="P73" s="39"/>
      <c r="Q73" s="39"/>
    </row>
    <row r="74" spans="1:17" ht="9" hidden="1" customHeight="1">
      <c r="A74" s="38"/>
      <c r="C74" s="322"/>
      <c r="D74" s="40"/>
      <c r="E74" s="40"/>
      <c r="F74" s="40"/>
      <c r="G74" s="40"/>
      <c r="H74" s="40"/>
      <c r="I74" s="40"/>
      <c r="J74" s="40"/>
      <c r="K74" s="40"/>
      <c r="L74" s="40"/>
      <c r="M74" s="39"/>
      <c r="N74" s="39"/>
      <c r="O74" s="39"/>
      <c r="P74" s="39"/>
      <c r="Q74" s="39"/>
    </row>
    <row r="75" spans="1:17" hidden="1">
      <c r="A75" s="38"/>
      <c r="C75" s="323"/>
      <c r="D75" s="96"/>
      <c r="E75" s="96"/>
      <c r="F75" s="96"/>
      <c r="G75" s="96"/>
      <c r="H75" s="96"/>
      <c r="I75" s="96"/>
      <c r="J75" s="96"/>
      <c r="K75" s="96"/>
      <c r="L75" s="96"/>
    </row>
    <row r="76" spans="1:17" hidden="1">
      <c r="A76" s="38"/>
      <c r="C76" s="323"/>
      <c r="D76" s="96"/>
      <c r="E76" s="96"/>
      <c r="F76" s="96"/>
      <c r="G76" s="96"/>
      <c r="H76" s="96"/>
      <c r="I76" s="96"/>
      <c r="J76" s="96"/>
      <c r="K76" s="96"/>
      <c r="L76" s="96"/>
    </row>
    <row r="77" spans="1:17" hidden="1">
      <c r="A77" s="38"/>
      <c r="C77" s="323"/>
      <c r="D77" s="96"/>
      <c r="E77" s="96"/>
      <c r="F77" s="96"/>
      <c r="G77" s="96"/>
      <c r="H77" s="96"/>
      <c r="I77" s="96"/>
      <c r="J77" s="96"/>
      <c r="K77" s="96"/>
      <c r="L77" s="96"/>
    </row>
    <row r="78" spans="1:17" hidden="1">
      <c r="A78" s="38"/>
      <c r="C78" s="323"/>
      <c r="D78" s="96"/>
      <c r="E78" s="96"/>
      <c r="F78" s="96"/>
      <c r="G78" s="96"/>
      <c r="H78" s="96"/>
      <c r="I78" s="96"/>
      <c r="J78" s="96"/>
      <c r="K78" s="96"/>
      <c r="L78" s="96"/>
    </row>
    <row r="79" spans="1:17" hidden="1">
      <c r="A79" s="214"/>
      <c r="C79" s="323"/>
      <c r="D79" s="96"/>
      <c r="E79" s="96"/>
      <c r="F79" s="96"/>
      <c r="G79" s="96"/>
      <c r="H79" s="96"/>
      <c r="I79" s="96"/>
      <c r="J79" s="96"/>
      <c r="K79" s="96"/>
      <c r="L79" s="96"/>
    </row>
    <row r="80" spans="1:17" hidden="1">
      <c r="A80" s="216"/>
      <c r="C80" s="323"/>
      <c r="D80" s="96"/>
      <c r="E80" s="96"/>
      <c r="F80" s="96"/>
      <c r="G80" s="96"/>
      <c r="H80" s="96"/>
      <c r="I80" s="96"/>
      <c r="J80" s="96"/>
      <c r="K80" s="96"/>
      <c r="L80" s="96"/>
    </row>
    <row r="81" spans="1:12" hidden="1">
      <c r="A81" s="38"/>
      <c r="C81" s="323"/>
      <c r="D81" s="96"/>
      <c r="E81" s="96"/>
      <c r="F81" s="96"/>
      <c r="G81" s="96"/>
      <c r="H81" s="96"/>
      <c r="I81" s="96"/>
      <c r="J81" s="96"/>
      <c r="K81" s="96"/>
      <c r="L81" s="96"/>
    </row>
    <row r="82" spans="1:12" hidden="1">
      <c r="A82" s="38"/>
      <c r="C82" s="323"/>
      <c r="D82" s="96"/>
      <c r="E82" s="96"/>
      <c r="F82" s="96"/>
      <c r="G82" s="96"/>
      <c r="H82" s="96"/>
      <c r="I82" s="96"/>
      <c r="J82" s="96"/>
      <c r="K82" s="96"/>
      <c r="L82" s="96"/>
    </row>
    <row r="83" spans="1:12" hidden="1">
      <c r="A83" s="38"/>
      <c r="C83" s="323"/>
      <c r="D83" s="96"/>
      <c r="E83" s="96"/>
      <c r="F83" s="96"/>
      <c r="G83" s="96"/>
      <c r="H83" s="96"/>
      <c r="I83" s="96"/>
      <c r="J83" s="96"/>
      <c r="K83" s="96"/>
      <c r="L83" s="96"/>
    </row>
    <row r="84" spans="1:12" hidden="1">
      <c r="A84" s="38"/>
      <c r="C84" s="323"/>
      <c r="D84" s="96"/>
      <c r="E84" s="96"/>
      <c r="F84" s="96"/>
      <c r="G84" s="96"/>
      <c r="H84" s="96"/>
      <c r="I84" s="96"/>
      <c r="J84" s="96"/>
      <c r="K84" s="96"/>
      <c r="L84" s="96"/>
    </row>
    <row r="85" spans="1:12" hidden="1">
      <c r="A85" s="38"/>
      <c r="C85" s="323"/>
      <c r="D85" s="96"/>
      <c r="E85" s="96"/>
      <c r="F85" s="96"/>
      <c r="G85" s="96"/>
      <c r="H85" s="96"/>
      <c r="I85" s="96"/>
      <c r="J85" s="96"/>
      <c r="K85" s="96"/>
      <c r="L85" s="96"/>
    </row>
    <row r="86" spans="1:12" hidden="1">
      <c r="A86" s="38"/>
      <c r="C86" s="323"/>
      <c r="D86" s="96"/>
      <c r="E86" s="96"/>
      <c r="F86" s="96"/>
      <c r="G86" s="96"/>
      <c r="H86" s="96"/>
      <c r="I86" s="96"/>
      <c r="J86" s="96"/>
      <c r="K86" s="96"/>
      <c r="L86" s="96"/>
    </row>
    <row r="87" spans="1:12" hidden="1">
      <c r="A87" s="38"/>
      <c r="C87" s="323"/>
      <c r="D87" s="96"/>
      <c r="E87" s="96"/>
      <c r="F87" s="96"/>
      <c r="G87" s="96"/>
      <c r="H87" s="96"/>
      <c r="I87" s="96"/>
      <c r="J87" s="96"/>
      <c r="K87" s="96"/>
      <c r="L87" s="96"/>
    </row>
    <row r="88" spans="1:12" hidden="1">
      <c r="A88" s="38"/>
      <c r="C88" s="323"/>
      <c r="D88" s="96"/>
      <c r="E88" s="96"/>
      <c r="F88" s="96"/>
      <c r="G88" s="96"/>
      <c r="H88" s="96"/>
      <c r="I88" s="96"/>
      <c r="J88" s="96"/>
      <c r="K88" s="96"/>
      <c r="L88" s="96"/>
    </row>
    <row r="89" spans="1:12" hidden="1">
      <c r="A89" s="38"/>
      <c r="C89" s="323"/>
      <c r="D89" s="96"/>
      <c r="E89" s="96"/>
      <c r="F89" s="96"/>
      <c r="G89" s="96"/>
      <c r="H89" s="96"/>
      <c r="I89" s="96"/>
      <c r="J89" s="96"/>
      <c r="K89" s="96"/>
      <c r="L89" s="96"/>
    </row>
    <row r="90" spans="1:12" hidden="1">
      <c r="A90" s="216"/>
      <c r="C90" s="323"/>
      <c r="D90" s="96"/>
      <c r="E90" s="96"/>
      <c r="F90" s="96"/>
      <c r="G90" s="96"/>
      <c r="H90" s="96"/>
      <c r="I90" s="96"/>
      <c r="J90" s="96"/>
      <c r="K90" s="96"/>
      <c r="L90" s="96"/>
    </row>
    <row r="91" spans="1:12" hidden="1">
      <c r="A91" s="38"/>
      <c r="C91" s="323"/>
      <c r="D91" s="96"/>
      <c r="E91" s="96"/>
      <c r="F91" s="96"/>
      <c r="G91" s="96"/>
      <c r="H91" s="96"/>
      <c r="I91" s="96"/>
      <c r="J91" s="96"/>
      <c r="K91" s="96"/>
      <c r="L91" s="96"/>
    </row>
    <row r="92" spans="1:12" hidden="1">
      <c r="A92" s="38"/>
      <c r="C92" s="323"/>
      <c r="D92" s="96"/>
      <c r="E92" s="96"/>
      <c r="F92" s="96"/>
      <c r="G92" s="96"/>
      <c r="H92" s="96"/>
      <c r="I92" s="96"/>
      <c r="J92" s="96"/>
      <c r="K92" s="96"/>
      <c r="L92" s="96"/>
    </row>
    <row r="93" spans="1:12" hidden="1">
      <c r="A93" s="38"/>
      <c r="C93" s="323"/>
      <c r="D93" s="96"/>
      <c r="E93" s="96"/>
      <c r="F93" s="96"/>
      <c r="G93" s="96"/>
      <c r="H93" s="96"/>
      <c r="I93" s="96"/>
      <c r="J93" s="96"/>
      <c r="K93" s="96"/>
      <c r="L93" s="96"/>
    </row>
    <row r="94" spans="1:12" hidden="1">
      <c r="A94" s="217"/>
      <c r="C94" s="323"/>
      <c r="D94" s="96"/>
      <c r="E94" s="96"/>
      <c r="F94" s="96"/>
      <c r="G94" s="96"/>
      <c r="H94" s="96"/>
      <c r="I94" s="96"/>
      <c r="J94" s="96"/>
      <c r="K94" s="96"/>
      <c r="L94" s="96"/>
    </row>
    <row r="95" spans="1:12" hidden="1">
      <c r="A95" s="217"/>
      <c r="C95" s="323"/>
      <c r="D95" s="96"/>
      <c r="E95" s="96"/>
      <c r="F95" s="96"/>
      <c r="G95" s="96"/>
      <c r="H95" s="96"/>
      <c r="I95" s="96"/>
      <c r="J95" s="96"/>
      <c r="K95" s="96"/>
      <c r="L95" s="96"/>
    </row>
    <row r="96" spans="1:12" hidden="1">
      <c r="A96" s="217"/>
      <c r="C96" s="323"/>
      <c r="D96" s="96"/>
      <c r="E96" s="96"/>
      <c r="F96" s="96"/>
      <c r="G96" s="96"/>
      <c r="H96" s="96"/>
      <c r="I96" s="96"/>
      <c r="J96" s="96"/>
      <c r="K96" s="96"/>
      <c r="L96" s="96"/>
    </row>
    <row r="97" spans="1:12" hidden="1">
      <c r="A97" s="217"/>
      <c r="C97" s="323"/>
      <c r="D97" s="96"/>
      <c r="E97" s="96"/>
      <c r="F97" s="96"/>
      <c r="G97" s="96"/>
      <c r="H97" s="96"/>
      <c r="I97" s="96"/>
      <c r="J97" s="96"/>
      <c r="K97" s="96"/>
      <c r="L97" s="96"/>
    </row>
    <row r="98" spans="1:12" hidden="1">
      <c r="A98" s="217"/>
      <c r="C98" s="323"/>
      <c r="D98" s="96"/>
      <c r="E98" s="96"/>
      <c r="F98" s="96"/>
      <c r="G98" s="96"/>
      <c r="H98" s="96"/>
      <c r="I98" s="96"/>
      <c r="J98" s="96"/>
      <c r="K98" s="96"/>
      <c r="L98" s="96"/>
    </row>
    <row r="99" spans="1:12" hidden="1">
      <c r="A99" s="217"/>
      <c r="C99" s="323"/>
      <c r="D99" s="96"/>
      <c r="E99" s="96"/>
      <c r="F99" s="96"/>
      <c r="G99" s="96"/>
      <c r="H99" s="96"/>
      <c r="I99" s="96"/>
      <c r="J99" s="96"/>
      <c r="K99" s="96"/>
      <c r="L99" s="96"/>
    </row>
    <row r="100" spans="1:12" hidden="1">
      <c r="A100" s="217"/>
      <c r="C100" s="323"/>
      <c r="D100" s="96"/>
      <c r="E100" s="96"/>
      <c r="F100" s="96"/>
      <c r="G100" s="96"/>
      <c r="H100" s="96"/>
      <c r="I100" s="96"/>
      <c r="J100" s="96"/>
      <c r="K100" s="96"/>
      <c r="L100" s="96"/>
    </row>
    <row r="101" spans="1:12" hidden="1">
      <c r="A101" s="217"/>
      <c r="C101" s="323"/>
      <c r="D101" s="96"/>
      <c r="E101" s="96"/>
      <c r="F101" s="96"/>
      <c r="G101" s="96"/>
      <c r="H101" s="96"/>
      <c r="I101" s="96"/>
      <c r="J101" s="96"/>
      <c r="K101" s="96"/>
      <c r="L101" s="96"/>
    </row>
    <row r="102" spans="1:12" hidden="1">
      <c r="A102" s="217"/>
      <c r="C102" s="323"/>
      <c r="D102" s="96"/>
      <c r="E102" s="96"/>
      <c r="F102" s="96"/>
      <c r="G102" s="96"/>
      <c r="H102" s="96"/>
      <c r="I102" s="96"/>
      <c r="J102" s="96"/>
      <c r="K102" s="96"/>
      <c r="L102" s="96"/>
    </row>
    <row r="103" spans="1:12" hidden="1">
      <c r="A103" s="218"/>
      <c r="C103" s="323"/>
      <c r="D103" s="96"/>
      <c r="E103" s="96"/>
      <c r="F103" s="96"/>
      <c r="G103" s="96"/>
      <c r="H103" s="96"/>
      <c r="I103" s="96"/>
      <c r="J103" s="96"/>
      <c r="K103" s="96"/>
      <c r="L103" s="96"/>
    </row>
    <row r="104" spans="1:12" hidden="1">
      <c r="A104" s="218"/>
      <c r="C104" s="323"/>
      <c r="D104" s="96"/>
      <c r="E104" s="96"/>
      <c r="F104" s="96"/>
      <c r="G104" s="96"/>
      <c r="H104" s="96"/>
      <c r="I104" s="96"/>
      <c r="J104" s="96"/>
      <c r="K104" s="96"/>
      <c r="L104" s="96"/>
    </row>
    <row r="105" spans="1:12" hidden="1">
      <c r="A105" s="218"/>
      <c r="C105" s="323"/>
      <c r="D105" s="96"/>
      <c r="E105" s="96"/>
      <c r="F105" s="96"/>
      <c r="G105" s="96"/>
      <c r="H105" s="96"/>
      <c r="I105" s="96"/>
      <c r="J105" s="96"/>
      <c r="K105" s="96"/>
      <c r="L105" s="96"/>
    </row>
    <row r="106" spans="1:12" hidden="1">
      <c r="A106" s="218"/>
      <c r="C106" s="323"/>
      <c r="D106" s="96"/>
      <c r="E106" s="96"/>
      <c r="F106" s="96"/>
      <c r="G106" s="96"/>
      <c r="H106" s="96"/>
      <c r="I106" s="96"/>
      <c r="J106" s="96"/>
      <c r="K106" s="96"/>
      <c r="L106" s="96"/>
    </row>
    <row r="107" spans="1:12" hidden="1">
      <c r="A107" s="218"/>
      <c r="C107" s="323"/>
      <c r="D107" s="96"/>
      <c r="E107" s="96"/>
      <c r="F107" s="96"/>
      <c r="G107" s="96"/>
      <c r="H107" s="96"/>
      <c r="I107" s="96"/>
      <c r="J107" s="96"/>
      <c r="K107" s="96"/>
      <c r="L107" s="96"/>
    </row>
    <row r="108" spans="1:12" hidden="1">
      <c r="A108" s="218"/>
      <c r="C108" s="323"/>
      <c r="D108" s="96"/>
      <c r="E108" s="96"/>
      <c r="F108" s="96"/>
      <c r="G108" s="96"/>
      <c r="H108" s="96"/>
      <c r="I108" s="96"/>
      <c r="J108" s="96"/>
      <c r="K108" s="96"/>
      <c r="L108" s="96"/>
    </row>
    <row r="109" spans="1:12" hidden="1">
      <c r="A109" s="218"/>
      <c r="C109" s="323"/>
      <c r="D109" s="96"/>
      <c r="E109" s="96"/>
      <c r="F109" s="96"/>
      <c r="G109" s="96"/>
      <c r="H109" s="96"/>
      <c r="I109" s="96"/>
      <c r="J109" s="96"/>
      <c r="K109" s="96"/>
      <c r="L109" s="96"/>
    </row>
    <row r="110" spans="1:12" hidden="1">
      <c r="A110" s="218"/>
      <c r="C110" s="323"/>
      <c r="D110" s="96"/>
      <c r="E110" s="96"/>
      <c r="F110" s="96"/>
      <c r="G110" s="96"/>
      <c r="H110" s="96"/>
      <c r="I110" s="96"/>
      <c r="J110" s="96"/>
      <c r="K110" s="96"/>
      <c r="L110" s="96"/>
    </row>
    <row r="111" spans="1:12" hidden="1">
      <c r="A111" s="218"/>
      <c r="C111" s="323"/>
      <c r="D111" s="96"/>
      <c r="E111" s="96"/>
      <c r="F111" s="96"/>
      <c r="G111" s="96"/>
      <c r="H111" s="96"/>
      <c r="I111" s="96"/>
      <c r="J111" s="96"/>
      <c r="K111" s="96"/>
      <c r="L111" s="96"/>
    </row>
    <row r="112" spans="1:12" hidden="1">
      <c r="A112" s="218"/>
      <c r="C112" s="323"/>
      <c r="D112" s="96"/>
      <c r="E112" s="96"/>
      <c r="F112" s="96"/>
      <c r="G112" s="96"/>
      <c r="H112" s="96"/>
      <c r="I112" s="96"/>
      <c r="J112" s="96"/>
      <c r="K112" s="96"/>
      <c r="L112" s="96"/>
    </row>
    <row r="113" spans="1:12" hidden="1">
      <c r="A113" s="218"/>
      <c r="C113" s="323"/>
      <c r="D113" s="96"/>
      <c r="E113" s="96"/>
      <c r="F113" s="96"/>
      <c r="G113" s="96"/>
      <c r="H113" s="96"/>
      <c r="I113" s="96"/>
      <c r="J113" s="96"/>
      <c r="K113" s="96"/>
      <c r="L113" s="96"/>
    </row>
    <row r="114" spans="1:12" hidden="1">
      <c r="A114" s="218"/>
      <c r="C114" s="323"/>
      <c r="D114" s="96"/>
      <c r="E114" s="96"/>
      <c r="F114" s="96"/>
      <c r="G114" s="96"/>
      <c r="H114" s="96"/>
      <c r="I114" s="96"/>
      <c r="J114" s="96"/>
      <c r="K114" s="96"/>
      <c r="L114" s="96"/>
    </row>
    <row r="115" spans="1:12" hidden="1">
      <c r="A115" s="218"/>
      <c r="C115" s="323"/>
      <c r="D115" s="96"/>
      <c r="E115" s="96"/>
      <c r="F115" s="96"/>
      <c r="G115" s="96"/>
      <c r="H115" s="96"/>
      <c r="I115" s="96"/>
      <c r="J115" s="96"/>
      <c r="K115" s="96"/>
      <c r="L115" s="96"/>
    </row>
    <row r="116" spans="1:12" hidden="1">
      <c r="A116" s="218"/>
    </row>
    <row r="117" spans="1:12" hidden="1">
      <c r="A117" s="218"/>
    </row>
    <row r="118" spans="1:12" hidden="1">
      <c r="A118" s="218"/>
    </row>
    <row r="119" spans="1:12" hidden="1">
      <c r="A119" s="218"/>
    </row>
    <row r="120" spans="1:12" hidden="1">
      <c r="A120" s="218"/>
    </row>
    <row r="121" spans="1:12" hidden="1">
      <c r="A121" s="218"/>
    </row>
    <row r="122" spans="1:12" hidden="1">
      <c r="A122" s="218"/>
    </row>
    <row r="123" spans="1:12" hidden="1">
      <c r="A123" s="218"/>
    </row>
    <row r="124" spans="1:12" hidden="1">
      <c r="A124" s="218"/>
    </row>
    <row r="125" spans="1:12" hidden="1">
      <c r="A125" s="218"/>
    </row>
    <row r="126" spans="1:12" hidden="1">
      <c r="A126" s="218"/>
    </row>
    <row r="127" spans="1:12" hidden="1">
      <c r="A127" s="218"/>
    </row>
    <row r="128" spans="1:12" hidden="1">
      <c r="A128" s="218"/>
    </row>
    <row r="129" spans="1:1" hidden="1">
      <c r="A129" s="218"/>
    </row>
    <row r="130" spans="1:1" hidden="1">
      <c r="A130" s="218"/>
    </row>
    <row r="131" spans="1:1" hidden="1">
      <c r="A131" s="218"/>
    </row>
    <row r="132" spans="1:1" hidden="1">
      <c r="A132" s="218"/>
    </row>
    <row r="133" spans="1:1" hidden="1">
      <c r="A133" s="218"/>
    </row>
    <row r="134" spans="1:1" hidden="1">
      <c r="A134" s="218"/>
    </row>
    <row r="135" spans="1:1" hidden="1">
      <c r="A135" s="218"/>
    </row>
    <row r="136" spans="1:1" hidden="1">
      <c r="A136" s="218"/>
    </row>
    <row r="137" spans="1:1" hidden="1">
      <c r="A137" s="218"/>
    </row>
    <row r="138" spans="1:1" hidden="1">
      <c r="A138" s="218"/>
    </row>
    <row r="139" spans="1:1" hidden="1">
      <c r="A139" s="218"/>
    </row>
    <row r="140" spans="1:1" hidden="1">
      <c r="A140" s="218"/>
    </row>
    <row r="141" spans="1:1" hidden="1">
      <c r="A141" s="218"/>
    </row>
    <row r="142" spans="1:1" hidden="1">
      <c r="A142" s="218"/>
    </row>
    <row r="143" spans="1:1" hidden="1">
      <c r="A143" s="218"/>
    </row>
    <row r="144" spans="1:1" hidden="1">
      <c r="A144" s="218"/>
    </row>
    <row r="145" spans="1:1" hidden="1">
      <c r="A145" s="218"/>
    </row>
    <row r="146" spans="1:1" hidden="1">
      <c r="A146" s="218"/>
    </row>
    <row r="147" spans="1:1" hidden="1">
      <c r="A147" s="218"/>
    </row>
    <row r="148" spans="1:1" hidden="1">
      <c r="A148" s="218"/>
    </row>
    <row r="149" spans="1:1" hidden="1">
      <c r="A149" s="218"/>
    </row>
    <row r="150" spans="1:1" hidden="1">
      <c r="A150" s="218"/>
    </row>
    <row r="151" spans="1:1" hidden="1">
      <c r="A151" s="218"/>
    </row>
    <row r="152" spans="1:1" hidden="1">
      <c r="A152" s="218"/>
    </row>
    <row r="153" spans="1:1" hidden="1">
      <c r="A153" s="218"/>
    </row>
    <row r="154" spans="1:1" hidden="1">
      <c r="A154" s="218"/>
    </row>
    <row r="155" spans="1:1" hidden="1">
      <c r="A155" s="218"/>
    </row>
    <row r="156" spans="1:1" hidden="1">
      <c r="A156" s="218"/>
    </row>
    <row r="157" spans="1:1" hidden="1">
      <c r="A157" s="218"/>
    </row>
    <row r="158" spans="1:1" hidden="1">
      <c r="A158" s="218"/>
    </row>
    <row r="159" spans="1:1" hidden="1">
      <c r="A159" s="218"/>
    </row>
    <row r="160" spans="1:1" hidden="1">
      <c r="A160" s="218"/>
    </row>
    <row r="161" spans="1:1" hidden="1">
      <c r="A161" s="218"/>
    </row>
    <row r="162" spans="1:1" hidden="1">
      <c r="A162" s="218"/>
    </row>
    <row r="163" spans="1:1" hidden="1">
      <c r="A163" s="218"/>
    </row>
    <row r="164" spans="1:1" hidden="1">
      <c r="A164" s="218"/>
    </row>
    <row r="165" spans="1:1" hidden="1">
      <c r="A165" s="218"/>
    </row>
    <row r="166" spans="1:1" hidden="1">
      <c r="A166" s="218"/>
    </row>
    <row r="167" spans="1:1" hidden="1">
      <c r="A167" s="218"/>
    </row>
    <row r="168" spans="1:1" hidden="1">
      <c r="A168" s="218"/>
    </row>
    <row r="169" spans="1:1" hidden="1">
      <c r="A169" s="218"/>
    </row>
    <row r="170" spans="1:1" hidden="1">
      <c r="A170" s="218"/>
    </row>
    <row r="171" spans="1:1" hidden="1">
      <c r="A171" s="218"/>
    </row>
    <row r="172" spans="1:1" hidden="1">
      <c r="A172" s="218"/>
    </row>
    <row r="173" spans="1:1" hidden="1">
      <c r="A173" s="218"/>
    </row>
    <row r="174" spans="1:1" hidden="1">
      <c r="A174" s="218"/>
    </row>
    <row r="175" spans="1:1" hidden="1">
      <c r="A175" s="218"/>
    </row>
    <row r="176" spans="1:1" hidden="1">
      <c r="A176" s="218"/>
    </row>
    <row r="177" spans="1:1" hidden="1">
      <c r="A177" s="218"/>
    </row>
    <row r="178" spans="1:1" hidden="1">
      <c r="A178" s="218"/>
    </row>
    <row r="179" spans="1:1" hidden="1">
      <c r="A179" s="218"/>
    </row>
    <row r="180" spans="1:1" hidden="1">
      <c r="A180" s="218"/>
    </row>
    <row r="181" spans="1:1" hidden="1">
      <c r="A181" s="218"/>
    </row>
    <row r="182" spans="1:1" hidden="1">
      <c r="A182" s="218"/>
    </row>
    <row r="183" spans="1:1" hidden="1">
      <c r="A183" s="218"/>
    </row>
    <row r="184" spans="1:1" hidden="1">
      <c r="A184" s="218"/>
    </row>
    <row r="185" spans="1:1" hidden="1">
      <c r="A185" s="218"/>
    </row>
    <row r="186" spans="1:1" hidden="1">
      <c r="A186" s="218"/>
    </row>
    <row r="187" spans="1:1" hidden="1">
      <c r="A187" s="218"/>
    </row>
    <row r="188" spans="1:1" hidden="1">
      <c r="A188" s="218"/>
    </row>
    <row r="189" spans="1:1" hidden="1">
      <c r="A189" s="218"/>
    </row>
    <row r="190" spans="1:1" hidden="1">
      <c r="A190" s="218"/>
    </row>
    <row r="191" spans="1:1" hidden="1">
      <c r="A191" s="218"/>
    </row>
    <row r="192" spans="1:1" hidden="1">
      <c r="A192" s="218"/>
    </row>
    <row r="193" spans="1:1" hidden="1">
      <c r="A193" s="218"/>
    </row>
    <row r="194" spans="1:1" hidden="1">
      <c r="A194" s="218"/>
    </row>
    <row r="195" spans="1:1" hidden="1">
      <c r="A195" s="218"/>
    </row>
    <row r="196" spans="1:1" hidden="1">
      <c r="A196" s="218"/>
    </row>
    <row r="197" spans="1:1" hidden="1">
      <c r="A197" s="218"/>
    </row>
    <row r="198" spans="1:1" hidden="1">
      <c r="A198" s="218"/>
    </row>
    <row r="199" spans="1:1" hidden="1">
      <c r="A199" s="218"/>
    </row>
    <row r="200" spans="1:1" hidden="1">
      <c r="A200" s="218"/>
    </row>
    <row r="201" spans="1:1" hidden="1">
      <c r="A201" s="218"/>
    </row>
    <row r="202" spans="1:1" hidden="1">
      <c r="A202" s="218"/>
    </row>
    <row r="203" spans="1:1" hidden="1">
      <c r="A203" s="218"/>
    </row>
    <row r="204" spans="1:1" hidden="1">
      <c r="A204" s="218"/>
    </row>
    <row r="205" spans="1:1" hidden="1">
      <c r="A205" s="218"/>
    </row>
    <row r="206" spans="1:1" hidden="1">
      <c r="A206" s="218"/>
    </row>
    <row r="207" spans="1:1" hidden="1">
      <c r="A207" s="218"/>
    </row>
    <row r="208" spans="1:1" hidden="1">
      <c r="A208" s="218"/>
    </row>
    <row r="209" spans="1:1" hidden="1">
      <c r="A209" s="218"/>
    </row>
    <row r="210" spans="1:1" hidden="1">
      <c r="A210" s="218"/>
    </row>
    <row r="211" spans="1:1" hidden="1">
      <c r="A211" s="218"/>
    </row>
    <row r="212" spans="1:1" hidden="1">
      <c r="A212" s="218"/>
    </row>
    <row r="213" spans="1:1" hidden="1">
      <c r="A213" s="218"/>
    </row>
    <row r="214" spans="1:1" hidden="1">
      <c r="A214" s="218"/>
    </row>
    <row r="215" spans="1:1" hidden="1">
      <c r="A215" s="218"/>
    </row>
    <row r="216" spans="1:1" hidden="1">
      <c r="A216" s="42"/>
    </row>
    <row r="217" spans="1:1" hidden="1">
      <c r="A217" s="42"/>
    </row>
    <row r="218" spans="1:1" hidden="1">
      <c r="A218" s="42"/>
    </row>
    <row r="219" spans="1:1" hidden="1">
      <c r="A219" s="42"/>
    </row>
    <row r="220" spans="1:1" hidden="1">
      <c r="A220" s="42"/>
    </row>
    <row r="221" spans="1:1" hidden="1">
      <c r="A221" s="42"/>
    </row>
    <row r="222" spans="1:1" hidden="1">
      <c r="A222" s="42"/>
    </row>
    <row r="223" spans="1:1" hidden="1">
      <c r="A223" s="42"/>
    </row>
    <row r="224" spans="1:1" hidden="1">
      <c r="A224" s="42"/>
    </row>
    <row r="225" spans="1:1" hidden="1">
      <c r="A225" s="42"/>
    </row>
    <row r="226" spans="1:1" hidden="1">
      <c r="A226" s="42"/>
    </row>
    <row r="227" spans="1:1" hidden="1">
      <c r="A227" s="42"/>
    </row>
    <row r="228" spans="1:1" hidden="1">
      <c r="A228" s="42"/>
    </row>
    <row r="229" spans="1:1" hidden="1">
      <c r="A229" s="42"/>
    </row>
    <row r="230" spans="1:1" hidden="1">
      <c r="A230" s="42"/>
    </row>
    <row r="231" spans="1:1" hidden="1">
      <c r="A231" s="42"/>
    </row>
    <row r="232" spans="1:1" hidden="1">
      <c r="A232" s="42"/>
    </row>
    <row r="233" spans="1:1" hidden="1">
      <c r="A233" s="42"/>
    </row>
    <row r="234" spans="1:1" hidden="1">
      <c r="A234" s="42"/>
    </row>
    <row r="235" spans="1:1" hidden="1">
      <c r="A235" s="42"/>
    </row>
    <row r="236" spans="1:1" hidden="1">
      <c r="A236" s="42"/>
    </row>
    <row r="237" spans="1:1" hidden="1">
      <c r="A237" s="42"/>
    </row>
    <row r="238" spans="1:1" hidden="1">
      <c r="A238" s="42"/>
    </row>
    <row r="239" spans="1:1" hidden="1">
      <c r="A239" s="42"/>
    </row>
    <row r="240" spans="1:1" hidden="1">
      <c r="A240" s="42"/>
    </row>
    <row r="241" spans="1:1" hidden="1">
      <c r="A241" s="42"/>
    </row>
    <row r="242" spans="1:1" hidden="1">
      <c r="A242" s="42"/>
    </row>
    <row r="243" spans="1:1" hidden="1">
      <c r="A243" s="42"/>
    </row>
    <row r="244" spans="1:1" hidden="1">
      <c r="A244" s="42"/>
    </row>
    <row r="245" spans="1:1" hidden="1">
      <c r="A245" s="42"/>
    </row>
    <row r="246" spans="1:1" hidden="1">
      <c r="A246" s="42"/>
    </row>
    <row r="247" spans="1:1" hidden="1">
      <c r="A247" s="42"/>
    </row>
    <row r="248" spans="1:1" hidden="1">
      <c r="A248" s="42"/>
    </row>
    <row r="249" spans="1:1" hidden="1">
      <c r="A249" s="42"/>
    </row>
    <row r="250" spans="1:1" hidden="1">
      <c r="A250" s="42"/>
    </row>
    <row r="251" spans="1:1" hidden="1">
      <c r="A251" s="42"/>
    </row>
    <row r="252" spans="1:1" hidden="1">
      <c r="A252" s="42"/>
    </row>
    <row r="253" spans="1:1" hidden="1">
      <c r="A253" s="42"/>
    </row>
    <row r="254" spans="1:1" hidden="1">
      <c r="A254" s="42"/>
    </row>
    <row r="255" spans="1:1" hidden="1">
      <c r="A255" s="42"/>
    </row>
    <row r="256" spans="1:1" hidden="1">
      <c r="A256" s="42"/>
    </row>
    <row r="257" spans="1:1" hidden="1">
      <c r="A257" s="42"/>
    </row>
    <row r="258" spans="1:1" hidden="1">
      <c r="A258" s="42"/>
    </row>
    <row r="259" spans="1:1" hidden="1">
      <c r="A259" s="42"/>
    </row>
    <row r="260" spans="1:1" hidden="1">
      <c r="A260" s="42"/>
    </row>
    <row r="261" spans="1:1" hidden="1">
      <c r="A261" s="42"/>
    </row>
    <row r="262" spans="1:1" hidden="1">
      <c r="A262" s="42"/>
    </row>
    <row r="263" spans="1:1" hidden="1">
      <c r="A263" s="42"/>
    </row>
    <row r="264" spans="1:1" hidden="1">
      <c r="A264" s="42"/>
    </row>
    <row r="265" spans="1:1" hidden="1">
      <c r="A265" s="42"/>
    </row>
    <row r="266" spans="1:1" hidden="1">
      <c r="A266" s="42"/>
    </row>
    <row r="267" spans="1:1" hidden="1">
      <c r="A267" s="42"/>
    </row>
    <row r="268" spans="1:1" hidden="1">
      <c r="A268" s="42"/>
    </row>
    <row r="269" spans="1:1" hidden="1">
      <c r="A269" s="42"/>
    </row>
    <row r="270" spans="1:1" hidden="1">
      <c r="A270" s="42"/>
    </row>
    <row r="271" spans="1:1" hidden="1">
      <c r="A271" s="42"/>
    </row>
    <row r="272" spans="1:1" hidden="1">
      <c r="A272" s="42"/>
    </row>
    <row r="273" spans="1:1" hidden="1">
      <c r="A273" s="42"/>
    </row>
    <row r="274" spans="1:1" hidden="1">
      <c r="A274" s="42"/>
    </row>
    <row r="275" spans="1:1" hidden="1">
      <c r="A275" s="42"/>
    </row>
    <row r="276" spans="1:1" hidden="1">
      <c r="A276" s="42"/>
    </row>
    <row r="277" spans="1:1" hidden="1">
      <c r="A277" s="42"/>
    </row>
    <row r="278" spans="1:1" hidden="1">
      <c r="A278" s="42"/>
    </row>
    <row r="279" spans="1:1" hidden="1">
      <c r="A279" s="42"/>
    </row>
    <row r="280" spans="1:1" hidden="1">
      <c r="A280" s="42"/>
    </row>
    <row r="281" spans="1:1" hidden="1">
      <c r="A281" s="42"/>
    </row>
    <row r="282" spans="1:1" hidden="1">
      <c r="A282" s="42"/>
    </row>
    <row r="283" spans="1:1" hidden="1">
      <c r="A283" s="42"/>
    </row>
    <row r="284" spans="1:1" hidden="1">
      <c r="A284" s="42"/>
    </row>
    <row r="285" spans="1:1" hidden="1">
      <c r="A285" s="42"/>
    </row>
    <row r="286" spans="1:1" hidden="1">
      <c r="A286" s="42"/>
    </row>
    <row r="287" spans="1:1" hidden="1">
      <c r="A287" s="42"/>
    </row>
    <row r="288" spans="1:1" hidden="1">
      <c r="A288" s="42"/>
    </row>
    <row r="289" spans="1:1" hidden="1">
      <c r="A289" s="42"/>
    </row>
    <row r="290" spans="1:1" hidden="1">
      <c r="A290" s="42"/>
    </row>
    <row r="291" spans="1:1" hidden="1">
      <c r="A291" s="42"/>
    </row>
    <row r="292" spans="1:1" hidden="1">
      <c r="A292" s="42"/>
    </row>
    <row r="293" spans="1:1" hidden="1">
      <c r="A293" s="42"/>
    </row>
    <row r="294" spans="1:1" hidden="1">
      <c r="A294" s="42"/>
    </row>
    <row r="295" spans="1:1" hidden="1">
      <c r="A295" s="42"/>
    </row>
    <row r="296" spans="1:1" hidden="1">
      <c r="A296" s="42"/>
    </row>
    <row r="297" spans="1:1" hidden="1">
      <c r="A297" s="42"/>
    </row>
    <row r="298" spans="1:1" hidden="1">
      <c r="A298" s="42"/>
    </row>
    <row r="299" spans="1:1" hidden="1">
      <c r="A299" s="42"/>
    </row>
    <row r="300" spans="1:1" hidden="1">
      <c r="A300" s="42"/>
    </row>
    <row r="301" spans="1:1" hidden="1">
      <c r="A301" s="42"/>
    </row>
    <row r="302" spans="1:1" hidden="1">
      <c r="A302" s="42"/>
    </row>
    <row r="303" spans="1:1" hidden="1">
      <c r="A303" s="42"/>
    </row>
    <row r="304" spans="1:1" hidden="1">
      <c r="A304" s="42"/>
    </row>
    <row r="305" spans="1:1" hidden="1">
      <c r="A305" s="42"/>
    </row>
    <row r="306" spans="1:1" hidden="1">
      <c r="A306" s="42"/>
    </row>
    <row r="307" spans="1:1" hidden="1">
      <c r="A307" s="42"/>
    </row>
    <row r="308" spans="1:1" hidden="1">
      <c r="A308" s="42"/>
    </row>
    <row r="309" spans="1:1" hidden="1">
      <c r="A309" s="42"/>
    </row>
    <row r="310" spans="1:1" hidden="1">
      <c r="A310" s="42"/>
    </row>
    <row r="311" spans="1:1" hidden="1">
      <c r="A311" s="42"/>
    </row>
    <row r="312" spans="1:1" hidden="1">
      <c r="A312" s="42"/>
    </row>
    <row r="313" spans="1:1" hidden="1">
      <c r="A313" s="42"/>
    </row>
    <row r="314" spans="1:1" hidden="1">
      <c r="A314" s="42"/>
    </row>
    <row r="315" spans="1:1" hidden="1">
      <c r="A315" s="42"/>
    </row>
    <row r="316" spans="1:1" hidden="1">
      <c r="A316" s="42"/>
    </row>
    <row r="317" spans="1:1" hidden="1">
      <c r="A317" s="42"/>
    </row>
    <row r="318" spans="1:1" hidden="1">
      <c r="A318" s="42"/>
    </row>
    <row r="319" spans="1:1" hidden="1">
      <c r="A319" s="42"/>
    </row>
    <row r="320" spans="1:1" hidden="1">
      <c r="A320" s="42"/>
    </row>
    <row r="321" spans="1:1" hidden="1">
      <c r="A321" s="42"/>
    </row>
    <row r="322" spans="1:1" hidden="1">
      <c r="A322" s="42"/>
    </row>
    <row r="323" spans="1:1" hidden="1">
      <c r="A323" s="42"/>
    </row>
    <row r="324" spans="1:1" hidden="1">
      <c r="A324" s="42"/>
    </row>
    <row r="325" spans="1:1" hidden="1">
      <c r="A325" s="42"/>
    </row>
    <row r="326" spans="1:1" hidden="1">
      <c r="A326" s="42"/>
    </row>
    <row r="327" spans="1:1" hidden="1">
      <c r="A327" s="42"/>
    </row>
    <row r="328" spans="1:1" hidden="1">
      <c r="A328" s="42"/>
    </row>
    <row r="329" spans="1:1" hidden="1">
      <c r="A329" s="42"/>
    </row>
    <row r="330" spans="1:1" hidden="1">
      <c r="A330" s="42"/>
    </row>
    <row r="331" spans="1:1" hidden="1">
      <c r="A331" s="42"/>
    </row>
    <row r="332" spans="1:1" hidden="1">
      <c r="A332" s="42"/>
    </row>
    <row r="333" spans="1:1" hidden="1">
      <c r="A333" s="42"/>
    </row>
    <row r="334" spans="1:1" hidden="1">
      <c r="A334" s="42"/>
    </row>
    <row r="335" spans="1:1" hidden="1">
      <c r="A335" s="42"/>
    </row>
    <row r="336" spans="1:1" hidden="1">
      <c r="A336" s="42"/>
    </row>
    <row r="337" spans="1:1" hidden="1">
      <c r="A337" s="42"/>
    </row>
    <row r="338" spans="1:1" hidden="1">
      <c r="A338" s="42"/>
    </row>
    <row r="339" spans="1:1" hidden="1">
      <c r="A339" s="42"/>
    </row>
    <row r="340" spans="1:1" hidden="1">
      <c r="A340" s="42"/>
    </row>
    <row r="341" spans="1:1" hidden="1">
      <c r="A341" s="42"/>
    </row>
    <row r="342" spans="1:1" hidden="1">
      <c r="A342" s="42"/>
    </row>
    <row r="343" spans="1:1" hidden="1">
      <c r="A343" s="42"/>
    </row>
    <row r="344" spans="1:1" hidden="1">
      <c r="A344" s="42"/>
    </row>
    <row r="345" spans="1:1" hidden="1">
      <c r="A345" s="42"/>
    </row>
    <row r="346" spans="1:1" hidden="1">
      <c r="A346" s="42"/>
    </row>
    <row r="347" spans="1:1" hidden="1">
      <c r="A347" s="42"/>
    </row>
    <row r="348" spans="1:1" hidden="1">
      <c r="A348" s="42"/>
    </row>
    <row r="349" spans="1:1" hidden="1">
      <c r="A349" s="42"/>
    </row>
    <row r="350" spans="1:1" hidden="1">
      <c r="A350" s="42"/>
    </row>
    <row r="351" spans="1:1" hidden="1">
      <c r="A351" s="42"/>
    </row>
    <row r="352" spans="1:1" hidden="1">
      <c r="A352" s="42"/>
    </row>
    <row r="353" spans="1:1" hidden="1">
      <c r="A353" s="42"/>
    </row>
    <row r="354" spans="1:1" hidden="1">
      <c r="A354" s="42"/>
    </row>
    <row r="355" spans="1:1" hidden="1">
      <c r="A355" s="42"/>
    </row>
    <row r="356" spans="1:1" hidden="1">
      <c r="A356" s="42"/>
    </row>
    <row r="357" spans="1:1" hidden="1">
      <c r="A357" s="42"/>
    </row>
    <row r="358" spans="1:1" hidden="1">
      <c r="A358" s="42"/>
    </row>
    <row r="359" spans="1:1" hidden="1">
      <c r="A359" s="42"/>
    </row>
    <row r="360" spans="1:1" hidden="1">
      <c r="A360" s="42"/>
    </row>
    <row r="361" spans="1:1" hidden="1">
      <c r="A361" s="42"/>
    </row>
    <row r="362" spans="1:1" hidden="1">
      <c r="A362" s="42"/>
    </row>
    <row r="363" spans="1:1" hidden="1">
      <c r="A363" s="42"/>
    </row>
    <row r="364" spans="1:1" hidden="1">
      <c r="A364" s="42"/>
    </row>
    <row r="365" spans="1:1" hidden="1">
      <c r="A365" s="42"/>
    </row>
    <row r="366" spans="1:1" hidden="1">
      <c r="A366" s="42"/>
    </row>
    <row r="367" spans="1:1" hidden="1">
      <c r="A367" s="42"/>
    </row>
    <row r="368" spans="1:1" hidden="1">
      <c r="A368" s="42"/>
    </row>
    <row r="369" spans="1:1" hidden="1">
      <c r="A369" s="42"/>
    </row>
    <row r="370" spans="1:1" hidden="1">
      <c r="A370" s="42"/>
    </row>
    <row r="371" spans="1:1" hidden="1">
      <c r="A371" s="42"/>
    </row>
    <row r="372" spans="1:1" hidden="1">
      <c r="A372" s="42"/>
    </row>
    <row r="373" spans="1:1" hidden="1">
      <c r="A373" s="42"/>
    </row>
    <row r="374" spans="1:1" hidden="1">
      <c r="A374" s="42"/>
    </row>
    <row r="375" spans="1:1" hidden="1">
      <c r="A375" s="42"/>
    </row>
    <row r="376" spans="1:1" hidden="1">
      <c r="A376" s="42"/>
    </row>
    <row r="377" spans="1:1" hidden="1">
      <c r="A377" s="42"/>
    </row>
    <row r="378" spans="1:1" hidden="1">
      <c r="A378" s="42"/>
    </row>
    <row r="379" spans="1:1" hidden="1">
      <c r="A379" s="42"/>
    </row>
    <row r="380" spans="1:1" hidden="1">
      <c r="A380" s="42"/>
    </row>
    <row r="381" spans="1:1" hidden="1">
      <c r="A381" s="42"/>
    </row>
    <row r="382" spans="1:1" hidden="1">
      <c r="A382" s="42"/>
    </row>
    <row r="383" spans="1:1" hidden="1">
      <c r="A383" s="42"/>
    </row>
    <row r="384" spans="1:1" hidden="1">
      <c r="A384" s="42"/>
    </row>
    <row r="385" spans="1:1" hidden="1">
      <c r="A385" s="42"/>
    </row>
    <row r="386" spans="1:1" hidden="1">
      <c r="A386" s="42"/>
    </row>
    <row r="387" spans="1:1" hidden="1">
      <c r="A387" s="42"/>
    </row>
    <row r="388" spans="1:1" hidden="1">
      <c r="A388" s="42"/>
    </row>
    <row r="389" spans="1:1" hidden="1">
      <c r="A389" s="42"/>
    </row>
    <row r="390" spans="1:1" hidden="1">
      <c r="A390" s="42"/>
    </row>
    <row r="391" spans="1:1" hidden="1">
      <c r="A391" s="42"/>
    </row>
    <row r="392" spans="1:1" hidden="1">
      <c r="A392" s="42"/>
    </row>
    <row r="393" spans="1:1" hidden="1">
      <c r="A393" s="42"/>
    </row>
    <row r="394" spans="1:1" hidden="1">
      <c r="A394" s="42"/>
    </row>
    <row r="395" spans="1:1" hidden="1">
      <c r="A395" s="42"/>
    </row>
    <row r="396" spans="1:1" hidden="1">
      <c r="A396" s="42"/>
    </row>
    <row r="397" spans="1:1" hidden="1">
      <c r="A397" s="42"/>
    </row>
    <row r="398" spans="1:1" hidden="1">
      <c r="A398" s="42"/>
    </row>
    <row r="399" spans="1:1" hidden="1">
      <c r="A399" s="42"/>
    </row>
    <row r="400" spans="1:1" hidden="1">
      <c r="A400" s="42"/>
    </row>
    <row r="401" spans="1:1" hidden="1">
      <c r="A401" s="42"/>
    </row>
    <row r="402" spans="1:1" hidden="1">
      <c r="A402" s="42"/>
    </row>
    <row r="403" spans="1:1" hidden="1">
      <c r="A403" s="42"/>
    </row>
    <row r="404" spans="1:1" hidden="1">
      <c r="A404" s="42"/>
    </row>
    <row r="405" spans="1:1" hidden="1">
      <c r="A405" s="42"/>
    </row>
    <row r="406" spans="1:1" hidden="1">
      <c r="A406" s="42"/>
    </row>
    <row r="407" spans="1:1" hidden="1">
      <c r="A407" s="42"/>
    </row>
    <row r="408" spans="1:1" hidden="1">
      <c r="A408" s="42"/>
    </row>
    <row r="409" spans="1:1" hidden="1">
      <c r="A409" s="42"/>
    </row>
    <row r="410" spans="1:1" hidden="1">
      <c r="A410" s="42"/>
    </row>
    <row r="411" spans="1:1" hidden="1">
      <c r="A411" s="42"/>
    </row>
    <row r="412" spans="1:1" hidden="1">
      <c r="A412" s="42"/>
    </row>
    <row r="413" spans="1:1" hidden="1">
      <c r="A413" s="42"/>
    </row>
    <row r="414" spans="1:1" hidden="1">
      <c r="A414" s="42"/>
    </row>
    <row r="415" spans="1:1" hidden="1">
      <c r="A415" s="42"/>
    </row>
    <row r="416" spans="1:1" hidden="1">
      <c r="A416" s="42"/>
    </row>
    <row r="417" spans="1:1" hidden="1">
      <c r="A417" s="42"/>
    </row>
    <row r="418" spans="1:1" hidden="1">
      <c r="A418" s="42"/>
    </row>
    <row r="419" spans="1:1" hidden="1">
      <c r="A419" s="42"/>
    </row>
    <row r="420" spans="1:1" hidden="1">
      <c r="A420" s="42"/>
    </row>
    <row r="421" spans="1:1" hidden="1">
      <c r="A421" s="42"/>
    </row>
    <row r="422" spans="1:1" hidden="1">
      <c r="A422" s="42"/>
    </row>
    <row r="423" spans="1:1" hidden="1">
      <c r="A423" s="42"/>
    </row>
    <row r="424" spans="1:1" hidden="1">
      <c r="A424" s="42"/>
    </row>
    <row r="425" spans="1:1" hidden="1">
      <c r="A425" s="42"/>
    </row>
    <row r="426" spans="1:1" hidden="1">
      <c r="A426" s="42"/>
    </row>
    <row r="427" spans="1:1" hidden="1">
      <c r="A427" s="42"/>
    </row>
    <row r="428" spans="1:1" hidden="1">
      <c r="A428" s="42"/>
    </row>
    <row r="429" spans="1:1" hidden="1">
      <c r="A429" s="42"/>
    </row>
    <row r="430" spans="1:1" hidden="1">
      <c r="A430" s="42"/>
    </row>
    <row r="431" spans="1:1" hidden="1">
      <c r="A431" s="42"/>
    </row>
    <row r="432" spans="1:1" hidden="1">
      <c r="A432" s="42"/>
    </row>
    <row r="433" spans="1:1" hidden="1">
      <c r="A433" s="42"/>
    </row>
    <row r="434" spans="1:1" hidden="1">
      <c r="A434" s="42"/>
    </row>
    <row r="435" spans="1:1" hidden="1">
      <c r="A435" s="42"/>
    </row>
    <row r="436" spans="1:1" hidden="1">
      <c r="A436" s="42"/>
    </row>
    <row r="437" spans="1:1" hidden="1">
      <c r="A437" s="42"/>
    </row>
    <row r="438" spans="1:1" hidden="1">
      <c r="A438" s="42"/>
    </row>
    <row r="439" spans="1:1" hidden="1">
      <c r="A439" s="42"/>
    </row>
    <row r="440" spans="1:1" hidden="1">
      <c r="A440" s="42"/>
    </row>
    <row r="441" spans="1:1" hidden="1">
      <c r="A441" s="42"/>
    </row>
    <row r="442" spans="1:1" hidden="1">
      <c r="A442" s="42"/>
    </row>
    <row r="443" spans="1:1" hidden="1">
      <c r="A443" s="42"/>
    </row>
    <row r="444" spans="1:1" hidden="1">
      <c r="A444" s="42"/>
    </row>
    <row r="445" spans="1:1" hidden="1">
      <c r="A445" s="42"/>
    </row>
    <row r="446" spans="1:1" hidden="1">
      <c r="A446" s="42"/>
    </row>
    <row r="447" spans="1:1" hidden="1">
      <c r="A447" s="42"/>
    </row>
    <row r="448" spans="1:1" hidden="1">
      <c r="A448" s="42"/>
    </row>
    <row r="449" spans="1:1" hidden="1">
      <c r="A449" s="42"/>
    </row>
    <row r="450" spans="1:1" hidden="1">
      <c r="A450" s="42"/>
    </row>
    <row r="451" spans="1:1" hidden="1">
      <c r="A451" s="42"/>
    </row>
    <row r="452" spans="1:1" hidden="1">
      <c r="A452" s="42"/>
    </row>
    <row r="453" spans="1:1" hidden="1">
      <c r="A453" s="42"/>
    </row>
    <row r="454" spans="1:1" hidden="1">
      <c r="A454" s="42"/>
    </row>
    <row r="455" spans="1:1" hidden="1">
      <c r="A455" s="42"/>
    </row>
    <row r="456" spans="1:1" hidden="1">
      <c r="A456" s="42"/>
    </row>
    <row r="457" spans="1:1" hidden="1">
      <c r="A457" s="42"/>
    </row>
    <row r="458" spans="1:1" hidden="1">
      <c r="A458" s="42"/>
    </row>
    <row r="459" spans="1:1" hidden="1">
      <c r="A459" s="42"/>
    </row>
    <row r="460" spans="1:1" hidden="1">
      <c r="A460" s="42"/>
    </row>
    <row r="461" spans="1:1" hidden="1">
      <c r="A461" s="42"/>
    </row>
    <row r="462" spans="1:1" hidden="1">
      <c r="A462" s="42"/>
    </row>
    <row r="463" spans="1:1" hidden="1">
      <c r="A463" s="42"/>
    </row>
    <row r="464" spans="1:1" hidden="1">
      <c r="A464" s="42"/>
    </row>
    <row r="465" spans="1:1" hidden="1">
      <c r="A465" s="42"/>
    </row>
    <row r="466" spans="1:1" hidden="1">
      <c r="A466" s="42"/>
    </row>
    <row r="467" spans="1:1" hidden="1">
      <c r="A467" s="42"/>
    </row>
    <row r="468" spans="1:1" hidden="1">
      <c r="A468" s="42"/>
    </row>
    <row r="469" spans="1:1" hidden="1">
      <c r="A469" s="42"/>
    </row>
    <row r="470" spans="1:1" hidden="1">
      <c r="A470" s="42"/>
    </row>
    <row r="471" spans="1:1" hidden="1">
      <c r="A471" s="42"/>
    </row>
    <row r="472" spans="1:1" hidden="1">
      <c r="A472" s="42"/>
    </row>
    <row r="473" spans="1:1" hidden="1">
      <c r="A473" s="42"/>
    </row>
    <row r="474" spans="1:1" hidden="1">
      <c r="A474" s="42"/>
    </row>
    <row r="475" spans="1:1" hidden="1">
      <c r="A475" s="42"/>
    </row>
    <row r="476" spans="1:1" hidden="1">
      <c r="A476" s="42"/>
    </row>
    <row r="477" spans="1:1" hidden="1">
      <c r="A477" s="42"/>
    </row>
    <row r="478" spans="1:1" hidden="1">
      <c r="A478" s="42"/>
    </row>
    <row r="479" spans="1:1" hidden="1">
      <c r="A479" s="42"/>
    </row>
    <row r="480" spans="1:1" hidden="1">
      <c r="A480" s="42"/>
    </row>
    <row r="481" spans="1:1" hidden="1">
      <c r="A481" s="42"/>
    </row>
    <row r="482" spans="1:1" hidden="1">
      <c r="A482" s="42"/>
    </row>
    <row r="483" spans="1:1" hidden="1">
      <c r="A483" s="42"/>
    </row>
    <row r="484" spans="1:1" hidden="1">
      <c r="A484" s="42"/>
    </row>
    <row r="485" spans="1:1" hidden="1">
      <c r="A485" s="42"/>
    </row>
    <row r="486" spans="1:1" hidden="1">
      <c r="A486" s="42"/>
    </row>
    <row r="487" spans="1:1" hidden="1">
      <c r="A487" s="42"/>
    </row>
    <row r="488" spans="1:1" hidden="1">
      <c r="A488" s="42"/>
    </row>
    <row r="489" spans="1:1" hidden="1">
      <c r="A489" s="42"/>
    </row>
    <row r="490" spans="1:1" hidden="1">
      <c r="A490" s="42"/>
    </row>
    <row r="491" spans="1:1" hidden="1">
      <c r="A491" s="42"/>
    </row>
    <row r="492" spans="1:1" hidden="1">
      <c r="A492" s="42"/>
    </row>
    <row r="493" spans="1:1" hidden="1">
      <c r="A493" s="42"/>
    </row>
    <row r="494" spans="1:1" hidden="1">
      <c r="A494" s="42"/>
    </row>
    <row r="495" spans="1:1" hidden="1">
      <c r="A495" s="42"/>
    </row>
    <row r="496" spans="1:1" hidden="1">
      <c r="A496" s="42"/>
    </row>
    <row r="497" spans="1:1" hidden="1">
      <c r="A497" s="42"/>
    </row>
    <row r="498" spans="1:1" hidden="1">
      <c r="A498" s="42"/>
    </row>
    <row r="499" spans="1:1" hidden="1">
      <c r="A499" s="42"/>
    </row>
    <row r="500" spans="1:1" hidden="1">
      <c r="A500" s="42"/>
    </row>
    <row r="501" spans="1:1" hidden="1">
      <c r="A501" s="42"/>
    </row>
    <row r="502" spans="1:1" hidden="1">
      <c r="A502" s="42"/>
    </row>
    <row r="503" spans="1:1" hidden="1">
      <c r="A503" s="42"/>
    </row>
    <row r="504" spans="1:1" hidden="1">
      <c r="A504" s="42"/>
    </row>
    <row r="505" spans="1:1" hidden="1">
      <c r="A505" s="42"/>
    </row>
    <row r="506" spans="1:1" hidden="1">
      <c r="A506" s="42"/>
    </row>
    <row r="507" spans="1:1" hidden="1">
      <c r="A507" s="42"/>
    </row>
    <row r="508" spans="1:1" hidden="1">
      <c r="A508" s="42"/>
    </row>
    <row r="509" spans="1:1" hidden="1">
      <c r="A509" s="42"/>
    </row>
    <row r="510" spans="1:1" hidden="1">
      <c r="A510" s="42"/>
    </row>
    <row r="511" spans="1:1" hidden="1">
      <c r="A511" s="42"/>
    </row>
    <row r="512" spans="1:1" hidden="1">
      <c r="A512" s="42"/>
    </row>
    <row r="513" spans="1:1" hidden="1">
      <c r="A513" s="42"/>
    </row>
    <row r="514" spans="1:1" hidden="1">
      <c r="A514" s="42"/>
    </row>
    <row r="515" spans="1:1" hidden="1">
      <c r="A515" s="42"/>
    </row>
    <row r="516" spans="1:1" hidden="1">
      <c r="A516" s="42"/>
    </row>
    <row r="517" spans="1:1" hidden="1">
      <c r="A517" s="42"/>
    </row>
    <row r="518" spans="1:1" hidden="1">
      <c r="A518" s="42"/>
    </row>
    <row r="519" spans="1:1" hidden="1">
      <c r="A519" s="42"/>
    </row>
    <row r="520" spans="1:1" hidden="1">
      <c r="A520" s="42"/>
    </row>
    <row r="521" spans="1:1" hidden="1">
      <c r="A521" s="42"/>
    </row>
    <row r="522" spans="1:1" hidden="1">
      <c r="A522" s="42"/>
    </row>
    <row r="523" spans="1:1" hidden="1">
      <c r="A523" s="42"/>
    </row>
    <row r="524" spans="1:1" hidden="1">
      <c r="A524" s="42"/>
    </row>
    <row r="525" spans="1:1" hidden="1">
      <c r="A525" s="42"/>
    </row>
    <row r="526" spans="1:1" hidden="1">
      <c r="A526" s="42"/>
    </row>
    <row r="527" spans="1:1" hidden="1">
      <c r="A527" s="42"/>
    </row>
    <row r="528" spans="1:1" hidden="1">
      <c r="A528" s="42"/>
    </row>
    <row r="529" spans="1:1" hidden="1">
      <c r="A529" s="42"/>
    </row>
    <row r="530" spans="1:1" hidden="1">
      <c r="A530" s="42"/>
    </row>
    <row r="531" spans="1:1" hidden="1">
      <c r="A531" s="42"/>
    </row>
    <row r="532" spans="1:1" hidden="1">
      <c r="A532" s="42"/>
    </row>
    <row r="533" spans="1:1" hidden="1">
      <c r="A533" s="42"/>
    </row>
    <row r="534" spans="1:1" hidden="1">
      <c r="A534" s="42"/>
    </row>
    <row r="535" spans="1:1" hidden="1">
      <c r="A535" s="42"/>
    </row>
    <row r="536" spans="1:1" hidden="1">
      <c r="A536" s="42"/>
    </row>
    <row r="537" spans="1:1" hidden="1">
      <c r="A537" s="42"/>
    </row>
    <row r="538" spans="1:1" hidden="1">
      <c r="A538" s="42"/>
    </row>
    <row r="539" spans="1:1" hidden="1">
      <c r="A539" s="42"/>
    </row>
    <row r="540" spans="1:1" hidden="1">
      <c r="A540" s="42"/>
    </row>
    <row r="541" spans="1:1" hidden="1">
      <c r="A541" s="42"/>
    </row>
    <row r="542" spans="1:1" hidden="1">
      <c r="A542" s="42"/>
    </row>
    <row r="543" spans="1:1" hidden="1">
      <c r="A543" s="42"/>
    </row>
    <row r="544" spans="1:1" hidden="1">
      <c r="A544" s="42"/>
    </row>
    <row r="545" spans="1:1" hidden="1">
      <c r="A545" s="42"/>
    </row>
    <row r="546" spans="1:1" hidden="1">
      <c r="A546" s="42"/>
    </row>
    <row r="547" spans="1:1" hidden="1">
      <c r="A547" s="42"/>
    </row>
    <row r="548" spans="1:1" hidden="1">
      <c r="A548" s="42"/>
    </row>
    <row r="549" spans="1:1" hidden="1">
      <c r="A549" s="42"/>
    </row>
    <row r="550" spans="1:1" hidden="1">
      <c r="A550" s="42"/>
    </row>
    <row r="551" spans="1:1" hidden="1">
      <c r="A551" s="42"/>
    </row>
    <row r="552" spans="1:1" hidden="1">
      <c r="A552" s="42"/>
    </row>
    <row r="553" spans="1:1" hidden="1">
      <c r="A553" s="42"/>
    </row>
    <row r="554" spans="1:1" hidden="1">
      <c r="A554" s="42"/>
    </row>
    <row r="555" spans="1:1" hidden="1">
      <c r="A555" s="42"/>
    </row>
    <row r="556" spans="1:1" hidden="1">
      <c r="A556" s="42"/>
    </row>
    <row r="557" spans="1:1" hidden="1">
      <c r="A557" s="42"/>
    </row>
    <row r="558" spans="1:1" hidden="1">
      <c r="A558" s="42"/>
    </row>
    <row r="559" spans="1:1" hidden="1">
      <c r="A559" s="42"/>
    </row>
    <row r="560" spans="1:1" hidden="1">
      <c r="A560" s="42"/>
    </row>
    <row r="561" spans="1:1" hidden="1">
      <c r="A561" s="42"/>
    </row>
    <row r="562" spans="1:1" hidden="1">
      <c r="A562" s="42"/>
    </row>
    <row r="563" spans="1:1" hidden="1">
      <c r="A563" s="42"/>
    </row>
    <row r="564" spans="1:1" hidden="1">
      <c r="A564" s="42"/>
    </row>
    <row r="565" spans="1:1" hidden="1">
      <c r="A565" s="42"/>
    </row>
    <row r="566" spans="1:1" hidden="1">
      <c r="A566" s="42"/>
    </row>
    <row r="567" spans="1:1" hidden="1">
      <c r="A567" s="42"/>
    </row>
    <row r="568" spans="1:1" hidden="1">
      <c r="A568" s="42"/>
    </row>
    <row r="569" spans="1:1" hidden="1">
      <c r="A569" s="42"/>
    </row>
    <row r="570" spans="1:1" hidden="1">
      <c r="A570" s="42"/>
    </row>
    <row r="571" spans="1:1" hidden="1">
      <c r="A571" s="42"/>
    </row>
    <row r="572" spans="1:1" hidden="1">
      <c r="A572" s="42"/>
    </row>
    <row r="573" spans="1:1" hidden="1">
      <c r="A573" s="42"/>
    </row>
    <row r="574" spans="1:1" hidden="1">
      <c r="A574" s="42"/>
    </row>
    <row r="575" spans="1:1" hidden="1">
      <c r="A575" s="42"/>
    </row>
    <row r="576" spans="1:1" hidden="1">
      <c r="A576" s="42"/>
    </row>
    <row r="577" spans="1:1" hidden="1">
      <c r="A577" s="42"/>
    </row>
    <row r="578" spans="1:1" hidden="1">
      <c r="A578" s="42"/>
    </row>
    <row r="579" spans="1:1" hidden="1">
      <c r="A579" s="42"/>
    </row>
    <row r="580" spans="1:1" hidden="1">
      <c r="A580" s="42"/>
    </row>
    <row r="581" spans="1:1" hidden="1">
      <c r="A581" s="42"/>
    </row>
    <row r="582" spans="1:1" hidden="1">
      <c r="A582" s="42"/>
    </row>
    <row r="583" spans="1:1" hidden="1">
      <c r="A583" s="42"/>
    </row>
    <row r="584" spans="1:1" hidden="1">
      <c r="A584" s="42"/>
    </row>
    <row r="585" spans="1:1" hidden="1">
      <c r="A585" s="42"/>
    </row>
    <row r="586" spans="1:1" hidden="1">
      <c r="A586" s="42"/>
    </row>
    <row r="587" spans="1:1" hidden="1">
      <c r="A587" s="42"/>
    </row>
    <row r="588" spans="1:1" hidden="1">
      <c r="A588" s="42"/>
    </row>
    <row r="589" spans="1:1" hidden="1">
      <c r="A589" s="42"/>
    </row>
    <row r="590" spans="1:1" hidden="1">
      <c r="A590" s="42"/>
    </row>
    <row r="591" spans="1:1" hidden="1">
      <c r="A591" s="42"/>
    </row>
    <row r="592" spans="1:1" hidden="1">
      <c r="A592" s="42"/>
    </row>
    <row r="593" spans="1:1" hidden="1">
      <c r="A593" s="42"/>
    </row>
    <row r="594" spans="1:1" hidden="1">
      <c r="A594" s="42"/>
    </row>
    <row r="595" spans="1:1" hidden="1">
      <c r="A595" s="42"/>
    </row>
    <row r="596" spans="1:1" hidden="1">
      <c r="A596" s="42"/>
    </row>
    <row r="597" spans="1:1" hidden="1">
      <c r="A597" s="42"/>
    </row>
    <row r="598" spans="1:1" hidden="1">
      <c r="A598" s="42"/>
    </row>
    <row r="599" spans="1:1" hidden="1">
      <c r="A599" s="42"/>
    </row>
    <row r="600" spans="1:1" hidden="1">
      <c r="A600" s="42"/>
    </row>
    <row r="601" spans="1:1" hidden="1">
      <c r="A601" s="42"/>
    </row>
    <row r="602" spans="1:1" hidden="1">
      <c r="A602" s="42"/>
    </row>
    <row r="603" spans="1:1" hidden="1">
      <c r="A603" s="42"/>
    </row>
    <row r="604" spans="1:1" hidden="1">
      <c r="A604" s="42"/>
    </row>
    <row r="605" spans="1:1" hidden="1">
      <c r="A605" s="42"/>
    </row>
    <row r="606" spans="1:1" hidden="1">
      <c r="A606" s="42"/>
    </row>
    <row r="607" spans="1:1" hidden="1">
      <c r="A607" s="42"/>
    </row>
    <row r="608" spans="1:1" hidden="1">
      <c r="A608" s="42"/>
    </row>
    <row r="609" spans="1:1" hidden="1">
      <c r="A609" s="42"/>
    </row>
    <row r="610" spans="1:1" hidden="1">
      <c r="A610" s="42"/>
    </row>
    <row r="611" spans="1:1" hidden="1">
      <c r="A611" s="42"/>
    </row>
    <row r="612" spans="1:1" hidden="1">
      <c r="A612" s="42"/>
    </row>
    <row r="613" spans="1:1" hidden="1">
      <c r="A613" s="42"/>
    </row>
    <row r="614" spans="1:1" hidden="1">
      <c r="A614" s="42"/>
    </row>
    <row r="615" spans="1:1" hidden="1">
      <c r="A615" s="42"/>
    </row>
    <row r="616" spans="1:1" hidden="1">
      <c r="A616" s="42"/>
    </row>
    <row r="617" spans="1:1" hidden="1">
      <c r="A617" s="42"/>
    </row>
    <row r="618" spans="1:1" hidden="1">
      <c r="A618" s="42"/>
    </row>
    <row r="619" spans="1:1" hidden="1">
      <c r="A619" s="42"/>
    </row>
    <row r="620" spans="1:1" hidden="1">
      <c r="A620" s="42"/>
    </row>
    <row r="621" spans="1:1" hidden="1">
      <c r="A621" s="42"/>
    </row>
    <row r="622" spans="1:1" hidden="1">
      <c r="A622" s="42"/>
    </row>
    <row r="623" spans="1:1" hidden="1">
      <c r="A623" s="42"/>
    </row>
    <row r="624" spans="1:1" hidden="1">
      <c r="A624" s="42"/>
    </row>
    <row r="625" spans="1:1" hidden="1">
      <c r="A625" s="42"/>
    </row>
    <row r="626" spans="1:1" hidden="1">
      <c r="A626" s="42"/>
    </row>
    <row r="627" spans="1:1" hidden="1">
      <c r="A627" s="42"/>
    </row>
    <row r="628" spans="1:1" hidden="1">
      <c r="A628" s="42"/>
    </row>
    <row r="629" spans="1:1" hidden="1">
      <c r="A629" s="42"/>
    </row>
    <row r="630" spans="1:1" hidden="1">
      <c r="A630" s="42"/>
    </row>
    <row r="631" spans="1:1" hidden="1">
      <c r="A631" s="42"/>
    </row>
    <row r="632" spans="1:1" hidden="1">
      <c r="A632" s="42"/>
    </row>
    <row r="633" spans="1:1" hidden="1">
      <c r="A633" s="42"/>
    </row>
    <row r="634" spans="1:1" hidden="1">
      <c r="A634" s="42"/>
    </row>
    <row r="635" spans="1:1" hidden="1">
      <c r="A635" s="42"/>
    </row>
    <row r="636" spans="1:1" hidden="1">
      <c r="A636" s="42"/>
    </row>
    <row r="637" spans="1:1" hidden="1">
      <c r="A637" s="42"/>
    </row>
    <row r="638" spans="1:1" hidden="1">
      <c r="A638" s="42"/>
    </row>
    <row r="639" spans="1:1" hidden="1">
      <c r="A639" s="42"/>
    </row>
    <row r="640" spans="1:1" hidden="1">
      <c r="A640" s="42"/>
    </row>
    <row r="641" spans="1:1" hidden="1">
      <c r="A641" s="42"/>
    </row>
    <row r="642" spans="1:1" hidden="1">
      <c r="A642" s="42"/>
    </row>
    <row r="643" spans="1:1" hidden="1">
      <c r="A643" s="42"/>
    </row>
    <row r="644" spans="1:1" hidden="1">
      <c r="A644" s="42"/>
    </row>
    <row r="645" spans="1:1" hidden="1">
      <c r="A645" s="42"/>
    </row>
    <row r="646" spans="1:1" hidden="1">
      <c r="A646" s="42"/>
    </row>
    <row r="647" spans="1:1" hidden="1">
      <c r="A647" s="42"/>
    </row>
    <row r="648" spans="1:1" hidden="1">
      <c r="A648" s="42"/>
    </row>
    <row r="649" spans="1:1" hidden="1">
      <c r="A649" s="4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WWK649"/>
  <sheetViews>
    <sheetView topLeftCell="A2" zoomScale="15" zoomScaleNormal="15" workbookViewId="0">
      <selection activeCell="A27" sqref="A27:XFD1048576"/>
    </sheetView>
  </sheetViews>
  <sheetFormatPr defaultColWidth="0" defaultRowHeight="60" zeroHeight="1"/>
  <cols>
    <col min="1" max="1" width="174.7109375" style="43" customWidth="1"/>
    <col min="2" max="2" width="39.42578125" style="24" customWidth="1"/>
    <col min="3" max="3" width="48.7109375" style="295" customWidth="1"/>
    <col min="4" max="4" width="41.140625" style="24" customWidth="1"/>
    <col min="5" max="5" width="48.7109375" style="24" customWidth="1"/>
    <col min="6" max="6" width="51.140625" style="24" customWidth="1"/>
    <col min="7" max="7" width="48.7109375" style="24" customWidth="1"/>
    <col min="8" max="8" width="64" style="24" customWidth="1"/>
    <col min="9" max="9" width="42.42578125" style="24" customWidth="1"/>
    <col min="10" max="10" width="39.42578125" style="24" customWidth="1"/>
    <col min="11" max="11" width="48.7109375" style="24" customWidth="1"/>
    <col min="12" max="12" width="41.140625" style="24" customWidth="1"/>
    <col min="13" max="13" width="48.7109375" style="24" customWidth="1"/>
    <col min="14" max="14" width="51.140625" style="24" customWidth="1"/>
    <col min="15" max="15" width="48.7109375" style="24" customWidth="1"/>
    <col min="16" max="16" width="58.28515625" style="24" customWidth="1"/>
    <col min="17" max="17" width="42.42578125" style="24" customWidth="1"/>
    <col min="18" max="18" width="6.5703125" style="296" hidden="1"/>
    <col min="19" max="24" width="9.140625" style="24" hidden="1"/>
    <col min="25" max="25" width="11.28515625" style="24" hidden="1"/>
    <col min="26" max="26" width="10.140625" style="24" hidden="1"/>
    <col min="27" max="28" width="9.140625" style="24" hidden="1"/>
    <col min="29" max="29" width="10.140625" style="24" hidden="1"/>
    <col min="30" max="256" width="9.140625" style="24" hidden="1"/>
    <col min="257" max="257" width="174.7109375" style="24" hidden="1"/>
    <col min="258" max="258" width="39.42578125" style="24" hidden="1"/>
    <col min="259" max="259" width="48.7109375" style="24" hidden="1"/>
    <col min="260" max="260" width="41.140625" style="24" hidden="1"/>
    <col min="261" max="261" width="48.7109375" style="24" hidden="1"/>
    <col min="262" max="262" width="51.140625" style="24" hidden="1"/>
    <col min="263" max="263" width="48.7109375" style="24" hidden="1"/>
    <col min="264" max="264" width="64" style="24" hidden="1"/>
    <col min="265" max="265" width="42.42578125" style="24" hidden="1"/>
    <col min="266" max="266" width="39.42578125" style="24" hidden="1"/>
    <col min="267" max="267" width="48.7109375" style="24" hidden="1"/>
    <col min="268" max="268" width="41.140625" style="24" hidden="1"/>
    <col min="269" max="269" width="48.7109375" style="24" hidden="1"/>
    <col min="270" max="270" width="51.140625" style="24" hidden="1"/>
    <col min="271" max="271" width="48.7109375" style="24" hidden="1"/>
    <col min="272" max="272" width="58.28515625" style="24" hidden="1"/>
    <col min="273" max="273" width="42.42578125" style="24" hidden="1"/>
    <col min="274" max="274" width="6.5703125" style="24" hidden="1"/>
    <col min="275" max="280" width="9.140625" style="24" hidden="1"/>
    <col min="281" max="281" width="11.28515625" style="24" hidden="1"/>
    <col min="282" max="282" width="10.140625" style="24" hidden="1"/>
    <col min="283" max="284" width="9.140625" style="24" hidden="1"/>
    <col min="285" max="285" width="10.140625" style="24" hidden="1"/>
    <col min="286" max="512" width="9.140625" style="24" hidden="1"/>
    <col min="513" max="513" width="174.7109375" style="24" hidden="1"/>
    <col min="514" max="514" width="39.42578125" style="24" hidden="1"/>
    <col min="515" max="515" width="48.7109375" style="24" hidden="1"/>
    <col min="516" max="516" width="41.140625" style="24" hidden="1"/>
    <col min="517" max="517" width="48.7109375" style="24" hidden="1"/>
    <col min="518" max="518" width="51.140625" style="24" hidden="1"/>
    <col min="519" max="519" width="48.7109375" style="24" hidden="1"/>
    <col min="520" max="520" width="64" style="24" hidden="1"/>
    <col min="521" max="521" width="42.42578125" style="24" hidden="1"/>
    <col min="522" max="522" width="39.42578125" style="24" hidden="1"/>
    <col min="523" max="523" width="48.7109375" style="24" hidden="1"/>
    <col min="524" max="524" width="41.140625" style="24" hidden="1"/>
    <col min="525" max="525" width="48.7109375" style="24" hidden="1"/>
    <col min="526" max="526" width="51.140625" style="24" hidden="1"/>
    <col min="527" max="527" width="48.7109375" style="24" hidden="1"/>
    <col min="528" max="528" width="58.28515625" style="24" hidden="1"/>
    <col min="529" max="529" width="42.42578125" style="24" hidden="1"/>
    <col min="530" max="530" width="6.5703125" style="24" hidden="1"/>
    <col min="531" max="536" width="9.140625" style="24" hidden="1"/>
    <col min="537" max="537" width="11.28515625" style="24" hidden="1"/>
    <col min="538" max="538" width="10.140625" style="24" hidden="1"/>
    <col min="539" max="540" width="9.140625" style="24" hidden="1"/>
    <col min="541" max="541" width="10.140625" style="24" hidden="1"/>
    <col min="542" max="768" width="9.140625" style="24" hidden="1"/>
    <col min="769" max="769" width="174.7109375" style="24" hidden="1"/>
    <col min="770" max="770" width="39.42578125" style="24" hidden="1"/>
    <col min="771" max="771" width="48.7109375" style="24" hidden="1"/>
    <col min="772" max="772" width="41.140625" style="24" hidden="1"/>
    <col min="773" max="773" width="48.7109375" style="24" hidden="1"/>
    <col min="774" max="774" width="51.140625" style="24" hidden="1"/>
    <col min="775" max="775" width="48.7109375" style="24" hidden="1"/>
    <col min="776" max="776" width="64" style="24" hidden="1"/>
    <col min="777" max="777" width="42.42578125" style="24" hidden="1"/>
    <col min="778" max="778" width="39.42578125" style="24" hidden="1"/>
    <col min="779" max="779" width="48.7109375" style="24" hidden="1"/>
    <col min="780" max="780" width="41.140625" style="24" hidden="1"/>
    <col min="781" max="781" width="48.7109375" style="24" hidden="1"/>
    <col min="782" max="782" width="51.140625" style="24" hidden="1"/>
    <col min="783" max="783" width="48.7109375" style="24" hidden="1"/>
    <col min="784" max="784" width="58.28515625" style="24" hidden="1"/>
    <col min="785" max="785" width="42.42578125" style="24" hidden="1"/>
    <col min="786" max="786" width="6.5703125" style="24" hidden="1"/>
    <col min="787" max="792" width="9.140625" style="24" hidden="1"/>
    <col min="793" max="793" width="11.28515625" style="24" hidden="1"/>
    <col min="794" max="794" width="10.140625" style="24" hidden="1"/>
    <col min="795" max="796" width="9.140625" style="24" hidden="1"/>
    <col min="797" max="797" width="10.140625" style="24" hidden="1"/>
    <col min="798" max="1024" width="9.140625" style="24" hidden="1"/>
    <col min="1025" max="1025" width="174.7109375" style="24" hidden="1"/>
    <col min="1026" max="1026" width="39.42578125" style="24" hidden="1"/>
    <col min="1027" max="1027" width="48.7109375" style="24" hidden="1"/>
    <col min="1028" max="1028" width="41.140625" style="24" hidden="1"/>
    <col min="1029" max="1029" width="48.7109375" style="24" hidden="1"/>
    <col min="1030" max="1030" width="51.140625" style="24" hidden="1"/>
    <col min="1031" max="1031" width="48.7109375" style="24" hidden="1"/>
    <col min="1032" max="1032" width="64" style="24" hidden="1"/>
    <col min="1033" max="1033" width="42.42578125" style="24" hidden="1"/>
    <col min="1034" max="1034" width="39.42578125" style="24" hidden="1"/>
    <col min="1035" max="1035" width="48.7109375" style="24" hidden="1"/>
    <col min="1036" max="1036" width="41.140625" style="24" hidden="1"/>
    <col min="1037" max="1037" width="48.7109375" style="24" hidden="1"/>
    <col min="1038" max="1038" width="51.140625" style="24" hidden="1"/>
    <col min="1039" max="1039" width="48.7109375" style="24" hidden="1"/>
    <col min="1040" max="1040" width="58.28515625" style="24" hidden="1"/>
    <col min="1041" max="1041" width="42.42578125" style="24" hidden="1"/>
    <col min="1042" max="1042" width="6.5703125" style="24" hidden="1"/>
    <col min="1043" max="1048" width="9.140625" style="24" hidden="1"/>
    <col min="1049" max="1049" width="11.28515625" style="24" hidden="1"/>
    <col min="1050" max="1050" width="10.140625" style="24" hidden="1"/>
    <col min="1051" max="1052" width="9.140625" style="24" hidden="1"/>
    <col min="1053" max="1053" width="10.140625" style="24" hidden="1"/>
    <col min="1054" max="1280" width="9.140625" style="24" hidden="1"/>
    <col min="1281" max="1281" width="174.7109375" style="24" hidden="1"/>
    <col min="1282" max="1282" width="39.42578125" style="24" hidden="1"/>
    <col min="1283" max="1283" width="48.7109375" style="24" hidden="1"/>
    <col min="1284" max="1284" width="41.140625" style="24" hidden="1"/>
    <col min="1285" max="1285" width="48.7109375" style="24" hidden="1"/>
    <col min="1286" max="1286" width="51.140625" style="24" hidden="1"/>
    <col min="1287" max="1287" width="48.7109375" style="24" hidden="1"/>
    <col min="1288" max="1288" width="64" style="24" hidden="1"/>
    <col min="1289" max="1289" width="42.42578125" style="24" hidden="1"/>
    <col min="1290" max="1290" width="39.42578125" style="24" hidden="1"/>
    <col min="1291" max="1291" width="48.7109375" style="24" hidden="1"/>
    <col min="1292" max="1292" width="41.140625" style="24" hidden="1"/>
    <col min="1293" max="1293" width="48.7109375" style="24" hidden="1"/>
    <col min="1294" max="1294" width="51.140625" style="24" hidden="1"/>
    <col min="1295" max="1295" width="48.7109375" style="24" hidden="1"/>
    <col min="1296" max="1296" width="58.28515625" style="24" hidden="1"/>
    <col min="1297" max="1297" width="42.42578125" style="24" hidden="1"/>
    <col min="1298" max="1298" width="6.5703125" style="24" hidden="1"/>
    <col min="1299" max="1304" width="9.140625" style="24" hidden="1"/>
    <col min="1305" max="1305" width="11.28515625" style="24" hidden="1"/>
    <col min="1306" max="1306" width="10.140625" style="24" hidden="1"/>
    <col min="1307" max="1308" width="9.140625" style="24" hidden="1"/>
    <col min="1309" max="1309" width="10.140625" style="24" hidden="1"/>
    <col min="1310" max="1536" width="9.140625" style="24" hidden="1"/>
    <col min="1537" max="1537" width="174.7109375" style="24" hidden="1"/>
    <col min="1538" max="1538" width="39.42578125" style="24" hidden="1"/>
    <col min="1539" max="1539" width="48.7109375" style="24" hidden="1"/>
    <col min="1540" max="1540" width="41.140625" style="24" hidden="1"/>
    <col min="1541" max="1541" width="48.7109375" style="24" hidden="1"/>
    <col min="1542" max="1542" width="51.140625" style="24" hidden="1"/>
    <col min="1543" max="1543" width="48.7109375" style="24" hidden="1"/>
    <col min="1544" max="1544" width="64" style="24" hidden="1"/>
    <col min="1545" max="1545" width="42.42578125" style="24" hidden="1"/>
    <col min="1546" max="1546" width="39.42578125" style="24" hidden="1"/>
    <col min="1547" max="1547" width="48.7109375" style="24" hidden="1"/>
    <col min="1548" max="1548" width="41.140625" style="24" hidden="1"/>
    <col min="1549" max="1549" width="48.7109375" style="24" hidden="1"/>
    <col min="1550" max="1550" width="51.140625" style="24" hidden="1"/>
    <col min="1551" max="1551" width="48.7109375" style="24" hidden="1"/>
    <col min="1552" max="1552" width="58.28515625" style="24" hidden="1"/>
    <col min="1553" max="1553" width="42.42578125" style="24" hidden="1"/>
    <col min="1554" max="1554" width="6.5703125" style="24" hidden="1"/>
    <col min="1555" max="1560" width="9.140625" style="24" hidden="1"/>
    <col min="1561" max="1561" width="11.28515625" style="24" hidden="1"/>
    <col min="1562" max="1562" width="10.140625" style="24" hidden="1"/>
    <col min="1563" max="1564" width="9.140625" style="24" hidden="1"/>
    <col min="1565" max="1565" width="10.140625" style="24" hidden="1"/>
    <col min="1566" max="1792" width="9.140625" style="24" hidden="1"/>
    <col min="1793" max="1793" width="174.7109375" style="24" hidden="1"/>
    <col min="1794" max="1794" width="39.42578125" style="24" hidden="1"/>
    <col min="1795" max="1795" width="48.7109375" style="24" hidden="1"/>
    <col min="1796" max="1796" width="41.140625" style="24" hidden="1"/>
    <col min="1797" max="1797" width="48.7109375" style="24" hidden="1"/>
    <col min="1798" max="1798" width="51.140625" style="24" hidden="1"/>
    <col min="1799" max="1799" width="48.7109375" style="24" hidden="1"/>
    <col min="1800" max="1800" width="64" style="24" hidden="1"/>
    <col min="1801" max="1801" width="42.42578125" style="24" hidden="1"/>
    <col min="1802" max="1802" width="39.42578125" style="24" hidden="1"/>
    <col min="1803" max="1803" width="48.7109375" style="24" hidden="1"/>
    <col min="1804" max="1804" width="41.140625" style="24" hidden="1"/>
    <col min="1805" max="1805" width="48.7109375" style="24" hidden="1"/>
    <col min="1806" max="1806" width="51.140625" style="24" hidden="1"/>
    <col min="1807" max="1807" width="48.7109375" style="24" hidden="1"/>
    <col min="1808" max="1808" width="58.28515625" style="24" hidden="1"/>
    <col min="1809" max="1809" width="42.42578125" style="24" hidden="1"/>
    <col min="1810" max="1810" width="6.5703125" style="24" hidden="1"/>
    <col min="1811" max="1816" width="9.140625" style="24" hidden="1"/>
    <col min="1817" max="1817" width="11.28515625" style="24" hidden="1"/>
    <col min="1818" max="1818" width="10.140625" style="24" hidden="1"/>
    <col min="1819" max="1820" width="9.140625" style="24" hidden="1"/>
    <col min="1821" max="1821" width="10.140625" style="24" hidden="1"/>
    <col min="1822" max="2048" width="9.140625" style="24" hidden="1"/>
    <col min="2049" max="2049" width="174.7109375" style="24" hidden="1"/>
    <col min="2050" max="2050" width="39.42578125" style="24" hidden="1"/>
    <col min="2051" max="2051" width="48.7109375" style="24" hidden="1"/>
    <col min="2052" max="2052" width="41.140625" style="24" hidden="1"/>
    <col min="2053" max="2053" width="48.7109375" style="24" hidden="1"/>
    <col min="2054" max="2054" width="51.140625" style="24" hidden="1"/>
    <col min="2055" max="2055" width="48.7109375" style="24" hidden="1"/>
    <col min="2056" max="2056" width="64" style="24" hidden="1"/>
    <col min="2057" max="2057" width="42.42578125" style="24" hidden="1"/>
    <col min="2058" max="2058" width="39.42578125" style="24" hidden="1"/>
    <col min="2059" max="2059" width="48.7109375" style="24" hidden="1"/>
    <col min="2060" max="2060" width="41.140625" style="24" hidden="1"/>
    <col min="2061" max="2061" width="48.7109375" style="24" hidden="1"/>
    <col min="2062" max="2062" width="51.140625" style="24" hidden="1"/>
    <col min="2063" max="2063" width="48.7109375" style="24" hidden="1"/>
    <col min="2064" max="2064" width="58.28515625" style="24" hidden="1"/>
    <col min="2065" max="2065" width="42.42578125" style="24" hidden="1"/>
    <col min="2066" max="2066" width="6.5703125" style="24" hidden="1"/>
    <col min="2067" max="2072" width="9.140625" style="24" hidden="1"/>
    <col min="2073" max="2073" width="11.28515625" style="24" hidden="1"/>
    <col min="2074" max="2074" width="10.140625" style="24" hidden="1"/>
    <col min="2075" max="2076" width="9.140625" style="24" hidden="1"/>
    <col min="2077" max="2077" width="10.140625" style="24" hidden="1"/>
    <col min="2078" max="2304" width="9.140625" style="24" hidden="1"/>
    <col min="2305" max="2305" width="174.7109375" style="24" hidden="1"/>
    <col min="2306" max="2306" width="39.42578125" style="24" hidden="1"/>
    <col min="2307" max="2307" width="48.7109375" style="24" hidden="1"/>
    <col min="2308" max="2308" width="41.140625" style="24" hidden="1"/>
    <col min="2309" max="2309" width="48.7109375" style="24" hidden="1"/>
    <col min="2310" max="2310" width="51.140625" style="24" hidden="1"/>
    <col min="2311" max="2311" width="48.7109375" style="24" hidden="1"/>
    <col min="2312" max="2312" width="64" style="24" hidden="1"/>
    <col min="2313" max="2313" width="42.42578125" style="24" hidden="1"/>
    <col min="2314" max="2314" width="39.42578125" style="24" hidden="1"/>
    <col min="2315" max="2315" width="48.7109375" style="24" hidden="1"/>
    <col min="2316" max="2316" width="41.140625" style="24" hidden="1"/>
    <col min="2317" max="2317" width="48.7109375" style="24" hidden="1"/>
    <col min="2318" max="2318" width="51.140625" style="24" hidden="1"/>
    <col min="2319" max="2319" width="48.7109375" style="24" hidden="1"/>
    <col min="2320" max="2320" width="58.28515625" style="24" hidden="1"/>
    <col min="2321" max="2321" width="42.42578125" style="24" hidden="1"/>
    <col min="2322" max="2322" width="6.5703125" style="24" hidden="1"/>
    <col min="2323" max="2328" width="9.140625" style="24" hidden="1"/>
    <col min="2329" max="2329" width="11.28515625" style="24" hidden="1"/>
    <col min="2330" max="2330" width="10.140625" style="24" hidden="1"/>
    <col min="2331" max="2332" width="9.140625" style="24" hidden="1"/>
    <col min="2333" max="2333" width="10.140625" style="24" hidden="1"/>
    <col min="2334" max="2560" width="9.140625" style="24" hidden="1"/>
    <col min="2561" max="2561" width="174.7109375" style="24" hidden="1"/>
    <col min="2562" max="2562" width="39.42578125" style="24" hidden="1"/>
    <col min="2563" max="2563" width="48.7109375" style="24" hidden="1"/>
    <col min="2564" max="2564" width="41.140625" style="24" hidden="1"/>
    <col min="2565" max="2565" width="48.7109375" style="24" hidden="1"/>
    <col min="2566" max="2566" width="51.140625" style="24" hidden="1"/>
    <col min="2567" max="2567" width="48.7109375" style="24" hidden="1"/>
    <col min="2568" max="2568" width="64" style="24" hidden="1"/>
    <col min="2569" max="2569" width="42.42578125" style="24" hidden="1"/>
    <col min="2570" max="2570" width="39.42578125" style="24" hidden="1"/>
    <col min="2571" max="2571" width="48.7109375" style="24" hidden="1"/>
    <col min="2572" max="2572" width="41.140625" style="24" hidden="1"/>
    <col min="2573" max="2573" width="48.7109375" style="24" hidden="1"/>
    <col min="2574" max="2574" width="51.140625" style="24" hidden="1"/>
    <col min="2575" max="2575" width="48.7109375" style="24" hidden="1"/>
    <col min="2576" max="2576" width="58.28515625" style="24" hidden="1"/>
    <col min="2577" max="2577" width="42.42578125" style="24" hidden="1"/>
    <col min="2578" max="2578" width="6.5703125" style="24" hidden="1"/>
    <col min="2579" max="2584" width="9.140625" style="24" hidden="1"/>
    <col min="2585" max="2585" width="11.28515625" style="24" hidden="1"/>
    <col min="2586" max="2586" width="10.140625" style="24" hidden="1"/>
    <col min="2587" max="2588" width="9.140625" style="24" hidden="1"/>
    <col min="2589" max="2589" width="10.140625" style="24" hidden="1"/>
    <col min="2590" max="2816" width="9.140625" style="24" hidden="1"/>
    <col min="2817" max="2817" width="174.7109375" style="24" hidden="1"/>
    <col min="2818" max="2818" width="39.42578125" style="24" hidden="1"/>
    <col min="2819" max="2819" width="48.7109375" style="24" hidden="1"/>
    <col min="2820" max="2820" width="41.140625" style="24" hidden="1"/>
    <col min="2821" max="2821" width="48.7109375" style="24" hidden="1"/>
    <col min="2822" max="2822" width="51.140625" style="24" hidden="1"/>
    <col min="2823" max="2823" width="48.7109375" style="24" hidden="1"/>
    <col min="2824" max="2824" width="64" style="24" hidden="1"/>
    <col min="2825" max="2825" width="42.42578125" style="24" hidden="1"/>
    <col min="2826" max="2826" width="39.42578125" style="24" hidden="1"/>
    <col min="2827" max="2827" width="48.7109375" style="24" hidden="1"/>
    <col min="2828" max="2828" width="41.140625" style="24" hidden="1"/>
    <col min="2829" max="2829" width="48.7109375" style="24" hidden="1"/>
    <col min="2830" max="2830" width="51.140625" style="24" hidden="1"/>
    <col min="2831" max="2831" width="48.7109375" style="24" hidden="1"/>
    <col min="2832" max="2832" width="58.28515625" style="24" hidden="1"/>
    <col min="2833" max="2833" width="42.42578125" style="24" hidden="1"/>
    <col min="2834" max="2834" width="6.5703125" style="24" hidden="1"/>
    <col min="2835" max="2840" width="9.140625" style="24" hidden="1"/>
    <col min="2841" max="2841" width="11.28515625" style="24" hidden="1"/>
    <col min="2842" max="2842" width="10.140625" style="24" hidden="1"/>
    <col min="2843" max="2844" width="9.140625" style="24" hidden="1"/>
    <col min="2845" max="2845" width="10.140625" style="24" hidden="1"/>
    <col min="2846" max="3072" width="9.140625" style="24" hidden="1"/>
    <col min="3073" max="3073" width="174.7109375" style="24" hidden="1"/>
    <col min="3074" max="3074" width="39.42578125" style="24" hidden="1"/>
    <col min="3075" max="3075" width="48.7109375" style="24" hidden="1"/>
    <col min="3076" max="3076" width="41.140625" style="24" hidden="1"/>
    <col min="3077" max="3077" width="48.7109375" style="24" hidden="1"/>
    <col min="3078" max="3078" width="51.140625" style="24" hidden="1"/>
    <col min="3079" max="3079" width="48.7109375" style="24" hidden="1"/>
    <col min="3080" max="3080" width="64" style="24" hidden="1"/>
    <col min="3081" max="3081" width="42.42578125" style="24" hidden="1"/>
    <col min="3082" max="3082" width="39.42578125" style="24" hidden="1"/>
    <col min="3083" max="3083" width="48.7109375" style="24" hidden="1"/>
    <col min="3084" max="3084" width="41.140625" style="24" hidden="1"/>
    <col min="3085" max="3085" width="48.7109375" style="24" hidden="1"/>
    <col min="3086" max="3086" width="51.140625" style="24" hidden="1"/>
    <col min="3087" max="3087" width="48.7109375" style="24" hidden="1"/>
    <col min="3088" max="3088" width="58.28515625" style="24" hidden="1"/>
    <col min="3089" max="3089" width="42.42578125" style="24" hidden="1"/>
    <col min="3090" max="3090" width="6.5703125" style="24" hidden="1"/>
    <col min="3091" max="3096" width="9.140625" style="24" hidden="1"/>
    <col min="3097" max="3097" width="11.28515625" style="24" hidden="1"/>
    <col min="3098" max="3098" width="10.140625" style="24" hidden="1"/>
    <col min="3099" max="3100" width="9.140625" style="24" hidden="1"/>
    <col min="3101" max="3101" width="10.140625" style="24" hidden="1"/>
    <col min="3102" max="3328" width="9.140625" style="24" hidden="1"/>
    <col min="3329" max="3329" width="174.7109375" style="24" hidden="1"/>
    <col min="3330" max="3330" width="39.42578125" style="24" hidden="1"/>
    <col min="3331" max="3331" width="48.7109375" style="24" hidden="1"/>
    <col min="3332" max="3332" width="41.140625" style="24" hidden="1"/>
    <col min="3333" max="3333" width="48.7109375" style="24" hidden="1"/>
    <col min="3334" max="3334" width="51.140625" style="24" hidden="1"/>
    <col min="3335" max="3335" width="48.7109375" style="24" hidden="1"/>
    <col min="3336" max="3336" width="64" style="24" hidden="1"/>
    <col min="3337" max="3337" width="42.42578125" style="24" hidden="1"/>
    <col min="3338" max="3338" width="39.42578125" style="24" hidden="1"/>
    <col min="3339" max="3339" width="48.7109375" style="24" hidden="1"/>
    <col min="3340" max="3340" width="41.140625" style="24" hidden="1"/>
    <col min="3341" max="3341" width="48.7109375" style="24" hidden="1"/>
    <col min="3342" max="3342" width="51.140625" style="24" hidden="1"/>
    <col min="3343" max="3343" width="48.7109375" style="24" hidden="1"/>
    <col min="3344" max="3344" width="58.28515625" style="24" hidden="1"/>
    <col min="3345" max="3345" width="42.42578125" style="24" hidden="1"/>
    <col min="3346" max="3346" width="6.5703125" style="24" hidden="1"/>
    <col min="3347" max="3352" width="9.140625" style="24" hidden="1"/>
    <col min="3353" max="3353" width="11.28515625" style="24" hidden="1"/>
    <col min="3354" max="3354" width="10.140625" style="24" hidden="1"/>
    <col min="3355" max="3356" width="9.140625" style="24" hidden="1"/>
    <col min="3357" max="3357" width="10.140625" style="24" hidden="1"/>
    <col min="3358" max="3584" width="9.140625" style="24" hidden="1"/>
    <col min="3585" max="3585" width="174.7109375" style="24" hidden="1"/>
    <col min="3586" max="3586" width="39.42578125" style="24" hidden="1"/>
    <col min="3587" max="3587" width="48.7109375" style="24" hidden="1"/>
    <col min="3588" max="3588" width="41.140625" style="24" hidden="1"/>
    <col min="3589" max="3589" width="48.7109375" style="24" hidden="1"/>
    <col min="3590" max="3590" width="51.140625" style="24" hidden="1"/>
    <col min="3591" max="3591" width="48.7109375" style="24" hidden="1"/>
    <col min="3592" max="3592" width="64" style="24" hidden="1"/>
    <col min="3593" max="3593" width="42.42578125" style="24" hidden="1"/>
    <col min="3594" max="3594" width="39.42578125" style="24" hidden="1"/>
    <col min="3595" max="3595" width="48.7109375" style="24" hidden="1"/>
    <col min="3596" max="3596" width="41.140625" style="24" hidden="1"/>
    <col min="3597" max="3597" width="48.7109375" style="24" hidden="1"/>
    <col min="3598" max="3598" width="51.140625" style="24" hidden="1"/>
    <col min="3599" max="3599" width="48.7109375" style="24" hidden="1"/>
    <col min="3600" max="3600" width="58.28515625" style="24" hidden="1"/>
    <col min="3601" max="3601" width="42.42578125" style="24" hidden="1"/>
    <col min="3602" max="3602" width="6.5703125" style="24" hidden="1"/>
    <col min="3603" max="3608" width="9.140625" style="24" hidden="1"/>
    <col min="3609" max="3609" width="11.28515625" style="24" hidden="1"/>
    <col min="3610" max="3610" width="10.140625" style="24" hidden="1"/>
    <col min="3611" max="3612" width="9.140625" style="24" hidden="1"/>
    <col min="3613" max="3613" width="10.140625" style="24" hidden="1"/>
    <col min="3614" max="3840" width="9.140625" style="24" hidden="1"/>
    <col min="3841" max="3841" width="174.7109375" style="24" hidden="1"/>
    <col min="3842" max="3842" width="39.42578125" style="24" hidden="1"/>
    <col min="3843" max="3843" width="48.7109375" style="24" hidden="1"/>
    <col min="3844" max="3844" width="41.140625" style="24" hidden="1"/>
    <col min="3845" max="3845" width="48.7109375" style="24" hidden="1"/>
    <col min="3846" max="3846" width="51.140625" style="24" hidden="1"/>
    <col min="3847" max="3847" width="48.7109375" style="24" hidden="1"/>
    <col min="3848" max="3848" width="64" style="24" hidden="1"/>
    <col min="3849" max="3849" width="42.42578125" style="24" hidden="1"/>
    <col min="3850" max="3850" width="39.42578125" style="24" hidden="1"/>
    <col min="3851" max="3851" width="48.7109375" style="24" hidden="1"/>
    <col min="3852" max="3852" width="41.140625" style="24" hidden="1"/>
    <col min="3853" max="3853" width="48.7109375" style="24" hidden="1"/>
    <col min="3854" max="3854" width="51.140625" style="24" hidden="1"/>
    <col min="3855" max="3855" width="48.7109375" style="24" hidden="1"/>
    <col min="3856" max="3856" width="58.28515625" style="24" hidden="1"/>
    <col min="3857" max="3857" width="42.42578125" style="24" hidden="1"/>
    <col min="3858" max="3858" width="6.5703125" style="24" hidden="1"/>
    <col min="3859" max="3864" width="9.140625" style="24" hidden="1"/>
    <col min="3865" max="3865" width="11.28515625" style="24" hidden="1"/>
    <col min="3866" max="3866" width="10.140625" style="24" hidden="1"/>
    <col min="3867" max="3868" width="9.140625" style="24" hidden="1"/>
    <col min="3869" max="3869" width="10.140625" style="24" hidden="1"/>
    <col min="3870" max="4096" width="9.140625" style="24" hidden="1"/>
    <col min="4097" max="4097" width="174.7109375" style="24" hidden="1"/>
    <col min="4098" max="4098" width="39.42578125" style="24" hidden="1"/>
    <col min="4099" max="4099" width="48.7109375" style="24" hidden="1"/>
    <col min="4100" max="4100" width="41.140625" style="24" hidden="1"/>
    <col min="4101" max="4101" width="48.7109375" style="24" hidden="1"/>
    <col min="4102" max="4102" width="51.140625" style="24" hidden="1"/>
    <col min="4103" max="4103" width="48.7109375" style="24" hidden="1"/>
    <col min="4104" max="4104" width="64" style="24" hidden="1"/>
    <col min="4105" max="4105" width="42.42578125" style="24" hidden="1"/>
    <col min="4106" max="4106" width="39.42578125" style="24" hidden="1"/>
    <col min="4107" max="4107" width="48.7109375" style="24" hidden="1"/>
    <col min="4108" max="4108" width="41.140625" style="24" hidden="1"/>
    <col min="4109" max="4109" width="48.7109375" style="24" hidden="1"/>
    <col min="4110" max="4110" width="51.140625" style="24" hidden="1"/>
    <col min="4111" max="4111" width="48.7109375" style="24" hidden="1"/>
    <col min="4112" max="4112" width="58.28515625" style="24" hidden="1"/>
    <col min="4113" max="4113" width="42.42578125" style="24" hidden="1"/>
    <col min="4114" max="4114" width="6.5703125" style="24" hidden="1"/>
    <col min="4115" max="4120" width="9.140625" style="24" hidden="1"/>
    <col min="4121" max="4121" width="11.28515625" style="24" hidden="1"/>
    <col min="4122" max="4122" width="10.140625" style="24" hidden="1"/>
    <col min="4123" max="4124" width="9.140625" style="24" hidden="1"/>
    <col min="4125" max="4125" width="10.140625" style="24" hidden="1"/>
    <col min="4126" max="4352" width="9.140625" style="24" hidden="1"/>
    <col min="4353" max="4353" width="174.7109375" style="24" hidden="1"/>
    <col min="4354" max="4354" width="39.42578125" style="24" hidden="1"/>
    <col min="4355" max="4355" width="48.7109375" style="24" hidden="1"/>
    <col min="4356" max="4356" width="41.140625" style="24" hidden="1"/>
    <col min="4357" max="4357" width="48.7109375" style="24" hidden="1"/>
    <col min="4358" max="4358" width="51.140625" style="24" hidden="1"/>
    <col min="4359" max="4359" width="48.7109375" style="24" hidden="1"/>
    <col min="4360" max="4360" width="64" style="24" hidden="1"/>
    <col min="4361" max="4361" width="42.42578125" style="24" hidden="1"/>
    <col min="4362" max="4362" width="39.42578125" style="24" hidden="1"/>
    <col min="4363" max="4363" width="48.7109375" style="24" hidden="1"/>
    <col min="4364" max="4364" width="41.140625" style="24" hidden="1"/>
    <col min="4365" max="4365" width="48.7109375" style="24" hidden="1"/>
    <col min="4366" max="4366" width="51.140625" style="24" hidden="1"/>
    <col min="4367" max="4367" width="48.7109375" style="24" hidden="1"/>
    <col min="4368" max="4368" width="58.28515625" style="24" hidden="1"/>
    <col min="4369" max="4369" width="42.42578125" style="24" hidden="1"/>
    <col min="4370" max="4370" width="6.5703125" style="24" hidden="1"/>
    <col min="4371" max="4376" width="9.140625" style="24" hidden="1"/>
    <col min="4377" max="4377" width="11.28515625" style="24" hidden="1"/>
    <col min="4378" max="4378" width="10.140625" style="24" hidden="1"/>
    <col min="4379" max="4380" width="9.140625" style="24" hidden="1"/>
    <col min="4381" max="4381" width="10.140625" style="24" hidden="1"/>
    <col min="4382" max="4608" width="9.140625" style="24" hidden="1"/>
    <col min="4609" max="4609" width="174.7109375" style="24" hidden="1"/>
    <col min="4610" max="4610" width="39.42578125" style="24" hidden="1"/>
    <col min="4611" max="4611" width="48.7109375" style="24" hidden="1"/>
    <col min="4612" max="4612" width="41.140625" style="24" hidden="1"/>
    <col min="4613" max="4613" width="48.7109375" style="24" hidden="1"/>
    <col min="4614" max="4614" width="51.140625" style="24" hidden="1"/>
    <col min="4615" max="4615" width="48.7109375" style="24" hidden="1"/>
    <col min="4616" max="4616" width="64" style="24" hidden="1"/>
    <col min="4617" max="4617" width="42.42578125" style="24" hidden="1"/>
    <col min="4618" max="4618" width="39.42578125" style="24" hidden="1"/>
    <col min="4619" max="4619" width="48.7109375" style="24" hidden="1"/>
    <col min="4620" max="4620" width="41.140625" style="24" hidden="1"/>
    <col min="4621" max="4621" width="48.7109375" style="24" hidden="1"/>
    <col min="4622" max="4622" width="51.140625" style="24" hidden="1"/>
    <col min="4623" max="4623" width="48.7109375" style="24" hidden="1"/>
    <col min="4624" max="4624" width="58.28515625" style="24" hidden="1"/>
    <col min="4625" max="4625" width="42.42578125" style="24" hidden="1"/>
    <col min="4626" max="4626" width="6.5703125" style="24" hidden="1"/>
    <col min="4627" max="4632" width="9.140625" style="24" hidden="1"/>
    <col min="4633" max="4633" width="11.28515625" style="24" hidden="1"/>
    <col min="4634" max="4634" width="10.140625" style="24" hidden="1"/>
    <col min="4635" max="4636" width="9.140625" style="24" hidden="1"/>
    <col min="4637" max="4637" width="10.140625" style="24" hidden="1"/>
    <col min="4638" max="4864" width="9.140625" style="24" hidden="1"/>
    <col min="4865" max="4865" width="174.7109375" style="24" hidden="1"/>
    <col min="4866" max="4866" width="39.42578125" style="24" hidden="1"/>
    <col min="4867" max="4867" width="48.7109375" style="24" hidden="1"/>
    <col min="4868" max="4868" width="41.140625" style="24" hidden="1"/>
    <col min="4869" max="4869" width="48.7109375" style="24" hidden="1"/>
    <col min="4870" max="4870" width="51.140625" style="24" hidden="1"/>
    <col min="4871" max="4871" width="48.7109375" style="24" hidden="1"/>
    <col min="4872" max="4872" width="64" style="24" hidden="1"/>
    <col min="4873" max="4873" width="42.42578125" style="24" hidden="1"/>
    <col min="4874" max="4874" width="39.42578125" style="24" hidden="1"/>
    <col min="4875" max="4875" width="48.7109375" style="24" hidden="1"/>
    <col min="4876" max="4876" width="41.140625" style="24" hidden="1"/>
    <col min="4877" max="4877" width="48.7109375" style="24" hidden="1"/>
    <col min="4878" max="4878" width="51.140625" style="24" hidden="1"/>
    <col min="4879" max="4879" width="48.7109375" style="24" hidden="1"/>
    <col min="4880" max="4880" width="58.28515625" style="24" hidden="1"/>
    <col min="4881" max="4881" width="42.42578125" style="24" hidden="1"/>
    <col min="4882" max="4882" width="6.5703125" style="24" hidden="1"/>
    <col min="4883" max="4888" width="9.140625" style="24" hidden="1"/>
    <col min="4889" max="4889" width="11.28515625" style="24" hidden="1"/>
    <col min="4890" max="4890" width="10.140625" style="24" hidden="1"/>
    <col min="4891" max="4892" width="9.140625" style="24" hidden="1"/>
    <col min="4893" max="4893" width="10.140625" style="24" hidden="1"/>
    <col min="4894" max="5120" width="9.140625" style="24" hidden="1"/>
    <col min="5121" max="5121" width="174.7109375" style="24" hidden="1"/>
    <col min="5122" max="5122" width="39.42578125" style="24" hidden="1"/>
    <col min="5123" max="5123" width="48.7109375" style="24" hidden="1"/>
    <col min="5124" max="5124" width="41.140625" style="24" hidden="1"/>
    <col min="5125" max="5125" width="48.7109375" style="24" hidden="1"/>
    <col min="5126" max="5126" width="51.140625" style="24" hidden="1"/>
    <col min="5127" max="5127" width="48.7109375" style="24" hidden="1"/>
    <col min="5128" max="5128" width="64" style="24" hidden="1"/>
    <col min="5129" max="5129" width="42.42578125" style="24" hidden="1"/>
    <col min="5130" max="5130" width="39.42578125" style="24" hidden="1"/>
    <col min="5131" max="5131" width="48.7109375" style="24" hidden="1"/>
    <col min="5132" max="5132" width="41.140625" style="24" hidden="1"/>
    <col min="5133" max="5133" width="48.7109375" style="24" hidden="1"/>
    <col min="5134" max="5134" width="51.140625" style="24" hidden="1"/>
    <col min="5135" max="5135" width="48.7109375" style="24" hidden="1"/>
    <col min="5136" max="5136" width="58.28515625" style="24" hidden="1"/>
    <col min="5137" max="5137" width="42.42578125" style="24" hidden="1"/>
    <col min="5138" max="5138" width="6.5703125" style="24" hidden="1"/>
    <col min="5139" max="5144" width="9.140625" style="24" hidden="1"/>
    <col min="5145" max="5145" width="11.28515625" style="24" hidden="1"/>
    <col min="5146" max="5146" width="10.140625" style="24" hidden="1"/>
    <col min="5147" max="5148" width="9.140625" style="24" hidden="1"/>
    <col min="5149" max="5149" width="10.140625" style="24" hidden="1"/>
    <col min="5150" max="5376" width="9.140625" style="24" hidden="1"/>
    <col min="5377" max="5377" width="174.7109375" style="24" hidden="1"/>
    <col min="5378" max="5378" width="39.42578125" style="24" hidden="1"/>
    <col min="5379" max="5379" width="48.7109375" style="24" hidden="1"/>
    <col min="5380" max="5380" width="41.140625" style="24" hidden="1"/>
    <col min="5381" max="5381" width="48.7109375" style="24" hidden="1"/>
    <col min="5382" max="5382" width="51.140625" style="24" hidden="1"/>
    <col min="5383" max="5383" width="48.7109375" style="24" hidden="1"/>
    <col min="5384" max="5384" width="64" style="24" hidden="1"/>
    <col min="5385" max="5385" width="42.42578125" style="24" hidden="1"/>
    <col min="5386" max="5386" width="39.42578125" style="24" hidden="1"/>
    <col min="5387" max="5387" width="48.7109375" style="24" hidden="1"/>
    <col min="5388" max="5388" width="41.140625" style="24" hidden="1"/>
    <col min="5389" max="5389" width="48.7109375" style="24" hidden="1"/>
    <col min="5390" max="5390" width="51.140625" style="24" hidden="1"/>
    <col min="5391" max="5391" width="48.7109375" style="24" hidden="1"/>
    <col min="5392" max="5392" width="58.28515625" style="24" hidden="1"/>
    <col min="5393" max="5393" width="42.42578125" style="24" hidden="1"/>
    <col min="5394" max="5394" width="6.5703125" style="24" hidden="1"/>
    <col min="5395" max="5400" width="9.140625" style="24" hidden="1"/>
    <col min="5401" max="5401" width="11.28515625" style="24" hidden="1"/>
    <col min="5402" max="5402" width="10.140625" style="24" hidden="1"/>
    <col min="5403" max="5404" width="9.140625" style="24" hidden="1"/>
    <col min="5405" max="5405" width="10.140625" style="24" hidden="1"/>
    <col min="5406" max="5632" width="9.140625" style="24" hidden="1"/>
    <col min="5633" max="5633" width="174.7109375" style="24" hidden="1"/>
    <col min="5634" max="5634" width="39.42578125" style="24" hidden="1"/>
    <col min="5635" max="5635" width="48.7109375" style="24" hidden="1"/>
    <col min="5636" max="5636" width="41.140625" style="24" hidden="1"/>
    <col min="5637" max="5637" width="48.7109375" style="24" hidden="1"/>
    <col min="5638" max="5638" width="51.140625" style="24" hidden="1"/>
    <col min="5639" max="5639" width="48.7109375" style="24" hidden="1"/>
    <col min="5640" max="5640" width="64" style="24" hidden="1"/>
    <col min="5641" max="5641" width="42.42578125" style="24" hidden="1"/>
    <col min="5642" max="5642" width="39.42578125" style="24" hidden="1"/>
    <col min="5643" max="5643" width="48.7109375" style="24" hidden="1"/>
    <col min="5644" max="5644" width="41.140625" style="24" hidden="1"/>
    <col min="5645" max="5645" width="48.7109375" style="24" hidden="1"/>
    <col min="5646" max="5646" width="51.140625" style="24" hidden="1"/>
    <col min="5647" max="5647" width="48.7109375" style="24" hidden="1"/>
    <col min="5648" max="5648" width="58.28515625" style="24" hidden="1"/>
    <col min="5649" max="5649" width="42.42578125" style="24" hidden="1"/>
    <col min="5650" max="5650" width="6.5703125" style="24" hidden="1"/>
    <col min="5651" max="5656" width="9.140625" style="24" hidden="1"/>
    <col min="5657" max="5657" width="11.28515625" style="24" hidden="1"/>
    <col min="5658" max="5658" width="10.140625" style="24" hidden="1"/>
    <col min="5659" max="5660" width="9.140625" style="24" hidden="1"/>
    <col min="5661" max="5661" width="10.140625" style="24" hidden="1"/>
    <col min="5662" max="5888" width="9.140625" style="24" hidden="1"/>
    <col min="5889" max="5889" width="174.7109375" style="24" hidden="1"/>
    <col min="5890" max="5890" width="39.42578125" style="24" hidden="1"/>
    <col min="5891" max="5891" width="48.7109375" style="24" hidden="1"/>
    <col min="5892" max="5892" width="41.140625" style="24" hidden="1"/>
    <col min="5893" max="5893" width="48.7109375" style="24" hidden="1"/>
    <col min="5894" max="5894" width="51.140625" style="24" hidden="1"/>
    <col min="5895" max="5895" width="48.7109375" style="24" hidden="1"/>
    <col min="5896" max="5896" width="64" style="24" hidden="1"/>
    <col min="5897" max="5897" width="42.42578125" style="24" hidden="1"/>
    <col min="5898" max="5898" width="39.42578125" style="24" hidden="1"/>
    <col min="5899" max="5899" width="48.7109375" style="24" hidden="1"/>
    <col min="5900" max="5900" width="41.140625" style="24" hidden="1"/>
    <col min="5901" max="5901" width="48.7109375" style="24" hidden="1"/>
    <col min="5902" max="5902" width="51.140625" style="24" hidden="1"/>
    <col min="5903" max="5903" width="48.7109375" style="24" hidden="1"/>
    <col min="5904" max="5904" width="58.28515625" style="24" hidden="1"/>
    <col min="5905" max="5905" width="42.42578125" style="24" hidden="1"/>
    <col min="5906" max="5906" width="6.5703125" style="24" hidden="1"/>
    <col min="5907" max="5912" width="9.140625" style="24" hidden="1"/>
    <col min="5913" max="5913" width="11.28515625" style="24" hidden="1"/>
    <col min="5914" max="5914" width="10.140625" style="24" hidden="1"/>
    <col min="5915" max="5916" width="9.140625" style="24" hidden="1"/>
    <col min="5917" max="5917" width="10.140625" style="24" hidden="1"/>
    <col min="5918" max="6144" width="9.140625" style="24" hidden="1"/>
    <col min="6145" max="6145" width="174.7109375" style="24" hidden="1"/>
    <col min="6146" max="6146" width="39.42578125" style="24" hidden="1"/>
    <col min="6147" max="6147" width="48.7109375" style="24" hidden="1"/>
    <col min="6148" max="6148" width="41.140625" style="24" hidden="1"/>
    <col min="6149" max="6149" width="48.7109375" style="24" hidden="1"/>
    <col min="6150" max="6150" width="51.140625" style="24" hidden="1"/>
    <col min="6151" max="6151" width="48.7109375" style="24" hidden="1"/>
    <col min="6152" max="6152" width="64" style="24" hidden="1"/>
    <col min="6153" max="6153" width="42.42578125" style="24" hidden="1"/>
    <col min="6154" max="6154" width="39.42578125" style="24" hidden="1"/>
    <col min="6155" max="6155" width="48.7109375" style="24" hidden="1"/>
    <col min="6156" max="6156" width="41.140625" style="24" hidden="1"/>
    <col min="6157" max="6157" width="48.7109375" style="24" hidden="1"/>
    <col min="6158" max="6158" width="51.140625" style="24" hidden="1"/>
    <col min="6159" max="6159" width="48.7109375" style="24" hidden="1"/>
    <col min="6160" max="6160" width="58.28515625" style="24" hidden="1"/>
    <col min="6161" max="6161" width="42.42578125" style="24" hidden="1"/>
    <col min="6162" max="6162" width="6.5703125" style="24" hidden="1"/>
    <col min="6163" max="6168" width="9.140625" style="24" hidden="1"/>
    <col min="6169" max="6169" width="11.28515625" style="24" hidden="1"/>
    <col min="6170" max="6170" width="10.140625" style="24" hidden="1"/>
    <col min="6171" max="6172" width="9.140625" style="24" hidden="1"/>
    <col min="6173" max="6173" width="10.140625" style="24" hidden="1"/>
    <col min="6174" max="6400" width="9.140625" style="24" hidden="1"/>
    <col min="6401" max="6401" width="174.7109375" style="24" hidden="1"/>
    <col min="6402" max="6402" width="39.42578125" style="24" hidden="1"/>
    <col min="6403" max="6403" width="48.7109375" style="24" hidden="1"/>
    <col min="6404" max="6404" width="41.140625" style="24" hidden="1"/>
    <col min="6405" max="6405" width="48.7109375" style="24" hidden="1"/>
    <col min="6406" max="6406" width="51.140625" style="24" hidden="1"/>
    <col min="6407" max="6407" width="48.7109375" style="24" hidden="1"/>
    <col min="6408" max="6408" width="64" style="24" hidden="1"/>
    <col min="6409" max="6409" width="42.42578125" style="24" hidden="1"/>
    <col min="6410" max="6410" width="39.42578125" style="24" hidden="1"/>
    <col min="6411" max="6411" width="48.7109375" style="24" hidden="1"/>
    <col min="6412" max="6412" width="41.140625" style="24" hidden="1"/>
    <col min="6413" max="6413" width="48.7109375" style="24" hidden="1"/>
    <col min="6414" max="6414" width="51.140625" style="24" hidden="1"/>
    <col min="6415" max="6415" width="48.7109375" style="24" hidden="1"/>
    <col min="6416" max="6416" width="58.28515625" style="24" hidden="1"/>
    <col min="6417" max="6417" width="42.42578125" style="24" hidden="1"/>
    <col min="6418" max="6418" width="6.5703125" style="24" hidden="1"/>
    <col min="6419" max="6424" width="9.140625" style="24" hidden="1"/>
    <col min="6425" max="6425" width="11.28515625" style="24" hidden="1"/>
    <col min="6426" max="6426" width="10.140625" style="24" hidden="1"/>
    <col min="6427" max="6428" width="9.140625" style="24" hidden="1"/>
    <col min="6429" max="6429" width="10.140625" style="24" hidden="1"/>
    <col min="6430" max="6656" width="9.140625" style="24" hidden="1"/>
    <col min="6657" max="6657" width="174.7109375" style="24" hidden="1"/>
    <col min="6658" max="6658" width="39.42578125" style="24" hidden="1"/>
    <col min="6659" max="6659" width="48.7109375" style="24" hidden="1"/>
    <col min="6660" max="6660" width="41.140625" style="24" hidden="1"/>
    <col min="6661" max="6661" width="48.7109375" style="24" hidden="1"/>
    <col min="6662" max="6662" width="51.140625" style="24" hidden="1"/>
    <col min="6663" max="6663" width="48.7109375" style="24" hidden="1"/>
    <col min="6664" max="6664" width="64" style="24" hidden="1"/>
    <col min="6665" max="6665" width="42.42578125" style="24" hidden="1"/>
    <col min="6666" max="6666" width="39.42578125" style="24" hidden="1"/>
    <col min="6667" max="6667" width="48.7109375" style="24" hidden="1"/>
    <col min="6668" max="6668" width="41.140625" style="24" hidden="1"/>
    <col min="6669" max="6669" width="48.7109375" style="24" hidden="1"/>
    <col min="6670" max="6670" width="51.140625" style="24" hidden="1"/>
    <col min="6671" max="6671" width="48.7109375" style="24" hidden="1"/>
    <col min="6672" max="6672" width="58.28515625" style="24" hidden="1"/>
    <col min="6673" max="6673" width="42.42578125" style="24" hidden="1"/>
    <col min="6674" max="6674" width="6.5703125" style="24" hidden="1"/>
    <col min="6675" max="6680" width="9.140625" style="24" hidden="1"/>
    <col min="6681" max="6681" width="11.28515625" style="24" hidden="1"/>
    <col min="6682" max="6682" width="10.140625" style="24" hidden="1"/>
    <col min="6683" max="6684" width="9.140625" style="24" hidden="1"/>
    <col min="6685" max="6685" width="10.140625" style="24" hidden="1"/>
    <col min="6686" max="6912" width="9.140625" style="24" hidden="1"/>
    <col min="6913" max="6913" width="174.7109375" style="24" hidden="1"/>
    <col min="6914" max="6914" width="39.42578125" style="24" hidden="1"/>
    <col min="6915" max="6915" width="48.7109375" style="24" hidden="1"/>
    <col min="6916" max="6916" width="41.140625" style="24" hidden="1"/>
    <col min="6917" max="6917" width="48.7109375" style="24" hidden="1"/>
    <col min="6918" max="6918" width="51.140625" style="24" hidden="1"/>
    <col min="6919" max="6919" width="48.7109375" style="24" hidden="1"/>
    <col min="6920" max="6920" width="64" style="24" hidden="1"/>
    <col min="6921" max="6921" width="42.42578125" style="24" hidden="1"/>
    <col min="6922" max="6922" width="39.42578125" style="24" hidden="1"/>
    <col min="6923" max="6923" width="48.7109375" style="24" hidden="1"/>
    <col min="6924" max="6924" width="41.140625" style="24" hidden="1"/>
    <col min="6925" max="6925" width="48.7109375" style="24" hidden="1"/>
    <col min="6926" max="6926" width="51.140625" style="24" hidden="1"/>
    <col min="6927" max="6927" width="48.7109375" style="24" hidden="1"/>
    <col min="6928" max="6928" width="58.28515625" style="24" hidden="1"/>
    <col min="6929" max="6929" width="42.42578125" style="24" hidden="1"/>
    <col min="6930" max="6930" width="6.5703125" style="24" hidden="1"/>
    <col min="6931" max="6936" width="9.140625" style="24" hidden="1"/>
    <col min="6937" max="6937" width="11.28515625" style="24" hidden="1"/>
    <col min="6938" max="6938" width="10.140625" style="24" hidden="1"/>
    <col min="6939" max="6940" width="9.140625" style="24" hidden="1"/>
    <col min="6941" max="6941" width="10.140625" style="24" hidden="1"/>
    <col min="6942" max="7168" width="9.140625" style="24" hidden="1"/>
    <col min="7169" max="7169" width="174.7109375" style="24" hidden="1"/>
    <col min="7170" max="7170" width="39.42578125" style="24" hidden="1"/>
    <col min="7171" max="7171" width="48.7109375" style="24" hidden="1"/>
    <col min="7172" max="7172" width="41.140625" style="24" hidden="1"/>
    <col min="7173" max="7173" width="48.7109375" style="24" hidden="1"/>
    <col min="7174" max="7174" width="51.140625" style="24" hidden="1"/>
    <col min="7175" max="7175" width="48.7109375" style="24" hidden="1"/>
    <col min="7176" max="7176" width="64" style="24" hidden="1"/>
    <col min="7177" max="7177" width="42.42578125" style="24" hidden="1"/>
    <col min="7178" max="7178" width="39.42578125" style="24" hidden="1"/>
    <col min="7179" max="7179" width="48.7109375" style="24" hidden="1"/>
    <col min="7180" max="7180" width="41.140625" style="24" hidden="1"/>
    <col min="7181" max="7181" width="48.7109375" style="24" hidden="1"/>
    <col min="7182" max="7182" width="51.140625" style="24" hidden="1"/>
    <col min="7183" max="7183" width="48.7109375" style="24" hidden="1"/>
    <col min="7184" max="7184" width="58.28515625" style="24" hidden="1"/>
    <col min="7185" max="7185" width="42.42578125" style="24" hidden="1"/>
    <col min="7186" max="7186" width="6.5703125" style="24" hidden="1"/>
    <col min="7187" max="7192" width="9.140625" style="24" hidden="1"/>
    <col min="7193" max="7193" width="11.28515625" style="24" hidden="1"/>
    <col min="7194" max="7194" width="10.140625" style="24" hidden="1"/>
    <col min="7195" max="7196" width="9.140625" style="24" hidden="1"/>
    <col min="7197" max="7197" width="10.140625" style="24" hidden="1"/>
    <col min="7198" max="7424" width="9.140625" style="24" hidden="1"/>
    <col min="7425" max="7425" width="174.7109375" style="24" hidden="1"/>
    <col min="7426" max="7426" width="39.42578125" style="24" hidden="1"/>
    <col min="7427" max="7427" width="48.7109375" style="24" hidden="1"/>
    <col min="7428" max="7428" width="41.140625" style="24" hidden="1"/>
    <col min="7429" max="7429" width="48.7109375" style="24" hidden="1"/>
    <col min="7430" max="7430" width="51.140625" style="24" hidden="1"/>
    <col min="7431" max="7431" width="48.7109375" style="24" hidden="1"/>
    <col min="7432" max="7432" width="64" style="24" hidden="1"/>
    <col min="7433" max="7433" width="42.42578125" style="24" hidden="1"/>
    <col min="7434" max="7434" width="39.42578125" style="24" hidden="1"/>
    <col min="7435" max="7435" width="48.7109375" style="24" hidden="1"/>
    <col min="7436" max="7436" width="41.140625" style="24" hidden="1"/>
    <col min="7437" max="7437" width="48.7109375" style="24" hidden="1"/>
    <col min="7438" max="7438" width="51.140625" style="24" hidden="1"/>
    <col min="7439" max="7439" width="48.7109375" style="24" hidden="1"/>
    <col min="7440" max="7440" width="58.28515625" style="24" hidden="1"/>
    <col min="7441" max="7441" width="42.42578125" style="24" hidden="1"/>
    <col min="7442" max="7442" width="6.5703125" style="24" hidden="1"/>
    <col min="7443" max="7448" width="9.140625" style="24" hidden="1"/>
    <col min="7449" max="7449" width="11.28515625" style="24" hidden="1"/>
    <col min="7450" max="7450" width="10.140625" style="24" hidden="1"/>
    <col min="7451" max="7452" width="9.140625" style="24" hidden="1"/>
    <col min="7453" max="7453" width="10.140625" style="24" hidden="1"/>
    <col min="7454" max="7680" width="9.140625" style="24" hidden="1"/>
    <col min="7681" max="7681" width="174.7109375" style="24" hidden="1"/>
    <col min="7682" max="7682" width="39.42578125" style="24" hidden="1"/>
    <col min="7683" max="7683" width="48.7109375" style="24" hidden="1"/>
    <col min="7684" max="7684" width="41.140625" style="24" hidden="1"/>
    <col min="7685" max="7685" width="48.7109375" style="24" hidden="1"/>
    <col min="7686" max="7686" width="51.140625" style="24" hidden="1"/>
    <col min="7687" max="7687" width="48.7109375" style="24" hidden="1"/>
    <col min="7688" max="7688" width="64" style="24" hidden="1"/>
    <col min="7689" max="7689" width="42.42578125" style="24" hidden="1"/>
    <col min="7690" max="7690" width="39.42578125" style="24" hidden="1"/>
    <col min="7691" max="7691" width="48.7109375" style="24" hidden="1"/>
    <col min="7692" max="7692" width="41.140625" style="24" hidden="1"/>
    <col min="7693" max="7693" width="48.7109375" style="24" hidden="1"/>
    <col min="7694" max="7694" width="51.140625" style="24" hidden="1"/>
    <col min="7695" max="7695" width="48.7109375" style="24" hidden="1"/>
    <col min="7696" max="7696" width="58.28515625" style="24" hidden="1"/>
    <col min="7697" max="7697" width="42.42578125" style="24" hidden="1"/>
    <col min="7698" max="7698" width="6.5703125" style="24" hidden="1"/>
    <col min="7699" max="7704" width="9.140625" style="24" hidden="1"/>
    <col min="7705" max="7705" width="11.28515625" style="24" hidden="1"/>
    <col min="7706" max="7706" width="10.140625" style="24" hidden="1"/>
    <col min="7707" max="7708" width="9.140625" style="24" hidden="1"/>
    <col min="7709" max="7709" width="10.140625" style="24" hidden="1"/>
    <col min="7710" max="7936" width="9.140625" style="24" hidden="1"/>
    <col min="7937" max="7937" width="174.7109375" style="24" hidden="1"/>
    <col min="7938" max="7938" width="39.42578125" style="24" hidden="1"/>
    <col min="7939" max="7939" width="48.7109375" style="24" hidden="1"/>
    <col min="7940" max="7940" width="41.140625" style="24" hidden="1"/>
    <col min="7941" max="7941" width="48.7109375" style="24" hidden="1"/>
    <col min="7942" max="7942" width="51.140625" style="24" hidden="1"/>
    <col min="7943" max="7943" width="48.7109375" style="24" hidden="1"/>
    <col min="7944" max="7944" width="64" style="24" hidden="1"/>
    <col min="7945" max="7945" width="42.42578125" style="24" hidden="1"/>
    <col min="7946" max="7946" width="39.42578125" style="24" hidden="1"/>
    <col min="7947" max="7947" width="48.7109375" style="24" hidden="1"/>
    <col min="7948" max="7948" width="41.140625" style="24" hidden="1"/>
    <col min="7949" max="7949" width="48.7109375" style="24" hidden="1"/>
    <col min="7950" max="7950" width="51.140625" style="24" hidden="1"/>
    <col min="7951" max="7951" width="48.7109375" style="24" hidden="1"/>
    <col min="7952" max="7952" width="58.28515625" style="24" hidden="1"/>
    <col min="7953" max="7953" width="42.42578125" style="24" hidden="1"/>
    <col min="7954" max="7954" width="6.5703125" style="24" hidden="1"/>
    <col min="7955" max="7960" width="9.140625" style="24" hidden="1"/>
    <col min="7961" max="7961" width="11.28515625" style="24" hidden="1"/>
    <col min="7962" max="7962" width="10.140625" style="24" hidden="1"/>
    <col min="7963" max="7964" width="9.140625" style="24" hidden="1"/>
    <col min="7965" max="7965" width="10.140625" style="24" hidden="1"/>
    <col min="7966" max="8192" width="9.140625" style="24" hidden="1"/>
    <col min="8193" max="8193" width="174.7109375" style="24" hidden="1"/>
    <col min="8194" max="8194" width="39.42578125" style="24" hidden="1"/>
    <col min="8195" max="8195" width="48.7109375" style="24" hidden="1"/>
    <col min="8196" max="8196" width="41.140625" style="24" hidden="1"/>
    <col min="8197" max="8197" width="48.7109375" style="24" hidden="1"/>
    <col min="8198" max="8198" width="51.140625" style="24" hidden="1"/>
    <col min="8199" max="8199" width="48.7109375" style="24" hidden="1"/>
    <col min="8200" max="8200" width="64" style="24" hidden="1"/>
    <col min="8201" max="8201" width="42.42578125" style="24" hidden="1"/>
    <col min="8202" max="8202" width="39.42578125" style="24" hidden="1"/>
    <col min="8203" max="8203" width="48.7109375" style="24" hidden="1"/>
    <col min="8204" max="8204" width="41.140625" style="24" hidden="1"/>
    <col min="8205" max="8205" width="48.7109375" style="24" hidden="1"/>
    <col min="8206" max="8206" width="51.140625" style="24" hidden="1"/>
    <col min="8207" max="8207" width="48.7109375" style="24" hidden="1"/>
    <col min="8208" max="8208" width="58.28515625" style="24" hidden="1"/>
    <col min="8209" max="8209" width="42.42578125" style="24" hidden="1"/>
    <col min="8210" max="8210" width="6.5703125" style="24" hidden="1"/>
    <col min="8211" max="8216" width="9.140625" style="24" hidden="1"/>
    <col min="8217" max="8217" width="11.28515625" style="24" hidden="1"/>
    <col min="8218" max="8218" width="10.140625" style="24" hidden="1"/>
    <col min="8219" max="8220" width="9.140625" style="24" hidden="1"/>
    <col min="8221" max="8221" width="10.140625" style="24" hidden="1"/>
    <col min="8222" max="8448" width="9.140625" style="24" hidden="1"/>
    <col min="8449" max="8449" width="174.7109375" style="24" hidden="1"/>
    <col min="8450" max="8450" width="39.42578125" style="24" hidden="1"/>
    <col min="8451" max="8451" width="48.7109375" style="24" hidden="1"/>
    <col min="8452" max="8452" width="41.140625" style="24" hidden="1"/>
    <col min="8453" max="8453" width="48.7109375" style="24" hidden="1"/>
    <col min="8454" max="8454" width="51.140625" style="24" hidden="1"/>
    <col min="8455" max="8455" width="48.7109375" style="24" hidden="1"/>
    <col min="8456" max="8456" width="64" style="24" hidden="1"/>
    <col min="8457" max="8457" width="42.42578125" style="24" hidden="1"/>
    <col min="8458" max="8458" width="39.42578125" style="24" hidden="1"/>
    <col min="8459" max="8459" width="48.7109375" style="24" hidden="1"/>
    <col min="8460" max="8460" width="41.140625" style="24" hidden="1"/>
    <col min="8461" max="8461" width="48.7109375" style="24" hidden="1"/>
    <col min="8462" max="8462" width="51.140625" style="24" hidden="1"/>
    <col min="8463" max="8463" width="48.7109375" style="24" hidden="1"/>
    <col min="8464" max="8464" width="58.28515625" style="24" hidden="1"/>
    <col min="8465" max="8465" width="42.42578125" style="24" hidden="1"/>
    <col min="8466" max="8466" width="6.5703125" style="24" hidden="1"/>
    <col min="8467" max="8472" width="9.140625" style="24" hidden="1"/>
    <col min="8473" max="8473" width="11.28515625" style="24" hidden="1"/>
    <col min="8474" max="8474" width="10.140625" style="24" hidden="1"/>
    <col min="8475" max="8476" width="9.140625" style="24" hidden="1"/>
    <col min="8477" max="8477" width="10.140625" style="24" hidden="1"/>
    <col min="8478" max="8704" width="9.140625" style="24" hidden="1"/>
    <col min="8705" max="8705" width="174.7109375" style="24" hidden="1"/>
    <col min="8706" max="8706" width="39.42578125" style="24" hidden="1"/>
    <col min="8707" max="8707" width="48.7109375" style="24" hidden="1"/>
    <col min="8708" max="8708" width="41.140625" style="24" hidden="1"/>
    <col min="8709" max="8709" width="48.7109375" style="24" hidden="1"/>
    <col min="8710" max="8710" width="51.140625" style="24" hidden="1"/>
    <col min="8711" max="8711" width="48.7109375" style="24" hidden="1"/>
    <col min="8712" max="8712" width="64" style="24" hidden="1"/>
    <col min="8713" max="8713" width="42.42578125" style="24" hidden="1"/>
    <col min="8714" max="8714" width="39.42578125" style="24" hidden="1"/>
    <col min="8715" max="8715" width="48.7109375" style="24" hidden="1"/>
    <col min="8716" max="8716" width="41.140625" style="24" hidden="1"/>
    <col min="8717" max="8717" width="48.7109375" style="24" hidden="1"/>
    <col min="8718" max="8718" width="51.140625" style="24" hidden="1"/>
    <col min="8719" max="8719" width="48.7109375" style="24" hidden="1"/>
    <col min="8720" max="8720" width="58.28515625" style="24" hidden="1"/>
    <col min="8721" max="8721" width="42.42578125" style="24" hidden="1"/>
    <col min="8722" max="8722" width="6.5703125" style="24" hidden="1"/>
    <col min="8723" max="8728" width="9.140625" style="24" hidden="1"/>
    <col min="8729" max="8729" width="11.28515625" style="24" hidden="1"/>
    <col min="8730" max="8730" width="10.140625" style="24" hidden="1"/>
    <col min="8731" max="8732" width="9.140625" style="24" hidden="1"/>
    <col min="8733" max="8733" width="10.140625" style="24" hidden="1"/>
    <col min="8734" max="8960" width="9.140625" style="24" hidden="1"/>
    <col min="8961" max="8961" width="174.7109375" style="24" hidden="1"/>
    <col min="8962" max="8962" width="39.42578125" style="24" hidden="1"/>
    <col min="8963" max="8963" width="48.7109375" style="24" hidden="1"/>
    <col min="8964" max="8964" width="41.140625" style="24" hidden="1"/>
    <col min="8965" max="8965" width="48.7109375" style="24" hidden="1"/>
    <col min="8966" max="8966" width="51.140625" style="24" hidden="1"/>
    <col min="8967" max="8967" width="48.7109375" style="24" hidden="1"/>
    <col min="8968" max="8968" width="64" style="24" hidden="1"/>
    <col min="8969" max="8969" width="42.42578125" style="24" hidden="1"/>
    <col min="8970" max="8970" width="39.42578125" style="24" hidden="1"/>
    <col min="8971" max="8971" width="48.7109375" style="24" hidden="1"/>
    <col min="8972" max="8972" width="41.140625" style="24" hidden="1"/>
    <col min="8973" max="8973" width="48.7109375" style="24" hidden="1"/>
    <col min="8974" max="8974" width="51.140625" style="24" hidden="1"/>
    <col min="8975" max="8975" width="48.7109375" style="24" hidden="1"/>
    <col min="8976" max="8976" width="58.28515625" style="24" hidden="1"/>
    <col min="8977" max="8977" width="42.42578125" style="24" hidden="1"/>
    <col min="8978" max="8978" width="6.5703125" style="24" hidden="1"/>
    <col min="8979" max="8984" width="9.140625" style="24" hidden="1"/>
    <col min="8985" max="8985" width="11.28515625" style="24" hidden="1"/>
    <col min="8986" max="8986" width="10.140625" style="24" hidden="1"/>
    <col min="8987" max="8988" width="9.140625" style="24" hidden="1"/>
    <col min="8989" max="8989" width="10.140625" style="24" hidden="1"/>
    <col min="8990" max="9216" width="9.140625" style="24" hidden="1"/>
    <col min="9217" max="9217" width="174.7109375" style="24" hidden="1"/>
    <col min="9218" max="9218" width="39.42578125" style="24" hidden="1"/>
    <col min="9219" max="9219" width="48.7109375" style="24" hidden="1"/>
    <col min="9220" max="9220" width="41.140625" style="24" hidden="1"/>
    <col min="9221" max="9221" width="48.7109375" style="24" hidden="1"/>
    <col min="9222" max="9222" width="51.140625" style="24" hidden="1"/>
    <col min="9223" max="9223" width="48.7109375" style="24" hidden="1"/>
    <col min="9224" max="9224" width="64" style="24" hidden="1"/>
    <col min="9225" max="9225" width="42.42578125" style="24" hidden="1"/>
    <col min="9226" max="9226" width="39.42578125" style="24" hidden="1"/>
    <col min="9227" max="9227" width="48.7109375" style="24" hidden="1"/>
    <col min="9228" max="9228" width="41.140625" style="24" hidden="1"/>
    <col min="9229" max="9229" width="48.7109375" style="24" hidden="1"/>
    <col min="9230" max="9230" width="51.140625" style="24" hidden="1"/>
    <col min="9231" max="9231" width="48.7109375" style="24" hidden="1"/>
    <col min="9232" max="9232" width="58.28515625" style="24" hidden="1"/>
    <col min="9233" max="9233" width="42.42578125" style="24" hidden="1"/>
    <col min="9234" max="9234" width="6.5703125" style="24" hidden="1"/>
    <col min="9235" max="9240" width="9.140625" style="24" hidden="1"/>
    <col min="9241" max="9241" width="11.28515625" style="24" hidden="1"/>
    <col min="9242" max="9242" width="10.140625" style="24" hidden="1"/>
    <col min="9243" max="9244" width="9.140625" style="24" hidden="1"/>
    <col min="9245" max="9245" width="10.140625" style="24" hidden="1"/>
    <col min="9246" max="9472" width="9.140625" style="24" hidden="1"/>
    <col min="9473" max="9473" width="174.7109375" style="24" hidden="1"/>
    <col min="9474" max="9474" width="39.42578125" style="24" hidden="1"/>
    <col min="9475" max="9475" width="48.7109375" style="24" hidden="1"/>
    <col min="9476" max="9476" width="41.140625" style="24" hidden="1"/>
    <col min="9477" max="9477" width="48.7109375" style="24" hidden="1"/>
    <col min="9478" max="9478" width="51.140625" style="24" hidden="1"/>
    <col min="9479" max="9479" width="48.7109375" style="24" hidden="1"/>
    <col min="9480" max="9480" width="64" style="24" hidden="1"/>
    <col min="9481" max="9481" width="42.42578125" style="24" hidden="1"/>
    <col min="9482" max="9482" width="39.42578125" style="24" hidden="1"/>
    <col min="9483" max="9483" width="48.7109375" style="24" hidden="1"/>
    <col min="9484" max="9484" width="41.140625" style="24" hidden="1"/>
    <col min="9485" max="9485" width="48.7109375" style="24" hidden="1"/>
    <col min="9486" max="9486" width="51.140625" style="24" hidden="1"/>
    <col min="9487" max="9487" width="48.7109375" style="24" hidden="1"/>
    <col min="9488" max="9488" width="58.28515625" style="24" hidden="1"/>
    <col min="9489" max="9489" width="42.42578125" style="24" hidden="1"/>
    <col min="9490" max="9490" width="6.5703125" style="24" hidden="1"/>
    <col min="9491" max="9496" width="9.140625" style="24" hidden="1"/>
    <col min="9497" max="9497" width="11.28515625" style="24" hidden="1"/>
    <col min="9498" max="9498" width="10.140625" style="24" hidden="1"/>
    <col min="9499" max="9500" width="9.140625" style="24" hidden="1"/>
    <col min="9501" max="9501" width="10.140625" style="24" hidden="1"/>
    <col min="9502" max="9728" width="9.140625" style="24" hidden="1"/>
    <col min="9729" max="9729" width="174.7109375" style="24" hidden="1"/>
    <col min="9730" max="9730" width="39.42578125" style="24" hidden="1"/>
    <col min="9731" max="9731" width="48.7109375" style="24" hidden="1"/>
    <col min="9732" max="9732" width="41.140625" style="24" hidden="1"/>
    <col min="9733" max="9733" width="48.7109375" style="24" hidden="1"/>
    <col min="9734" max="9734" width="51.140625" style="24" hidden="1"/>
    <col min="9735" max="9735" width="48.7109375" style="24" hidden="1"/>
    <col min="9736" max="9736" width="64" style="24" hidden="1"/>
    <col min="9737" max="9737" width="42.42578125" style="24" hidden="1"/>
    <col min="9738" max="9738" width="39.42578125" style="24" hidden="1"/>
    <col min="9739" max="9739" width="48.7109375" style="24" hidden="1"/>
    <col min="9740" max="9740" width="41.140625" style="24" hidden="1"/>
    <col min="9741" max="9741" width="48.7109375" style="24" hidden="1"/>
    <col min="9742" max="9742" width="51.140625" style="24" hidden="1"/>
    <col min="9743" max="9743" width="48.7109375" style="24" hidden="1"/>
    <col min="9744" max="9744" width="58.28515625" style="24" hidden="1"/>
    <col min="9745" max="9745" width="42.42578125" style="24" hidden="1"/>
    <col min="9746" max="9746" width="6.5703125" style="24" hidden="1"/>
    <col min="9747" max="9752" width="9.140625" style="24" hidden="1"/>
    <col min="9753" max="9753" width="11.28515625" style="24" hidden="1"/>
    <col min="9754" max="9754" width="10.140625" style="24" hidden="1"/>
    <col min="9755" max="9756" width="9.140625" style="24" hidden="1"/>
    <col min="9757" max="9757" width="10.140625" style="24" hidden="1"/>
    <col min="9758" max="9984" width="9.140625" style="24" hidden="1"/>
    <col min="9985" max="9985" width="174.7109375" style="24" hidden="1"/>
    <col min="9986" max="9986" width="39.42578125" style="24" hidden="1"/>
    <col min="9987" max="9987" width="48.7109375" style="24" hidden="1"/>
    <col min="9988" max="9988" width="41.140625" style="24" hidden="1"/>
    <col min="9989" max="9989" width="48.7109375" style="24" hidden="1"/>
    <col min="9990" max="9990" width="51.140625" style="24" hidden="1"/>
    <col min="9991" max="9991" width="48.7109375" style="24" hidden="1"/>
    <col min="9992" max="9992" width="64" style="24" hidden="1"/>
    <col min="9993" max="9993" width="42.42578125" style="24" hidden="1"/>
    <col min="9994" max="9994" width="39.42578125" style="24" hidden="1"/>
    <col min="9995" max="9995" width="48.7109375" style="24" hidden="1"/>
    <col min="9996" max="9996" width="41.140625" style="24" hidden="1"/>
    <col min="9997" max="9997" width="48.7109375" style="24" hidden="1"/>
    <col min="9998" max="9998" width="51.140625" style="24" hidden="1"/>
    <col min="9999" max="9999" width="48.7109375" style="24" hidden="1"/>
    <col min="10000" max="10000" width="58.28515625" style="24" hidden="1"/>
    <col min="10001" max="10001" width="42.42578125" style="24" hidden="1"/>
    <col min="10002" max="10002" width="6.5703125" style="24" hidden="1"/>
    <col min="10003" max="10008" width="9.140625" style="24" hidden="1"/>
    <col min="10009" max="10009" width="11.28515625" style="24" hidden="1"/>
    <col min="10010" max="10010" width="10.140625" style="24" hidden="1"/>
    <col min="10011" max="10012" width="9.140625" style="24" hidden="1"/>
    <col min="10013" max="10013" width="10.140625" style="24" hidden="1"/>
    <col min="10014" max="10240" width="9.140625" style="24" hidden="1"/>
    <col min="10241" max="10241" width="174.7109375" style="24" hidden="1"/>
    <col min="10242" max="10242" width="39.42578125" style="24" hidden="1"/>
    <col min="10243" max="10243" width="48.7109375" style="24" hidden="1"/>
    <col min="10244" max="10244" width="41.140625" style="24" hidden="1"/>
    <col min="10245" max="10245" width="48.7109375" style="24" hidden="1"/>
    <col min="10246" max="10246" width="51.140625" style="24" hidden="1"/>
    <col min="10247" max="10247" width="48.7109375" style="24" hidden="1"/>
    <col min="10248" max="10248" width="64" style="24" hidden="1"/>
    <col min="10249" max="10249" width="42.42578125" style="24" hidden="1"/>
    <col min="10250" max="10250" width="39.42578125" style="24" hidden="1"/>
    <col min="10251" max="10251" width="48.7109375" style="24" hidden="1"/>
    <col min="10252" max="10252" width="41.140625" style="24" hidden="1"/>
    <col min="10253" max="10253" width="48.7109375" style="24" hidden="1"/>
    <col min="10254" max="10254" width="51.140625" style="24" hidden="1"/>
    <col min="10255" max="10255" width="48.7109375" style="24" hidden="1"/>
    <col min="10256" max="10256" width="58.28515625" style="24" hidden="1"/>
    <col min="10257" max="10257" width="42.42578125" style="24" hidden="1"/>
    <col min="10258" max="10258" width="6.5703125" style="24" hidden="1"/>
    <col min="10259" max="10264" width="9.140625" style="24" hidden="1"/>
    <col min="10265" max="10265" width="11.28515625" style="24" hidden="1"/>
    <col min="10266" max="10266" width="10.140625" style="24" hidden="1"/>
    <col min="10267" max="10268" width="9.140625" style="24" hidden="1"/>
    <col min="10269" max="10269" width="10.140625" style="24" hidden="1"/>
    <col min="10270" max="10496" width="9.140625" style="24" hidden="1"/>
    <col min="10497" max="10497" width="174.7109375" style="24" hidden="1"/>
    <col min="10498" max="10498" width="39.42578125" style="24" hidden="1"/>
    <col min="10499" max="10499" width="48.7109375" style="24" hidden="1"/>
    <col min="10500" max="10500" width="41.140625" style="24" hidden="1"/>
    <col min="10501" max="10501" width="48.7109375" style="24" hidden="1"/>
    <col min="10502" max="10502" width="51.140625" style="24" hidden="1"/>
    <col min="10503" max="10503" width="48.7109375" style="24" hidden="1"/>
    <col min="10504" max="10504" width="64" style="24" hidden="1"/>
    <col min="10505" max="10505" width="42.42578125" style="24" hidden="1"/>
    <col min="10506" max="10506" width="39.42578125" style="24" hidden="1"/>
    <col min="10507" max="10507" width="48.7109375" style="24" hidden="1"/>
    <col min="10508" max="10508" width="41.140625" style="24" hidden="1"/>
    <col min="10509" max="10509" width="48.7109375" style="24" hidden="1"/>
    <col min="10510" max="10510" width="51.140625" style="24" hidden="1"/>
    <col min="10511" max="10511" width="48.7109375" style="24" hidden="1"/>
    <col min="10512" max="10512" width="58.28515625" style="24" hidden="1"/>
    <col min="10513" max="10513" width="42.42578125" style="24" hidden="1"/>
    <col min="10514" max="10514" width="6.5703125" style="24" hidden="1"/>
    <col min="10515" max="10520" width="9.140625" style="24" hidden="1"/>
    <col min="10521" max="10521" width="11.28515625" style="24" hidden="1"/>
    <col min="10522" max="10522" width="10.140625" style="24" hidden="1"/>
    <col min="10523" max="10524" width="9.140625" style="24" hidden="1"/>
    <col min="10525" max="10525" width="10.140625" style="24" hidden="1"/>
    <col min="10526" max="10752" width="9.140625" style="24" hidden="1"/>
    <col min="10753" max="10753" width="174.7109375" style="24" hidden="1"/>
    <col min="10754" max="10754" width="39.42578125" style="24" hidden="1"/>
    <col min="10755" max="10755" width="48.7109375" style="24" hidden="1"/>
    <col min="10756" max="10756" width="41.140625" style="24" hidden="1"/>
    <col min="10757" max="10757" width="48.7109375" style="24" hidden="1"/>
    <col min="10758" max="10758" width="51.140625" style="24" hidden="1"/>
    <col min="10759" max="10759" width="48.7109375" style="24" hidden="1"/>
    <col min="10760" max="10760" width="64" style="24" hidden="1"/>
    <col min="10761" max="10761" width="42.42578125" style="24" hidden="1"/>
    <col min="10762" max="10762" width="39.42578125" style="24" hidden="1"/>
    <col min="10763" max="10763" width="48.7109375" style="24" hidden="1"/>
    <col min="10764" max="10764" width="41.140625" style="24" hidden="1"/>
    <col min="10765" max="10765" width="48.7109375" style="24" hidden="1"/>
    <col min="10766" max="10766" width="51.140625" style="24" hidden="1"/>
    <col min="10767" max="10767" width="48.7109375" style="24" hidden="1"/>
    <col min="10768" max="10768" width="58.28515625" style="24" hidden="1"/>
    <col min="10769" max="10769" width="42.42578125" style="24" hidden="1"/>
    <col min="10770" max="10770" width="6.5703125" style="24" hidden="1"/>
    <col min="10771" max="10776" width="9.140625" style="24" hidden="1"/>
    <col min="10777" max="10777" width="11.28515625" style="24" hidden="1"/>
    <col min="10778" max="10778" width="10.140625" style="24" hidden="1"/>
    <col min="10779" max="10780" width="9.140625" style="24" hidden="1"/>
    <col min="10781" max="10781" width="10.140625" style="24" hidden="1"/>
    <col min="10782" max="11008" width="9.140625" style="24" hidden="1"/>
    <col min="11009" max="11009" width="174.7109375" style="24" hidden="1"/>
    <col min="11010" max="11010" width="39.42578125" style="24" hidden="1"/>
    <col min="11011" max="11011" width="48.7109375" style="24" hidden="1"/>
    <col min="11012" max="11012" width="41.140625" style="24" hidden="1"/>
    <col min="11013" max="11013" width="48.7109375" style="24" hidden="1"/>
    <col min="11014" max="11014" width="51.140625" style="24" hidden="1"/>
    <col min="11015" max="11015" width="48.7109375" style="24" hidden="1"/>
    <col min="11016" max="11016" width="64" style="24" hidden="1"/>
    <col min="11017" max="11017" width="42.42578125" style="24" hidden="1"/>
    <col min="11018" max="11018" width="39.42578125" style="24" hidden="1"/>
    <col min="11019" max="11019" width="48.7109375" style="24" hidden="1"/>
    <col min="11020" max="11020" width="41.140625" style="24" hidden="1"/>
    <col min="11021" max="11021" width="48.7109375" style="24" hidden="1"/>
    <col min="11022" max="11022" width="51.140625" style="24" hidden="1"/>
    <col min="11023" max="11023" width="48.7109375" style="24" hidden="1"/>
    <col min="11024" max="11024" width="58.28515625" style="24" hidden="1"/>
    <col min="11025" max="11025" width="42.42578125" style="24" hidden="1"/>
    <col min="11026" max="11026" width="6.5703125" style="24" hidden="1"/>
    <col min="11027" max="11032" width="9.140625" style="24" hidden="1"/>
    <col min="11033" max="11033" width="11.28515625" style="24" hidden="1"/>
    <col min="11034" max="11034" width="10.140625" style="24" hidden="1"/>
    <col min="11035" max="11036" width="9.140625" style="24" hidden="1"/>
    <col min="11037" max="11037" width="10.140625" style="24" hidden="1"/>
    <col min="11038" max="11264" width="9.140625" style="24" hidden="1"/>
    <col min="11265" max="11265" width="174.7109375" style="24" hidden="1"/>
    <col min="11266" max="11266" width="39.42578125" style="24" hidden="1"/>
    <col min="11267" max="11267" width="48.7109375" style="24" hidden="1"/>
    <col min="11268" max="11268" width="41.140625" style="24" hidden="1"/>
    <col min="11269" max="11269" width="48.7109375" style="24" hidden="1"/>
    <col min="11270" max="11270" width="51.140625" style="24" hidden="1"/>
    <col min="11271" max="11271" width="48.7109375" style="24" hidden="1"/>
    <col min="11272" max="11272" width="64" style="24" hidden="1"/>
    <col min="11273" max="11273" width="42.42578125" style="24" hidden="1"/>
    <col min="11274" max="11274" width="39.42578125" style="24" hidden="1"/>
    <col min="11275" max="11275" width="48.7109375" style="24" hidden="1"/>
    <col min="11276" max="11276" width="41.140625" style="24" hidden="1"/>
    <col min="11277" max="11277" width="48.7109375" style="24" hidden="1"/>
    <col min="11278" max="11278" width="51.140625" style="24" hidden="1"/>
    <col min="11279" max="11279" width="48.7109375" style="24" hidden="1"/>
    <col min="11280" max="11280" width="58.28515625" style="24" hidden="1"/>
    <col min="11281" max="11281" width="42.42578125" style="24" hidden="1"/>
    <col min="11282" max="11282" width="6.5703125" style="24" hidden="1"/>
    <col min="11283" max="11288" width="9.140625" style="24" hidden="1"/>
    <col min="11289" max="11289" width="11.28515625" style="24" hidden="1"/>
    <col min="11290" max="11290" width="10.140625" style="24" hidden="1"/>
    <col min="11291" max="11292" width="9.140625" style="24" hidden="1"/>
    <col min="11293" max="11293" width="10.140625" style="24" hidden="1"/>
    <col min="11294" max="11520" width="9.140625" style="24" hidden="1"/>
    <col min="11521" max="11521" width="174.7109375" style="24" hidden="1"/>
    <col min="11522" max="11522" width="39.42578125" style="24" hidden="1"/>
    <col min="11523" max="11523" width="48.7109375" style="24" hidden="1"/>
    <col min="11524" max="11524" width="41.140625" style="24" hidden="1"/>
    <col min="11525" max="11525" width="48.7109375" style="24" hidden="1"/>
    <col min="11526" max="11526" width="51.140625" style="24" hidden="1"/>
    <col min="11527" max="11527" width="48.7109375" style="24" hidden="1"/>
    <col min="11528" max="11528" width="64" style="24" hidden="1"/>
    <col min="11529" max="11529" width="42.42578125" style="24" hidden="1"/>
    <col min="11530" max="11530" width="39.42578125" style="24" hidden="1"/>
    <col min="11531" max="11531" width="48.7109375" style="24" hidden="1"/>
    <col min="11532" max="11532" width="41.140625" style="24" hidden="1"/>
    <col min="11533" max="11533" width="48.7109375" style="24" hidden="1"/>
    <col min="11534" max="11534" width="51.140625" style="24" hidden="1"/>
    <col min="11535" max="11535" width="48.7109375" style="24" hidden="1"/>
    <col min="11536" max="11536" width="58.28515625" style="24" hidden="1"/>
    <col min="11537" max="11537" width="42.42578125" style="24" hidden="1"/>
    <col min="11538" max="11538" width="6.5703125" style="24" hidden="1"/>
    <col min="11539" max="11544" width="9.140625" style="24" hidden="1"/>
    <col min="11545" max="11545" width="11.28515625" style="24" hidden="1"/>
    <col min="11546" max="11546" width="10.140625" style="24" hidden="1"/>
    <col min="11547" max="11548" width="9.140625" style="24" hidden="1"/>
    <col min="11549" max="11549" width="10.140625" style="24" hidden="1"/>
    <col min="11550" max="11776" width="9.140625" style="24" hidden="1"/>
    <col min="11777" max="11777" width="174.7109375" style="24" hidden="1"/>
    <col min="11778" max="11778" width="39.42578125" style="24" hidden="1"/>
    <col min="11779" max="11779" width="48.7109375" style="24" hidden="1"/>
    <col min="11780" max="11780" width="41.140625" style="24" hidden="1"/>
    <col min="11781" max="11781" width="48.7109375" style="24" hidden="1"/>
    <col min="11782" max="11782" width="51.140625" style="24" hidden="1"/>
    <col min="11783" max="11783" width="48.7109375" style="24" hidden="1"/>
    <col min="11784" max="11784" width="64" style="24" hidden="1"/>
    <col min="11785" max="11785" width="42.42578125" style="24" hidden="1"/>
    <col min="11786" max="11786" width="39.42578125" style="24" hidden="1"/>
    <col min="11787" max="11787" width="48.7109375" style="24" hidden="1"/>
    <col min="11788" max="11788" width="41.140625" style="24" hidden="1"/>
    <col min="11789" max="11789" width="48.7109375" style="24" hidden="1"/>
    <col min="11790" max="11790" width="51.140625" style="24" hidden="1"/>
    <col min="11791" max="11791" width="48.7109375" style="24" hidden="1"/>
    <col min="11792" max="11792" width="58.28515625" style="24" hidden="1"/>
    <col min="11793" max="11793" width="42.42578125" style="24" hidden="1"/>
    <col min="11794" max="11794" width="6.5703125" style="24" hidden="1"/>
    <col min="11795" max="11800" width="9.140625" style="24" hidden="1"/>
    <col min="11801" max="11801" width="11.28515625" style="24" hidden="1"/>
    <col min="11802" max="11802" width="10.140625" style="24" hidden="1"/>
    <col min="11803" max="11804" width="9.140625" style="24" hidden="1"/>
    <col min="11805" max="11805" width="10.140625" style="24" hidden="1"/>
    <col min="11806" max="12032" width="9.140625" style="24" hidden="1"/>
    <col min="12033" max="12033" width="174.7109375" style="24" hidden="1"/>
    <col min="12034" max="12034" width="39.42578125" style="24" hidden="1"/>
    <col min="12035" max="12035" width="48.7109375" style="24" hidden="1"/>
    <col min="12036" max="12036" width="41.140625" style="24" hidden="1"/>
    <col min="12037" max="12037" width="48.7109375" style="24" hidden="1"/>
    <col min="12038" max="12038" width="51.140625" style="24" hidden="1"/>
    <col min="12039" max="12039" width="48.7109375" style="24" hidden="1"/>
    <col min="12040" max="12040" width="64" style="24" hidden="1"/>
    <col min="12041" max="12041" width="42.42578125" style="24" hidden="1"/>
    <col min="12042" max="12042" width="39.42578125" style="24" hidden="1"/>
    <col min="12043" max="12043" width="48.7109375" style="24" hidden="1"/>
    <col min="12044" max="12044" width="41.140625" style="24" hidden="1"/>
    <col min="12045" max="12045" width="48.7109375" style="24" hidden="1"/>
    <col min="12046" max="12046" width="51.140625" style="24" hidden="1"/>
    <col min="12047" max="12047" width="48.7109375" style="24" hidden="1"/>
    <col min="12048" max="12048" width="58.28515625" style="24" hidden="1"/>
    <col min="12049" max="12049" width="42.42578125" style="24" hidden="1"/>
    <col min="12050" max="12050" width="6.5703125" style="24" hidden="1"/>
    <col min="12051" max="12056" width="9.140625" style="24" hidden="1"/>
    <col min="12057" max="12057" width="11.28515625" style="24" hidden="1"/>
    <col min="12058" max="12058" width="10.140625" style="24" hidden="1"/>
    <col min="12059" max="12060" width="9.140625" style="24" hidden="1"/>
    <col min="12061" max="12061" width="10.140625" style="24" hidden="1"/>
    <col min="12062" max="12288" width="9.140625" style="24" hidden="1"/>
    <col min="12289" max="12289" width="174.7109375" style="24" hidden="1"/>
    <col min="12290" max="12290" width="39.42578125" style="24" hidden="1"/>
    <col min="12291" max="12291" width="48.7109375" style="24" hidden="1"/>
    <col min="12292" max="12292" width="41.140625" style="24" hidden="1"/>
    <col min="12293" max="12293" width="48.7109375" style="24" hidden="1"/>
    <col min="12294" max="12294" width="51.140625" style="24" hidden="1"/>
    <col min="12295" max="12295" width="48.7109375" style="24" hidden="1"/>
    <col min="12296" max="12296" width="64" style="24" hidden="1"/>
    <col min="12297" max="12297" width="42.42578125" style="24" hidden="1"/>
    <col min="12298" max="12298" width="39.42578125" style="24" hidden="1"/>
    <col min="12299" max="12299" width="48.7109375" style="24" hidden="1"/>
    <col min="12300" max="12300" width="41.140625" style="24" hidden="1"/>
    <col min="12301" max="12301" width="48.7109375" style="24" hidden="1"/>
    <col min="12302" max="12302" width="51.140625" style="24" hidden="1"/>
    <col min="12303" max="12303" width="48.7109375" style="24" hidden="1"/>
    <col min="12304" max="12304" width="58.28515625" style="24" hidden="1"/>
    <col min="12305" max="12305" width="42.42578125" style="24" hidden="1"/>
    <col min="12306" max="12306" width="6.5703125" style="24" hidden="1"/>
    <col min="12307" max="12312" width="9.140625" style="24" hidden="1"/>
    <col min="12313" max="12313" width="11.28515625" style="24" hidden="1"/>
    <col min="12314" max="12314" width="10.140625" style="24" hidden="1"/>
    <col min="12315" max="12316" width="9.140625" style="24" hidden="1"/>
    <col min="12317" max="12317" width="10.140625" style="24" hidden="1"/>
    <col min="12318" max="12544" width="9.140625" style="24" hidden="1"/>
    <col min="12545" max="12545" width="174.7109375" style="24" hidden="1"/>
    <col min="12546" max="12546" width="39.42578125" style="24" hidden="1"/>
    <col min="12547" max="12547" width="48.7109375" style="24" hidden="1"/>
    <col min="12548" max="12548" width="41.140625" style="24" hidden="1"/>
    <col min="12549" max="12549" width="48.7109375" style="24" hidden="1"/>
    <col min="12550" max="12550" width="51.140625" style="24" hidden="1"/>
    <col min="12551" max="12551" width="48.7109375" style="24" hidden="1"/>
    <col min="12552" max="12552" width="64" style="24" hidden="1"/>
    <col min="12553" max="12553" width="42.42578125" style="24" hidden="1"/>
    <col min="12554" max="12554" width="39.42578125" style="24" hidden="1"/>
    <col min="12555" max="12555" width="48.7109375" style="24" hidden="1"/>
    <col min="12556" max="12556" width="41.140625" style="24" hidden="1"/>
    <col min="12557" max="12557" width="48.7109375" style="24" hidden="1"/>
    <col min="12558" max="12558" width="51.140625" style="24" hidden="1"/>
    <col min="12559" max="12559" width="48.7109375" style="24" hidden="1"/>
    <col min="12560" max="12560" width="58.28515625" style="24" hidden="1"/>
    <col min="12561" max="12561" width="42.42578125" style="24" hidden="1"/>
    <col min="12562" max="12562" width="6.5703125" style="24" hidden="1"/>
    <col min="12563" max="12568" width="9.140625" style="24" hidden="1"/>
    <col min="12569" max="12569" width="11.28515625" style="24" hidden="1"/>
    <col min="12570" max="12570" width="10.140625" style="24" hidden="1"/>
    <col min="12571" max="12572" width="9.140625" style="24" hidden="1"/>
    <col min="12573" max="12573" width="10.140625" style="24" hidden="1"/>
    <col min="12574" max="12800" width="9.140625" style="24" hidden="1"/>
    <col min="12801" max="12801" width="174.7109375" style="24" hidden="1"/>
    <col min="12802" max="12802" width="39.42578125" style="24" hidden="1"/>
    <col min="12803" max="12803" width="48.7109375" style="24" hidden="1"/>
    <col min="12804" max="12804" width="41.140625" style="24" hidden="1"/>
    <col min="12805" max="12805" width="48.7109375" style="24" hidden="1"/>
    <col min="12806" max="12806" width="51.140625" style="24" hidden="1"/>
    <col min="12807" max="12807" width="48.7109375" style="24" hidden="1"/>
    <col min="12808" max="12808" width="64" style="24" hidden="1"/>
    <col min="12809" max="12809" width="42.42578125" style="24" hidden="1"/>
    <col min="12810" max="12810" width="39.42578125" style="24" hidden="1"/>
    <col min="12811" max="12811" width="48.7109375" style="24" hidden="1"/>
    <col min="12812" max="12812" width="41.140625" style="24" hidden="1"/>
    <col min="12813" max="12813" width="48.7109375" style="24" hidden="1"/>
    <col min="12814" max="12814" width="51.140625" style="24" hidden="1"/>
    <col min="12815" max="12815" width="48.7109375" style="24" hidden="1"/>
    <col min="12816" max="12816" width="58.28515625" style="24" hidden="1"/>
    <col min="12817" max="12817" width="42.42578125" style="24" hidden="1"/>
    <col min="12818" max="12818" width="6.5703125" style="24" hidden="1"/>
    <col min="12819" max="12824" width="9.140625" style="24" hidden="1"/>
    <col min="12825" max="12825" width="11.28515625" style="24" hidden="1"/>
    <col min="12826" max="12826" width="10.140625" style="24" hidden="1"/>
    <col min="12827" max="12828" width="9.140625" style="24" hidden="1"/>
    <col min="12829" max="12829" width="10.140625" style="24" hidden="1"/>
    <col min="12830" max="13056" width="9.140625" style="24" hidden="1"/>
    <col min="13057" max="13057" width="174.7109375" style="24" hidden="1"/>
    <col min="13058" max="13058" width="39.42578125" style="24" hidden="1"/>
    <col min="13059" max="13059" width="48.7109375" style="24" hidden="1"/>
    <col min="13060" max="13060" width="41.140625" style="24" hidden="1"/>
    <col min="13061" max="13061" width="48.7109375" style="24" hidden="1"/>
    <col min="13062" max="13062" width="51.140625" style="24" hidden="1"/>
    <col min="13063" max="13063" width="48.7109375" style="24" hidden="1"/>
    <col min="13064" max="13064" width="64" style="24" hidden="1"/>
    <col min="13065" max="13065" width="42.42578125" style="24" hidden="1"/>
    <col min="13066" max="13066" width="39.42578125" style="24" hidden="1"/>
    <col min="13067" max="13067" width="48.7109375" style="24" hidden="1"/>
    <col min="13068" max="13068" width="41.140625" style="24" hidden="1"/>
    <col min="13069" max="13069" width="48.7109375" style="24" hidden="1"/>
    <col min="13070" max="13070" width="51.140625" style="24" hidden="1"/>
    <col min="13071" max="13071" width="48.7109375" style="24" hidden="1"/>
    <col min="13072" max="13072" width="58.28515625" style="24" hidden="1"/>
    <col min="13073" max="13073" width="42.42578125" style="24" hidden="1"/>
    <col min="13074" max="13074" width="6.5703125" style="24" hidden="1"/>
    <col min="13075" max="13080" width="9.140625" style="24" hidden="1"/>
    <col min="13081" max="13081" width="11.28515625" style="24" hidden="1"/>
    <col min="13082" max="13082" width="10.140625" style="24" hidden="1"/>
    <col min="13083" max="13084" width="9.140625" style="24" hidden="1"/>
    <col min="13085" max="13085" width="10.140625" style="24" hidden="1"/>
    <col min="13086" max="13312" width="9.140625" style="24" hidden="1"/>
    <col min="13313" max="13313" width="174.7109375" style="24" hidden="1"/>
    <col min="13314" max="13314" width="39.42578125" style="24" hidden="1"/>
    <col min="13315" max="13315" width="48.7109375" style="24" hidden="1"/>
    <col min="13316" max="13316" width="41.140625" style="24" hidden="1"/>
    <col min="13317" max="13317" width="48.7109375" style="24" hidden="1"/>
    <col min="13318" max="13318" width="51.140625" style="24" hidden="1"/>
    <col min="13319" max="13319" width="48.7109375" style="24" hidden="1"/>
    <col min="13320" max="13320" width="64" style="24" hidden="1"/>
    <col min="13321" max="13321" width="42.42578125" style="24" hidden="1"/>
    <col min="13322" max="13322" width="39.42578125" style="24" hidden="1"/>
    <col min="13323" max="13323" width="48.7109375" style="24" hidden="1"/>
    <col min="13324" max="13324" width="41.140625" style="24" hidden="1"/>
    <col min="13325" max="13325" width="48.7109375" style="24" hidden="1"/>
    <col min="13326" max="13326" width="51.140625" style="24" hidden="1"/>
    <col min="13327" max="13327" width="48.7109375" style="24" hidden="1"/>
    <col min="13328" max="13328" width="58.28515625" style="24" hidden="1"/>
    <col min="13329" max="13329" width="42.42578125" style="24" hidden="1"/>
    <col min="13330" max="13330" width="6.5703125" style="24" hidden="1"/>
    <col min="13331" max="13336" width="9.140625" style="24" hidden="1"/>
    <col min="13337" max="13337" width="11.28515625" style="24" hidden="1"/>
    <col min="13338" max="13338" width="10.140625" style="24" hidden="1"/>
    <col min="13339" max="13340" width="9.140625" style="24" hidden="1"/>
    <col min="13341" max="13341" width="10.140625" style="24" hidden="1"/>
    <col min="13342" max="13568" width="9.140625" style="24" hidden="1"/>
    <col min="13569" max="13569" width="174.7109375" style="24" hidden="1"/>
    <col min="13570" max="13570" width="39.42578125" style="24" hidden="1"/>
    <col min="13571" max="13571" width="48.7109375" style="24" hidden="1"/>
    <col min="13572" max="13572" width="41.140625" style="24" hidden="1"/>
    <col min="13573" max="13573" width="48.7109375" style="24" hidden="1"/>
    <col min="13574" max="13574" width="51.140625" style="24" hidden="1"/>
    <col min="13575" max="13575" width="48.7109375" style="24" hidden="1"/>
    <col min="13576" max="13576" width="64" style="24" hidden="1"/>
    <col min="13577" max="13577" width="42.42578125" style="24" hidden="1"/>
    <col min="13578" max="13578" width="39.42578125" style="24" hidden="1"/>
    <col min="13579" max="13579" width="48.7109375" style="24" hidden="1"/>
    <col min="13580" max="13580" width="41.140625" style="24" hidden="1"/>
    <col min="13581" max="13581" width="48.7109375" style="24" hidden="1"/>
    <col min="13582" max="13582" width="51.140625" style="24" hidden="1"/>
    <col min="13583" max="13583" width="48.7109375" style="24" hidden="1"/>
    <col min="13584" max="13584" width="58.28515625" style="24" hidden="1"/>
    <col min="13585" max="13585" width="42.42578125" style="24" hidden="1"/>
    <col min="13586" max="13586" width="6.5703125" style="24" hidden="1"/>
    <col min="13587" max="13592" width="9.140625" style="24" hidden="1"/>
    <col min="13593" max="13593" width="11.28515625" style="24" hidden="1"/>
    <col min="13594" max="13594" width="10.140625" style="24" hidden="1"/>
    <col min="13595" max="13596" width="9.140625" style="24" hidden="1"/>
    <col min="13597" max="13597" width="10.140625" style="24" hidden="1"/>
    <col min="13598" max="13824" width="9.140625" style="24" hidden="1"/>
    <col min="13825" max="13825" width="174.7109375" style="24" hidden="1"/>
    <col min="13826" max="13826" width="39.42578125" style="24" hidden="1"/>
    <col min="13827" max="13827" width="48.7109375" style="24" hidden="1"/>
    <col min="13828" max="13828" width="41.140625" style="24" hidden="1"/>
    <col min="13829" max="13829" width="48.7109375" style="24" hidden="1"/>
    <col min="13830" max="13830" width="51.140625" style="24" hidden="1"/>
    <col min="13831" max="13831" width="48.7109375" style="24" hidden="1"/>
    <col min="13832" max="13832" width="64" style="24" hidden="1"/>
    <col min="13833" max="13833" width="42.42578125" style="24" hidden="1"/>
    <col min="13834" max="13834" width="39.42578125" style="24" hidden="1"/>
    <col min="13835" max="13835" width="48.7109375" style="24" hidden="1"/>
    <col min="13836" max="13836" width="41.140625" style="24" hidden="1"/>
    <col min="13837" max="13837" width="48.7109375" style="24" hidden="1"/>
    <col min="13838" max="13838" width="51.140625" style="24" hidden="1"/>
    <col min="13839" max="13839" width="48.7109375" style="24" hidden="1"/>
    <col min="13840" max="13840" width="58.28515625" style="24" hidden="1"/>
    <col min="13841" max="13841" width="42.42578125" style="24" hidden="1"/>
    <col min="13842" max="13842" width="6.5703125" style="24" hidden="1"/>
    <col min="13843" max="13848" width="9.140625" style="24" hidden="1"/>
    <col min="13849" max="13849" width="11.28515625" style="24" hidden="1"/>
    <col min="13850" max="13850" width="10.140625" style="24" hidden="1"/>
    <col min="13851" max="13852" width="9.140625" style="24" hidden="1"/>
    <col min="13853" max="13853" width="10.140625" style="24" hidden="1"/>
    <col min="13854" max="14080" width="9.140625" style="24" hidden="1"/>
    <col min="14081" max="14081" width="174.7109375" style="24" hidden="1"/>
    <col min="14082" max="14082" width="39.42578125" style="24" hidden="1"/>
    <col min="14083" max="14083" width="48.7109375" style="24" hidden="1"/>
    <col min="14084" max="14084" width="41.140625" style="24" hidden="1"/>
    <col min="14085" max="14085" width="48.7109375" style="24" hidden="1"/>
    <col min="14086" max="14086" width="51.140625" style="24" hidden="1"/>
    <col min="14087" max="14087" width="48.7109375" style="24" hidden="1"/>
    <col min="14088" max="14088" width="64" style="24" hidden="1"/>
    <col min="14089" max="14089" width="42.42578125" style="24" hidden="1"/>
    <col min="14090" max="14090" width="39.42578125" style="24" hidden="1"/>
    <col min="14091" max="14091" width="48.7109375" style="24" hidden="1"/>
    <col min="14092" max="14092" width="41.140625" style="24" hidden="1"/>
    <col min="14093" max="14093" width="48.7109375" style="24" hidden="1"/>
    <col min="14094" max="14094" width="51.140625" style="24" hidden="1"/>
    <col min="14095" max="14095" width="48.7109375" style="24" hidden="1"/>
    <col min="14096" max="14096" width="58.28515625" style="24" hidden="1"/>
    <col min="14097" max="14097" width="42.42578125" style="24" hidden="1"/>
    <col min="14098" max="14098" width="6.5703125" style="24" hidden="1"/>
    <col min="14099" max="14104" width="9.140625" style="24" hidden="1"/>
    <col min="14105" max="14105" width="11.28515625" style="24" hidden="1"/>
    <col min="14106" max="14106" width="10.140625" style="24" hidden="1"/>
    <col min="14107" max="14108" width="9.140625" style="24" hidden="1"/>
    <col min="14109" max="14109" width="10.140625" style="24" hidden="1"/>
    <col min="14110" max="14336" width="9.140625" style="24" hidden="1"/>
    <col min="14337" max="14337" width="174.7109375" style="24" hidden="1"/>
    <col min="14338" max="14338" width="39.42578125" style="24" hidden="1"/>
    <col min="14339" max="14339" width="48.7109375" style="24" hidden="1"/>
    <col min="14340" max="14340" width="41.140625" style="24" hidden="1"/>
    <col min="14341" max="14341" width="48.7109375" style="24" hidden="1"/>
    <col min="14342" max="14342" width="51.140625" style="24" hidden="1"/>
    <col min="14343" max="14343" width="48.7109375" style="24" hidden="1"/>
    <col min="14344" max="14344" width="64" style="24" hidden="1"/>
    <col min="14345" max="14345" width="42.42578125" style="24" hidden="1"/>
    <col min="14346" max="14346" width="39.42578125" style="24" hidden="1"/>
    <col min="14347" max="14347" width="48.7109375" style="24" hidden="1"/>
    <col min="14348" max="14348" width="41.140625" style="24" hidden="1"/>
    <col min="14349" max="14349" width="48.7109375" style="24" hidden="1"/>
    <col min="14350" max="14350" width="51.140625" style="24" hidden="1"/>
    <col min="14351" max="14351" width="48.7109375" style="24" hidden="1"/>
    <col min="14352" max="14352" width="58.28515625" style="24" hidden="1"/>
    <col min="14353" max="14353" width="42.42578125" style="24" hidden="1"/>
    <col min="14354" max="14354" width="6.5703125" style="24" hidden="1"/>
    <col min="14355" max="14360" width="9.140625" style="24" hidden="1"/>
    <col min="14361" max="14361" width="11.28515625" style="24" hidden="1"/>
    <col min="14362" max="14362" width="10.140625" style="24" hidden="1"/>
    <col min="14363" max="14364" width="9.140625" style="24" hidden="1"/>
    <col min="14365" max="14365" width="10.140625" style="24" hidden="1"/>
    <col min="14366" max="14592" width="9.140625" style="24" hidden="1"/>
    <col min="14593" max="14593" width="174.7109375" style="24" hidden="1"/>
    <col min="14594" max="14594" width="39.42578125" style="24" hidden="1"/>
    <col min="14595" max="14595" width="48.7109375" style="24" hidden="1"/>
    <col min="14596" max="14596" width="41.140625" style="24" hidden="1"/>
    <col min="14597" max="14597" width="48.7109375" style="24" hidden="1"/>
    <col min="14598" max="14598" width="51.140625" style="24" hidden="1"/>
    <col min="14599" max="14599" width="48.7109375" style="24" hidden="1"/>
    <col min="14600" max="14600" width="64" style="24" hidden="1"/>
    <col min="14601" max="14601" width="42.42578125" style="24" hidden="1"/>
    <col min="14602" max="14602" width="39.42578125" style="24" hidden="1"/>
    <col min="14603" max="14603" width="48.7109375" style="24" hidden="1"/>
    <col min="14604" max="14604" width="41.140625" style="24" hidden="1"/>
    <col min="14605" max="14605" width="48.7109375" style="24" hidden="1"/>
    <col min="14606" max="14606" width="51.140625" style="24" hidden="1"/>
    <col min="14607" max="14607" width="48.7109375" style="24" hidden="1"/>
    <col min="14608" max="14608" width="58.28515625" style="24" hidden="1"/>
    <col min="14609" max="14609" width="42.42578125" style="24" hidden="1"/>
    <col min="14610" max="14610" width="6.5703125" style="24" hidden="1"/>
    <col min="14611" max="14616" width="9.140625" style="24" hidden="1"/>
    <col min="14617" max="14617" width="11.28515625" style="24" hidden="1"/>
    <col min="14618" max="14618" width="10.140625" style="24" hidden="1"/>
    <col min="14619" max="14620" width="9.140625" style="24" hidden="1"/>
    <col min="14621" max="14621" width="10.140625" style="24" hidden="1"/>
    <col min="14622" max="14848" width="9.140625" style="24" hidden="1"/>
    <col min="14849" max="14849" width="174.7109375" style="24" hidden="1"/>
    <col min="14850" max="14850" width="39.42578125" style="24" hidden="1"/>
    <col min="14851" max="14851" width="48.7109375" style="24" hidden="1"/>
    <col min="14852" max="14852" width="41.140625" style="24" hidden="1"/>
    <col min="14853" max="14853" width="48.7109375" style="24" hidden="1"/>
    <col min="14854" max="14854" width="51.140625" style="24" hidden="1"/>
    <col min="14855" max="14855" width="48.7109375" style="24" hidden="1"/>
    <col min="14856" max="14856" width="64" style="24" hidden="1"/>
    <col min="14857" max="14857" width="42.42578125" style="24" hidden="1"/>
    <col min="14858" max="14858" width="39.42578125" style="24" hidden="1"/>
    <col min="14859" max="14859" width="48.7109375" style="24" hidden="1"/>
    <col min="14860" max="14860" width="41.140625" style="24" hidden="1"/>
    <col min="14861" max="14861" width="48.7109375" style="24" hidden="1"/>
    <col min="14862" max="14862" width="51.140625" style="24" hidden="1"/>
    <col min="14863" max="14863" width="48.7109375" style="24" hidden="1"/>
    <col min="14864" max="14864" width="58.28515625" style="24" hidden="1"/>
    <col min="14865" max="14865" width="42.42578125" style="24" hidden="1"/>
    <col min="14866" max="14866" width="6.5703125" style="24" hidden="1"/>
    <col min="14867" max="14872" width="9.140625" style="24" hidden="1"/>
    <col min="14873" max="14873" width="11.28515625" style="24" hidden="1"/>
    <col min="14874" max="14874" width="10.140625" style="24" hidden="1"/>
    <col min="14875" max="14876" width="9.140625" style="24" hidden="1"/>
    <col min="14877" max="14877" width="10.140625" style="24" hidden="1"/>
    <col min="14878" max="15104" width="9.140625" style="24" hidden="1"/>
    <col min="15105" max="15105" width="174.7109375" style="24" hidden="1"/>
    <col min="15106" max="15106" width="39.42578125" style="24" hidden="1"/>
    <col min="15107" max="15107" width="48.7109375" style="24" hidden="1"/>
    <col min="15108" max="15108" width="41.140625" style="24" hidden="1"/>
    <col min="15109" max="15109" width="48.7109375" style="24" hidden="1"/>
    <col min="15110" max="15110" width="51.140625" style="24" hidden="1"/>
    <col min="15111" max="15111" width="48.7109375" style="24" hidden="1"/>
    <col min="15112" max="15112" width="64" style="24" hidden="1"/>
    <col min="15113" max="15113" width="42.42578125" style="24" hidden="1"/>
    <col min="15114" max="15114" width="39.42578125" style="24" hidden="1"/>
    <col min="15115" max="15115" width="48.7109375" style="24" hidden="1"/>
    <col min="15116" max="15116" width="41.140625" style="24" hidden="1"/>
    <col min="15117" max="15117" width="48.7109375" style="24" hidden="1"/>
    <col min="15118" max="15118" width="51.140625" style="24" hidden="1"/>
    <col min="15119" max="15119" width="48.7109375" style="24" hidden="1"/>
    <col min="15120" max="15120" width="58.28515625" style="24" hidden="1"/>
    <col min="15121" max="15121" width="42.42578125" style="24" hidden="1"/>
    <col min="15122" max="15122" width="6.5703125" style="24" hidden="1"/>
    <col min="15123" max="15128" width="9.140625" style="24" hidden="1"/>
    <col min="15129" max="15129" width="11.28515625" style="24" hidden="1"/>
    <col min="15130" max="15130" width="10.140625" style="24" hidden="1"/>
    <col min="15131" max="15132" width="9.140625" style="24" hidden="1"/>
    <col min="15133" max="15133" width="10.140625" style="24" hidden="1"/>
    <col min="15134" max="15360" width="9.140625" style="24" hidden="1"/>
    <col min="15361" max="15361" width="174.7109375" style="24" hidden="1"/>
    <col min="15362" max="15362" width="39.42578125" style="24" hidden="1"/>
    <col min="15363" max="15363" width="48.7109375" style="24" hidden="1"/>
    <col min="15364" max="15364" width="41.140625" style="24" hidden="1"/>
    <col min="15365" max="15365" width="48.7109375" style="24" hidden="1"/>
    <col min="15366" max="15366" width="51.140625" style="24" hidden="1"/>
    <col min="15367" max="15367" width="48.7109375" style="24" hidden="1"/>
    <col min="15368" max="15368" width="64" style="24" hidden="1"/>
    <col min="15369" max="15369" width="42.42578125" style="24" hidden="1"/>
    <col min="15370" max="15370" width="39.42578125" style="24" hidden="1"/>
    <col min="15371" max="15371" width="48.7109375" style="24" hidden="1"/>
    <col min="15372" max="15372" width="41.140625" style="24" hidden="1"/>
    <col min="15373" max="15373" width="48.7109375" style="24" hidden="1"/>
    <col min="15374" max="15374" width="51.140625" style="24" hidden="1"/>
    <col min="15375" max="15375" width="48.7109375" style="24" hidden="1"/>
    <col min="15376" max="15376" width="58.28515625" style="24" hidden="1"/>
    <col min="15377" max="15377" width="42.42578125" style="24" hidden="1"/>
    <col min="15378" max="15378" width="6.5703125" style="24" hidden="1"/>
    <col min="15379" max="15384" width="9.140625" style="24" hidden="1"/>
    <col min="15385" max="15385" width="11.28515625" style="24" hidden="1"/>
    <col min="15386" max="15386" width="10.140625" style="24" hidden="1"/>
    <col min="15387" max="15388" width="9.140625" style="24" hidden="1"/>
    <col min="15389" max="15389" width="10.140625" style="24" hidden="1"/>
    <col min="15390" max="15616" width="9.140625" style="24" hidden="1"/>
    <col min="15617" max="15617" width="174.7109375" style="24" hidden="1"/>
    <col min="15618" max="15618" width="39.42578125" style="24" hidden="1"/>
    <col min="15619" max="15619" width="48.7109375" style="24" hidden="1"/>
    <col min="15620" max="15620" width="41.140625" style="24" hidden="1"/>
    <col min="15621" max="15621" width="48.7109375" style="24" hidden="1"/>
    <col min="15622" max="15622" width="51.140625" style="24" hidden="1"/>
    <col min="15623" max="15623" width="48.7109375" style="24" hidden="1"/>
    <col min="15624" max="15624" width="64" style="24" hidden="1"/>
    <col min="15625" max="15625" width="42.42578125" style="24" hidden="1"/>
    <col min="15626" max="15626" width="39.42578125" style="24" hidden="1"/>
    <col min="15627" max="15627" width="48.7109375" style="24" hidden="1"/>
    <col min="15628" max="15628" width="41.140625" style="24" hidden="1"/>
    <col min="15629" max="15629" width="48.7109375" style="24" hidden="1"/>
    <col min="15630" max="15630" width="51.140625" style="24" hidden="1"/>
    <col min="15631" max="15631" width="48.7109375" style="24" hidden="1"/>
    <col min="15632" max="15632" width="58.28515625" style="24" hidden="1"/>
    <col min="15633" max="15633" width="42.42578125" style="24" hidden="1"/>
    <col min="15634" max="15634" width="6.5703125" style="24" hidden="1"/>
    <col min="15635" max="15640" width="9.140625" style="24" hidden="1"/>
    <col min="15641" max="15641" width="11.28515625" style="24" hidden="1"/>
    <col min="15642" max="15642" width="10.140625" style="24" hidden="1"/>
    <col min="15643" max="15644" width="9.140625" style="24" hidden="1"/>
    <col min="15645" max="15645" width="10.140625" style="24" hidden="1"/>
    <col min="15646" max="15872" width="9.140625" style="24" hidden="1"/>
    <col min="15873" max="15873" width="174.7109375" style="24" hidden="1"/>
    <col min="15874" max="15874" width="39.42578125" style="24" hidden="1"/>
    <col min="15875" max="15875" width="48.7109375" style="24" hidden="1"/>
    <col min="15876" max="15876" width="41.140625" style="24" hidden="1"/>
    <col min="15877" max="15877" width="48.7109375" style="24" hidden="1"/>
    <col min="15878" max="15878" width="51.140625" style="24" hidden="1"/>
    <col min="15879" max="15879" width="48.7109375" style="24" hidden="1"/>
    <col min="15880" max="15880" width="64" style="24" hidden="1"/>
    <col min="15881" max="15881" width="42.42578125" style="24" hidden="1"/>
    <col min="15882" max="15882" width="39.42578125" style="24" hidden="1"/>
    <col min="15883" max="15883" width="48.7109375" style="24" hidden="1"/>
    <col min="15884" max="15884" width="41.140625" style="24" hidden="1"/>
    <col min="15885" max="15885" width="48.7109375" style="24" hidden="1"/>
    <col min="15886" max="15886" width="51.140625" style="24" hidden="1"/>
    <col min="15887" max="15887" width="48.7109375" style="24" hidden="1"/>
    <col min="15888" max="15888" width="58.28515625" style="24" hidden="1"/>
    <col min="15889" max="15889" width="42.42578125" style="24" hidden="1"/>
    <col min="15890" max="15890" width="6.5703125" style="24" hidden="1"/>
    <col min="15891" max="15896" width="9.140625" style="24" hidden="1"/>
    <col min="15897" max="15897" width="11.28515625" style="24" hidden="1"/>
    <col min="15898" max="15898" width="10.140625" style="24" hidden="1"/>
    <col min="15899" max="15900" width="9.140625" style="24" hidden="1"/>
    <col min="15901" max="15901" width="10.140625" style="24" hidden="1"/>
    <col min="15902" max="16128" width="9.140625" style="24" hidden="1"/>
    <col min="16129" max="16129" width="174.7109375" style="24" hidden="1"/>
    <col min="16130" max="16130" width="39.42578125" style="24" hidden="1"/>
    <col min="16131" max="16131" width="48.7109375" style="24" hidden="1"/>
    <col min="16132" max="16132" width="41.140625" style="24" hidden="1"/>
    <col min="16133" max="16133" width="48.7109375" style="24" hidden="1"/>
    <col min="16134" max="16134" width="51.140625" style="24" hidden="1"/>
    <col min="16135" max="16135" width="48.7109375" style="24" hidden="1"/>
    <col min="16136" max="16136" width="64" style="24" hidden="1"/>
    <col min="16137" max="16137" width="42.42578125" style="24" hidden="1"/>
    <col min="16138" max="16138" width="39.42578125" style="24" hidden="1"/>
    <col min="16139" max="16139" width="48.7109375" style="24" hidden="1"/>
    <col min="16140" max="16140" width="41.140625" style="24" hidden="1"/>
    <col min="16141" max="16141" width="48.7109375" style="24" hidden="1"/>
    <col min="16142" max="16142" width="51.140625" style="24" hidden="1"/>
    <col min="16143" max="16143" width="48.7109375" style="24" hidden="1"/>
    <col min="16144" max="16144" width="58.28515625" style="24" hidden="1"/>
    <col min="16145" max="16145" width="42.42578125" style="24" hidden="1"/>
    <col min="16146" max="16146" width="6.5703125" style="24" hidden="1"/>
    <col min="16147" max="16152" width="9.140625" style="24" hidden="1"/>
    <col min="16153" max="16153" width="11.28515625" style="24" hidden="1"/>
    <col min="16154" max="16154" width="10.140625" style="24" hidden="1"/>
    <col min="16155" max="16156" width="9.140625" style="24" hidden="1"/>
    <col min="16157" max="16157" width="10.140625" style="24" hidden="1"/>
    <col min="16158" max="16384" width="9.140625" style="24" hidden="1"/>
  </cols>
  <sheetData>
    <row r="1" spans="1:26" s="4" customFormat="1" ht="5.25" hidden="1" customHeight="1">
      <c r="A1" s="148"/>
      <c r="B1" s="149"/>
      <c r="C1" s="290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291"/>
    </row>
    <row r="2" spans="1:26" s="6" customFormat="1" ht="155.25" customHeight="1">
      <c r="A2" s="292" t="s">
        <v>0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1"/>
    </row>
    <row r="3" spans="1:26" s="6" customFormat="1" ht="95.25" customHeight="1">
      <c r="A3" s="292" t="s">
        <v>350</v>
      </c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  <c r="P3" s="292"/>
      <c r="Q3" s="292"/>
      <c r="R3" s="291"/>
    </row>
    <row r="4" spans="1:26" s="6" customFormat="1" ht="83.25" customHeight="1">
      <c r="A4" s="292" t="s">
        <v>2</v>
      </c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  <c r="N4" s="292"/>
      <c r="O4" s="292"/>
      <c r="P4" s="292"/>
      <c r="Q4" s="292"/>
      <c r="R4" s="291"/>
    </row>
    <row r="5" spans="1:26" s="9" customFormat="1" ht="144.75" customHeight="1">
      <c r="A5" s="293" t="s">
        <v>3</v>
      </c>
      <c r="B5" s="293"/>
      <c r="C5" s="293"/>
      <c r="D5" s="293"/>
      <c r="E5" s="293"/>
      <c r="F5" s="293"/>
      <c r="G5" s="293"/>
      <c r="H5" s="293"/>
      <c r="I5" s="293"/>
      <c r="J5" s="293"/>
      <c r="K5" s="293"/>
      <c r="L5" s="293"/>
      <c r="M5" s="293"/>
      <c r="N5" s="293"/>
      <c r="O5" s="293"/>
      <c r="P5" s="293"/>
      <c r="Q5" s="293"/>
      <c r="R5" s="294"/>
    </row>
    <row r="6" spans="1:26" ht="6" customHeight="1"/>
    <row r="7" spans="1:26" ht="78.75" customHeight="1">
      <c r="A7" s="259"/>
      <c r="B7" s="260"/>
      <c r="C7" s="297"/>
      <c r="D7" s="261"/>
      <c r="E7" s="261"/>
      <c r="F7" s="260"/>
      <c r="G7" s="260"/>
      <c r="H7" s="260"/>
      <c r="I7" s="260"/>
      <c r="J7" s="260"/>
      <c r="K7" s="261"/>
      <c r="L7" s="260"/>
      <c r="M7" s="260"/>
      <c r="N7" s="261"/>
      <c r="O7" s="261"/>
      <c r="P7" s="260"/>
      <c r="Q7" s="261"/>
      <c r="R7" s="298"/>
    </row>
    <row r="8" spans="1:26" s="421" customFormat="1" ht="97.5" customHeight="1">
      <c r="A8" s="419"/>
      <c r="B8" s="375" t="s">
        <v>60</v>
      </c>
      <c r="C8" s="375"/>
      <c r="D8" s="375"/>
      <c r="E8" s="375"/>
      <c r="F8" s="375"/>
      <c r="G8" s="375"/>
      <c r="H8" s="375"/>
      <c r="I8" s="375"/>
      <c r="J8" s="375" t="s">
        <v>61</v>
      </c>
      <c r="K8" s="375"/>
      <c r="L8" s="375"/>
      <c r="M8" s="375"/>
      <c r="N8" s="375"/>
      <c r="O8" s="375"/>
      <c r="P8" s="375"/>
      <c r="Q8" s="375"/>
      <c r="R8" s="420"/>
      <c r="Y8" s="421">
        <v>1</v>
      </c>
      <c r="Z8" s="421">
        <v>1</v>
      </c>
    </row>
    <row r="9" spans="1:26" s="308" customFormat="1" ht="262.5" customHeight="1">
      <c r="A9" s="302"/>
      <c r="B9" s="302" t="s">
        <v>260</v>
      </c>
      <c r="C9" s="303" t="s">
        <v>261</v>
      </c>
      <c r="D9" s="302" t="s">
        <v>262</v>
      </c>
      <c r="E9" s="304" t="s">
        <v>263</v>
      </c>
      <c r="F9" s="305" t="s">
        <v>264</v>
      </c>
      <c r="G9" s="304" t="s">
        <v>265</v>
      </c>
      <c r="H9" s="302" t="s">
        <v>266</v>
      </c>
      <c r="I9" s="305" t="s">
        <v>115</v>
      </c>
      <c r="J9" s="302" t="s">
        <v>260</v>
      </c>
      <c r="K9" s="304" t="s">
        <v>261</v>
      </c>
      <c r="L9" s="305" t="s">
        <v>262</v>
      </c>
      <c r="M9" s="304" t="s">
        <v>263</v>
      </c>
      <c r="N9" s="302" t="s">
        <v>264</v>
      </c>
      <c r="O9" s="304" t="s">
        <v>265</v>
      </c>
      <c r="P9" s="302" t="s">
        <v>266</v>
      </c>
      <c r="Q9" s="302" t="s">
        <v>115</v>
      </c>
      <c r="R9" s="306"/>
      <c r="S9" s="307"/>
      <c r="T9" s="307"/>
      <c r="U9" s="306"/>
      <c r="V9" s="307"/>
      <c r="W9" s="307"/>
      <c r="X9" s="306"/>
      <c r="Y9" s="307">
        <v>1</v>
      </c>
      <c r="Z9" s="308">
        <v>1</v>
      </c>
    </row>
    <row r="10" spans="1:26" ht="183" customHeight="1">
      <c r="A10" s="309" t="s">
        <v>335</v>
      </c>
      <c r="B10" s="310">
        <v>0</v>
      </c>
      <c r="C10" s="310">
        <v>0</v>
      </c>
      <c r="D10" s="310">
        <v>0</v>
      </c>
      <c r="E10" s="310">
        <v>0</v>
      </c>
      <c r="F10" s="310">
        <v>0</v>
      </c>
      <c r="G10" s="310">
        <v>0</v>
      </c>
      <c r="H10" s="310">
        <v>16464</v>
      </c>
      <c r="I10" s="310">
        <v>16464</v>
      </c>
      <c r="J10" s="310">
        <v>94928.245110000003</v>
      </c>
      <c r="K10" s="310">
        <v>0</v>
      </c>
      <c r="L10" s="310">
        <v>0</v>
      </c>
      <c r="M10" s="310">
        <v>0</v>
      </c>
      <c r="N10" s="310">
        <v>0</v>
      </c>
      <c r="O10" s="310">
        <v>0</v>
      </c>
      <c r="P10" s="310">
        <v>112288.939</v>
      </c>
      <c r="Q10" s="310">
        <v>207217.18411</v>
      </c>
      <c r="R10" s="298"/>
    </row>
    <row r="11" spans="1:26" ht="183" customHeight="1">
      <c r="A11" s="309" t="s">
        <v>336</v>
      </c>
      <c r="B11" s="311">
        <v>39196.631000000001</v>
      </c>
      <c r="C11" s="311">
        <v>0</v>
      </c>
      <c r="D11" s="311">
        <v>0</v>
      </c>
      <c r="E11" s="311">
        <v>0</v>
      </c>
      <c r="F11" s="311">
        <v>0</v>
      </c>
      <c r="G11" s="311">
        <v>0</v>
      </c>
      <c r="H11" s="311">
        <v>0</v>
      </c>
      <c r="I11" s="311">
        <v>39196.631000000001</v>
      </c>
      <c r="J11" s="311">
        <v>63090.111280000005</v>
      </c>
      <c r="K11" s="311">
        <v>0</v>
      </c>
      <c r="L11" s="310">
        <v>0</v>
      </c>
      <c r="M11" s="310">
        <v>0</v>
      </c>
      <c r="N11" s="310">
        <v>0</v>
      </c>
      <c r="O11" s="310">
        <v>0</v>
      </c>
      <c r="P11" s="310">
        <v>22754.380390000002</v>
      </c>
      <c r="Q11" s="310">
        <v>85844.491670000003</v>
      </c>
      <c r="R11" s="298"/>
    </row>
    <row r="12" spans="1:26" ht="183" customHeight="1">
      <c r="A12" s="309" t="s">
        <v>337</v>
      </c>
      <c r="B12" s="311">
        <v>27890.748</v>
      </c>
      <c r="C12" s="311">
        <v>0</v>
      </c>
      <c r="D12" s="311">
        <v>0</v>
      </c>
      <c r="E12" s="311">
        <v>0</v>
      </c>
      <c r="F12" s="311">
        <v>0</v>
      </c>
      <c r="G12" s="311">
        <v>0</v>
      </c>
      <c r="H12" s="311">
        <v>6697.9459999999999</v>
      </c>
      <c r="I12" s="311">
        <v>34588.694000000003</v>
      </c>
      <c r="J12" s="311">
        <v>18034.5</v>
      </c>
      <c r="K12" s="311">
        <v>0</v>
      </c>
      <c r="L12" s="310">
        <v>0</v>
      </c>
      <c r="M12" s="310">
        <v>0</v>
      </c>
      <c r="N12" s="310">
        <v>0</v>
      </c>
      <c r="O12" s="310">
        <v>0</v>
      </c>
      <c r="P12" s="310">
        <v>3720.32755</v>
      </c>
      <c r="Q12" s="310">
        <v>21754.827550000002</v>
      </c>
      <c r="R12" s="298"/>
    </row>
    <row r="13" spans="1:26" ht="183" customHeight="1">
      <c r="A13" s="309" t="s">
        <v>338</v>
      </c>
      <c r="B13" s="310">
        <v>7563.6490000000003</v>
      </c>
      <c r="C13" s="310">
        <v>0</v>
      </c>
      <c r="D13" s="310">
        <v>0</v>
      </c>
      <c r="E13" s="310">
        <v>0</v>
      </c>
      <c r="F13" s="310">
        <v>0</v>
      </c>
      <c r="G13" s="310">
        <v>0</v>
      </c>
      <c r="H13" s="310">
        <v>5670.1369999999997</v>
      </c>
      <c r="I13" s="310">
        <v>13233.786</v>
      </c>
      <c r="J13" s="310">
        <v>3430</v>
      </c>
      <c r="K13" s="310">
        <v>0</v>
      </c>
      <c r="L13" s="310">
        <v>0</v>
      </c>
      <c r="M13" s="310">
        <v>0</v>
      </c>
      <c r="N13" s="310">
        <v>0</v>
      </c>
      <c r="O13" s="310">
        <v>0</v>
      </c>
      <c r="P13" s="310">
        <v>6265.9377199999999</v>
      </c>
      <c r="Q13" s="310">
        <v>9695.9377199999999</v>
      </c>
      <c r="R13" s="298"/>
    </row>
    <row r="14" spans="1:26" ht="183" customHeight="1">
      <c r="A14" s="309" t="s">
        <v>339</v>
      </c>
      <c r="B14" s="310">
        <v>7418.0559999999996</v>
      </c>
      <c r="C14" s="310">
        <v>0</v>
      </c>
      <c r="D14" s="310">
        <v>0</v>
      </c>
      <c r="E14" s="310">
        <v>0</v>
      </c>
      <c r="F14" s="310">
        <v>0</v>
      </c>
      <c r="G14" s="310">
        <v>0</v>
      </c>
      <c r="H14" s="310">
        <v>0</v>
      </c>
      <c r="I14" s="310">
        <v>7418.0559999999996</v>
      </c>
      <c r="J14" s="310">
        <v>0</v>
      </c>
      <c r="K14" s="310">
        <v>0</v>
      </c>
      <c r="L14" s="310">
        <v>0</v>
      </c>
      <c r="M14" s="310">
        <v>0</v>
      </c>
      <c r="N14" s="310">
        <v>0</v>
      </c>
      <c r="O14" s="310">
        <v>0</v>
      </c>
      <c r="P14" s="310">
        <v>783.42571999999996</v>
      </c>
      <c r="Q14" s="310">
        <v>783.42571999999996</v>
      </c>
      <c r="R14" s="298"/>
    </row>
    <row r="15" spans="1:26" ht="183" customHeight="1">
      <c r="A15" s="309" t="s">
        <v>340</v>
      </c>
      <c r="B15" s="310">
        <v>4414.098</v>
      </c>
      <c r="C15" s="310">
        <v>0</v>
      </c>
      <c r="D15" s="310">
        <v>0</v>
      </c>
      <c r="E15" s="310">
        <v>0</v>
      </c>
      <c r="F15" s="310">
        <v>0</v>
      </c>
      <c r="G15" s="310">
        <v>0</v>
      </c>
      <c r="H15" s="310">
        <v>166.422</v>
      </c>
      <c r="I15" s="310">
        <v>4580.5200000000004</v>
      </c>
      <c r="J15" s="310">
        <v>3430</v>
      </c>
      <c r="K15" s="310">
        <v>0</v>
      </c>
      <c r="L15" s="310">
        <v>0</v>
      </c>
      <c r="M15" s="310">
        <v>0</v>
      </c>
      <c r="N15" s="310">
        <v>0</v>
      </c>
      <c r="O15" s="310">
        <v>0</v>
      </c>
      <c r="P15" s="310">
        <v>1109.4780000000001</v>
      </c>
      <c r="Q15" s="310">
        <v>4539.4780000000001</v>
      </c>
      <c r="R15" s="298"/>
    </row>
    <row r="16" spans="1:26" ht="183" customHeight="1">
      <c r="A16" s="309" t="s">
        <v>341</v>
      </c>
      <c r="B16" s="310">
        <v>1611.269</v>
      </c>
      <c r="C16" s="310">
        <v>305.27</v>
      </c>
      <c r="D16" s="310">
        <v>0</v>
      </c>
      <c r="E16" s="310">
        <v>0</v>
      </c>
      <c r="F16" s="310">
        <v>0</v>
      </c>
      <c r="G16" s="310">
        <v>0</v>
      </c>
      <c r="H16" s="310">
        <v>559.09</v>
      </c>
      <c r="I16" s="310">
        <v>2475.6289999999999</v>
      </c>
      <c r="J16" s="310">
        <v>0</v>
      </c>
      <c r="K16" s="310">
        <v>0</v>
      </c>
      <c r="L16" s="310">
        <v>0</v>
      </c>
      <c r="M16" s="310">
        <v>0</v>
      </c>
      <c r="N16" s="310">
        <v>0</v>
      </c>
      <c r="O16" s="310">
        <v>0</v>
      </c>
      <c r="P16" s="310">
        <v>273.30240000000003</v>
      </c>
      <c r="Q16" s="310">
        <v>273.30240000000003</v>
      </c>
      <c r="R16" s="298"/>
    </row>
    <row r="17" spans="1:18" ht="183" customHeight="1">
      <c r="A17" s="309" t="s">
        <v>342</v>
      </c>
      <c r="B17" s="310">
        <v>880.61900000000003</v>
      </c>
      <c r="C17" s="310">
        <v>0</v>
      </c>
      <c r="D17" s="310">
        <v>0</v>
      </c>
      <c r="E17" s="310">
        <v>0</v>
      </c>
      <c r="F17" s="310">
        <v>0</v>
      </c>
      <c r="G17" s="310">
        <v>0</v>
      </c>
      <c r="H17" s="310">
        <v>520.72299999999996</v>
      </c>
      <c r="I17" s="310">
        <v>1401.3420000000001</v>
      </c>
      <c r="J17" s="310">
        <v>0</v>
      </c>
      <c r="K17" s="310">
        <v>0</v>
      </c>
      <c r="L17" s="310">
        <v>0</v>
      </c>
      <c r="M17" s="310">
        <v>0</v>
      </c>
      <c r="N17" s="310">
        <v>0</v>
      </c>
      <c r="O17" s="310">
        <v>0</v>
      </c>
      <c r="P17" s="310">
        <v>0</v>
      </c>
      <c r="Q17" s="310">
        <v>0</v>
      </c>
      <c r="R17" s="298"/>
    </row>
    <row r="18" spans="1:18" ht="183" customHeight="1">
      <c r="A18" s="309" t="s">
        <v>343</v>
      </c>
      <c r="B18" s="310">
        <v>490.94900000000001</v>
      </c>
      <c r="C18" s="310">
        <v>104.752</v>
      </c>
      <c r="D18" s="310">
        <v>0</v>
      </c>
      <c r="E18" s="310">
        <v>0</v>
      </c>
      <c r="F18" s="310">
        <v>0</v>
      </c>
      <c r="G18" s="310">
        <v>0</v>
      </c>
      <c r="H18" s="310">
        <v>233.126</v>
      </c>
      <c r="I18" s="310">
        <v>828.827</v>
      </c>
      <c r="J18" s="310">
        <v>0</v>
      </c>
      <c r="K18" s="310">
        <v>0</v>
      </c>
      <c r="L18" s="310">
        <v>0</v>
      </c>
      <c r="M18" s="310">
        <v>0</v>
      </c>
      <c r="N18" s="310">
        <v>0</v>
      </c>
      <c r="O18" s="310">
        <v>0</v>
      </c>
      <c r="P18" s="310">
        <v>0</v>
      </c>
      <c r="Q18" s="310">
        <v>0</v>
      </c>
      <c r="R18" s="298"/>
    </row>
    <row r="19" spans="1:18" ht="183" customHeight="1">
      <c r="A19" s="309" t="s">
        <v>344</v>
      </c>
      <c r="B19" s="310">
        <v>356.92399999999998</v>
      </c>
      <c r="C19" s="310">
        <v>0</v>
      </c>
      <c r="D19" s="310">
        <v>0</v>
      </c>
      <c r="E19" s="310">
        <v>0</v>
      </c>
      <c r="F19" s="310">
        <v>0</v>
      </c>
      <c r="G19" s="310">
        <v>76.146000000000001</v>
      </c>
      <c r="H19" s="310">
        <v>0</v>
      </c>
      <c r="I19" s="310">
        <v>433.07</v>
      </c>
      <c r="J19" s="310">
        <v>0</v>
      </c>
      <c r="K19" s="310">
        <v>0</v>
      </c>
      <c r="L19" s="310">
        <v>0</v>
      </c>
      <c r="M19" s="310">
        <v>0</v>
      </c>
      <c r="N19" s="310">
        <v>0</v>
      </c>
      <c r="O19" s="310">
        <v>0</v>
      </c>
      <c r="P19" s="310">
        <v>0</v>
      </c>
      <c r="Q19" s="310">
        <v>0</v>
      </c>
      <c r="R19" s="298"/>
    </row>
    <row r="20" spans="1:18" ht="183" customHeight="1">
      <c r="A20" s="309" t="s">
        <v>345</v>
      </c>
      <c r="B20" s="310">
        <v>741.53800000000001</v>
      </c>
      <c r="C20" s="310">
        <v>0</v>
      </c>
      <c r="D20" s="310">
        <v>0</v>
      </c>
      <c r="E20" s="310">
        <v>0</v>
      </c>
      <c r="F20" s="310">
        <v>0</v>
      </c>
      <c r="G20" s="310">
        <v>0</v>
      </c>
      <c r="H20" s="310">
        <v>81.974000000000004</v>
      </c>
      <c r="I20" s="310">
        <v>823.51199999999994</v>
      </c>
      <c r="J20" s="310">
        <v>80.705119999999994</v>
      </c>
      <c r="K20" s="310">
        <v>0</v>
      </c>
      <c r="L20" s="310">
        <v>0</v>
      </c>
      <c r="M20" s="310">
        <v>0</v>
      </c>
      <c r="N20" s="310">
        <v>0</v>
      </c>
      <c r="O20" s="310">
        <v>0</v>
      </c>
      <c r="P20" s="310">
        <v>0</v>
      </c>
      <c r="Q20" s="310">
        <v>80.705119999999994</v>
      </c>
      <c r="R20" s="298"/>
    </row>
    <row r="21" spans="1:18" ht="183" customHeight="1">
      <c r="A21" s="309" t="s">
        <v>346</v>
      </c>
      <c r="B21" s="310">
        <v>712.78300000000002</v>
      </c>
      <c r="C21" s="310">
        <v>0</v>
      </c>
      <c r="D21" s="310">
        <v>33.453000000000003</v>
      </c>
      <c r="E21" s="310">
        <v>0</v>
      </c>
      <c r="F21" s="310">
        <v>0</v>
      </c>
      <c r="G21" s="310">
        <v>0</v>
      </c>
      <c r="H21" s="310">
        <v>48.726999999999997</v>
      </c>
      <c r="I21" s="310">
        <v>794.96299999999997</v>
      </c>
      <c r="J21" s="310">
        <v>0</v>
      </c>
      <c r="K21" s="310">
        <v>0</v>
      </c>
      <c r="L21" s="310">
        <v>0</v>
      </c>
      <c r="M21" s="310">
        <v>0</v>
      </c>
      <c r="N21" s="310">
        <v>0</v>
      </c>
      <c r="O21" s="310">
        <v>0</v>
      </c>
      <c r="P21" s="310">
        <v>0</v>
      </c>
      <c r="Q21" s="310">
        <v>0</v>
      </c>
      <c r="R21" s="298"/>
    </row>
    <row r="22" spans="1:18" ht="183" customHeight="1">
      <c r="A22" s="309" t="s">
        <v>347</v>
      </c>
      <c r="B22" s="310">
        <v>25.853999999999999</v>
      </c>
      <c r="C22" s="310">
        <v>0</v>
      </c>
      <c r="D22" s="310">
        <v>0</v>
      </c>
      <c r="E22" s="310">
        <v>0</v>
      </c>
      <c r="F22" s="310">
        <v>0</v>
      </c>
      <c r="G22" s="310">
        <v>0</v>
      </c>
      <c r="H22" s="310">
        <v>6.218</v>
      </c>
      <c r="I22" s="310">
        <v>32.072000000000003</v>
      </c>
      <c r="J22" s="310">
        <v>0</v>
      </c>
      <c r="K22" s="310">
        <v>0</v>
      </c>
      <c r="L22" s="310">
        <v>0</v>
      </c>
      <c r="M22" s="310">
        <v>0</v>
      </c>
      <c r="N22" s="310">
        <v>0</v>
      </c>
      <c r="O22" s="310">
        <v>0</v>
      </c>
      <c r="P22" s="310">
        <v>0</v>
      </c>
      <c r="Q22" s="310">
        <v>0</v>
      </c>
      <c r="R22" s="298"/>
    </row>
    <row r="23" spans="1:18" s="230" customFormat="1" ht="303" customHeight="1" thickBot="1">
      <c r="A23" s="312" t="s">
        <v>348</v>
      </c>
      <c r="B23" s="313">
        <v>7.4379999999999997</v>
      </c>
      <c r="C23" s="313">
        <v>0</v>
      </c>
      <c r="D23" s="313">
        <v>0</v>
      </c>
      <c r="E23" s="313">
        <v>0</v>
      </c>
      <c r="F23" s="313">
        <v>0</v>
      </c>
      <c r="G23" s="313">
        <v>0</v>
      </c>
      <c r="H23" s="313">
        <v>0.47099999999999997</v>
      </c>
      <c r="I23" s="313">
        <v>7.9089999999999998</v>
      </c>
      <c r="J23" s="313">
        <v>0</v>
      </c>
      <c r="K23" s="313">
        <v>0</v>
      </c>
      <c r="L23" s="313">
        <v>0</v>
      </c>
      <c r="M23" s="313">
        <v>0</v>
      </c>
      <c r="N23" s="313">
        <v>0</v>
      </c>
      <c r="O23" s="313">
        <v>0</v>
      </c>
      <c r="P23" s="313">
        <v>0</v>
      </c>
      <c r="Q23" s="313">
        <v>0</v>
      </c>
      <c r="R23" s="314"/>
    </row>
    <row r="24" spans="1:18" s="230" customFormat="1" ht="106.5" customHeight="1" thickTop="1" thickBot="1">
      <c r="A24" s="315" t="s">
        <v>257</v>
      </c>
      <c r="B24" s="316">
        <f>SUM(B10:B23)</f>
        <v>91310.555999999997</v>
      </c>
      <c r="C24" s="316">
        <f t="shared" ref="C24:Q24" si="0">SUM(C10:C23)</f>
        <v>410.02199999999999</v>
      </c>
      <c r="D24" s="316">
        <f t="shared" si="0"/>
        <v>33.453000000000003</v>
      </c>
      <c r="E24" s="316">
        <f t="shared" si="0"/>
        <v>0</v>
      </c>
      <c r="F24" s="316">
        <f t="shared" si="0"/>
        <v>0</v>
      </c>
      <c r="G24" s="316">
        <f t="shared" si="0"/>
        <v>76.146000000000001</v>
      </c>
      <c r="H24" s="316">
        <f t="shared" si="0"/>
        <v>30448.833999999999</v>
      </c>
      <c r="I24" s="316">
        <f t="shared" si="0"/>
        <v>122279.01100000003</v>
      </c>
      <c r="J24" s="316">
        <f t="shared" si="0"/>
        <v>182993.56151</v>
      </c>
      <c r="K24" s="316">
        <f t="shared" si="0"/>
        <v>0</v>
      </c>
      <c r="L24" s="316">
        <f t="shared" si="0"/>
        <v>0</v>
      </c>
      <c r="M24" s="316">
        <f t="shared" si="0"/>
        <v>0</v>
      </c>
      <c r="N24" s="316">
        <f t="shared" si="0"/>
        <v>0</v>
      </c>
      <c r="O24" s="316">
        <f t="shared" si="0"/>
        <v>0</v>
      </c>
      <c r="P24" s="316">
        <f t="shared" si="0"/>
        <v>147195.79077999995</v>
      </c>
      <c r="Q24" s="316">
        <f t="shared" si="0"/>
        <v>330189.35228999995</v>
      </c>
      <c r="R24" s="314"/>
    </row>
    <row r="25" spans="1:18" ht="27.75" customHeight="1" thickTop="1" thickBot="1">
      <c r="A25" s="281"/>
      <c r="B25" s="282"/>
      <c r="C25" s="379"/>
      <c r="D25" s="283"/>
      <c r="E25" s="283"/>
      <c r="F25" s="283"/>
      <c r="G25" s="283"/>
      <c r="H25" s="283"/>
      <c r="I25" s="283"/>
      <c r="J25" s="283"/>
      <c r="K25" s="283"/>
      <c r="L25" s="282"/>
      <c r="M25" s="282"/>
      <c r="N25" s="282"/>
      <c r="O25" s="282"/>
      <c r="P25" s="282"/>
      <c r="Q25" s="282"/>
      <c r="R25" s="298"/>
    </row>
    <row r="26" spans="1:18" ht="87" customHeight="1" thickTop="1">
      <c r="A26" s="295" t="s">
        <v>267</v>
      </c>
      <c r="B26" s="204"/>
      <c r="C26" s="321"/>
      <c r="D26" s="241"/>
      <c r="E26" s="241"/>
      <c r="F26" s="241"/>
      <c r="G26" s="241"/>
      <c r="H26" s="241"/>
      <c r="I26" s="241"/>
      <c r="J26" s="241"/>
      <c r="K26" s="241"/>
      <c r="L26" s="242"/>
      <c r="M26" s="242"/>
      <c r="N26" s="39"/>
      <c r="O26" s="39"/>
      <c r="P26" s="39"/>
      <c r="Q26" s="39"/>
    </row>
    <row r="27" spans="1:18" ht="38.25" hidden="1" customHeight="1">
      <c r="A27" s="38"/>
      <c r="B27" s="96"/>
      <c r="C27" s="322"/>
      <c r="D27" s="40"/>
      <c r="E27" s="40"/>
      <c r="F27" s="40"/>
      <c r="G27" s="40"/>
      <c r="H27" s="40"/>
      <c r="I27" s="40"/>
      <c r="J27" s="40"/>
      <c r="K27" s="40"/>
      <c r="L27" s="40"/>
      <c r="M27" s="178"/>
      <c r="N27" s="39"/>
      <c r="O27" s="39"/>
      <c r="P27" s="39"/>
      <c r="Q27" s="39"/>
    </row>
    <row r="28" spans="1:18" ht="38.25" hidden="1" customHeight="1">
      <c r="A28" s="38"/>
      <c r="B28" s="96"/>
      <c r="C28" s="322"/>
      <c r="D28" s="40"/>
      <c r="E28" s="40"/>
      <c r="F28" s="40"/>
      <c r="G28" s="40"/>
      <c r="H28" s="40"/>
      <c r="I28" s="40"/>
      <c r="J28" s="40"/>
      <c r="K28" s="40"/>
      <c r="L28" s="40"/>
      <c r="M28" s="178"/>
      <c r="N28" s="39"/>
      <c r="O28" s="39"/>
      <c r="P28" s="39"/>
      <c r="Q28" s="39"/>
    </row>
    <row r="29" spans="1:18" ht="13.5" hidden="1" customHeight="1">
      <c r="A29" s="38"/>
      <c r="B29" s="96"/>
      <c r="C29" s="322"/>
      <c r="D29" s="40"/>
      <c r="E29" s="40"/>
      <c r="F29" s="40"/>
      <c r="G29" s="40"/>
      <c r="H29" s="40"/>
      <c r="I29" s="40"/>
      <c r="J29" s="40"/>
      <c r="K29" s="40"/>
      <c r="L29" s="40"/>
      <c r="M29" s="178"/>
      <c r="N29" s="39"/>
      <c r="O29" s="39"/>
      <c r="P29" s="39"/>
      <c r="Q29" s="39"/>
    </row>
    <row r="30" spans="1:18" ht="13.5" hidden="1" customHeight="1">
      <c r="A30" s="38"/>
      <c r="B30" s="96"/>
      <c r="C30" s="322"/>
      <c r="D30" s="40"/>
      <c r="E30" s="40"/>
      <c r="F30" s="40"/>
      <c r="G30" s="40"/>
      <c r="H30" s="40"/>
      <c r="I30" s="40"/>
      <c r="J30" s="40"/>
      <c r="K30" s="40"/>
      <c r="L30" s="40"/>
      <c r="M30" s="178"/>
      <c r="N30" s="39"/>
      <c r="O30" s="39"/>
      <c r="P30" s="39"/>
      <c r="Q30" s="39"/>
    </row>
    <row r="31" spans="1:18" ht="13.5" hidden="1" customHeight="1">
      <c r="A31" s="38"/>
      <c r="B31" s="96"/>
      <c r="C31" s="322"/>
      <c r="D31" s="40"/>
      <c r="E31" s="40"/>
      <c r="F31" s="40"/>
      <c r="G31" s="40"/>
      <c r="H31" s="40"/>
      <c r="I31" s="40"/>
      <c r="J31" s="40"/>
      <c r="K31" s="40"/>
      <c r="L31" s="40"/>
      <c r="M31" s="178"/>
      <c r="N31" s="39"/>
      <c r="O31" s="39"/>
      <c r="P31" s="39"/>
      <c r="Q31" s="39"/>
    </row>
    <row r="32" spans="1:18" ht="13.5" hidden="1" customHeight="1">
      <c r="A32" s="38"/>
      <c r="B32" s="96"/>
      <c r="C32" s="322"/>
      <c r="D32" s="40"/>
      <c r="E32" s="40"/>
      <c r="F32" s="40"/>
      <c r="G32" s="40"/>
      <c r="H32" s="40"/>
      <c r="I32" s="40"/>
      <c r="J32" s="40"/>
      <c r="K32" s="40"/>
      <c r="L32" s="40"/>
      <c r="M32" s="178"/>
      <c r="N32" s="39"/>
      <c r="O32" s="39"/>
      <c r="P32" s="39"/>
      <c r="Q32" s="39"/>
    </row>
    <row r="33" spans="1:17" ht="13.5" hidden="1" customHeight="1">
      <c r="A33" s="216"/>
      <c r="B33" s="289"/>
      <c r="C33" s="322"/>
      <c r="D33" s="40"/>
      <c r="E33" s="40"/>
      <c r="F33" s="40"/>
      <c r="G33" s="40"/>
      <c r="H33" s="40"/>
      <c r="I33" s="40"/>
      <c r="J33" s="40"/>
      <c r="K33" s="40"/>
      <c r="L33" s="40"/>
      <c r="M33" s="178"/>
      <c r="N33" s="39"/>
      <c r="O33" s="39"/>
      <c r="P33" s="39"/>
      <c r="Q33" s="39"/>
    </row>
    <row r="34" spans="1:17" ht="13.5" hidden="1" customHeight="1">
      <c r="A34" s="38"/>
      <c r="B34" s="289"/>
      <c r="C34" s="322"/>
      <c r="D34" s="40"/>
      <c r="E34" s="40"/>
      <c r="F34" s="40"/>
      <c r="G34" s="40"/>
      <c r="H34" s="40"/>
      <c r="I34" s="40"/>
      <c r="J34" s="40"/>
      <c r="K34" s="40"/>
      <c r="L34" s="40"/>
      <c r="M34" s="178"/>
      <c r="N34" s="39"/>
      <c r="O34" s="39"/>
      <c r="P34" s="39"/>
      <c r="Q34" s="39"/>
    </row>
    <row r="35" spans="1:17" ht="13.5" hidden="1" customHeight="1">
      <c r="A35" s="38"/>
      <c r="B35" s="289"/>
      <c r="C35" s="322"/>
      <c r="D35" s="40"/>
      <c r="E35" s="40"/>
      <c r="F35" s="40"/>
      <c r="G35" s="40"/>
      <c r="H35" s="40"/>
      <c r="I35" s="40"/>
      <c r="J35" s="40"/>
      <c r="K35" s="40"/>
      <c r="L35" s="40"/>
      <c r="M35" s="178"/>
      <c r="N35" s="39"/>
      <c r="O35" s="39"/>
      <c r="P35" s="39"/>
      <c r="Q35" s="39"/>
    </row>
    <row r="36" spans="1:17" ht="13.5" hidden="1" customHeight="1">
      <c r="A36" s="38"/>
      <c r="B36" s="289"/>
      <c r="C36" s="322"/>
      <c r="D36" s="40"/>
      <c r="E36" s="40"/>
      <c r="F36" s="40"/>
      <c r="G36" s="40"/>
      <c r="H36" s="40"/>
      <c r="I36" s="40"/>
      <c r="J36" s="40"/>
      <c r="K36" s="40"/>
      <c r="L36" s="40"/>
      <c r="M36" s="178"/>
      <c r="N36" s="39"/>
      <c r="O36" s="39"/>
      <c r="P36" s="39"/>
      <c r="Q36" s="39"/>
    </row>
    <row r="37" spans="1:17" ht="13.5" hidden="1" customHeight="1">
      <c r="A37" s="38"/>
      <c r="B37" s="289"/>
      <c r="C37" s="322"/>
      <c r="D37" s="40"/>
      <c r="E37" s="40"/>
      <c r="F37" s="40"/>
      <c r="G37" s="40"/>
      <c r="H37" s="40"/>
      <c r="I37" s="40"/>
      <c r="J37" s="40"/>
      <c r="K37" s="40"/>
      <c r="L37" s="40"/>
      <c r="M37" s="178"/>
      <c r="N37" s="39"/>
      <c r="O37" s="39"/>
      <c r="P37" s="39"/>
      <c r="Q37" s="39"/>
    </row>
    <row r="38" spans="1:17" ht="13.5" hidden="1" customHeight="1">
      <c r="A38" s="38"/>
      <c r="B38" s="289"/>
      <c r="C38" s="322"/>
      <c r="D38" s="40"/>
      <c r="E38" s="40"/>
      <c r="F38" s="40"/>
      <c r="G38" s="40"/>
      <c r="H38" s="40"/>
      <c r="I38" s="40"/>
      <c r="J38" s="40"/>
      <c r="K38" s="40"/>
      <c r="L38" s="40"/>
      <c r="M38" s="178"/>
      <c r="N38" s="39"/>
      <c r="O38" s="39"/>
      <c r="P38" s="39"/>
      <c r="Q38" s="39"/>
    </row>
    <row r="39" spans="1:17" ht="13.5" hidden="1" customHeight="1">
      <c r="A39" s="216"/>
      <c r="B39" s="289"/>
      <c r="C39" s="322"/>
      <c r="D39" s="40"/>
      <c r="E39" s="40"/>
      <c r="F39" s="40"/>
      <c r="G39" s="40"/>
      <c r="H39" s="40"/>
      <c r="I39" s="40"/>
      <c r="J39" s="40"/>
      <c r="K39" s="40"/>
      <c r="L39" s="40"/>
      <c r="M39" s="178"/>
      <c r="N39" s="39"/>
      <c r="O39" s="39"/>
      <c r="P39" s="39"/>
      <c r="Q39" s="39"/>
    </row>
    <row r="40" spans="1:17" ht="13.5" hidden="1" customHeight="1">
      <c r="A40" s="38"/>
      <c r="B40" s="96"/>
      <c r="C40" s="322"/>
      <c r="D40" s="40"/>
      <c r="E40" s="40"/>
      <c r="F40" s="40"/>
      <c r="G40" s="40"/>
      <c r="H40" s="40"/>
      <c r="I40" s="40"/>
      <c r="J40" s="40"/>
      <c r="K40" s="40"/>
      <c r="L40" s="40"/>
      <c r="M40" s="178"/>
      <c r="N40" s="39"/>
      <c r="O40" s="39"/>
      <c r="P40" s="39"/>
      <c r="Q40" s="39"/>
    </row>
    <row r="41" spans="1:17" ht="13.5" hidden="1" customHeight="1">
      <c r="A41" s="38"/>
      <c r="B41" s="96"/>
      <c r="C41" s="322"/>
      <c r="D41" s="40"/>
      <c r="E41" s="40"/>
      <c r="F41" s="40"/>
      <c r="G41" s="40"/>
      <c r="H41" s="40"/>
      <c r="I41" s="40"/>
      <c r="J41" s="40"/>
      <c r="K41" s="40"/>
      <c r="L41" s="40"/>
      <c r="M41" s="178"/>
      <c r="N41" s="39"/>
      <c r="O41" s="39"/>
      <c r="P41" s="39"/>
      <c r="Q41" s="39"/>
    </row>
    <row r="42" spans="1:17" ht="13.5" hidden="1" customHeight="1">
      <c r="A42" s="38"/>
      <c r="B42" s="96"/>
      <c r="C42" s="322"/>
      <c r="D42" s="40"/>
      <c r="E42" s="40"/>
      <c r="F42" s="40"/>
      <c r="G42" s="40"/>
      <c r="H42" s="40"/>
      <c r="I42" s="40"/>
      <c r="J42" s="40"/>
      <c r="K42" s="40"/>
      <c r="L42" s="40"/>
      <c r="M42" s="178"/>
      <c r="N42" s="39"/>
      <c r="O42" s="39"/>
      <c r="P42" s="39"/>
      <c r="Q42" s="39"/>
    </row>
    <row r="43" spans="1:17" ht="13.5" hidden="1" customHeight="1">
      <c r="A43" s="216"/>
      <c r="B43" s="96"/>
      <c r="C43" s="322"/>
      <c r="D43" s="40"/>
      <c r="E43" s="40"/>
      <c r="F43" s="40"/>
      <c r="G43" s="40"/>
      <c r="H43" s="40"/>
      <c r="I43" s="40"/>
      <c r="J43" s="40"/>
      <c r="K43" s="40"/>
      <c r="L43" s="40"/>
      <c r="M43" s="178"/>
      <c r="N43" s="39"/>
      <c r="O43" s="39"/>
      <c r="P43" s="39"/>
      <c r="Q43" s="39"/>
    </row>
    <row r="44" spans="1:17" ht="13.5" hidden="1" customHeight="1">
      <c r="A44" s="38"/>
      <c r="B44" s="96"/>
      <c r="C44" s="322"/>
      <c r="D44" s="40"/>
      <c r="E44" s="40"/>
      <c r="F44" s="40"/>
      <c r="G44" s="40"/>
      <c r="H44" s="40"/>
      <c r="I44" s="40"/>
      <c r="J44" s="40"/>
      <c r="K44" s="40"/>
      <c r="L44" s="40"/>
      <c r="M44" s="178"/>
      <c r="N44" s="39"/>
      <c r="O44" s="39"/>
      <c r="P44" s="39"/>
      <c r="Q44" s="39"/>
    </row>
    <row r="45" spans="1:17" ht="13.5" hidden="1" customHeight="1">
      <c r="A45" s="38"/>
      <c r="B45" s="96"/>
      <c r="C45" s="322"/>
      <c r="D45" s="40"/>
      <c r="E45" s="40"/>
      <c r="F45" s="40"/>
      <c r="G45" s="40"/>
      <c r="H45" s="40"/>
      <c r="I45" s="40"/>
      <c r="J45" s="40"/>
      <c r="K45" s="40"/>
      <c r="L45" s="40"/>
      <c r="M45" s="178"/>
      <c r="N45" s="39"/>
      <c r="O45" s="39"/>
      <c r="P45" s="39"/>
      <c r="Q45" s="39"/>
    </row>
    <row r="46" spans="1:17" ht="13.5" hidden="1" customHeight="1">
      <c r="A46" s="38"/>
      <c r="B46" s="96"/>
      <c r="C46" s="322"/>
      <c r="D46" s="40"/>
      <c r="E46" s="40"/>
      <c r="F46" s="40"/>
      <c r="G46" s="40"/>
      <c r="H46" s="40"/>
      <c r="I46" s="40"/>
      <c r="J46" s="40"/>
      <c r="K46" s="40"/>
      <c r="L46" s="40"/>
      <c r="M46" s="178"/>
      <c r="N46" s="39"/>
      <c r="O46" s="39"/>
      <c r="P46" s="39"/>
      <c r="Q46" s="39"/>
    </row>
    <row r="47" spans="1:17" ht="13.5" hidden="1" customHeight="1">
      <c r="A47" s="38"/>
      <c r="B47" s="96"/>
      <c r="C47" s="322"/>
      <c r="D47" s="40"/>
      <c r="E47" s="40"/>
      <c r="F47" s="40"/>
      <c r="G47" s="40"/>
      <c r="H47" s="40"/>
      <c r="I47" s="40"/>
      <c r="J47" s="40"/>
      <c r="K47" s="40"/>
      <c r="L47" s="40"/>
      <c r="M47" s="178"/>
      <c r="N47" s="39"/>
      <c r="O47" s="39"/>
      <c r="P47" s="39"/>
      <c r="Q47" s="39"/>
    </row>
    <row r="48" spans="1:17" ht="13.5" hidden="1" customHeight="1">
      <c r="A48" s="216"/>
      <c r="B48" s="96"/>
      <c r="C48" s="322"/>
      <c r="D48" s="40"/>
      <c r="E48" s="40"/>
      <c r="F48" s="40"/>
      <c r="G48" s="40"/>
      <c r="H48" s="40"/>
      <c r="I48" s="40"/>
      <c r="J48" s="40"/>
      <c r="K48" s="40"/>
      <c r="L48" s="40"/>
      <c r="M48" s="178"/>
      <c r="N48" s="39"/>
      <c r="O48" s="39"/>
      <c r="P48" s="39"/>
      <c r="Q48" s="39"/>
    </row>
    <row r="49" spans="1:17" ht="13.5" hidden="1" customHeight="1">
      <c r="A49" s="38"/>
      <c r="B49" s="96"/>
      <c r="C49" s="322"/>
      <c r="D49" s="40"/>
      <c r="E49" s="40"/>
      <c r="F49" s="40"/>
      <c r="G49" s="40"/>
      <c r="H49" s="40"/>
      <c r="I49" s="40"/>
      <c r="J49" s="40"/>
      <c r="K49" s="40"/>
      <c r="L49" s="40"/>
      <c r="M49" s="178"/>
      <c r="N49" s="39"/>
      <c r="O49" s="39"/>
      <c r="P49" s="39"/>
      <c r="Q49" s="39"/>
    </row>
    <row r="50" spans="1:17" ht="13.5" hidden="1" customHeight="1">
      <c r="A50" s="38"/>
      <c r="B50" s="96"/>
      <c r="C50" s="322"/>
      <c r="D50" s="40"/>
      <c r="E50" s="40"/>
      <c r="F50" s="40"/>
      <c r="G50" s="40"/>
      <c r="H50" s="40"/>
      <c r="I50" s="40"/>
      <c r="J50" s="40"/>
      <c r="K50" s="40"/>
      <c r="L50" s="40"/>
      <c r="M50" s="178"/>
      <c r="N50" s="39"/>
      <c r="O50" s="39"/>
      <c r="P50" s="39"/>
      <c r="Q50" s="39"/>
    </row>
    <row r="51" spans="1:17" ht="13.5" hidden="1" customHeight="1">
      <c r="A51" s="38"/>
      <c r="B51" s="96"/>
      <c r="C51" s="322"/>
      <c r="D51" s="40"/>
      <c r="E51" s="40"/>
      <c r="F51" s="40"/>
      <c r="G51" s="40"/>
      <c r="H51" s="40"/>
      <c r="I51" s="40"/>
      <c r="J51" s="40"/>
      <c r="K51" s="40"/>
      <c r="L51" s="40"/>
      <c r="M51" s="178"/>
      <c r="N51" s="39"/>
      <c r="O51" s="39"/>
      <c r="P51" s="39"/>
      <c r="Q51" s="39"/>
    </row>
    <row r="52" spans="1:17" ht="9" hidden="1" customHeight="1">
      <c r="A52" s="214"/>
      <c r="B52" s="96"/>
      <c r="C52" s="322"/>
      <c r="D52" s="40"/>
      <c r="E52" s="40"/>
      <c r="F52" s="40"/>
      <c r="G52" s="40"/>
      <c r="H52" s="40"/>
      <c r="I52" s="40"/>
      <c r="J52" s="40"/>
      <c r="K52" s="40"/>
      <c r="L52" s="40"/>
      <c r="M52" s="178"/>
      <c r="N52" s="39"/>
      <c r="O52" s="39"/>
      <c r="P52" s="39"/>
      <c r="Q52" s="39"/>
    </row>
    <row r="53" spans="1:17" ht="9" hidden="1" customHeight="1">
      <c r="A53" s="214"/>
      <c r="B53" s="96"/>
      <c r="C53" s="322"/>
      <c r="D53" s="40"/>
      <c r="E53" s="40"/>
      <c r="F53" s="40"/>
      <c r="G53" s="40"/>
      <c r="H53" s="40"/>
      <c r="I53" s="40"/>
      <c r="J53" s="40"/>
      <c r="K53" s="40"/>
      <c r="L53" s="40"/>
      <c r="M53" s="178"/>
      <c r="N53" s="39"/>
      <c r="O53" s="39"/>
      <c r="P53" s="39"/>
      <c r="Q53" s="39"/>
    </row>
    <row r="54" spans="1:17" ht="9" hidden="1" customHeight="1">
      <c r="A54" s="214"/>
      <c r="B54" s="96"/>
      <c r="C54" s="322"/>
      <c r="D54" s="40"/>
      <c r="E54" s="40"/>
      <c r="F54" s="40"/>
      <c r="G54" s="40"/>
      <c r="H54" s="40"/>
      <c r="I54" s="40"/>
      <c r="J54" s="40"/>
      <c r="K54" s="40"/>
      <c r="L54" s="40"/>
      <c r="M54" s="178"/>
      <c r="N54" s="39"/>
      <c r="O54" s="39"/>
      <c r="P54" s="39"/>
      <c r="Q54" s="39"/>
    </row>
    <row r="55" spans="1:17" ht="9" hidden="1" customHeight="1">
      <c r="A55" s="214"/>
      <c r="B55" s="96"/>
      <c r="C55" s="322"/>
      <c r="D55" s="40"/>
      <c r="E55" s="40"/>
      <c r="F55" s="40"/>
      <c r="G55" s="40"/>
      <c r="H55" s="40"/>
      <c r="I55" s="40"/>
      <c r="J55" s="40"/>
      <c r="K55" s="40"/>
      <c r="L55" s="40"/>
      <c r="M55" s="178"/>
      <c r="N55" s="39"/>
      <c r="O55" s="39"/>
      <c r="P55" s="39"/>
      <c r="Q55" s="39"/>
    </row>
    <row r="56" spans="1:17" ht="9" hidden="1" customHeight="1">
      <c r="A56" s="215"/>
      <c r="B56" s="96"/>
      <c r="C56" s="322"/>
      <c r="D56" s="40"/>
      <c r="E56" s="40"/>
      <c r="F56" s="40"/>
      <c r="G56" s="40"/>
      <c r="H56" s="40"/>
      <c r="I56" s="40"/>
      <c r="J56" s="40"/>
      <c r="K56" s="40"/>
      <c r="L56" s="40"/>
      <c r="M56" s="178"/>
      <c r="N56" s="39"/>
      <c r="O56" s="39"/>
      <c r="P56" s="39"/>
      <c r="Q56" s="39"/>
    </row>
    <row r="57" spans="1:17" ht="9" hidden="1" customHeight="1">
      <c r="A57" s="215"/>
      <c r="C57" s="322"/>
      <c r="D57" s="40"/>
      <c r="E57" s="40"/>
      <c r="F57" s="40"/>
      <c r="G57" s="40"/>
      <c r="H57" s="40"/>
      <c r="I57" s="40"/>
      <c r="J57" s="40"/>
      <c r="K57" s="40"/>
      <c r="L57" s="40"/>
      <c r="M57" s="39"/>
      <c r="N57" s="39"/>
      <c r="O57" s="39"/>
      <c r="P57" s="39"/>
      <c r="Q57" s="39"/>
    </row>
    <row r="58" spans="1:17" ht="9" hidden="1" customHeight="1">
      <c r="A58" s="216"/>
      <c r="C58" s="322"/>
      <c r="D58" s="40"/>
      <c r="E58" s="40"/>
      <c r="F58" s="40"/>
      <c r="G58" s="40"/>
      <c r="H58" s="40"/>
      <c r="I58" s="40"/>
      <c r="J58" s="40"/>
      <c r="K58" s="40"/>
      <c r="L58" s="40"/>
      <c r="M58" s="39"/>
      <c r="N58" s="39"/>
      <c r="O58" s="39"/>
      <c r="P58" s="39"/>
      <c r="Q58" s="39"/>
    </row>
    <row r="59" spans="1:17" ht="9" hidden="1" customHeight="1">
      <c r="A59" s="38"/>
      <c r="C59" s="322"/>
      <c r="D59" s="40"/>
      <c r="E59" s="40"/>
      <c r="F59" s="40"/>
      <c r="G59" s="40"/>
      <c r="H59" s="40"/>
      <c r="I59" s="40"/>
      <c r="J59" s="40"/>
      <c r="K59" s="40"/>
      <c r="L59" s="40"/>
      <c r="M59" s="39"/>
      <c r="N59" s="39"/>
      <c r="O59" s="39"/>
      <c r="P59" s="39"/>
      <c r="Q59" s="39"/>
    </row>
    <row r="60" spans="1:17" ht="9" hidden="1" customHeight="1">
      <c r="A60" s="38"/>
      <c r="C60" s="322"/>
      <c r="D60" s="40"/>
      <c r="E60" s="40"/>
      <c r="F60" s="40"/>
      <c r="G60" s="40"/>
      <c r="H60" s="40"/>
      <c r="I60" s="40"/>
      <c r="J60" s="40"/>
      <c r="K60" s="40"/>
      <c r="L60" s="40"/>
      <c r="M60" s="39"/>
      <c r="N60" s="39"/>
      <c r="O60" s="39"/>
      <c r="P60" s="39"/>
      <c r="Q60" s="39"/>
    </row>
    <row r="61" spans="1:17" ht="9" hidden="1" customHeight="1">
      <c r="A61" s="38"/>
      <c r="C61" s="322"/>
      <c r="D61" s="40"/>
      <c r="E61" s="40"/>
      <c r="F61" s="40"/>
      <c r="G61" s="40"/>
      <c r="H61" s="40"/>
      <c r="I61" s="40"/>
      <c r="J61" s="40"/>
      <c r="K61" s="40"/>
      <c r="L61" s="40"/>
      <c r="M61" s="39"/>
      <c r="N61" s="39"/>
      <c r="O61" s="39"/>
      <c r="P61" s="39"/>
      <c r="Q61" s="39"/>
    </row>
    <row r="62" spans="1:17" ht="9" hidden="1" customHeight="1">
      <c r="A62" s="38"/>
      <c r="C62" s="322"/>
      <c r="D62" s="40"/>
      <c r="E62" s="40"/>
      <c r="F62" s="40"/>
      <c r="G62" s="40"/>
      <c r="H62" s="40"/>
      <c r="I62" s="40"/>
      <c r="J62" s="40"/>
      <c r="K62" s="40"/>
      <c r="L62" s="40"/>
      <c r="M62" s="39"/>
      <c r="N62" s="39"/>
      <c r="O62" s="39"/>
      <c r="P62" s="39"/>
      <c r="Q62" s="39"/>
    </row>
    <row r="63" spans="1:17" ht="9" hidden="1" customHeight="1">
      <c r="A63" s="214"/>
      <c r="C63" s="322"/>
      <c r="D63" s="40"/>
      <c r="E63" s="40"/>
      <c r="F63" s="40"/>
      <c r="G63" s="40"/>
      <c r="H63" s="40"/>
      <c r="I63" s="40"/>
      <c r="J63" s="40"/>
      <c r="K63" s="40"/>
      <c r="L63" s="40"/>
      <c r="M63" s="39"/>
      <c r="N63" s="39"/>
      <c r="O63" s="39"/>
      <c r="P63" s="39"/>
      <c r="Q63" s="39"/>
    </row>
    <row r="64" spans="1:17" ht="9" hidden="1" customHeight="1">
      <c r="A64" s="216"/>
      <c r="C64" s="322"/>
      <c r="D64" s="40"/>
      <c r="E64" s="40"/>
      <c r="F64" s="40"/>
      <c r="G64" s="40"/>
      <c r="H64" s="40"/>
      <c r="I64" s="40"/>
      <c r="J64" s="40"/>
      <c r="K64" s="40"/>
      <c r="L64" s="40"/>
      <c r="M64" s="39"/>
      <c r="N64" s="39"/>
      <c r="O64" s="39"/>
      <c r="P64" s="39"/>
      <c r="Q64" s="39"/>
    </row>
    <row r="65" spans="1:17" ht="9" hidden="1" customHeight="1">
      <c r="A65" s="38"/>
      <c r="C65" s="322"/>
      <c r="D65" s="40"/>
      <c r="E65" s="40"/>
      <c r="F65" s="40"/>
      <c r="G65" s="40"/>
      <c r="H65" s="40"/>
      <c r="I65" s="40"/>
      <c r="J65" s="40"/>
      <c r="K65" s="40"/>
      <c r="L65" s="40"/>
      <c r="M65" s="39"/>
      <c r="N65" s="39"/>
      <c r="O65" s="39"/>
      <c r="P65" s="39"/>
      <c r="Q65" s="39"/>
    </row>
    <row r="66" spans="1:17" ht="9" hidden="1" customHeight="1">
      <c r="A66" s="38"/>
      <c r="C66" s="322"/>
      <c r="D66" s="40"/>
      <c r="E66" s="40"/>
      <c r="F66" s="40"/>
      <c r="G66" s="40"/>
      <c r="H66" s="40"/>
      <c r="I66" s="40"/>
      <c r="J66" s="40"/>
      <c r="K66" s="40"/>
      <c r="L66" s="40"/>
      <c r="M66" s="39"/>
      <c r="N66" s="39"/>
      <c r="O66" s="39"/>
      <c r="P66" s="39"/>
      <c r="Q66" s="39"/>
    </row>
    <row r="67" spans="1:17" ht="9" hidden="1" customHeight="1">
      <c r="A67" s="38"/>
      <c r="C67" s="322"/>
      <c r="D67" s="40"/>
      <c r="E67" s="40"/>
      <c r="F67" s="40"/>
      <c r="G67" s="40"/>
      <c r="H67" s="40"/>
      <c r="I67" s="40"/>
      <c r="J67" s="40"/>
      <c r="K67" s="40"/>
      <c r="L67" s="40"/>
      <c r="M67" s="39"/>
      <c r="N67" s="39"/>
      <c r="O67" s="39"/>
      <c r="P67" s="39"/>
      <c r="Q67" s="39"/>
    </row>
    <row r="68" spans="1:17" ht="9" hidden="1" customHeight="1">
      <c r="A68" s="38"/>
      <c r="C68" s="322"/>
      <c r="D68" s="40"/>
      <c r="E68" s="40"/>
      <c r="F68" s="40"/>
      <c r="G68" s="40"/>
      <c r="H68" s="40"/>
      <c r="I68" s="40"/>
      <c r="J68" s="40"/>
      <c r="K68" s="40"/>
      <c r="L68" s="40"/>
      <c r="M68" s="39"/>
      <c r="N68" s="39"/>
      <c r="O68" s="39"/>
      <c r="P68" s="39"/>
      <c r="Q68" s="39"/>
    </row>
    <row r="69" spans="1:17" ht="9" hidden="1" customHeight="1">
      <c r="A69" s="214"/>
      <c r="C69" s="322"/>
      <c r="D69" s="40"/>
      <c r="E69" s="40"/>
      <c r="F69" s="40"/>
      <c r="G69" s="40"/>
      <c r="H69" s="40"/>
      <c r="I69" s="40"/>
      <c r="J69" s="40"/>
      <c r="K69" s="40"/>
      <c r="L69" s="40"/>
      <c r="M69" s="39"/>
      <c r="N69" s="39"/>
      <c r="O69" s="39"/>
      <c r="P69" s="39"/>
      <c r="Q69" s="39"/>
    </row>
    <row r="70" spans="1:17" ht="9" hidden="1" customHeight="1">
      <c r="A70" s="216"/>
      <c r="C70" s="322"/>
      <c r="D70" s="40"/>
      <c r="E70" s="40"/>
      <c r="F70" s="40"/>
      <c r="G70" s="40"/>
      <c r="H70" s="40"/>
      <c r="I70" s="40"/>
      <c r="J70" s="40"/>
      <c r="K70" s="40"/>
      <c r="L70" s="40"/>
      <c r="M70" s="39"/>
      <c r="N70" s="39"/>
      <c r="O70" s="39"/>
      <c r="P70" s="39"/>
      <c r="Q70" s="39"/>
    </row>
    <row r="71" spans="1:17" ht="9" hidden="1" customHeight="1">
      <c r="A71" s="38"/>
      <c r="C71" s="322"/>
      <c r="D71" s="40"/>
      <c r="E71" s="40"/>
      <c r="F71" s="40"/>
      <c r="G71" s="40"/>
      <c r="H71" s="40"/>
      <c r="I71" s="40"/>
      <c r="J71" s="40"/>
      <c r="K71" s="40"/>
      <c r="L71" s="40"/>
      <c r="M71" s="39"/>
      <c r="N71" s="39"/>
      <c r="O71" s="39"/>
      <c r="P71" s="39"/>
      <c r="Q71" s="39"/>
    </row>
    <row r="72" spans="1:17" ht="9" hidden="1" customHeight="1">
      <c r="A72" s="38"/>
      <c r="C72" s="322"/>
      <c r="D72" s="40"/>
      <c r="E72" s="40"/>
      <c r="F72" s="40"/>
      <c r="G72" s="40"/>
      <c r="H72" s="40"/>
      <c r="I72" s="40"/>
      <c r="J72" s="40"/>
      <c r="K72" s="40"/>
      <c r="L72" s="40"/>
      <c r="M72" s="39"/>
      <c r="N72" s="39"/>
      <c r="O72" s="39"/>
      <c r="P72" s="39"/>
      <c r="Q72" s="39"/>
    </row>
    <row r="73" spans="1:17" ht="9" hidden="1" customHeight="1">
      <c r="A73" s="38"/>
      <c r="C73" s="322"/>
      <c r="D73" s="40"/>
      <c r="E73" s="40"/>
      <c r="F73" s="40"/>
      <c r="G73" s="40"/>
      <c r="H73" s="40"/>
      <c r="I73" s="40"/>
      <c r="J73" s="40"/>
      <c r="K73" s="40"/>
      <c r="L73" s="40"/>
      <c r="M73" s="39"/>
      <c r="N73" s="39"/>
      <c r="O73" s="39"/>
      <c r="P73" s="39"/>
      <c r="Q73" s="39"/>
    </row>
    <row r="74" spans="1:17" ht="9" hidden="1" customHeight="1">
      <c r="A74" s="38"/>
      <c r="C74" s="322"/>
      <c r="D74" s="40"/>
      <c r="E74" s="40"/>
      <c r="F74" s="40"/>
      <c r="G74" s="40"/>
      <c r="H74" s="40"/>
      <c r="I74" s="40"/>
      <c r="J74" s="40"/>
      <c r="K74" s="40"/>
      <c r="L74" s="40"/>
      <c r="M74" s="39"/>
      <c r="N74" s="39"/>
      <c r="O74" s="39"/>
      <c r="P74" s="39"/>
      <c r="Q74" s="39"/>
    </row>
    <row r="75" spans="1:17" hidden="1">
      <c r="A75" s="38"/>
      <c r="C75" s="323"/>
      <c r="D75" s="96"/>
      <c r="E75" s="96"/>
      <c r="F75" s="96"/>
      <c r="G75" s="96"/>
      <c r="H75" s="96"/>
      <c r="I75" s="96"/>
      <c r="J75" s="96"/>
      <c r="K75" s="96"/>
      <c r="L75" s="96"/>
    </row>
    <row r="76" spans="1:17" hidden="1">
      <c r="A76" s="38"/>
      <c r="C76" s="323"/>
      <c r="D76" s="96"/>
      <c r="E76" s="96"/>
      <c r="F76" s="96"/>
      <c r="G76" s="96"/>
      <c r="H76" s="96"/>
      <c r="I76" s="96"/>
      <c r="J76" s="96"/>
      <c r="K76" s="96"/>
      <c r="L76" s="96"/>
    </row>
    <row r="77" spans="1:17" hidden="1">
      <c r="A77" s="38"/>
      <c r="C77" s="323"/>
      <c r="D77" s="96"/>
      <c r="E77" s="96"/>
      <c r="F77" s="96"/>
      <c r="G77" s="96"/>
      <c r="H77" s="96"/>
      <c r="I77" s="96"/>
      <c r="J77" s="96"/>
      <c r="K77" s="96"/>
      <c r="L77" s="96"/>
    </row>
    <row r="78" spans="1:17" hidden="1">
      <c r="A78" s="38"/>
      <c r="C78" s="323"/>
      <c r="D78" s="96"/>
      <c r="E78" s="96"/>
      <c r="F78" s="96"/>
      <c r="G78" s="96"/>
      <c r="H78" s="96"/>
      <c r="I78" s="96"/>
      <c r="J78" s="96"/>
      <c r="K78" s="96"/>
      <c r="L78" s="96"/>
    </row>
    <row r="79" spans="1:17" hidden="1">
      <c r="A79" s="214"/>
      <c r="C79" s="323"/>
      <c r="D79" s="96"/>
      <c r="E79" s="96"/>
      <c r="F79" s="96"/>
      <c r="G79" s="96"/>
      <c r="H79" s="96"/>
      <c r="I79" s="96"/>
      <c r="J79" s="96"/>
      <c r="K79" s="96"/>
      <c r="L79" s="96"/>
    </row>
    <row r="80" spans="1:17" hidden="1">
      <c r="A80" s="216"/>
      <c r="C80" s="323"/>
      <c r="D80" s="96"/>
      <c r="E80" s="96"/>
      <c r="F80" s="96"/>
      <c r="G80" s="96"/>
      <c r="H80" s="96"/>
      <c r="I80" s="96"/>
      <c r="J80" s="96"/>
      <c r="K80" s="96"/>
      <c r="L80" s="96"/>
    </row>
    <row r="81" spans="1:12" hidden="1">
      <c r="A81" s="38"/>
      <c r="C81" s="323"/>
      <c r="D81" s="96"/>
      <c r="E81" s="96"/>
      <c r="F81" s="96"/>
      <c r="G81" s="96"/>
      <c r="H81" s="96"/>
      <c r="I81" s="96"/>
      <c r="J81" s="96"/>
      <c r="K81" s="96"/>
      <c r="L81" s="96"/>
    </row>
    <row r="82" spans="1:12" hidden="1">
      <c r="A82" s="38"/>
      <c r="C82" s="323"/>
      <c r="D82" s="96"/>
      <c r="E82" s="96"/>
      <c r="F82" s="96"/>
      <c r="G82" s="96"/>
      <c r="H82" s="96"/>
      <c r="I82" s="96"/>
      <c r="J82" s="96"/>
      <c r="K82" s="96"/>
      <c r="L82" s="96"/>
    </row>
    <row r="83" spans="1:12" hidden="1">
      <c r="A83" s="38"/>
      <c r="C83" s="323"/>
      <c r="D83" s="96"/>
      <c r="E83" s="96"/>
      <c r="F83" s="96"/>
      <c r="G83" s="96"/>
      <c r="H83" s="96"/>
      <c r="I83" s="96"/>
      <c r="J83" s="96"/>
      <c r="K83" s="96"/>
      <c r="L83" s="96"/>
    </row>
    <row r="84" spans="1:12" hidden="1">
      <c r="A84" s="38"/>
      <c r="C84" s="323"/>
      <c r="D84" s="96"/>
      <c r="E84" s="96"/>
      <c r="F84" s="96"/>
      <c r="G84" s="96"/>
      <c r="H84" s="96"/>
      <c r="I84" s="96"/>
      <c r="J84" s="96"/>
      <c r="K84" s="96"/>
      <c r="L84" s="96"/>
    </row>
    <row r="85" spans="1:12" hidden="1">
      <c r="A85" s="38"/>
      <c r="C85" s="323"/>
      <c r="D85" s="96"/>
      <c r="E85" s="96"/>
      <c r="F85" s="96"/>
      <c r="G85" s="96"/>
      <c r="H85" s="96"/>
      <c r="I85" s="96"/>
      <c r="J85" s="96"/>
      <c r="K85" s="96"/>
      <c r="L85" s="96"/>
    </row>
    <row r="86" spans="1:12" hidden="1">
      <c r="A86" s="38"/>
      <c r="C86" s="323"/>
      <c r="D86" s="96"/>
      <c r="E86" s="96"/>
      <c r="F86" s="96"/>
      <c r="G86" s="96"/>
      <c r="H86" s="96"/>
      <c r="I86" s="96"/>
      <c r="J86" s="96"/>
      <c r="K86" s="96"/>
      <c r="L86" s="96"/>
    </row>
    <row r="87" spans="1:12" hidden="1">
      <c r="A87" s="38"/>
      <c r="C87" s="323"/>
      <c r="D87" s="96"/>
      <c r="E87" s="96"/>
      <c r="F87" s="96"/>
      <c r="G87" s="96"/>
      <c r="H87" s="96"/>
      <c r="I87" s="96"/>
      <c r="J87" s="96"/>
      <c r="K87" s="96"/>
      <c r="L87" s="96"/>
    </row>
    <row r="88" spans="1:12" hidden="1">
      <c r="A88" s="38"/>
      <c r="C88" s="323"/>
      <c r="D88" s="96"/>
      <c r="E88" s="96"/>
      <c r="F88" s="96"/>
      <c r="G88" s="96"/>
      <c r="H88" s="96"/>
      <c r="I88" s="96"/>
      <c r="J88" s="96"/>
      <c r="K88" s="96"/>
      <c r="L88" s="96"/>
    </row>
    <row r="89" spans="1:12" hidden="1">
      <c r="A89" s="38"/>
      <c r="C89" s="323"/>
      <c r="D89" s="96"/>
      <c r="E89" s="96"/>
      <c r="F89" s="96"/>
      <c r="G89" s="96"/>
      <c r="H89" s="96"/>
      <c r="I89" s="96"/>
      <c r="J89" s="96"/>
      <c r="K89" s="96"/>
      <c r="L89" s="96"/>
    </row>
    <row r="90" spans="1:12" hidden="1">
      <c r="A90" s="216"/>
      <c r="C90" s="323"/>
      <c r="D90" s="96"/>
      <c r="E90" s="96"/>
      <c r="F90" s="96"/>
      <c r="G90" s="96"/>
      <c r="H90" s="96"/>
      <c r="I90" s="96"/>
      <c r="J90" s="96"/>
      <c r="K90" s="96"/>
      <c r="L90" s="96"/>
    </row>
    <row r="91" spans="1:12" hidden="1">
      <c r="A91" s="38"/>
      <c r="C91" s="323"/>
      <c r="D91" s="96"/>
      <c r="E91" s="96"/>
      <c r="F91" s="96"/>
      <c r="G91" s="96"/>
      <c r="H91" s="96"/>
      <c r="I91" s="96"/>
      <c r="J91" s="96"/>
      <c r="K91" s="96"/>
      <c r="L91" s="96"/>
    </row>
    <row r="92" spans="1:12" hidden="1">
      <c r="A92" s="38"/>
      <c r="C92" s="323"/>
      <c r="D92" s="96"/>
      <c r="E92" s="96"/>
      <c r="F92" s="96"/>
      <c r="G92" s="96"/>
      <c r="H92" s="96"/>
      <c r="I92" s="96"/>
      <c r="J92" s="96"/>
      <c r="K92" s="96"/>
      <c r="L92" s="96"/>
    </row>
    <row r="93" spans="1:12" hidden="1">
      <c r="A93" s="38"/>
      <c r="C93" s="323"/>
      <c r="D93" s="96"/>
      <c r="E93" s="96"/>
      <c r="F93" s="96"/>
      <c r="G93" s="96"/>
      <c r="H93" s="96"/>
      <c r="I93" s="96"/>
      <c r="J93" s="96"/>
      <c r="K93" s="96"/>
      <c r="L93" s="96"/>
    </row>
    <row r="94" spans="1:12" hidden="1">
      <c r="A94" s="217"/>
      <c r="C94" s="323"/>
      <c r="D94" s="96"/>
      <c r="E94" s="96"/>
      <c r="F94" s="96"/>
      <c r="G94" s="96"/>
      <c r="H94" s="96"/>
      <c r="I94" s="96"/>
      <c r="J94" s="96"/>
      <c r="K94" s="96"/>
      <c r="L94" s="96"/>
    </row>
    <row r="95" spans="1:12" hidden="1">
      <c r="A95" s="217"/>
      <c r="C95" s="323"/>
      <c r="D95" s="96"/>
      <c r="E95" s="96"/>
      <c r="F95" s="96"/>
      <c r="G95" s="96"/>
      <c r="H95" s="96"/>
      <c r="I95" s="96"/>
      <c r="J95" s="96"/>
      <c r="K95" s="96"/>
      <c r="L95" s="96"/>
    </row>
    <row r="96" spans="1:12" hidden="1">
      <c r="A96" s="217"/>
      <c r="C96" s="323"/>
      <c r="D96" s="96"/>
      <c r="E96" s="96"/>
      <c r="F96" s="96"/>
      <c r="G96" s="96"/>
      <c r="H96" s="96"/>
      <c r="I96" s="96"/>
      <c r="J96" s="96"/>
      <c r="K96" s="96"/>
      <c r="L96" s="96"/>
    </row>
    <row r="97" spans="1:12" hidden="1">
      <c r="A97" s="217"/>
      <c r="C97" s="323"/>
      <c r="D97" s="96"/>
      <c r="E97" s="96"/>
      <c r="F97" s="96"/>
      <c r="G97" s="96"/>
      <c r="H97" s="96"/>
      <c r="I97" s="96"/>
      <c r="J97" s="96"/>
      <c r="K97" s="96"/>
      <c r="L97" s="96"/>
    </row>
    <row r="98" spans="1:12" hidden="1">
      <c r="A98" s="217"/>
      <c r="C98" s="323"/>
      <c r="D98" s="96"/>
      <c r="E98" s="96"/>
      <c r="F98" s="96"/>
      <c r="G98" s="96"/>
      <c r="H98" s="96"/>
      <c r="I98" s="96"/>
      <c r="J98" s="96"/>
      <c r="K98" s="96"/>
      <c r="L98" s="96"/>
    </row>
    <row r="99" spans="1:12" hidden="1">
      <c r="A99" s="217"/>
      <c r="C99" s="323"/>
      <c r="D99" s="96"/>
      <c r="E99" s="96"/>
      <c r="F99" s="96"/>
      <c r="G99" s="96"/>
      <c r="H99" s="96"/>
      <c r="I99" s="96"/>
      <c r="J99" s="96"/>
      <c r="K99" s="96"/>
      <c r="L99" s="96"/>
    </row>
    <row r="100" spans="1:12" hidden="1">
      <c r="A100" s="217"/>
      <c r="C100" s="323"/>
      <c r="D100" s="96"/>
      <c r="E100" s="96"/>
      <c r="F100" s="96"/>
      <c r="G100" s="96"/>
      <c r="H100" s="96"/>
      <c r="I100" s="96"/>
      <c r="J100" s="96"/>
      <c r="K100" s="96"/>
      <c r="L100" s="96"/>
    </row>
    <row r="101" spans="1:12" hidden="1">
      <c r="A101" s="217"/>
      <c r="C101" s="323"/>
      <c r="D101" s="96"/>
      <c r="E101" s="96"/>
      <c r="F101" s="96"/>
      <c r="G101" s="96"/>
      <c r="H101" s="96"/>
      <c r="I101" s="96"/>
      <c r="J101" s="96"/>
      <c r="K101" s="96"/>
      <c r="L101" s="96"/>
    </row>
    <row r="102" spans="1:12" hidden="1">
      <c r="A102" s="217"/>
      <c r="C102" s="323"/>
      <c r="D102" s="96"/>
      <c r="E102" s="96"/>
      <c r="F102" s="96"/>
      <c r="G102" s="96"/>
      <c r="H102" s="96"/>
      <c r="I102" s="96"/>
      <c r="J102" s="96"/>
      <c r="K102" s="96"/>
      <c r="L102" s="96"/>
    </row>
    <row r="103" spans="1:12" hidden="1">
      <c r="A103" s="218"/>
      <c r="C103" s="323"/>
      <c r="D103" s="96"/>
      <c r="E103" s="96"/>
      <c r="F103" s="96"/>
      <c r="G103" s="96"/>
      <c r="H103" s="96"/>
      <c r="I103" s="96"/>
      <c r="J103" s="96"/>
      <c r="K103" s="96"/>
      <c r="L103" s="96"/>
    </row>
    <row r="104" spans="1:12" hidden="1">
      <c r="A104" s="218"/>
      <c r="C104" s="323"/>
      <c r="D104" s="96"/>
      <c r="E104" s="96"/>
      <c r="F104" s="96"/>
      <c r="G104" s="96"/>
      <c r="H104" s="96"/>
      <c r="I104" s="96"/>
      <c r="J104" s="96"/>
      <c r="K104" s="96"/>
      <c r="L104" s="96"/>
    </row>
    <row r="105" spans="1:12" hidden="1">
      <c r="A105" s="218"/>
      <c r="C105" s="323"/>
      <c r="D105" s="96"/>
      <c r="E105" s="96"/>
      <c r="F105" s="96"/>
      <c r="G105" s="96"/>
      <c r="H105" s="96"/>
      <c r="I105" s="96"/>
      <c r="J105" s="96"/>
      <c r="K105" s="96"/>
      <c r="L105" s="96"/>
    </row>
    <row r="106" spans="1:12" hidden="1">
      <c r="A106" s="218"/>
      <c r="C106" s="323"/>
      <c r="D106" s="96"/>
      <c r="E106" s="96"/>
      <c r="F106" s="96"/>
      <c r="G106" s="96"/>
      <c r="H106" s="96"/>
      <c r="I106" s="96"/>
      <c r="J106" s="96"/>
      <c r="K106" s="96"/>
      <c r="L106" s="96"/>
    </row>
    <row r="107" spans="1:12" hidden="1">
      <c r="A107" s="218"/>
      <c r="C107" s="323"/>
      <c r="D107" s="96"/>
      <c r="E107" s="96"/>
      <c r="F107" s="96"/>
      <c r="G107" s="96"/>
      <c r="H107" s="96"/>
      <c r="I107" s="96"/>
      <c r="J107" s="96"/>
      <c r="K107" s="96"/>
      <c r="L107" s="96"/>
    </row>
    <row r="108" spans="1:12" hidden="1">
      <c r="A108" s="218"/>
      <c r="C108" s="323"/>
      <c r="D108" s="96"/>
      <c r="E108" s="96"/>
      <c r="F108" s="96"/>
      <c r="G108" s="96"/>
      <c r="H108" s="96"/>
      <c r="I108" s="96"/>
      <c r="J108" s="96"/>
      <c r="K108" s="96"/>
      <c r="L108" s="96"/>
    </row>
    <row r="109" spans="1:12" hidden="1">
      <c r="A109" s="218"/>
      <c r="C109" s="323"/>
      <c r="D109" s="96"/>
      <c r="E109" s="96"/>
      <c r="F109" s="96"/>
      <c r="G109" s="96"/>
      <c r="H109" s="96"/>
      <c r="I109" s="96"/>
      <c r="J109" s="96"/>
      <c r="K109" s="96"/>
      <c r="L109" s="96"/>
    </row>
    <row r="110" spans="1:12" hidden="1">
      <c r="A110" s="218"/>
      <c r="C110" s="323"/>
      <c r="D110" s="96"/>
      <c r="E110" s="96"/>
      <c r="F110" s="96"/>
      <c r="G110" s="96"/>
      <c r="H110" s="96"/>
      <c r="I110" s="96"/>
      <c r="J110" s="96"/>
      <c r="K110" s="96"/>
      <c r="L110" s="96"/>
    </row>
    <row r="111" spans="1:12" hidden="1">
      <c r="A111" s="218"/>
      <c r="C111" s="323"/>
      <c r="D111" s="96"/>
      <c r="E111" s="96"/>
      <c r="F111" s="96"/>
      <c r="G111" s="96"/>
      <c r="H111" s="96"/>
      <c r="I111" s="96"/>
      <c r="J111" s="96"/>
      <c r="K111" s="96"/>
      <c r="L111" s="96"/>
    </row>
    <row r="112" spans="1:12" hidden="1">
      <c r="A112" s="218"/>
      <c r="C112" s="323"/>
      <c r="D112" s="96"/>
      <c r="E112" s="96"/>
      <c r="F112" s="96"/>
      <c r="G112" s="96"/>
      <c r="H112" s="96"/>
      <c r="I112" s="96"/>
      <c r="J112" s="96"/>
      <c r="K112" s="96"/>
      <c r="L112" s="96"/>
    </row>
    <row r="113" spans="1:12" hidden="1">
      <c r="A113" s="218"/>
      <c r="C113" s="323"/>
      <c r="D113" s="96"/>
      <c r="E113" s="96"/>
      <c r="F113" s="96"/>
      <c r="G113" s="96"/>
      <c r="H113" s="96"/>
      <c r="I113" s="96"/>
      <c r="J113" s="96"/>
      <c r="K113" s="96"/>
      <c r="L113" s="96"/>
    </row>
    <row r="114" spans="1:12" hidden="1">
      <c r="A114" s="218"/>
      <c r="C114" s="323"/>
      <c r="D114" s="96"/>
      <c r="E114" s="96"/>
      <c r="F114" s="96"/>
      <c r="G114" s="96"/>
      <c r="H114" s="96"/>
      <c r="I114" s="96"/>
      <c r="J114" s="96"/>
      <c r="K114" s="96"/>
      <c r="L114" s="96"/>
    </row>
    <row r="115" spans="1:12" hidden="1">
      <c r="A115" s="218"/>
      <c r="C115" s="323"/>
      <c r="D115" s="96"/>
      <c r="E115" s="96"/>
      <c r="F115" s="96"/>
      <c r="G115" s="96"/>
      <c r="H115" s="96"/>
      <c r="I115" s="96"/>
      <c r="J115" s="96"/>
      <c r="K115" s="96"/>
      <c r="L115" s="96"/>
    </row>
    <row r="116" spans="1:12" hidden="1">
      <c r="A116" s="218"/>
    </row>
    <row r="117" spans="1:12" hidden="1">
      <c r="A117" s="218"/>
    </row>
    <row r="118" spans="1:12" hidden="1">
      <c r="A118" s="218"/>
    </row>
    <row r="119" spans="1:12" hidden="1">
      <c r="A119" s="218"/>
    </row>
    <row r="120" spans="1:12" hidden="1">
      <c r="A120" s="218"/>
    </row>
    <row r="121" spans="1:12" hidden="1">
      <c r="A121" s="218"/>
    </row>
    <row r="122" spans="1:12" hidden="1">
      <c r="A122" s="218"/>
    </row>
    <row r="123" spans="1:12" hidden="1">
      <c r="A123" s="218"/>
    </row>
    <row r="124" spans="1:12" hidden="1">
      <c r="A124" s="218"/>
    </row>
    <row r="125" spans="1:12" hidden="1">
      <c r="A125" s="218"/>
    </row>
    <row r="126" spans="1:12" hidden="1">
      <c r="A126" s="218"/>
    </row>
    <row r="127" spans="1:12" hidden="1">
      <c r="A127" s="218"/>
    </row>
    <row r="128" spans="1:12" hidden="1">
      <c r="A128" s="218"/>
    </row>
    <row r="129" spans="1:1" hidden="1">
      <c r="A129" s="218"/>
    </row>
    <row r="130" spans="1:1" hidden="1">
      <c r="A130" s="218"/>
    </row>
    <row r="131" spans="1:1" hidden="1">
      <c r="A131" s="218"/>
    </row>
    <row r="132" spans="1:1" hidden="1">
      <c r="A132" s="218"/>
    </row>
    <row r="133" spans="1:1" hidden="1">
      <c r="A133" s="218"/>
    </row>
    <row r="134" spans="1:1" hidden="1">
      <c r="A134" s="218"/>
    </row>
    <row r="135" spans="1:1" hidden="1">
      <c r="A135" s="218"/>
    </row>
    <row r="136" spans="1:1" hidden="1">
      <c r="A136" s="218"/>
    </row>
    <row r="137" spans="1:1" hidden="1">
      <c r="A137" s="218"/>
    </row>
    <row r="138" spans="1:1" hidden="1">
      <c r="A138" s="218"/>
    </row>
    <row r="139" spans="1:1" hidden="1">
      <c r="A139" s="218"/>
    </row>
    <row r="140" spans="1:1" hidden="1">
      <c r="A140" s="218"/>
    </row>
    <row r="141" spans="1:1" hidden="1">
      <c r="A141" s="218"/>
    </row>
    <row r="142" spans="1:1" hidden="1">
      <c r="A142" s="218"/>
    </row>
    <row r="143" spans="1:1" hidden="1">
      <c r="A143" s="218"/>
    </row>
    <row r="144" spans="1:1" hidden="1">
      <c r="A144" s="218"/>
    </row>
    <row r="145" spans="1:1" hidden="1">
      <c r="A145" s="218"/>
    </row>
    <row r="146" spans="1:1" hidden="1">
      <c r="A146" s="218"/>
    </row>
    <row r="147" spans="1:1" hidden="1">
      <c r="A147" s="218"/>
    </row>
    <row r="148" spans="1:1" hidden="1">
      <c r="A148" s="218"/>
    </row>
    <row r="149" spans="1:1" hidden="1">
      <c r="A149" s="218"/>
    </row>
    <row r="150" spans="1:1" hidden="1">
      <c r="A150" s="218"/>
    </row>
    <row r="151" spans="1:1" hidden="1">
      <c r="A151" s="218"/>
    </row>
    <row r="152" spans="1:1" hidden="1">
      <c r="A152" s="218"/>
    </row>
    <row r="153" spans="1:1" hidden="1">
      <c r="A153" s="218"/>
    </row>
    <row r="154" spans="1:1" hidden="1">
      <c r="A154" s="218"/>
    </row>
    <row r="155" spans="1:1" hidden="1">
      <c r="A155" s="218"/>
    </row>
    <row r="156" spans="1:1" hidden="1">
      <c r="A156" s="218"/>
    </row>
    <row r="157" spans="1:1" hidden="1">
      <c r="A157" s="218"/>
    </row>
    <row r="158" spans="1:1" hidden="1">
      <c r="A158" s="218"/>
    </row>
    <row r="159" spans="1:1" hidden="1">
      <c r="A159" s="218"/>
    </row>
    <row r="160" spans="1:1" hidden="1">
      <c r="A160" s="218"/>
    </row>
    <row r="161" spans="1:1" hidden="1">
      <c r="A161" s="218"/>
    </row>
    <row r="162" spans="1:1" hidden="1">
      <c r="A162" s="218"/>
    </row>
    <row r="163" spans="1:1" hidden="1">
      <c r="A163" s="218"/>
    </row>
    <row r="164" spans="1:1" hidden="1">
      <c r="A164" s="218"/>
    </row>
    <row r="165" spans="1:1" hidden="1">
      <c r="A165" s="218"/>
    </row>
    <row r="166" spans="1:1" hidden="1">
      <c r="A166" s="218"/>
    </row>
    <row r="167" spans="1:1" hidden="1">
      <c r="A167" s="218"/>
    </row>
    <row r="168" spans="1:1" hidden="1">
      <c r="A168" s="218"/>
    </row>
    <row r="169" spans="1:1" hidden="1">
      <c r="A169" s="218"/>
    </row>
    <row r="170" spans="1:1" hidden="1">
      <c r="A170" s="218"/>
    </row>
    <row r="171" spans="1:1" hidden="1">
      <c r="A171" s="218"/>
    </row>
    <row r="172" spans="1:1" hidden="1">
      <c r="A172" s="218"/>
    </row>
    <row r="173" spans="1:1" hidden="1">
      <c r="A173" s="218"/>
    </row>
    <row r="174" spans="1:1" hidden="1">
      <c r="A174" s="218"/>
    </row>
    <row r="175" spans="1:1" hidden="1">
      <c r="A175" s="218"/>
    </row>
    <row r="176" spans="1:1" hidden="1">
      <c r="A176" s="218"/>
    </row>
    <row r="177" spans="1:1" hidden="1">
      <c r="A177" s="218"/>
    </row>
    <row r="178" spans="1:1" hidden="1">
      <c r="A178" s="218"/>
    </row>
    <row r="179" spans="1:1" hidden="1">
      <c r="A179" s="218"/>
    </row>
    <row r="180" spans="1:1" hidden="1">
      <c r="A180" s="218"/>
    </row>
    <row r="181" spans="1:1" hidden="1">
      <c r="A181" s="218"/>
    </row>
    <row r="182" spans="1:1" hidden="1">
      <c r="A182" s="218"/>
    </row>
    <row r="183" spans="1:1" hidden="1">
      <c r="A183" s="218"/>
    </row>
    <row r="184" spans="1:1" hidden="1">
      <c r="A184" s="218"/>
    </row>
    <row r="185" spans="1:1" hidden="1">
      <c r="A185" s="218"/>
    </row>
    <row r="186" spans="1:1" hidden="1">
      <c r="A186" s="218"/>
    </row>
    <row r="187" spans="1:1" hidden="1">
      <c r="A187" s="218"/>
    </row>
    <row r="188" spans="1:1" hidden="1">
      <c r="A188" s="218"/>
    </row>
    <row r="189" spans="1:1" hidden="1">
      <c r="A189" s="218"/>
    </row>
    <row r="190" spans="1:1" hidden="1">
      <c r="A190" s="218"/>
    </row>
    <row r="191" spans="1:1" hidden="1">
      <c r="A191" s="218"/>
    </row>
    <row r="192" spans="1:1" hidden="1">
      <c r="A192" s="218"/>
    </row>
    <row r="193" spans="1:1" hidden="1">
      <c r="A193" s="218"/>
    </row>
    <row r="194" spans="1:1" hidden="1">
      <c r="A194" s="218"/>
    </row>
    <row r="195" spans="1:1" hidden="1">
      <c r="A195" s="218"/>
    </row>
    <row r="196" spans="1:1" hidden="1">
      <c r="A196" s="218"/>
    </row>
    <row r="197" spans="1:1" hidden="1">
      <c r="A197" s="218"/>
    </row>
    <row r="198" spans="1:1" hidden="1">
      <c r="A198" s="218"/>
    </row>
    <row r="199" spans="1:1" hidden="1">
      <c r="A199" s="218"/>
    </row>
    <row r="200" spans="1:1" hidden="1">
      <c r="A200" s="218"/>
    </row>
    <row r="201" spans="1:1" hidden="1">
      <c r="A201" s="218"/>
    </row>
    <row r="202" spans="1:1" hidden="1">
      <c r="A202" s="218"/>
    </row>
    <row r="203" spans="1:1" hidden="1">
      <c r="A203" s="218"/>
    </row>
    <row r="204" spans="1:1" hidden="1">
      <c r="A204" s="218"/>
    </row>
    <row r="205" spans="1:1" hidden="1">
      <c r="A205" s="218"/>
    </row>
    <row r="206" spans="1:1" hidden="1">
      <c r="A206" s="218"/>
    </row>
    <row r="207" spans="1:1" hidden="1">
      <c r="A207" s="218"/>
    </row>
    <row r="208" spans="1:1" hidden="1">
      <c r="A208" s="218"/>
    </row>
    <row r="209" spans="1:1" hidden="1">
      <c r="A209" s="218"/>
    </row>
    <row r="210" spans="1:1" hidden="1">
      <c r="A210" s="218"/>
    </row>
    <row r="211" spans="1:1" hidden="1">
      <c r="A211" s="218"/>
    </row>
    <row r="212" spans="1:1" hidden="1">
      <c r="A212" s="218"/>
    </row>
    <row r="213" spans="1:1" hidden="1">
      <c r="A213" s="218"/>
    </row>
    <row r="214" spans="1:1" hidden="1">
      <c r="A214" s="218"/>
    </row>
    <row r="215" spans="1:1" hidden="1">
      <c r="A215" s="218"/>
    </row>
    <row r="216" spans="1:1" hidden="1">
      <c r="A216" s="42"/>
    </row>
    <row r="217" spans="1:1" hidden="1">
      <c r="A217" s="42"/>
    </row>
    <row r="218" spans="1:1" hidden="1">
      <c r="A218" s="42"/>
    </row>
    <row r="219" spans="1:1" hidden="1">
      <c r="A219" s="42"/>
    </row>
    <row r="220" spans="1:1" hidden="1">
      <c r="A220" s="42"/>
    </row>
    <row r="221" spans="1:1" hidden="1">
      <c r="A221" s="42"/>
    </row>
    <row r="222" spans="1:1" hidden="1">
      <c r="A222" s="42"/>
    </row>
    <row r="223" spans="1:1" hidden="1">
      <c r="A223" s="42"/>
    </row>
    <row r="224" spans="1:1" hidden="1">
      <c r="A224" s="42"/>
    </row>
    <row r="225" spans="1:1" hidden="1">
      <c r="A225" s="42"/>
    </row>
    <row r="226" spans="1:1" hidden="1">
      <c r="A226" s="42"/>
    </row>
    <row r="227" spans="1:1" hidden="1">
      <c r="A227" s="42"/>
    </row>
    <row r="228" spans="1:1" hidden="1">
      <c r="A228" s="42"/>
    </row>
    <row r="229" spans="1:1" hidden="1">
      <c r="A229" s="42"/>
    </row>
    <row r="230" spans="1:1" hidden="1">
      <c r="A230" s="42"/>
    </row>
    <row r="231" spans="1:1" hidden="1">
      <c r="A231" s="42"/>
    </row>
    <row r="232" spans="1:1" hidden="1">
      <c r="A232" s="42"/>
    </row>
    <row r="233" spans="1:1" hidden="1">
      <c r="A233" s="42"/>
    </row>
    <row r="234" spans="1:1" hidden="1">
      <c r="A234" s="42"/>
    </row>
    <row r="235" spans="1:1" hidden="1">
      <c r="A235" s="42"/>
    </row>
    <row r="236" spans="1:1" hidden="1">
      <c r="A236" s="42"/>
    </row>
    <row r="237" spans="1:1" hidden="1">
      <c r="A237" s="42"/>
    </row>
    <row r="238" spans="1:1" hidden="1">
      <c r="A238" s="42"/>
    </row>
    <row r="239" spans="1:1" hidden="1">
      <c r="A239" s="42"/>
    </row>
    <row r="240" spans="1:1" hidden="1">
      <c r="A240" s="42"/>
    </row>
    <row r="241" spans="1:1" hidden="1">
      <c r="A241" s="42"/>
    </row>
    <row r="242" spans="1:1" hidden="1">
      <c r="A242" s="42"/>
    </row>
    <row r="243" spans="1:1" hidden="1">
      <c r="A243" s="42"/>
    </row>
    <row r="244" spans="1:1" hidden="1">
      <c r="A244" s="42"/>
    </row>
    <row r="245" spans="1:1" hidden="1">
      <c r="A245" s="42"/>
    </row>
    <row r="246" spans="1:1" hidden="1">
      <c r="A246" s="42"/>
    </row>
    <row r="247" spans="1:1" hidden="1">
      <c r="A247" s="42"/>
    </row>
    <row r="248" spans="1:1" hidden="1">
      <c r="A248" s="42"/>
    </row>
    <row r="249" spans="1:1" hidden="1">
      <c r="A249" s="42"/>
    </row>
    <row r="250" spans="1:1" hidden="1">
      <c r="A250" s="42"/>
    </row>
    <row r="251" spans="1:1" hidden="1">
      <c r="A251" s="42"/>
    </row>
    <row r="252" spans="1:1" hidden="1">
      <c r="A252" s="42"/>
    </row>
    <row r="253" spans="1:1" hidden="1">
      <c r="A253" s="42"/>
    </row>
    <row r="254" spans="1:1" hidden="1">
      <c r="A254" s="42"/>
    </row>
    <row r="255" spans="1:1" hidden="1">
      <c r="A255" s="42"/>
    </row>
    <row r="256" spans="1:1" hidden="1">
      <c r="A256" s="42"/>
    </row>
    <row r="257" spans="1:1" hidden="1">
      <c r="A257" s="42"/>
    </row>
    <row r="258" spans="1:1" hidden="1">
      <c r="A258" s="42"/>
    </row>
    <row r="259" spans="1:1" hidden="1">
      <c r="A259" s="42"/>
    </row>
    <row r="260" spans="1:1" hidden="1">
      <c r="A260" s="42"/>
    </row>
    <row r="261" spans="1:1" hidden="1">
      <c r="A261" s="42"/>
    </row>
    <row r="262" spans="1:1" hidden="1">
      <c r="A262" s="42"/>
    </row>
    <row r="263" spans="1:1" hidden="1">
      <c r="A263" s="42"/>
    </row>
    <row r="264" spans="1:1" hidden="1">
      <c r="A264" s="42"/>
    </row>
    <row r="265" spans="1:1" hidden="1">
      <c r="A265" s="42"/>
    </row>
    <row r="266" spans="1:1" hidden="1">
      <c r="A266" s="42"/>
    </row>
    <row r="267" spans="1:1" hidden="1">
      <c r="A267" s="42"/>
    </row>
    <row r="268" spans="1:1" hidden="1">
      <c r="A268" s="42"/>
    </row>
    <row r="269" spans="1:1" hidden="1">
      <c r="A269" s="42"/>
    </row>
    <row r="270" spans="1:1" hidden="1">
      <c r="A270" s="42"/>
    </row>
    <row r="271" spans="1:1" hidden="1">
      <c r="A271" s="42"/>
    </row>
    <row r="272" spans="1:1" hidden="1">
      <c r="A272" s="42"/>
    </row>
    <row r="273" spans="1:1" hidden="1">
      <c r="A273" s="42"/>
    </row>
    <row r="274" spans="1:1" hidden="1">
      <c r="A274" s="42"/>
    </row>
    <row r="275" spans="1:1" hidden="1">
      <c r="A275" s="42"/>
    </row>
    <row r="276" spans="1:1" hidden="1">
      <c r="A276" s="42"/>
    </row>
    <row r="277" spans="1:1" hidden="1">
      <c r="A277" s="42"/>
    </row>
    <row r="278" spans="1:1" hidden="1">
      <c r="A278" s="42"/>
    </row>
    <row r="279" spans="1:1" hidden="1">
      <c r="A279" s="42"/>
    </row>
    <row r="280" spans="1:1" hidden="1">
      <c r="A280" s="42"/>
    </row>
    <row r="281" spans="1:1" hidden="1">
      <c r="A281" s="42"/>
    </row>
    <row r="282" spans="1:1" hidden="1">
      <c r="A282" s="42"/>
    </row>
    <row r="283" spans="1:1" hidden="1">
      <c r="A283" s="42"/>
    </row>
    <row r="284" spans="1:1" hidden="1">
      <c r="A284" s="42"/>
    </row>
    <row r="285" spans="1:1" hidden="1">
      <c r="A285" s="42"/>
    </row>
    <row r="286" spans="1:1" hidden="1">
      <c r="A286" s="42"/>
    </row>
    <row r="287" spans="1:1" hidden="1">
      <c r="A287" s="42"/>
    </row>
    <row r="288" spans="1:1" hidden="1">
      <c r="A288" s="42"/>
    </row>
    <row r="289" spans="1:1" hidden="1">
      <c r="A289" s="42"/>
    </row>
    <row r="290" spans="1:1" hidden="1">
      <c r="A290" s="42"/>
    </row>
    <row r="291" spans="1:1" hidden="1">
      <c r="A291" s="42"/>
    </row>
    <row r="292" spans="1:1" hidden="1">
      <c r="A292" s="42"/>
    </row>
    <row r="293" spans="1:1" hidden="1">
      <c r="A293" s="42"/>
    </row>
    <row r="294" spans="1:1" hidden="1">
      <c r="A294" s="42"/>
    </row>
    <row r="295" spans="1:1" hidden="1">
      <c r="A295" s="42"/>
    </row>
    <row r="296" spans="1:1" hidden="1">
      <c r="A296" s="42"/>
    </row>
    <row r="297" spans="1:1" hidden="1">
      <c r="A297" s="42"/>
    </row>
    <row r="298" spans="1:1" hidden="1">
      <c r="A298" s="42"/>
    </row>
    <row r="299" spans="1:1" hidden="1">
      <c r="A299" s="42"/>
    </row>
    <row r="300" spans="1:1" hidden="1">
      <c r="A300" s="42"/>
    </row>
    <row r="301" spans="1:1" hidden="1">
      <c r="A301" s="42"/>
    </row>
    <row r="302" spans="1:1" hidden="1">
      <c r="A302" s="42"/>
    </row>
    <row r="303" spans="1:1" hidden="1">
      <c r="A303" s="42"/>
    </row>
    <row r="304" spans="1:1" hidden="1">
      <c r="A304" s="42"/>
    </row>
    <row r="305" spans="1:1" hidden="1">
      <c r="A305" s="42"/>
    </row>
    <row r="306" spans="1:1" hidden="1">
      <c r="A306" s="42"/>
    </row>
    <row r="307" spans="1:1" hidden="1">
      <c r="A307" s="42"/>
    </row>
    <row r="308" spans="1:1" hidden="1">
      <c r="A308" s="42"/>
    </row>
    <row r="309" spans="1:1" hidden="1">
      <c r="A309" s="42"/>
    </row>
    <row r="310" spans="1:1" hidden="1">
      <c r="A310" s="42"/>
    </row>
    <row r="311" spans="1:1" hidden="1">
      <c r="A311" s="42"/>
    </row>
    <row r="312" spans="1:1" hidden="1">
      <c r="A312" s="42"/>
    </row>
    <row r="313" spans="1:1" hidden="1">
      <c r="A313" s="42"/>
    </row>
    <row r="314" spans="1:1" hidden="1">
      <c r="A314" s="42"/>
    </row>
    <row r="315" spans="1:1" hidden="1">
      <c r="A315" s="42"/>
    </row>
    <row r="316" spans="1:1" hidden="1">
      <c r="A316" s="42"/>
    </row>
    <row r="317" spans="1:1" hidden="1">
      <c r="A317" s="42"/>
    </row>
    <row r="318" spans="1:1" hidden="1">
      <c r="A318" s="42"/>
    </row>
    <row r="319" spans="1:1" hidden="1">
      <c r="A319" s="42"/>
    </row>
    <row r="320" spans="1:1" hidden="1">
      <c r="A320" s="42"/>
    </row>
    <row r="321" spans="1:1" hidden="1">
      <c r="A321" s="42"/>
    </row>
    <row r="322" spans="1:1" hidden="1">
      <c r="A322" s="42"/>
    </row>
    <row r="323" spans="1:1" hidden="1">
      <c r="A323" s="42"/>
    </row>
    <row r="324" spans="1:1" hidden="1">
      <c r="A324" s="42"/>
    </row>
    <row r="325" spans="1:1" hidden="1">
      <c r="A325" s="42"/>
    </row>
    <row r="326" spans="1:1" hidden="1">
      <c r="A326" s="42"/>
    </row>
    <row r="327" spans="1:1" hidden="1">
      <c r="A327" s="42"/>
    </row>
    <row r="328" spans="1:1" hidden="1">
      <c r="A328" s="42"/>
    </row>
    <row r="329" spans="1:1" hidden="1">
      <c r="A329" s="42"/>
    </row>
    <row r="330" spans="1:1" hidden="1">
      <c r="A330" s="42"/>
    </row>
    <row r="331" spans="1:1" hidden="1">
      <c r="A331" s="42"/>
    </row>
    <row r="332" spans="1:1" hidden="1">
      <c r="A332" s="42"/>
    </row>
    <row r="333" spans="1:1" hidden="1">
      <c r="A333" s="42"/>
    </row>
    <row r="334" spans="1:1" hidden="1">
      <c r="A334" s="42"/>
    </row>
    <row r="335" spans="1:1" hidden="1">
      <c r="A335" s="42"/>
    </row>
    <row r="336" spans="1:1" hidden="1">
      <c r="A336" s="42"/>
    </row>
    <row r="337" spans="1:1" hidden="1">
      <c r="A337" s="42"/>
    </row>
    <row r="338" spans="1:1" hidden="1">
      <c r="A338" s="42"/>
    </row>
    <row r="339" spans="1:1" hidden="1">
      <c r="A339" s="42"/>
    </row>
    <row r="340" spans="1:1" hidden="1">
      <c r="A340" s="42"/>
    </row>
    <row r="341" spans="1:1" hidden="1">
      <c r="A341" s="42"/>
    </row>
    <row r="342" spans="1:1" hidden="1">
      <c r="A342" s="42"/>
    </row>
    <row r="343" spans="1:1" hidden="1">
      <c r="A343" s="42"/>
    </row>
    <row r="344" spans="1:1" hidden="1">
      <c r="A344" s="42"/>
    </row>
    <row r="345" spans="1:1" hidden="1">
      <c r="A345" s="42"/>
    </row>
    <row r="346" spans="1:1" hidden="1">
      <c r="A346" s="42"/>
    </row>
    <row r="347" spans="1:1" hidden="1">
      <c r="A347" s="42"/>
    </row>
    <row r="348" spans="1:1" hidden="1">
      <c r="A348" s="42"/>
    </row>
    <row r="349" spans="1:1" hidden="1">
      <c r="A349" s="42"/>
    </row>
    <row r="350" spans="1:1" hidden="1">
      <c r="A350" s="42"/>
    </row>
    <row r="351" spans="1:1" hidden="1">
      <c r="A351" s="42"/>
    </row>
    <row r="352" spans="1:1" hidden="1">
      <c r="A352" s="42"/>
    </row>
    <row r="353" spans="1:1" hidden="1">
      <c r="A353" s="42"/>
    </row>
    <row r="354" spans="1:1" hidden="1">
      <c r="A354" s="42"/>
    </row>
    <row r="355" spans="1:1" hidden="1">
      <c r="A355" s="42"/>
    </row>
    <row r="356" spans="1:1" hidden="1">
      <c r="A356" s="42"/>
    </row>
    <row r="357" spans="1:1" hidden="1">
      <c r="A357" s="42"/>
    </row>
    <row r="358" spans="1:1" hidden="1">
      <c r="A358" s="42"/>
    </row>
    <row r="359" spans="1:1" hidden="1">
      <c r="A359" s="42"/>
    </row>
    <row r="360" spans="1:1" hidden="1">
      <c r="A360" s="42"/>
    </row>
    <row r="361" spans="1:1" hidden="1">
      <c r="A361" s="42"/>
    </row>
    <row r="362" spans="1:1" hidden="1">
      <c r="A362" s="42"/>
    </row>
    <row r="363" spans="1:1" hidden="1">
      <c r="A363" s="42"/>
    </row>
    <row r="364" spans="1:1" hidden="1">
      <c r="A364" s="42"/>
    </row>
    <row r="365" spans="1:1" hidden="1">
      <c r="A365" s="42"/>
    </row>
    <row r="366" spans="1:1" hidden="1">
      <c r="A366" s="42"/>
    </row>
    <row r="367" spans="1:1" hidden="1">
      <c r="A367" s="42"/>
    </row>
    <row r="368" spans="1:1" hidden="1">
      <c r="A368" s="42"/>
    </row>
    <row r="369" spans="1:1" hidden="1">
      <c r="A369" s="42"/>
    </row>
    <row r="370" spans="1:1" hidden="1">
      <c r="A370" s="42"/>
    </row>
    <row r="371" spans="1:1" hidden="1">
      <c r="A371" s="42"/>
    </row>
    <row r="372" spans="1:1" hidden="1">
      <c r="A372" s="42"/>
    </row>
    <row r="373" spans="1:1" hidden="1">
      <c r="A373" s="42"/>
    </row>
    <row r="374" spans="1:1" hidden="1">
      <c r="A374" s="42"/>
    </row>
    <row r="375" spans="1:1" hidden="1">
      <c r="A375" s="42"/>
    </row>
    <row r="376" spans="1:1" hidden="1">
      <c r="A376" s="42"/>
    </row>
    <row r="377" spans="1:1" hidden="1">
      <c r="A377" s="42"/>
    </row>
    <row r="378" spans="1:1" hidden="1">
      <c r="A378" s="42"/>
    </row>
    <row r="379" spans="1:1" hidden="1">
      <c r="A379" s="42"/>
    </row>
    <row r="380" spans="1:1" hidden="1">
      <c r="A380" s="42"/>
    </row>
    <row r="381" spans="1:1" hidden="1">
      <c r="A381" s="42"/>
    </row>
    <row r="382" spans="1:1" hidden="1">
      <c r="A382" s="42"/>
    </row>
    <row r="383" spans="1:1" hidden="1">
      <c r="A383" s="42"/>
    </row>
    <row r="384" spans="1:1" hidden="1">
      <c r="A384" s="42"/>
    </row>
    <row r="385" spans="1:1" hidden="1">
      <c r="A385" s="42"/>
    </row>
    <row r="386" spans="1:1" hidden="1">
      <c r="A386" s="42"/>
    </row>
    <row r="387" spans="1:1" hidden="1">
      <c r="A387" s="42"/>
    </row>
    <row r="388" spans="1:1" hidden="1">
      <c r="A388" s="42"/>
    </row>
    <row r="389" spans="1:1" hidden="1">
      <c r="A389" s="42"/>
    </row>
    <row r="390" spans="1:1" hidden="1">
      <c r="A390" s="42"/>
    </row>
    <row r="391" spans="1:1" hidden="1">
      <c r="A391" s="42"/>
    </row>
    <row r="392" spans="1:1" hidden="1">
      <c r="A392" s="42"/>
    </row>
    <row r="393" spans="1:1" hidden="1">
      <c r="A393" s="42"/>
    </row>
    <row r="394" spans="1:1" hidden="1">
      <c r="A394" s="42"/>
    </row>
    <row r="395" spans="1:1" hidden="1">
      <c r="A395" s="42"/>
    </row>
    <row r="396" spans="1:1" hidden="1">
      <c r="A396" s="42"/>
    </row>
    <row r="397" spans="1:1" hidden="1">
      <c r="A397" s="42"/>
    </row>
    <row r="398" spans="1:1" hidden="1">
      <c r="A398" s="42"/>
    </row>
    <row r="399" spans="1:1" hidden="1">
      <c r="A399" s="42"/>
    </row>
    <row r="400" spans="1:1" hidden="1">
      <c r="A400" s="42"/>
    </row>
    <row r="401" spans="1:1" hidden="1">
      <c r="A401" s="42"/>
    </row>
    <row r="402" spans="1:1" hidden="1">
      <c r="A402" s="42"/>
    </row>
    <row r="403" spans="1:1" hidden="1">
      <c r="A403" s="42"/>
    </row>
    <row r="404" spans="1:1" hidden="1">
      <c r="A404" s="42"/>
    </row>
    <row r="405" spans="1:1" hidden="1">
      <c r="A405" s="42"/>
    </row>
    <row r="406" spans="1:1" hidden="1">
      <c r="A406" s="42"/>
    </row>
    <row r="407" spans="1:1" hidden="1">
      <c r="A407" s="42"/>
    </row>
    <row r="408" spans="1:1" hidden="1">
      <c r="A408" s="42"/>
    </row>
    <row r="409" spans="1:1" hidden="1">
      <c r="A409" s="42"/>
    </row>
    <row r="410" spans="1:1" hidden="1">
      <c r="A410" s="42"/>
    </row>
    <row r="411" spans="1:1" hidden="1">
      <c r="A411" s="42"/>
    </row>
    <row r="412" spans="1:1" hidden="1">
      <c r="A412" s="42"/>
    </row>
    <row r="413" spans="1:1" hidden="1">
      <c r="A413" s="42"/>
    </row>
    <row r="414" spans="1:1" hidden="1">
      <c r="A414" s="42"/>
    </row>
    <row r="415" spans="1:1" hidden="1">
      <c r="A415" s="42"/>
    </row>
    <row r="416" spans="1:1" hidden="1">
      <c r="A416" s="42"/>
    </row>
    <row r="417" spans="1:1" hidden="1">
      <c r="A417" s="42"/>
    </row>
    <row r="418" spans="1:1" hidden="1">
      <c r="A418" s="42"/>
    </row>
    <row r="419" spans="1:1" hidden="1">
      <c r="A419" s="42"/>
    </row>
    <row r="420" spans="1:1" hidden="1">
      <c r="A420" s="42"/>
    </row>
    <row r="421" spans="1:1" hidden="1">
      <c r="A421" s="42"/>
    </row>
    <row r="422" spans="1:1" hidden="1">
      <c r="A422" s="42"/>
    </row>
    <row r="423" spans="1:1" hidden="1">
      <c r="A423" s="42"/>
    </row>
    <row r="424" spans="1:1" hidden="1">
      <c r="A424" s="42"/>
    </row>
    <row r="425" spans="1:1" hidden="1">
      <c r="A425" s="42"/>
    </row>
    <row r="426" spans="1:1" hidden="1">
      <c r="A426" s="42"/>
    </row>
    <row r="427" spans="1:1" hidden="1">
      <c r="A427" s="42"/>
    </row>
    <row r="428" spans="1:1" hidden="1">
      <c r="A428" s="42"/>
    </row>
    <row r="429" spans="1:1" hidden="1">
      <c r="A429" s="42"/>
    </row>
    <row r="430" spans="1:1" hidden="1">
      <c r="A430" s="42"/>
    </row>
    <row r="431" spans="1:1" hidden="1">
      <c r="A431" s="42"/>
    </row>
    <row r="432" spans="1:1" hidden="1">
      <c r="A432" s="42"/>
    </row>
    <row r="433" spans="1:1" hidden="1">
      <c r="A433" s="42"/>
    </row>
    <row r="434" spans="1:1" hidden="1">
      <c r="A434" s="42"/>
    </row>
    <row r="435" spans="1:1" hidden="1">
      <c r="A435" s="42"/>
    </row>
    <row r="436" spans="1:1" hidden="1">
      <c r="A436" s="42"/>
    </row>
    <row r="437" spans="1:1" hidden="1">
      <c r="A437" s="42"/>
    </row>
    <row r="438" spans="1:1" hidden="1">
      <c r="A438" s="42"/>
    </row>
    <row r="439" spans="1:1" hidden="1">
      <c r="A439" s="42"/>
    </row>
    <row r="440" spans="1:1" hidden="1">
      <c r="A440" s="42"/>
    </row>
    <row r="441" spans="1:1" hidden="1">
      <c r="A441" s="42"/>
    </row>
    <row r="442" spans="1:1" hidden="1">
      <c r="A442" s="42"/>
    </row>
    <row r="443" spans="1:1" hidden="1">
      <c r="A443" s="42"/>
    </row>
    <row r="444" spans="1:1" hidden="1">
      <c r="A444" s="42"/>
    </row>
    <row r="445" spans="1:1" hidden="1">
      <c r="A445" s="42"/>
    </row>
    <row r="446" spans="1:1" hidden="1">
      <c r="A446" s="42"/>
    </row>
    <row r="447" spans="1:1" hidden="1">
      <c r="A447" s="42"/>
    </row>
    <row r="448" spans="1:1" hidden="1">
      <c r="A448" s="42"/>
    </row>
    <row r="449" spans="1:1" hidden="1">
      <c r="A449" s="42"/>
    </row>
    <row r="450" spans="1:1" hidden="1">
      <c r="A450" s="42"/>
    </row>
    <row r="451" spans="1:1" hidden="1">
      <c r="A451" s="42"/>
    </row>
    <row r="452" spans="1:1" hidden="1">
      <c r="A452" s="42"/>
    </row>
    <row r="453" spans="1:1" hidden="1">
      <c r="A453" s="42"/>
    </row>
    <row r="454" spans="1:1" hidden="1">
      <c r="A454" s="42"/>
    </row>
    <row r="455" spans="1:1" hidden="1">
      <c r="A455" s="42"/>
    </row>
    <row r="456" spans="1:1" hidden="1">
      <c r="A456" s="42"/>
    </row>
    <row r="457" spans="1:1" hidden="1">
      <c r="A457" s="42"/>
    </row>
    <row r="458" spans="1:1" hidden="1">
      <c r="A458" s="42"/>
    </row>
    <row r="459" spans="1:1" hidden="1">
      <c r="A459" s="42"/>
    </row>
    <row r="460" spans="1:1" hidden="1">
      <c r="A460" s="42"/>
    </row>
    <row r="461" spans="1:1" hidden="1">
      <c r="A461" s="42"/>
    </row>
    <row r="462" spans="1:1" hidden="1">
      <c r="A462" s="42"/>
    </row>
    <row r="463" spans="1:1" hidden="1">
      <c r="A463" s="42"/>
    </row>
    <row r="464" spans="1:1" hidden="1">
      <c r="A464" s="42"/>
    </row>
    <row r="465" spans="1:1" hidden="1">
      <c r="A465" s="42"/>
    </row>
    <row r="466" spans="1:1" hidden="1">
      <c r="A466" s="42"/>
    </row>
    <row r="467" spans="1:1" hidden="1">
      <c r="A467" s="42"/>
    </row>
    <row r="468" spans="1:1" hidden="1">
      <c r="A468" s="42"/>
    </row>
    <row r="469" spans="1:1" hidden="1">
      <c r="A469" s="42"/>
    </row>
    <row r="470" spans="1:1" hidden="1">
      <c r="A470" s="42"/>
    </row>
    <row r="471" spans="1:1" hidden="1">
      <c r="A471" s="42"/>
    </row>
    <row r="472" spans="1:1" hidden="1">
      <c r="A472" s="42"/>
    </row>
    <row r="473" spans="1:1" hidden="1">
      <c r="A473" s="42"/>
    </row>
    <row r="474" spans="1:1" hidden="1">
      <c r="A474" s="42"/>
    </row>
    <row r="475" spans="1:1" hidden="1">
      <c r="A475" s="42"/>
    </row>
    <row r="476" spans="1:1" hidden="1">
      <c r="A476" s="42"/>
    </row>
    <row r="477" spans="1:1" hidden="1">
      <c r="A477" s="42"/>
    </row>
    <row r="478" spans="1:1" hidden="1">
      <c r="A478" s="42"/>
    </row>
    <row r="479" spans="1:1" hidden="1">
      <c r="A479" s="42"/>
    </row>
    <row r="480" spans="1:1" hidden="1">
      <c r="A480" s="42"/>
    </row>
    <row r="481" spans="1:1" hidden="1">
      <c r="A481" s="42"/>
    </row>
    <row r="482" spans="1:1" hidden="1">
      <c r="A482" s="42"/>
    </row>
    <row r="483" spans="1:1" hidden="1">
      <c r="A483" s="42"/>
    </row>
    <row r="484" spans="1:1" hidden="1">
      <c r="A484" s="42"/>
    </row>
    <row r="485" spans="1:1" hidden="1">
      <c r="A485" s="42"/>
    </row>
    <row r="486" spans="1:1" hidden="1">
      <c r="A486" s="42"/>
    </row>
    <row r="487" spans="1:1" hidden="1">
      <c r="A487" s="42"/>
    </row>
    <row r="488" spans="1:1" hidden="1">
      <c r="A488" s="42"/>
    </row>
    <row r="489" spans="1:1" hidden="1">
      <c r="A489" s="42"/>
    </row>
    <row r="490" spans="1:1" hidden="1">
      <c r="A490" s="42"/>
    </row>
    <row r="491" spans="1:1" hidden="1">
      <c r="A491" s="42"/>
    </row>
    <row r="492" spans="1:1" hidden="1">
      <c r="A492" s="42"/>
    </row>
    <row r="493" spans="1:1" hidden="1">
      <c r="A493" s="42"/>
    </row>
    <row r="494" spans="1:1" hidden="1">
      <c r="A494" s="42"/>
    </row>
    <row r="495" spans="1:1" hidden="1">
      <c r="A495" s="42"/>
    </row>
    <row r="496" spans="1:1" hidden="1">
      <c r="A496" s="42"/>
    </row>
    <row r="497" spans="1:1" hidden="1">
      <c r="A497" s="42"/>
    </row>
    <row r="498" spans="1:1" hidden="1">
      <c r="A498" s="42"/>
    </row>
    <row r="499" spans="1:1" hidden="1">
      <c r="A499" s="42"/>
    </row>
    <row r="500" spans="1:1" hidden="1">
      <c r="A500" s="42"/>
    </row>
    <row r="501" spans="1:1" hidden="1">
      <c r="A501" s="42"/>
    </row>
    <row r="502" spans="1:1" hidden="1">
      <c r="A502" s="42"/>
    </row>
    <row r="503" spans="1:1" hidden="1">
      <c r="A503" s="42"/>
    </row>
    <row r="504" spans="1:1" hidden="1">
      <c r="A504" s="42"/>
    </row>
    <row r="505" spans="1:1" hidden="1">
      <c r="A505" s="42"/>
    </row>
    <row r="506" spans="1:1" hidden="1">
      <c r="A506" s="42"/>
    </row>
    <row r="507" spans="1:1" hidden="1">
      <c r="A507" s="42"/>
    </row>
    <row r="508" spans="1:1" hidden="1">
      <c r="A508" s="42"/>
    </row>
    <row r="509" spans="1:1" hidden="1">
      <c r="A509" s="42"/>
    </row>
    <row r="510" spans="1:1" hidden="1">
      <c r="A510" s="42"/>
    </row>
    <row r="511" spans="1:1" hidden="1">
      <c r="A511" s="42"/>
    </row>
    <row r="512" spans="1:1" hidden="1">
      <c r="A512" s="42"/>
    </row>
    <row r="513" spans="1:1" hidden="1">
      <c r="A513" s="42"/>
    </row>
    <row r="514" spans="1:1" hidden="1">
      <c r="A514" s="42"/>
    </row>
    <row r="515" spans="1:1" hidden="1">
      <c r="A515" s="42"/>
    </row>
    <row r="516" spans="1:1" hidden="1">
      <c r="A516" s="42"/>
    </row>
    <row r="517" spans="1:1" hidden="1">
      <c r="A517" s="42"/>
    </row>
    <row r="518" spans="1:1" hidden="1">
      <c r="A518" s="42"/>
    </row>
    <row r="519" spans="1:1" hidden="1">
      <c r="A519" s="42"/>
    </row>
    <row r="520" spans="1:1" hidden="1">
      <c r="A520" s="42"/>
    </row>
    <row r="521" spans="1:1" hidden="1">
      <c r="A521" s="42"/>
    </row>
    <row r="522" spans="1:1" hidden="1">
      <c r="A522" s="42"/>
    </row>
    <row r="523" spans="1:1" hidden="1">
      <c r="A523" s="42"/>
    </row>
    <row r="524" spans="1:1" hidden="1">
      <c r="A524" s="42"/>
    </row>
    <row r="525" spans="1:1" hidden="1">
      <c r="A525" s="42"/>
    </row>
    <row r="526" spans="1:1" hidden="1">
      <c r="A526" s="42"/>
    </row>
    <row r="527" spans="1:1" hidden="1">
      <c r="A527" s="42"/>
    </row>
    <row r="528" spans="1:1" hidden="1">
      <c r="A528" s="42"/>
    </row>
    <row r="529" spans="1:1" hidden="1">
      <c r="A529" s="42"/>
    </row>
    <row r="530" spans="1:1" hidden="1">
      <c r="A530" s="42"/>
    </row>
    <row r="531" spans="1:1" hidden="1">
      <c r="A531" s="42"/>
    </row>
    <row r="532" spans="1:1" hidden="1">
      <c r="A532" s="42"/>
    </row>
    <row r="533" spans="1:1" hidden="1">
      <c r="A533" s="42"/>
    </row>
    <row r="534" spans="1:1" hidden="1">
      <c r="A534" s="42"/>
    </row>
    <row r="535" spans="1:1" hidden="1">
      <c r="A535" s="42"/>
    </row>
    <row r="536" spans="1:1" hidden="1">
      <c r="A536" s="42"/>
    </row>
    <row r="537" spans="1:1" hidden="1">
      <c r="A537" s="42"/>
    </row>
    <row r="538" spans="1:1" hidden="1">
      <c r="A538" s="42"/>
    </row>
    <row r="539" spans="1:1" hidden="1">
      <c r="A539" s="42"/>
    </row>
    <row r="540" spans="1:1" hidden="1">
      <c r="A540" s="42"/>
    </row>
    <row r="541" spans="1:1" hidden="1">
      <c r="A541" s="42"/>
    </row>
    <row r="542" spans="1:1" hidden="1">
      <c r="A542" s="42"/>
    </row>
    <row r="543" spans="1:1" hidden="1">
      <c r="A543" s="42"/>
    </row>
    <row r="544" spans="1:1" hidden="1">
      <c r="A544" s="42"/>
    </row>
    <row r="545" spans="1:1" hidden="1">
      <c r="A545" s="42"/>
    </row>
    <row r="546" spans="1:1" hidden="1">
      <c r="A546" s="42"/>
    </row>
    <row r="547" spans="1:1" hidden="1">
      <c r="A547" s="42"/>
    </row>
    <row r="548" spans="1:1" hidden="1">
      <c r="A548" s="42"/>
    </row>
    <row r="549" spans="1:1" hidden="1">
      <c r="A549" s="42"/>
    </row>
    <row r="550" spans="1:1" hidden="1">
      <c r="A550" s="42"/>
    </row>
    <row r="551" spans="1:1" hidden="1">
      <c r="A551" s="42"/>
    </row>
    <row r="552" spans="1:1" hidden="1">
      <c r="A552" s="42"/>
    </row>
    <row r="553" spans="1:1" hidden="1">
      <c r="A553" s="42"/>
    </row>
    <row r="554" spans="1:1" hidden="1">
      <c r="A554" s="42"/>
    </row>
    <row r="555" spans="1:1" hidden="1">
      <c r="A555" s="42"/>
    </row>
    <row r="556" spans="1:1" hidden="1">
      <c r="A556" s="42"/>
    </row>
    <row r="557" spans="1:1" hidden="1">
      <c r="A557" s="42"/>
    </row>
    <row r="558" spans="1:1" hidden="1">
      <c r="A558" s="42"/>
    </row>
    <row r="559" spans="1:1" hidden="1">
      <c r="A559" s="42"/>
    </row>
    <row r="560" spans="1:1" hidden="1">
      <c r="A560" s="42"/>
    </row>
    <row r="561" spans="1:1" hidden="1">
      <c r="A561" s="42"/>
    </row>
    <row r="562" spans="1:1" hidden="1">
      <c r="A562" s="42"/>
    </row>
    <row r="563" spans="1:1" hidden="1">
      <c r="A563" s="42"/>
    </row>
    <row r="564" spans="1:1" hidden="1">
      <c r="A564" s="42"/>
    </row>
    <row r="565" spans="1:1" hidden="1">
      <c r="A565" s="42"/>
    </row>
    <row r="566" spans="1:1" hidden="1">
      <c r="A566" s="42"/>
    </row>
    <row r="567" spans="1:1" hidden="1">
      <c r="A567" s="42"/>
    </row>
    <row r="568" spans="1:1" hidden="1">
      <c r="A568" s="42"/>
    </row>
    <row r="569" spans="1:1" hidden="1">
      <c r="A569" s="42"/>
    </row>
    <row r="570" spans="1:1" hidden="1">
      <c r="A570" s="42"/>
    </row>
    <row r="571" spans="1:1" hidden="1">
      <c r="A571" s="42"/>
    </row>
    <row r="572" spans="1:1" hidden="1">
      <c r="A572" s="42"/>
    </row>
    <row r="573" spans="1:1" hidden="1">
      <c r="A573" s="42"/>
    </row>
    <row r="574" spans="1:1" hidden="1">
      <c r="A574" s="42"/>
    </row>
    <row r="575" spans="1:1" hidden="1">
      <c r="A575" s="42"/>
    </row>
    <row r="576" spans="1:1" hidden="1">
      <c r="A576" s="42"/>
    </row>
    <row r="577" spans="1:1" hidden="1">
      <c r="A577" s="42"/>
    </row>
    <row r="578" spans="1:1" hidden="1">
      <c r="A578" s="42"/>
    </row>
    <row r="579" spans="1:1" hidden="1">
      <c r="A579" s="42"/>
    </row>
    <row r="580" spans="1:1" hidden="1">
      <c r="A580" s="42"/>
    </row>
    <row r="581" spans="1:1" hidden="1">
      <c r="A581" s="42"/>
    </row>
    <row r="582" spans="1:1" hidden="1">
      <c r="A582" s="42"/>
    </row>
    <row r="583" spans="1:1" hidden="1">
      <c r="A583" s="42"/>
    </row>
    <row r="584" spans="1:1" hidden="1">
      <c r="A584" s="42"/>
    </row>
    <row r="585" spans="1:1" hidden="1">
      <c r="A585" s="42"/>
    </row>
    <row r="586" spans="1:1" hidden="1">
      <c r="A586" s="42"/>
    </row>
    <row r="587" spans="1:1" hidden="1">
      <c r="A587" s="42"/>
    </row>
    <row r="588" spans="1:1" hidden="1">
      <c r="A588" s="42"/>
    </row>
    <row r="589" spans="1:1" hidden="1">
      <c r="A589" s="42"/>
    </row>
    <row r="590" spans="1:1" hidden="1">
      <c r="A590" s="42"/>
    </row>
    <row r="591" spans="1:1" hidden="1">
      <c r="A591" s="42"/>
    </row>
    <row r="592" spans="1:1" hidden="1">
      <c r="A592" s="42"/>
    </row>
    <row r="593" spans="1:1" hidden="1">
      <c r="A593" s="42"/>
    </row>
    <row r="594" spans="1:1" hidden="1">
      <c r="A594" s="42"/>
    </row>
    <row r="595" spans="1:1" hidden="1">
      <c r="A595" s="42"/>
    </row>
    <row r="596" spans="1:1" hidden="1">
      <c r="A596" s="42"/>
    </row>
    <row r="597" spans="1:1" hidden="1">
      <c r="A597" s="42"/>
    </row>
    <row r="598" spans="1:1" hidden="1">
      <c r="A598" s="42"/>
    </row>
    <row r="599" spans="1:1" hidden="1">
      <c r="A599" s="42"/>
    </row>
    <row r="600" spans="1:1" hidden="1">
      <c r="A600" s="42"/>
    </row>
    <row r="601" spans="1:1" hidden="1">
      <c r="A601" s="42"/>
    </row>
    <row r="602" spans="1:1" hidden="1">
      <c r="A602" s="42"/>
    </row>
    <row r="603" spans="1:1" hidden="1">
      <c r="A603" s="42"/>
    </row>
    <row r="604" spans="1:1" hidden="1">
      <c r="A604" s="42"/>
    </row>
    <row r="605" spans="1:1" hidden="1">
      <c r="A605" s="42"/>
    </row>
    <row r="606" spans="1:1" hidden="1">
      <c r="A606" s="42"/>
    </row>
    <row r="607" spans="1:1" hidden="1">
      <c r="A607" s="42"/>
    </row>
    <row r="608" spans="1:1" hidden="1">
      <c r="A608" s="42"/>
    </row>
    <row r="609" spans="1:1" hidden="1">
      <c r="A609" s="42"/>
    </row>
    <row r="610" spans="1:1" hidden="1">
      <c r="A610" s="42"/>
    </row>
    <row r="611" spans="1:1" hidden="1">
      <c r="A611" s="42"/>
    </row>
    <row r="612" spans="1:1" hidden="1">
      <c r="A612" s="42"/>
    </row>
    <row r="613" spans="1:1" hidden="1">
      <c r="A613" s="42"/>
    </row>
    <row r="614" spans="1:1" hidden="1">
      <c r="A614" s="42"/>
    </row>
    <row r="615" spans="1:1" hidden="1">
      <c r="A615" s="42"/>
    </row>
    <row r="616" spans="1:1" hidden="1">
      <c r="A616" s="42"/>
    </row>
    <row r="617" spans="1:1" hidden="1">
      <c r="A617" s="42"/>
    </row>
    <row r="618" spans="1:1" hidden="1">
      <c r="A618" s="42"/>
    </row>
    <row r="619" spans="1:1" hidden="1">
      <c r="A619" s="42"/>
    </row>
    <row r="620" spans="1:1" hidden="1">
      <c r="A620" s="42"/>
    </row>
    <row r="621" spans="1:1" hidden="1">
      <c r="A621" s="42"/>
    </row>
    <row r="622" spans="1:1" hidden="1">
      <c r="A622" s="42"/>
    </row>
    <row r="623" spans="1:1" hidden="1">
      <c r="A623" s="42"/>
    </row>
    <row r="624" spans="1:1" hidden="1">
      <c r="A624" s="42"/>
    </row>
    <row r="625" spans="1:1" hidden="1">
      <c r="A625" s="42"/>
    </row>
    <row r="626" spans="1:1" hidden="1">
      <c r="A626" s="42"/>
    </row>
    <row r="627" spans="1:1" hidden="1">
      <c r="A627" s="42"/>
    </row>
    <row r="628" spans="1:1" hidden="1">
      <c r="A628" s="42"/>
    </row>
    <row r="629" spans="1:1" hidden="1">
      <c r="A629" s="42"/>
    </row>
    <row r="630" spans="1:1" hidden="1">
      <c r="A630" s="42"/>
    </row>
    <row r="631" spans="1:1" hidden="1">
      <c r="A631" s="42"/>
    </row>
    <row r="632" spans="1:1" hidden="1">
      <c r="A632" s="42"/>
    </row>
    <row r="633" spans="1:1" hidden="1">
      <c r="A633" s="42"/>
    </row>
    <row r="634" spans="1:1" hidden="1">
      <c r="A634" s="42"/>
    </row>
    <row r="635" spans="1:1" hidden="1">
      <c r="A635" s="42"/>
    </row>
    <row r="636" spans="1:1" hidden="1">
      <c r="A636" s="42"/>
    </row>
    <row r="637" spans="1:1" hidden="1">
      <c r="A637" s="42"/>
    </row>
    <row r="638" spans="1:1" hidden="1">
      <c r="A638" s="42"/>
    </row>
    <row r="639" spans="1:1" hidden="1">
      <c r="A639" s="42"/>
    </row>
    <row r="640" spans="1:1" hidden="1">
      <c r="A640" s="42"/>
    </row>
    <row r="641" spans="1:1" hidden="1">
      <c r="A641" s="42"/>
    </row>
    <row r="642" spans="1:1" hidden="1">
      <c r="A642" s="42"/>
    </row>
    <row r="643" spans="1:1" hidden="1">
      <c r="A643" s="42"/>
    </row>
    <row r="644" spans="1:1" hidden="1">
      <c r="A644" s="42"/>
    </row>
    <row r="645" spans="1:1" hidden="1">
      <c r="A645" s="42"/>
    </row>
    <row r="646" spans="1:1" hidden="1">
      <c r="A646" s="42"/>
    </row>
    <row r="647" spans="1:1" hidden="1">
      <c r="A647" s="42"/>
    </row>
    <row r="648" spans="1:1" hidden="1">
      <c r="A648" s="42"/>
    </row>
    <row r="649" spans="1:1" hidden="1">
      <c r="A649" s="4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WWK649"/>
  <sheetViews>
    <sheetView topLeftCell="A2" zoomScale="15" zoomScaleNormal="15" workbookViewId="0">
      <selection activeCell="A27" sqref="A27:XFD1048576"/>
    </sheetView>
  </sheetViews>
  <sheetFormatPr defaultColWidth="0" defaultRowHeight="60" zeroHeight="1"/>
  <cols>
    <col min="1" max="1" width="174.7109375" style="43" customWidth="1"/>
    <col min="2" max="2" width="39.42578125" style="24" customWidth="1"/>
    <col min="3" max="3" width="48.7109375" style="295" customWidth="1"/>
    <col min="4" max="4" width="41.140625" style="24" customWidth="1"/>
    <col min="5" max="5" width="48.7109375" style="24" customWidth="1"/>
    <col min="6" max="6" width="51.140625" style="24" customWidth="1"/>
    <col min="7" max="7" width="48.7109375" style="24" customWidth="1"/>
    <col min="8" max="8" width="64" style="24" customWidth="1"/>
    <col min="9" max="9" width="42.42578125" style="24" customWidth="1"/>
    <col min="10" max="10" width="39.42578125" style="24" customWidth="1"/>
    <col min="11" max="11" width="48.7109375" style="24" customWidth="1"/>
    <col min="12" max="12" width="41.140625" style="24" customWidth="1"/>
    <col min="13" max="13" width="48.7109375" style="24" customWidth="1"/>
    <col min="14" max="14" width="51.140625" style="24" customWidth="1"/>
    <col min="15" max="15" width="48.7109375" style="24" customWidth="1"/>
    <col min="16" max="16" width="58.28515625" style="24" customWidth="1"/>
    <col min="17" max="17" width="42.42578125" style="24" customWidth="1"/>
    <col min="18" max="18" width="6.5703125" style="296" hidden="1"/>
    <col min="19" max="24" width="9.140625" style="24" hidden="1"/>
    <col min="25" max="25" width="11.28515625" style="24" hidden="1"/>
    <col min="26" max="26" width="10.140625" style="24" hidden="1"/>
    <col min="27" max="28" width="9.140625" style="24" hidden="1"/>
    <col min="29" max="29" width="10.140625" style="24" hidden="1"/>
    <col min="30" max="256" width="9.140625" style="24" hidden="1"/>
    <col min="257" max="257" width="174.7109375" style="24" hidden="1"/>
    <col min="258" max="258" width="39.42578125" style="24" hidden="1"/>
    <col min="259" max="259" width="48.7109375" style="24" hidden="1"/>
    <col min="260" max="260" width="41.140625" style="24" hidden="1"/>
    <col min="261" max="261" width="48.7109375" style="24" hidden="1"/>
    <col min="262" max="262" width="51.140625" style="24" hidden="1"/>
    <col min="263" max="263" width="48.7109375" style="24" hidden="1"/>
    <col min="264" max="264" width="64" style="24" hidden="1"/>
    <col min="265" max="265" width="42.42578125" style="24" hidden="1"/>
    <col min="266" max="266" width="39.42578125" style="24" hidden="1"/>
    <col min="267" max="267" width="48.7109375" style="24" hidden="1"/>
    <col min="268" max="268" width="41.140625" style="24" hidden="1"/>
    <col min="269" max="269" width="48.7109375" style="24" hidden="1"/>
    <col min="270" max="270" width="51.140625" style="24" hidden="1"/>
    <col min="271" max="271" width="48.7109375" style="24" hidden="1"/>
    <col min="272" max="272" width="58.28515625" style="24" hidden="1"/>
    <col min="273" max="273" width="42.42578125" style="24" hidden="1"/>
    <col min="274" max="274" width="6.5703125" style="24" hidden="1"/>
    <col min="275" max="280" width="9.140625" style="24" hidden="1"/>
    <col min="281" max="281" width="11.28515625" style="24" hidden="1"/>
    <col min="282" max="282" width="10.140625" style="24" hidden="1"/>
    <col min="283" max="284" width="9.140625" style="24" hidden="1"/>
    <col min="285" max="285" width="10.140625" style="24" hidden="1"/>
    <col min="286" max="512" width="9.140625" style="24" hidden="1"/>
    <col min="513" max="513" width="174.7109375" style="24" hidden="1"/>
    <col min="514" max="514" width="39.42578125" style="24" hidden="1"/>
    <col min="515" max="515" width="48.7109375" style="24" hidden="1"/>
    <col min="516" max="516" width="41.140625" style="24" hidden="1"/>
    <col min="517" max="517" width="48.7109375" style="24" hidden="1"/>
    <col min="518" max="518" width="51.140625" style="24" hidden="1"/>
    <col min="519" max="519" width="48.7109375" style="24" hidden="1"/>
    <col min="520" max="520" width="64" style="24" hidden="1"/>
    <col min="521" max="521" width="42.42578125" style="24" hidden="1"/>
    <col min="522" max="522" width="39.42578125" style="24" hidden="1"/>
    <col min="523" max="523" width="48.7109375" style="24" hidden="1"/>
    <col min="524" max="524" width="41.140625" style="24" hidden="1"/>
    <col min="525" max="525" width="48.7109375" style="24" hidden="1"/>
    <col min="526" max="526" width="51.140625" style="24" hidden="1"/>
    <col min="527" max="527" width="48.7109375" style="24" hidden="1"/>
    <col min="528" max="528" width="58.28515625" style="24" hidden="1"/>
    <col min="529" max="529" width="42.42578125" style="24" hidden="1"/>
    <col min="530" max="530" width="6.5703125" style="24" hidden="1"/>
    <col min="531" max="536" width="9.140625" style="24" hidden="1"/>
    <col min="537" max="537" width="11.28515625" style="24" hidden="1"/>
    <col min="538" max="538" width="10.140625" style="24" hidden="1"/>
    <col min="539" max="540" width="9.140625" style="24" hidden="1"/>
    <col min="541" max="541" width="10.140625" style="24" hidden="1"/>
    <col min="542" max="768" width="9.140625" style="24" hidden="1"/>
    <col min="769" max="769" width="174.7109375" style="24" hidden="1"/>
    <col min="770" max="770" width="39.42578125" style="24" hidden="1"/>
    <col min="771" max="771" width="48.7109375" style="24" hidden="1"/>
    <col min="772" max="772" width="41.140625" style="24" hidden="1"/>
    <col min="773" max="773" width="48.7109375" style="24" hidden="1"/>
    <col min="774" max="774" width="51.140625" style="24" hidden="1"/>
    <col min="775" max="775" width="48.7109375" style="24" hidden="1"/>
    <col min="776" max="776" width="64" style="24" hidden="1"/>
    <col min="777" max="777" width="42.42578125" style="24" hidden="1"/>
    <col min="778" max="778" width="39.42578125" style="24" hidden="1"/>
    <col min="779" max="779" width="48.7109375" style="24" hidden="1"/>
    <col min="780" max="780" width="41.140625" style="24" hidden="1"/>
    <col min="781" max="781" width="48.7109375" style="24" hidden="1"/>
    <col min="782" max="782" width="51.140625" style="24" hidden="1"/>
    <col min="783" max="783" width="48.7109375" style="24" hidden="1"/>
    <col min="784" max="784" width="58.28515625" style="24" hidden="1"/>
    <col min="785" max="785" width="42.42578125" style="24" hidden="1"/>
    <col min="786" max="786" width="6.5703125" style="24" hidden="1"/>
    <col min="787" max="792" width="9.140625" style="24" hidden="1"/>
    <col min="793" max="793" width="11.28515625" style="24" hidden="1"/>
    <col min="794" max="794" width="10.140625" style="24" hidden="1"/>
    <col min="795" max="796" width="9.140625" style="24" hidden="1"/>
    <col min="797" max="797" width="10.140625" style="24" hidden="1"/>
    <col min="798" max="1024" width="9.140625" style="24" hidden="1"/>
    <col min="1025" max="1025" width="174.7109375" style="24" hidden="1"/>
    <col min="1026" max="1026" width="39.42578125" style="24" hidden="1"/>
    <col min="1027" max="1027" width="48.7109375" style="24" hidden="1"/>
    <col min="1028" max="1028" width="41.140625" style="24" hidden="1"/>
    <col min="1029" max="1029" width="48.7109375" style="24" hidden="1"/>
    <col min="1030" max="1030" width="51.140625" style="24" hidden="1"/>
    <col min="1031" max="1031" width="48.7109375" style="24" hidden="1"/>
    <col min="1032" max="1032" width="64" style="24" hidden="1"/>
    <col min="1033" max="1033" width="42.42578125" style="24" hidden="1"/>
    <col min="1034" max="1034" width="39.42578125" style="24" hidden="1"/>
    <col min="1035" max="1035" width="48.7109375" style="24" hidden="1"/>
    <col min="1036" max="1036" width="41.140625" style="24" hidden="1"/>
    <col min="1037" max="1037" width="48.7109375" style="24" hidden="1"/>
    <col min="1038" max="1038" width="51.140625" style="24" hidden="1"/>
    <col min="1039" max="1039" width="48.7109375" style="24" hidden="1"/>
    <col min="1040" max="1040" width="58.28515625" style="24" hidden="1"/>
    <col min="1041" max="1041" width="42.42578125" style="24" hidden="1"/>
    <col min="1042" max="1042" width="6.5703125" style="24" hidden="1"/>
    <col min="1043" max="1048" width="9.140625" style="24" hidden="1"/>
    <col min="1049" max="1049" width="11.28515625" style="24" hidden="1"/>
    <col min="1050" max="1050" width="10.140625" style="24" hidden="1"/>
    <col min="1051" max="1052" width="9.140625" style="24" hidden="1"/>
    <col min="1053" max="1053" width="10.140625" style="24" hidden="1"/>
    <col min="1054" max="1280" width="9.140625" style="24" hidden="1"/>
    <col min="1281" max="1281" width="174.7109375" style="24" hidden="1"/>
    <col min="1282" max="1282" width="39.42578125" style="24" hidden="1"/>
    <col min="1283" max="1283" width="48.7109375" style="24" hidden="1"/>
    <col min="1284" max="1284" width="41.140625" style="24" hidden="1"/>
    <col min="1285" max="1285" width="48.7109375" style="24" hidden="1"/>
    <col min="1286" max="1286" width="51.140625" style="24" hidden="1"/>
    <col min="1287" max="1287" width="48.7109375" style="24" hidden="1"/>
    <col min="1288" max="1288" width="64" style="24" hidden="1"/>
    <col min="1289" max="1289" width="42.42578125" style="24" hidden="1"/>
    <col min="1290" max="1290" width="39.42578125" style="24" hidden="1"/>
    <col min="1291" max="1291" width="48.7109375" style="24" hidden="1"/>
    <col min="1292" max="1292" width="41.140625" style="24" hidden="1"/>
    <col min="1293" max="1293" width="48.7109375" style="24" hidden="1"/>
    <col min="1294" max="1294" width="51.140625" style="24" hidden="1"/>
    <col min="1295" max="1295" width="48.7109375" style="24" hidden="1"/>
    <col min="1296" max="1296" width="58.28515625" style="24" hidden="1"/>
    <col min="1297" max="1297" width="42.42578125" style="24" hidden="1"/>
    <col min="1298" max="1298" width="6.5703125" style="24" hidden="1"/>
    <col min="1299" max="1304" width="9.140625" style="24" hidden="1"/>
    <col min="1305" max="1305" width="11.28515625" style="24" hidden="1"/>
    <col min="1306" max="1306" width="10.140625" style="24" hidden="1"/>
    <col min="1307" max="1308" width="9.140625" style="24" hidden="1"/>
    <col min="1309" max="1309" width="10.140625" style="24" hidden="1"/>
    <col min="1310" max="1536" width="9.140625" style="24" hidden="1"/>
    <col min="1537" max="1537" width="174.7109375" style="24" hidden="1"/>
    <col min="1538" max="1538" width="39.42578125" style="24" hidden="1"/>
    <col min="1539" max="1539" width="48.7109375" style="24" hidden="1"/>
    <col min="1540" max="1540" width="41.140625" style="24" hidden="1"/>
    <col min="1541" max="1541" width="48.7109375" style="24" hidden="1"/>
    <col min="1542" max="1542" width="51.140625" style="24" hidden="1"/>
    <col min="1543" max="1543" width="48.7109375" style="24" hidden="1"/>
    <col min="1544" max="1544" width="64" style="24" hidden="1"/>
    <col min="1545" max="1545" width="42.42578125" style="24" hidden="1"/>
    <col min="1546" max="1546" width="39.42578125" style="24" hidden="1"/>
    <col min="1547" max="1547" width="48.7109375" style="24" hidden="1"/>
    <col min="1548" max="1548" width="41.140625" style="24" hidden="1"/>
    <col min="1549" max="1549" width="48.7109375" style="24" hidden="1"/>
    <col min="1550" max="1550" width="51.140625" style="24" hidden="1"/>
    <col min="1551" max="1551" width="48.7109375" style="24" hidden="1"/>
    <col min="1552" max="1552" width="58.28515625" style="24" hidden="1"/>
    <col min="1553" max="1553" width="42.42578125" style="24" hidden="1"/>
    <col min="1554" max="1554" width="6.5703125" style="24" hidden="1"/>
    <col min="1555" max="1560" width="9.140625" style="24" hidden="1"/>
    <col min="1561" max="1561" width="11.28515625" style="24" hidden="1"/>
    <col min="1562" max="1562" width="10.140625" style="24" hidden="1"/>
    <col min="1563" max="1564" width="9.140625" style="24" hidden="1"/>
    <col min="1565" max="1565" width="10.140625" style="24" hidden="1"/>
    <col min="1566" max="1792" width="9.140625" style="24" hidden="1"/>
    <col min="1793" max="1793" width="174.7109375" style="24" hidden="1"/>
    <col min="1794" max="1794" width="39.42578125" style="24" hidden="1"/>
    <col min="1795" max="1795" width="48.7109375" style="24" hidden="1"/>
    <col min="1796" max="1796" width="41.140625" style="24" hidden="1"/>
    <col min="1797" max="1797" width="48.7109375" style="24" hidden="1"/>
    <col min="1798" max="1798" width="51.140625" style="24" hidden="1"/>
    <col min="1799" max="1799" width="48.7109375" style="24" hidden="1"/>
    <col min="1800" max="1800" width="64" style="24" hidden="1"/>
    <col min="1801" max="1801" width="42.42578125" style="24" hidden="1"/>
    <col min="1802" max="1802" width="39.42578125" style="24" hidden="1"/>
    <col min="1803" max="1803" width="48.7109375" style="24" hidden="1"/>
    <col min="1804" max="1804" width="41.140625" style="24" hidden="1"/>
    <col min="1805" max="1805" width="48.7109375" style="24" hidden="1"/>
    <col min="1806" max="1806" width="51.140625" style="24" hidden="1"/>
    <col min="1807" max="1807" width="48.7109375" style="24" hidden="1"/>
    <col min="1808" max="1808" width="58.28515625" style="24" hidden="1"/>
    <col min="1809" max="1809" width="42.42578125" style="24" hidden="1"/>
    <col min="1810" max="1810" width="6.5703125" style="24" hidden="1"/>
    <col min="1811" max="1816" width="9.140625" style="24" hidden="1"/>
    <col min="1817" max="1817" width="11.28515625" style="24" hidden="1"/>
    <col min="1818" max="1818" width="10.140625" style="24" hidden="1"/>
    <col min="1819" max="1820" width="9.140625" style="24" hidden="1"/>
    <col min="1821" max="1821" width="10.140625" style="24" hidden="1"/>
    <col min="1822" max="2048" width="9.140625" style="24" hidden="1"/>
    <col min="2049" max="2049" width="174.7109375" style="24" hidden="1"/>
    <col min="2050" max="2050" width="39.42578125" style="24" hidden="1"/>
    <col min="2051" max="2051" width="48.7109375" style="24" hidden="1"/>
    <col min="2052" max="2052" width="41.140625" style="24" hidden="1"/>
    <col min="2053" max="2053" width="48.7109375" style="24" hidden="1"/>
    <col min="2054" max="2054" width="51.140625" style="24" hidden="1"/>
    <col min="2055" max="2055" width="48.7109375" style="24" hidden="1"/>
    <col min="2056" max="2056" width="64" style="24" hidden="1"/>
    <col min="2057" max="2057" width="42.42578125" style="24" hidden="1"/>
    <col min="2058" max="2058" width="39.42578125" style="24" hidden="1"/>
    <col min="2059" max="2059" width="48.7109375" style="24" hidden="1"/>
    <col min="2060" max="2060" width="41.140625" style="24" hidden="1"/>
    <col min="2061" max="2061" width="48.7109375" style="24" hidden="1"/>
    <col min="2062" max="2062" width="51.140625" style="24" hidden="1"/>
    <col min="2063" max="2063" width="48.7109375" style="24" hidden="1"/>
    <col min="2064" max="2064" width="58.28515625" style="24" hidden="1"/>
    <col min="2065" max="2065" width="42.42578125" style="24" hidden="1"/>
    <col min="2066" max="2066" width="6.5703125" style="24" hidden="1"/>
    <col min="2067" max="2072" width="9.140625" style="24" hidden="1"/>
    <col min="2073" max="2073" width="11.28515625" style="24" hidden="1"/>
    <col min="2074" max="2074" width="10.140625" style="24" hidden="1"/>
    <col min="2075" max="2076" width="9.140625" style="24" hidden="1"/>
    <col min="2077" max="2077" width="10.140625" style="24" hidden="1"/>
    <col min="2078" max="2304" width="9.140625" style="24" hidden="1"/>
    <col min="2305" max="2305" width="174.7109375" style="24" hidden="1"/>
    <col min="2306" max="2306" width="39.42578125" style="24" hidden="1"/>
    <col min="2307" max="2307" width="48.7109375" style="24" hidden="1"/>
    <col min="2308" max="2308" width="41.140625" style="24" hidden="1"/>
    <col min="2309" max="2309" width="48.7109375" style="24" hidden="1"/>
    <col min="2310" max="2310" width="51.140625" style="24" hidden="1"/>
    <col min="2311" max="2311" width="48.7109375" style="24" hidden="1"/>
    <col min="2312" max="2312" width="64" style="24" hidden="1"/>
    <col min="2313" max="2313" width="42.42578125" style="24" hidden="1"/>
    <col min="2314" max="2314" width="39.42578125" style="24" hidden="1"/>
    <col min="2315" max="2315" width="48.7109375" style="24" hidden="1"/>
    <col min="2316" max="2316" width="41.140625" style="24" hidden="1"/>
    <col min="2317" max="2317" width="48.7109375" style="24" hidden="1"/>
    <col min="2318" max="2318" width="51.140625" style="24" hidden="1"/>
    <col min="2319" max="2319" width="48.7109375" style="24" hidden="1"/>
    <col min="2320" max="2320" width="58.28515625" style="24" hidden="1"/>
    <col min="2321" max="2321" width="42.42578125" style="24" hidden="1"/>
    <col min="2322" max="2322" width="6.5703125" style="24" hidden="1"/>
    <col min="2323" max="2328" width="9.140625" style="24" hidden="1"/>
    <col min="2329" max="2329" width="11.28515625" style="24" hidden="1"/>
    <col min="2330" max="2330" width="10.140625" style="24" hidden="1"/>
    <col min="2331" max="2332" width="9.140625" style="24" hidden="1"/>
    <col min="2333" max="2333" width="10.140625" style="24" hidden="1"/>
    <col min="2334" max="2560" width="9.140625" style="24" hidden="1"/>
    <col min="2561" max="2561" width="174.7109375" style="24" hidden="1"/>
    <col min="2562" max="2562" width="39.42578125" style="24" hidden="1"/>
    <col min="2563" max="2563" width="48.7109375" style="24" hidden="1"/>
    <col min="2564" max="2564" width="41.140625" style="24" hidden="1"/>
    <col min="2565" max="2565" width="48.7109375" style="24" hidden="1"/>
    <col min="2566" max="2566" width="51.140625" style="24" hidden="1"/>
    <col min="2567" max="2567" width="48.7109375" style="24" hidden="1"/>
    <col min="2568" max="2568" width="64" style="24" hidden="1"/>
    <col min="2569" max="2569" width="42.42578125" style="24" hidden="1"/>
    <col min="2570" max="2570" width="39.42578125" style="24" hidden="1"/>
    <col min="2571" max="2571" width="48.7109375" style="24" hidden="1"/>
    <col min="2572" max="2572" width="41.140625" style="24" hidden="1"/>
    <col min="2573" max="2573" width="48.7109375" style="24" hidden="1"/>
    <col min="2574" max="2574" width="51.140625" style="24" hidden="1"/>
    <col min="2575" max="2575" width="48.7109375" style="24" hidden="1"/>
    <col min="2576" max="2576" width="58.28515625" style="24" hidden="1"/>
    <col min="2577" max="2577" width="42.42578125" style="24" hidden="1"/>
    <col min="2578" max="2578" width="6.5703125" style="24" hidden="1"/>
    <col min="2579" max="2584" width="9.140625" style="24" hidden="1"/>
    <col min="2585" max="2585" width="11.28515625" style="24" hidden="1"/>
    <col min="2586" max="2586" width="10.140625" style="24" hidden="1"/>
    <col min="2587" max="2588" width="9.140625" style="24" hidden="1"/>
    <col min="2589" max="2589" width="10.140625" style="24" hidden="1"/>
    <col min="2590" max="2816" width="9.140625" style="24" hidden="1"/>
    <col min="2817" max="2817" width="174.7109375" style="24" hidden="1"/>
    <col min="2818" max="2818" width="39.42578125" style="24" hidden="1"/>
    <col min="2819" max="2819" width="48.7109375" style="24" hidden="1"/>
    <col min="2820" max="2820" width="41.140625" style="24" hidden="1"/>
    <col min="2821" max="2821" width="48.7109375" style="24" hidden="1"/>
    <col min="2822" max="2822" width="51.140625" style="24" hidden="1"/>
    <col min="2823" max="2823" width="48.7109375" style="24" hidden="1"/>
    <col min="2824" max="2824" width="64" style="24" hidden="1"/>
    <col min="2825" max="2825" width="42.42578125" style="24" hidden="1"/>
    <col min="2826" max="2826" width="39.42578125" style="24" hidden="1"/>
    <col min="2827" max="2827" width="48.7109375" style="24" hidden="1"/>
    <col min="2828" max="2828" width="41.140625" style="24" hidden="1"/>
    <col min="2829" max="2829" width="48.7109375" style="24" hidden="1"/>
    <col min="2830" max="2830" width="51.140625" style="24" hidden="1"/>
    <col min="2831" max="2831" width="48.7109375" style="24" hidden="1"/>
    <col min="2832" max="2832" width="58.28515625" style="24" hidden="1"/>
    <col min="2833" max="2833" width="42.42578125" style="24" hidden="1"/>
    <col min="2834" max="2834" width="6.5703125" style="24" hidden="1"/>
    <col min="2835" max="2840" width="9.140625" style="24" hidden="1"/>
    <col min="2841" max="2841" width="11.28515625" style="24" hidden="1"/>
    <col min="2842" max="2842" width="10.140625" style="24" hidden="1"/>
    <col min="2843" max="2844" width="9.140625" style="24" hidden="1"/>
    <col min="2845" max="2845" width="10.140625" style="24" hidden="1"/>
    <col min="2846" max="3072" width="9.140625" style="24" hidden="1"/>
    <col min="3073" max="3073" width="174.7109375" style="24" hidden="1"/>
    <col min="3074" max="3074" width="39.42578125" style="24" hidden="1"/>
    <col min="3075" max="3075" width="48.7109375" style="24" hidden="1"/>
    <col min="3076" max="3076" width="41.140625" style="24" hidden="1"/>
    <col min="3077" max="3077" width="48.7109375" style="24" hidden="1"/>
    <col min="3078" max="3078" width="51.140625" style="24" hidden="1"/>
    <col min="3079" max="3079" width="48.7109375" style="24" hidden="1"/>
    <col min="3080" max="3080" width="64" style="24" hidden="1"/>
    <col min="3081" max="3081" width="42.42578125" style="24" hidden="1"/>
    <col min="3082" max="3082" width="39.42578125" style="24" hidden="1"/>
    <col min="3083" max="3083" width="48.7109375" style="24" hidden="1"/>
    <col min="3084" max="3084" width="41.140625" style="24" hidden="1"/>
    <col min="3085" max="3085" width="48.7109375" style="24" hidden="1"/>
    <col min="3086" max="3086" width="51.140625" style="24" hidden="1"/>
    <col min="3087" max="3087" width="48.7109375" style="24" hidden="1"/>
    <col min="3088" max="3088" width="58.28515625" style="24" hidden="1"/>
    <col min="3089" max="3089" width="42.42578125" style="24" hidden="1"/>
    <col min="3090" max="3090" width="6.5703125" style="24" hidden="1"/>
    <col min="3091" max="3096" width="9.140625" style="24" hidden="1"/>
    <col min="3097" max="3097" width="11.28515625" style="24" hidden="1"/>
    <col min="3098" max="3098" width="10.140625" style="24" hidden="1"/>
    <col min="3099" max="3100" width="9.140625" style="24" hidden="1"/>
    <col min="3101" max="3101" width="10.140625" style="24" hidden="1"/>
    <col min="3102" max="3328" width="9.140625" style="24" hidden="1"/>
    <col min="3329" max="3329" width="174.7109375" style="24" hidden="1"/>
    <col min="3330" max="3330" width="39.42578125" style="24" hidden="1"/>
    <col min="3331" max="3331" width="48.7109375" style="24" hidden="1"/>
    <col min="3332" max="3332" width="41.140625" style="24" hidden="1"/>
    <col min="3333" max="3333" width="48.7109375" style="24" hidden="1"/>
    <col min="3334" max="3334" width="51.140625" style="24" hidden="1"/>
    <col min="3335" max="3335" width="48.7109375" style="24" hidden="1"/>
    <col min="3336" max="3336" width="64" style="24" hidden="1"/>
    <col min="3337" max="3337" width="42.42578125" style="24" hidden="1"/>
    <col min="3338" max="3338" width="39.42578125" style="24" hidden="1"/>
    <col min="3339" max="3339" width="48.7109375" style="24" hidden="1"/>
    <col min="3340" max="3340" width="41.140625" style="24" hidden="1"/>
    <col min="3341" max="3341" width="48.7109375" style="24" hidden="1"/>
    <col min="3342" max="3342" width="51.140625" style="24" hidden="1"/>
    <col min="3343" max="3343" width="48.7109375" style="24" hidden="1"/>
    <col min="3344" max="3344" width="58.28515625" style="24" hidden="1"/>
    <col min="3345" max="3345" width="42.42578125" style="24" hidden="1"/>
    <col min="3346" max="3346" width="6.5703125" style="24" hidden="1"/>
    <col min="3347" max="3352" width="9.140625" style="24" hidden="1"/>
    <col min="3353" max="3353" width="11.28515625" style="24" hidden="1"/>
    <col min="3354" max="3354" width="10.140625" style="24" hidden="1"/>
    <col min="3355" max="3356" width="9.140625" style="24" hidden="1"/>
    <col min="3357" max="3357" width="10.140625" style="24" hidden="1"/>
    <col min="3358" max="3584" width="9.140625" style="24" hidden="1"/>
    <col min="3585" max="3585" width="174.7109375" style="24" hidden="1"/>
    <col min="3586" max="3586" width="39.42578125" style="24" hidden="1"/>
    <col min="3587" max="3587" width="48.7109375" style="24" hidden="1"/>
    <col min="3588" max="3588" width="41.140625" style="24" hidden="1"/>
    <col min="3589" max="3589" width="48.7109375" style="24" hidden="1"/>
    <col min="3590" max="3590" width="51.140625" style="24" hidden="1"/>
    <col min="3591" max="3591" width="48.7109375" style="24" hidden="1"/>
    <col min="3592" max="3592" width="64" style="24" hidden="1"/>
    <col min="3593" max="3593" width="42.42578125" style="24" hidden="1"/>
    <col min="3594" max="3594" width="39.42578125" style="24" hidden="1"/>
    <col min="3595" max="3595" width="48.7109375" style="24" hidden="1"/>
    <col min="3596" max="3596" width="41.140625" style="24" hidden="1"/>
    <col min="3597" max="3597" width="48.7109375" style="24" hidden="1"/>
    <col min="3598" max="3598" width="51.140625" style="24" hidden="1"/>
    <col min="3599" max="3599" width="48.7109375" style="24" hidden="1"/>
    <col min="3600" max="3600" width="58.28515625" style="24" hidden="1"/>
    <col min="3601" max="3601" width="42.42578125" style="24" hidden="1"/>
    <col min="3602" max="3602" width="6.5703125" style="24" hidden="1"/>
    <col min="3603" max="3608" width="9.140625" style="24" hidden="1"/>
    <col min="3609" max="3609" width="11.28515625" style="24" hidden="1"/>
    <col min="3610" max="3610" width="10.140625" style="24" hidden="1"/>
    <col min="3611" max="3612" width="9.140625" style="24" hidden="1"/>
    <col min="3613" max="3613" width="10.140625" style="24" hidden="1"/>
    <col min="3614" max="3840" width="9.140625" style="24" hidden="1"/>
    <col min="3841" max="3841" width="174.7109375" style="24" hidden="1"/>
    <col min="3842" max="3842" width="39.42578125" style="24" hidden="1"/>
    <col min="3843" max="3843" width="48.7109375" style="24" hidden="1"/>
    <col min="3844" max="3844" width="41.140625" style="24" hidden="1"/>
    <col min="3845" max="3845" width="48.7109375" style="24" hidden="1"/>
    <col min="3846" max="3846" width="51.140625" style="24" hidden="1"/>
    <col min="3847" max="3847" width="48.7109375" style="24" hidden="1"/>
    <col min="3848" max="3848" width="64" style="24" hidden="1"/>
    <col min="3849" max="3849" width="42.42578125" style="24" hidden="1"/>
    <col min="3850" max="3850" width="39.42578125" style="24" hidden="1"/>
    <col min="3851" max="3851" width="48.7109375" style="24" hidden="1"/>
    <col min="3852" max="3852" width="41.140625" style="24" hidden="1"/>
    <col min="3853" max="3853" width="48.7109375" style="24" hidden="1"/>
    <col min="3854" max="3854" width="51.140625" style="24" hidden="1"/>
    <col min="3855" max="3855" width="48.7109375" style="24" hidden="1"/>
    <col min="3856" max="3856" width="58.28515625" style="24" hidden="1"/>
    <col min="3857" max="3857" width="42.42578125" style="24" hidden="1"/>
    <col min="3858" max="3858" width="6.5703125" style="24" hidden="1"/>
    <col min="3859" max="3864" width="9.140625" style="24" hidden="1"/>
    <col min="3865" max="3865" width="11.28515625" style="24" hidden="1"/>
    <col min="3866" max="3866" width="10.140625" style="24" hidden="1"/>
    <col min="3867" max="3868" width="9.140625" style="24" hidden="1"/>
    <col min="3869" max="3869" width="10.140625" style="24" hidden="1"/>
    <col min="3870" max="4096" width="9.140625" style="24" hidden="1"/>
    <col min="4097" max="4097" width="174.7109375" style="24" hidden="1"/>
    <col min="4098" max="4098" width="39.42578125" style="24" hidden="1"/>
    <col min="4099" max="4099" width="48.7109375" style="24" hidden="1"/>
    <col min="4100" max="4100" width="41.140625" style="24" hidden="1"/>
    <col min="4101" max="4101" width="48.7109375" style="24" hidden="1"/>
    <col min="4102" max="4102" width="51.140625" style="24" hidden="1"/>
    <col min="4103" max="4103" width="48.7109375" style="24" hidden="1"/>
    <col min="4104" max="4104" width="64" style="24" hidden="1"/>
    <col min="4105" max="4105" width="42.42578125" style="24" hidden="1"/>
    <col min="4106" max="4106" width="39.42578125" style="24" hidden="1"/>
    <col min="4107" max="4107" width="48.7109375" style="24" hidden="1"/>
    <col min="4108" max="4108" width="41.140625" style="24" hidden="1"/>
    <col min="4109" max="4109" width="48.7109375" style="24" hidden="1"/>
    <col min="4110" max="4110" width="51.140625" style="24" hidden="1"/>
    <col min="4111" max="4111" width="48.7109375" style="24" hidden="1"/>
    <col min="4112" max="4112" width="58.28515625" style="24" hidden="1"/>
    <col min="4113" max="4113" width="42.42578125" style="24" hidden="1"/>
    <col min="4114" max="4114" width="6.5703125" style="24" hidden="1"/>
    <col min="4115" max="4120" width="9.140625" style="24" hidden="1"/>
    <col min="4121" max="4121" width="11.28515625" style="24" hidden="1"/>
    <col min="4122" max="4122" width="10.140625" style="24" hidden="1"/>
    <col min="4123" max="4124" width="9.140625" style="24" hidden="1"/>
    <col min="4125" max="4125" width="10.140625" style="24" hidden="1"/>
    <col min="4126" max="4352" width="9.140625" style="24" hidden="1"/>
    <col min="4353" max="4353" width="174.7109375" style="24" hidden="1"/>
    <col min="4354" max="4354" width="39.42578125" style="24" hidden="1"/>
    <col min="4355" max="4355" width="48.7109375" style="24" hidden="1"/>
    <col min="4356" max="4356" width="41.140625" style="24" hidden="1"/>
    <col min="4357" max="4357" width="48.7109375" style="24" hidden="1"/>
    <col min="4358" max="4358" width="51.140625" style="24" hidden="1"/>
    <col min="4359" max="4359" width="48.7109375" style="24" hidden="1"/>
    <col min="4360" max="4360" width="64" style="24" hidden="1"/>
    <col min="4361" max="4361" width="42.42578125" style="24" hidden="1"/>
    <col min="4362" max="4362" width="39.42578125" style="24" hidden="1"/>
    <col min="4363" max="4363" width="48.7109375" style="24" hidden="1"/>
    <col min="4364" max="4364" width="41.140625" style="24" hidden="1"/>
    <col min="4365" max="4365" width="48.7109375" style="24" hidden="1"/>
    <col min="4366" max="4366" width="51.140625" style="24" hidden="1"/>
    <col min="4367" max="4367" width="48.7109375" style="24" hidden="1"/>
    <col min="4368" max="4368" width="58.28515625" style="24" hidden="1"/>
    <col min="4369" max="4369" width="42.42578125" style="24" hidden="1"/>
    <col min="4370" max="4370" width="6.5703125" style="24" hidden="1"/>
    <col min="4371" max="4376" width="9.140625" style="24" hidden="1"/>
    <col min="4377" max="4377" width="11.28515625" style="24" hidden="1"/>
    <col min="4378" max="4378" width="10.140625" style="24" hidden="1"/>
    <col min="4379" max="4380" width="9.140625" style="24" hidden="1"/>
    <col min="4381" max="4381" width="10.140625" style="24" hidden="1"/>
    <col min="4382" max="4608" width="9.140625" style="24" hidden="1"/>
    <col min="4609" max="4609" width="174.7109375" style="24" hidden="1"/>
    <col min="4610" max="4610" width="39.42578125" style="24" hidden="1"/>
    <col min="4611" max="4611" width="48.7109375" style="24" hidden="1"/>
    <col min="4612" max="4612" width="41.140625" style="24" hidden="1"/>
    <col min="4613" max="4613" width="48.7109375" style="24" hidden="1"/>
    <col min="4614" max="4614" width="51.140625" style="24" hidden="1"/>
    <col min="4615" max="4615" width="48.7109375" style="24" hidden="1"/>
    <col min="4616" max="4616" width="64" style="24" hidden="1"/>
    <col min="4617" max="4617" width="42.42578125" style="24" hidden="1"/>
    <col min="4618" max="4618" width="39.42578125" style="24" hidden="1"/>
    <col min="4619" max="4619" width="48.7109375" style="24" hidden="1"/>
    <col min="4620" max="4620" width="41.140625" style="24" hidden="1"/>
    <col min="4621" max="4621" width="48.7109375" style="24" hidden="1"/>
    <col min="4622" max="4622" width="51.140625" style="24" hidden="1"/>
    <col min="4623" max="4623" width="48.7109375" style="24" hidden="1"/>
    <col min="4624" max="4624" width="58.28515625" style="24" hidden="1"/>
    <col min="4625" max="4625" width="42.42578125" style="24" hidden="1"/>
    <col min="4626" max="4626" width="6.5703125" style="24" hidden="1"/>
    <col min="4627" max="4632" width="9.140625" style="24" hidden="1"/>
    <col min="4633" max="4633" width="11.28515625" style="24" hidden="1"/>
    <col min="4634" max="4634" width="10.140625" style="24" hidden="1"/>
    <col min="4635" max="4636" width="9.140625" style="24" hidden="1"/>
    <col min="4637" max="4637" width="10.140625" style="24" hidden="1"/>
    <col min="4638" max="4864" width="9.140625" style="24" hidden="1"/>
    <col min="4865" max="4865" width="174.7109375" style="24" hidden="1"/>
    <col min="4866" max="4866" width="39.42578125" style="24" hidden="1"/>
    <col min="4867" max="4867" width="48.7109375" style="24" hidden="1"/>
    <col min="4868" max="4868" width="41.140625" style="24" hidden="1"/>
    <col min="4869" max="4869" width="48.7109375" style="24" hidden="1"/>
    <col min="4870" max="4870" width="51.140625" style="24" hidden="1"/>
    <col min="4871" max="4871" width="48.7109375" style="24" hidden="1"/>
    <col min="4872" max="4872" width="64" style="24" hidden="1"/>
    <col min="4873" max="4873" width="42.42578125" style="24" hidden="1"/>
    <col min="4874" max="4874" width="39.42578125" style="24" hidden="1"/>
    <col min="4875" max="4875" width="48.7109375" style="24" hidden="1"/>
    <col min="4876" max="4876" width="41.140625" style="24" hidden="1"/>
    <col min="4877" max="4877" width="48.7109375" style="24" hidden="1"/>
    <col min="4878" max="4878" width="51.140625" style="24" hidden="1"/>
    <col min="4879" max="4879" width="48.7109375" style="24" hidden="1"/>
    <col min="4880" max="4880" width="58.28515625" style="24" hidden="1"/>
    <col min="4881" max="4881" width="42.42578125" style="24" hidden="1"/>
    <col min="4882" max="4882" width="6.5703125" style="24" hidden="1"/>
    <col min="4883" max="4888" width="9.140625" style="24" hidden="1"/>
    <col min="4889" max="4889" width="11.28515625" style="24" hidden="1"/>
    <col min="4890" max="4890" width="10.140625" style="24" hidden="1"/>
    <col min="4891" max="4892" width="9.140625" style="24" hidden="1"/>
    <col min="4893" max="4893" width="10.140625" style="24" hidden="1"/>
    <col min="4894" max="5120" width="9.140625" style="24" hidden="1"/>
    <col min="5121" max="5121" width="174.7109375" style="24" hidden="1"/>
    <col min="5122" max="5122" width="39.42578125" style="24" hidden="1"/>
    <col min="5123" max="5123" width="48.7109375" style="24" hidden="1"/>
    <col min="5124" max="5124" width="41.140625" style="24" hidden="1"/>
    <col min="5125" max="5125" width="48.7109375" style="24" hidden="1"/>
    <col min="5126" max="5126" width="51.140625" style="24" hidden="1"/>
    <col min="5127" max="5127" width="48.7109375" style="24" hidden="1"/>
    <col min="5128" max="5128" width="64" style="24" hidden="1"/>
    <col min="5129" max="5129" width="42.42578125" style="24" hidden="1"/>
    <col min="5130" max="5130" width="39.42578125" style="24" hidden="1"/>
    <col min="5131" max="5131" width="48.7109375" style="24" hidden="1"/>
    <col min="5132" max="5132" width="41.140625" style="24" hidden="1"/>
    <col min="5133" max="5133" width="48.7109375" style="24" hidden="1"/>
    <col min="5134" max="5134" width="51.140625" style="24" hidden="1"/>
    <col min="5135" max="5135" width="48.7109375" style="24" hidden="1"/>
    <col min="5136" max="5136" width="58.28515625" style="24" hidden="1"/>
    <col min="5137" max="5137" width="42.42578125" style="24" hidden="1"/>
    <col min="5138" max="5138" width="6.5703125" style="24" hidden="1"/>
    <col min="5139" max="5144" width="9.140625" style="24" hidden="1"/>
    <col min="5145" max="5145" width="11.28515625" style="24" hidden="1"/>
    <col min="5146" max="5146" width="10.140625" style="24" hidden="1"/>
    <col min="5147" max="5148" width="9.140625" style="24" hidden="1"/>
    <col min="5149" max="5149" width="10.140625" style="24" hidden="1"/>
    <col min="5150" max="5376" width="9.140625" style="24" hidden="1"/>
    <col min="5377" max="5377" width="174.7109375" style="24" hidden="1"/>
    <col min="5378" max="5378" width="39.42578125" style="24" hidden="1"/>
    <col min="5379" max="5379" width="48.7109375" style="24" hidden="1"/>
    <col min="5380" max="5380" width="41.140625" style="24" hidden="1"/>
    <col min="5381" max="5381" width="48.7109375" style="24" hidden="1"/>
    <col min="5382" max="5382" width="51.140625" style="24" hidden="1"/>
    <col min="5383" max="5383" width="48.7109375" style="24" hidden="1"/>
    <col min="5384" max="5384" width="64" style="24" hidden="1"/>
    <col min="5385" max="5385" width="42.42578125" style="24" hidden="1"/>
    <col min="5386" max="5386" width="39.42578125" style="24" hidden="1"/>
    <col min="5387" max="5387" width="48.7109375" style="24" hidden="1"/>
    <col min="5388" max="5388" width="41.140625" style="24" hidden="1"/>
    <col min="5389" max="5389" width="48.7109375" style="24" hidden="1"/>
    <col min="5390" max="5390" width="51.140625" style="24" hidden="1"/>
    <col min="5391" max="5391" width="48.7109375" style="24" hidden="1"/>
    <col min="5392" max="5392" width="58.28515625" style="24" hidden="1"/>
    <col min="5393" max="5393" width="42.42578125" style="24" hidden="1"/>
    <col min="5394" max="5394" width="6.5703125" style="24" hidden="1"/>
    <col min="5395" max="5400" width="9.140625" style="24" hidden="1"/>
    <col min="5401" max="5401" width="11.28515625" style="24" hidden="1"/>
    <col min="5402" max="5402" width="10.140625" style="24" hidden="1"/>
    <col min="5403" max="5404" width="9.140625" style="24" hidden="1"/>
    <col min="5405" max="5405" width="10.140625" style="24" hidden="1"/>
    <col min="5406" max="5632" width="9.140625" style="24" hidden="1"/>
    <col min="5633" max="5633" width="174.7109375" style="24" hidden="1"/>
    <col min="5634" max="5634" width="39.42578125" style="24" hidden="1"/>
    <col min="5635" max="5635" width="48.7109375" style="24" hidden="1"/>
    <col min="5636" max="5636" width="41.140625" style="24" hidden="1"/>
    <col min="5637" max="5637" width="48.7109375" style="24" hidden="1"/>
    <col min="5638" max="5638" width="51.140625" style="24" hidden="1"/>
    <col min="5639" max="5639" width="48.7109375" style="24" hidden="1"/>
    <col min="5640" max="5640" width="64" style="24" hidden="1"/>
    <col min="5641" max="5641" width="42.42578125" style="24" hidden="1"/>
    <col min="5642" max="5642" width="39.42578125" style="24" hidden="1"/>
    <col min="5643" max="5643" width="48.7109375" style="24" hidden="1"/>
    <col min="5644" max="5644" width="41.140625" style="24" hidden="1"/>
    <col min="5645" max="5645" width="48.7109375" style="24" hidden="1"/>
    <col min="5646" max="5646" width="51.140625" style="24" hidden="1"/>
    <col min="5647" max="5647" width="48.7109375" style="24" hidden="1"/>
    <col min="5648" max="5648" width="58.28515625" style="24" hidden="1"/>
    <col min="5649" max="5649" width="42.42578125" style="24" hidden="1"/>
    <col min="5650" max="5650" width="6.5703125" style="24" hidden="1"/>
    <col min="5651" max="5656" width="9.140625" style="24" hidden="1"/>
    <col min="5657" max="5657" width="11.28515625" style="24" hidden="1"/>
    <col min="5658" max="5658" width="10.140625" style="24" hidden="1"/>
    <col min="5659" max="5660" width="9.140625" style="24" hidden="1"/>
    <col min="5661" max="5661" width="10.140625" style="24" hidden="1"/>
    <col min="5662" max="5888" width="9.140625" style="24" hidden="1"/>
    <col min="5889" max="5889" width="174.7109375" style="24" hidden="1"/>
    <col min="5890" max="5890" width="39.42578125" style="24" hidden="1"/>
    <col min="5891" max="5891" width="48.7109375" style="24" hidden="1"/>
    <col min="5892" max="5892" width="41.140625" style="24" hidden="1"/>
    <col min="5893" max="5893" width="48.7109375" style="24" hidden="1"/>
    <col min="5894" max="5894" width="51.140625" style="24" hidden="1"/>
    <col min="5895" max="5895" width="48.7109375" style="24" hidden="1"/>
    <col min="5896" max="5896" width="64" style="24" hidden="1"/>
    <col min="5897" max="5897" width="42.42578125" style="24" hidden="1"/>
    <col min="5898" max="5898" width="39.42578125" style="24" hidden="1"/>
    <col min="5899" max="5899" width="48.7109375" style="24" hidden="1"/>
    <col min="5900" max="5900" width="41.140625" style="24" hidden="1"/>
    <col min="5901" max="5901" width="48.7109375" style="24" hidden="1"/>
    <col min="5902" max="5902" width="51.140625" style="24" hidden="1"/>
    <col min="5903" max="5903" width="48.7109375" style="24" hidden="1"/>
    <col min="5904" max="5904" width="58.28515625" style="24" hidden="1"/>
    <col min="5905" max="5905" width="42.42578125" style="24" hidden="1"/>
    <col min="5906" max="5906" width="6.5703125" style="24" hidden="1"/>
    <col min="5907" max="5912" width="9.140625" style="24" hidden="1"/>
    <col min="5913" max="5913" width="11.28515625" style="24" hidden="1"/>
    <col min="5914" max="5914" width="10.140625" style="24" hidden="1"/>
    <col min="5915" max="5916" width="9.140625" style="24" hidden="1"/>
    <col min="5917" max="5917" width="10.140625" style="24" hidden="1"/>
    <col min="5918" max="6144" width="9.140625" style="24" hidden="1"/>
    <col min="6145" max="6145" width="174.7109375" style="24" hidden="1"/>
    <col min="6146" max="6146" width="39.42578125" style="24" hidden="1"/>
    <col min="6147" max="6147" width="48.7109375" style="24" hidden="1"/>
    <col min="6148" max="6148" width="41.140625" style="24" hidden="1"/>
    <col min="6149" max="6149" width="48.7109375" style="24" hidden="1"/>
    <col min="6150" max="6150" width="51.140625" style="24" hidden="1"/>
    <col min="6151" max="6151" width="48.7109375" style="24" hidden="1"/>
    <col min="6152" max="6152" width="64" style="24" hidden="1"/>
    <col min="6153" max="6153" width="42.42578125" style="24" hidden="1"/>
    <col min="6154" max="6154" width="39.42578125" style="24" hidden="1"/>
    <col min="6155" max="6155" width="48.7109375" style="24" hidden="1"/>
    <col min="6156" max="6156" width="41.140625" style="24" hidden="1"/>
    <col min="6157" max="6157" width="48.7109375" style="24" hidden="1"/>
    <col min="6158" max="6158" width="51.140625" style="24" hidden="1"/>
    <col min="6159" max="6159" width="48.7109375" style="24" hidden="1"/>
    <col min="6160" max="6160" width="58.28515625" style="24" hidden="1"/>
    <col min="6161" max="6161" width="42.42578125" style="24" hidden="1"/>
    <col min="6162" max="6162" width="6.5703125" style="24" hidden="1"/>
    <col min="6163" max="6168" width="9.140625" style="24" hidden="1"/>
    <col min="6169" max="6169" width="11.28515625" style="24" hidden="1"/>
    <col min="6170" max="6170" width="10.140625" style="24" hidden="1"/>
    <col min="6171" max="6172" width="9.140625" style="24" hidden="1"/>
    <col min="6173" max="6173" width="10.140625" style="24" hidden="1"/>
    <col min="6174" max="6400" width="9.140625" style="24" hidden="1"/>
    <col min="6401" max="6401" width="174.7109375" style="24" hidden="1"/>
    <col min="6402" max="6402" width="39.42578125" style="24" hidden="1"/>
    <col min="6403" max="6403" width="48.7109375" style="24" hidden="1"/>
    <col min="6404" max="6404" width="41.140625" style="24" hidden="1"/>
    <col min="6405" max="6405" width="48.7109375" style="24" hidden="1"/>
    <col min="6406" max="6406" width="51.140625" style="24" hidden="1"/>
    <col min="6407" max="6407" width="48.7109375" style="24" hidden="1"/>
    <col min="6408" max="6408" width="64" style="24" hidden="1"/>
    <col min="6409" max="6409" width="42.42578125" style="24" hidden="1"/>
    <col min="6410" max="6410" width="39.42578125" style="24" hidden="1"/>
    <col min="6411" max="6411" width="48.7109375" style="24" hidden="1"/>
    <col min="6412" max="6412" width="41.140625" style="24" hidden="1"/>
    <col min="6413" max="6413" width="48.7109375" style="24" hidden="1"/>
    <col min="6414" max="6414" width="51.140625" style="24" hidden="1"/>
    <col min="6415" max="6415" width="48.7109375" style="24" hidden="1"/>
    <col min="6416" max="6416" width="58.28515625" style="24" hidden="1"/>
    <col min="6417" max="6417" width="42.42578125" style="24" hidden="1"/>
    <col min="6418" max="6418" width="6.5703125" style="24" hidden="1"/>
    <col min="6419" max="6424" width="9.140625" style="24" hidden="1"/>
    <col min="6425" max="6425" width="11.28515625" style="24" hidden="1"/>
    <col min="6426" max="6426" width="10.140625" style="24" hidden="1"/>
    <col min="6427" max="6428" width="9.140625" style="24" hidden="1"/>
    <col min="6429" max="6429" width="10.140625" style="24" hidden="1"/>
    <col min="6430" max="6656" width="9.140625" style="24" hidden="1"/>
    <col min="6657" max="6657" width="174.7109375" style="24" hidden="1"/>
    <col min="6658" max="6658" width="39.42578125" style="24" hidden="1"/>
    <col min="6659" max="6659" width="48.7109375" style="24" hidden="1"/>
    <col min="6660" max="6660" width="41.140625" style="24" hidden="1"/>
    <col min="6661" max="6661" width="48.7109375" style="24" hidden="1"/>
    <col min="6662" max="6662" width="51.140625" style="24" hidden="1"/>
    <col min="6663" max="6663" width="48.7109375" style="24" hidden="1"/>
    <col min="6664" max="6664" width="64" style="24" hidden="1"/>
    <col min="6665" max="6665" width="42.42578125" style="24" hidden="1"/>
    <col min="6666" max="6666" width="39.42578125" style="24" hidden="1"/>
    <col min="6667" max="6667" width="48.7109375" style="24" hidden="1"/>
    <col min="6668" max="6668" width="41.140625" style="24" hidden="1"/>
    <col min="6669" max="6669" width="48.7109375" style="24" hidden="1"/>
    <col min="6670" max="6670" width="51.140625" style="24" hidden="1"/>
    <col min="6671" max="6671" width="48.7109375" style="24" hidden="1"/>
    <col min="6672" max="6672" width="58.28515625" style="24" hidden="1"/>
    <col min="6673" max="6673" width="42.42578125" style="24" hidden="1"/>
    <col min="6674" max="6674" width="6.5703125" style="24" hidden="1"/>
    <col min="6675" max="6680" width="9.140625" style="24" hidden="1"/>
    <col min="6681" max="6681" width="11.28515625" style="24" hidden="1"/>
    <col min="6682" max="6682" width="10.140625" style="24" hidden="1"/>
    <col min="6683" max="6684" width="9.140625" style="24" hidden="1"/>
    <col min="6685" max="6685" width="10.140625" style="24" hidden="1"/>
    <col min="6686" max="6912" width="9.140625" style="24" hidden="1"/>
    <col min="6913" max="6913" width="174.7109375" style="24" hidden="1"/>
    <col min="6914" max="6914" width="39.42578125" style="24" hidden="1"/>
    <col min="6915" max="6915" width="48.7109375" style="24" hidden="1"/>
    <col min="6916" max="6916" width="41.140625" style="24" hidden="1"/>
    <col min="6917" max="6917" width="48.7109375" style="24" hidden="1"/>
    <col min="6918" max="6918" width="51.140625" style="24" hidden="1"/>
    <col min="6919" max="6919" width="48.7109375" style="24" hidden="1"/>
    <col min="6920" max="6920" width="64" style="24" hidden="1"/>
    <col min="6921" max="6921" width="42.42578125" style="24" hidden="1"/>
    <col min="6922" max="6922" width="39.42578125" style="24" hidden="1"/>
    <col min="6923" max="6923" width="48.7109375" style="24" hidden="1"/>
    <col min="6924" max="6924" width="41.140625" style="24" hidden="1"/>
    <col min="6925" max="6925" width="48.7109375" style="24" hidden="1"/>
    <col min="6926" max="6926" width="51.140625" style="24" hidden="1"/>
    <col min="6927" max="6927" width="48.7109375" style="24" hidden="1"/>
    <col min="6928" max="6928" width="58.28515625" style="24" hidden="1"/>
    <col min="6929" max="6929" width="42.42578125" style="24" hidden="1"/>
    <col min="6930" max="6930" width="6.5703125" style="24" hidden="1"/>
    <col min="6931" max="6936" width="9.140625" style="24" hidden="1"/>
    <col min="6937" max="6937" width="11.28515625" style="24" hidden="1"/>
    <col min="6938" max="6938" width="10.140625" style="24" hidden="1"/>
    <col min="6939" max="6940" width="9.140625" style="24" hidden="1"/>
    <col min="6941" max="6941" width="10.140625" style="24" hidden="1"/>
    <col min="6942" max="7168" width="9.140625" style="24" hidden="1"/>
    <col min="7169" max="7169" width="174.7109375" style="24" hidden="1"/>
    <col min="7170" max="7170" width="39.42578125" style="24" hidden="1"/>
    <col min="7171" max="7171" width="48.7109375" style="24" hidden="1"/>
    <col min="7172" max="7172" width="41.140625" style="24" hidden="1"/>
    <col min="7173" max="7173" width="48.7109375" style="24" hidden="1"/>
    <col min="7174" max="7174" width="51.140625" style="24" hidden="1"/>
    <col min="7175" max="7175" width="48.7109375" style="24" hidden="1"/>
    <col min="7176" max="7176" width="64" style="24" hidden="1"/>
    <col min="7177" max="7177" width="42.42578125" style="24" hidden="1"/>
    <col min="7178" max="7178" width="39.42578125" style="24" hidden="1"/>
    <col min="7179" max="7179" width="48.7109375" style="24" hidden="1"/>
    <col min="7180" max="7180" width="41.140625" style="24" hidden="1"/>
    <col min="7181" max="7181" width="48.7109375" style="24" hidden="1"/>
    <col min="7182" max="7182" width="51.140625" style="24" hidden="1"/>
    <col min="7183" max="7183" width="48.7109375" style="24" hidden="1"/>
    <col min="7184" max="7184" width="58.28515625" style="24" hidden="1"/>
    <col min="7185" max="7185" width="42.42578125" style="24" hidden="1"/>
    <col min="7186" max="7186" width="6.5703125" style="24" hidden="1"/>
    <col min="7187" max="7192" width="9.140625" style="24" hidden="1"/>
    <col min="7193" max="7193" width="11.28515625" style="24" hidden="1"/>
    <col min="7194" max="7194" width="10.140625" style="24" hidden="1"/>
    <col min="7195" max="7196" width="9.140625" style="24" hidden="1"/>
    <col min="7197" max="7197" width="10.140625" style="24" hidden="1"/>
    <col min="7198" max="7424" width="9.140625" style="24" hidden="1"/>
    <col min="7425" max="7425" width="174.7109375" style="24" hidden="1"/>
    <col min="7426" max="7426" width="39.42578125" style="24" hidden="1"/>
    <col min="7427" max="7427" width="48.7109375" style="24" hidden="1"/>
    <col min="7428" max="7428" width="41.140625" style="24" hidden="1"/>
    <col min="7429" max="7429" width="48.7109375" style="24" hidden="1"/>
    <col min="7430" max="7430" width="51.140625" style="24" hidden="1"/>
    <col min="7431" max="7431" width="48.7109375" style="24" hidden="1"/>
    <col min="7432" max="7432" width="64" style="24" hidden="1"/>
    <col min="7433" max="7433" width="42.42578125" style="24" hidden="1"/>
    <col min="7434" max="7434" width="39.42578125" style="24" hidden="1"/>
    <col min="7435" max="7435" width="48.7109375" style="24" hidden="1"/>
    <col min="7436" max="7436" width="41.140625" style="24" hidden="1"/>
    <col min="7437" max="7437" width="48.7109375" style="24" hidden="1"/>
    <col min="7438" max="7438" width="51.140625" style="24" hidden="1"/>
    <col min="7439" max="7439" width="48.7109375" style="24" hidden="1"/>
    <col min="7440" max="7440" width="58.28515625" style="24" hidden="1"/>
    <col min="7441" max="7441" width="42.42578125" style="24" hidden="1"/>
    <col min="7442" max="7442" width="6.5703125" style="24" hidden="1"/>
    <col min="7443" max="7448" width="9.140625" style="24" hidden="1"/>
    <col min="7449" max="7449" width="11.28515625" style="24" hidden="1"/>
    <col min="7450" max="7450" width="10.140625" style="24" hidden="1"/>
    <col min="7451" max="7452" width="9.140625" style="24" hidden="1"/>
    <col min="7453" max="7453" width="10.140625" style="24" hidden="1"/>
    <col min="7454" max="7680" width="9.140625" style="24" hidden="1"/>
    <col min="7681" max="7681" width="174.7109375" style="24" hidden="1"/>
    <col min="7682" max="7682" width="39.42578125" style="24" hidden="1"/>
    <col min="7683" max="7683" width="48.7109375" style="24" hidden="1"/>
    <col min="7684" max="7684" width="41.140625" style="24" hidden="1"/>
    <col min="7685" max="7685" width="48.7109375" style="24" hidden="1"/>
    <col min="7686" max="7686" width="51.140625" style="24" hidden="1"/>
    <col min="7687" max="7687" width="48.7109375" style="24" hidden="1"/>
    <col min="7688" max="7688" width="64" style="24" hidden="1"/>
    <col min="7689" max="7689" width="42.42578125" style="24" hidden="1"/>
    <col min="7690" max="7690" width="39.42578125" style="24" hidden="1"/>
    <col min="7691" max="7691" width="48.7109375" style="24" hidden="1"/>
    <col min="7692" max="7692" width="41.140625" style="24" hidden="1"/>
    <col min="7693" max="7693" width="48.7109375" style="24" hidden="1"/>
    <col min="7694" max="7694" width="51.140625" style="24" hidden="1"/>
    <col min="7695" max="7695" width="48.7109375" style="24" hidden="1"/>
    <col min="7696" max="7696" width="58.28515625" style="24" hidden="1"/>
    <col min="7697" max="7697" width="42.42578125" style="24" hidden="1"/>
    <col min="7698" max="7698" width="6.5703125" style="24" hidden="1"/>
    <col min="7699" max="7704" width="9.140625" style="24" hidden="1"/>
    <col min="7705" max="7705" width="11.28515625" style="24" hidden="1"/>
    <col min="7706" max="7706" width="10.140625" style="24" hidden="1"/>
    <col min="7707" max="7708" width="9.140625" style="24" hidden="1"/>
    <col min="7709" max="7709" width="10.140625" style="24" hidden="1"/>
    <col min="7710" max="7936" width="9.140625" style="24" hidden="1"/>
    <col min="7937" max="7937" width="174.7109375" style="24" hidden="1"/>
    <col min="7938" max="7938" width="39.42578125" style="24" hidden="1"/>
    <col min="7939" max="7939" width="48.7109375" style="24" hidden="1"/>
    <col min="7940" max="7940" width="41.140625" style="24" hidden="1"/>
    <col min="7941" max="7941" width="48.7109375" style="24" hidden="1"/>
    <col min="7942" max="7942" width="51.140625" style="24" hidden="1"/>
    <col min="7943" max="7943" width="48.7109375" style="24" hidden="1"/>
    <col min="7944" max="7944" width="64" style="24" hidden="1"/>
    <col min="7945" max="7945" width="42.42578125" style="24" hidden="1"/>
    <col min="7946" max="7946" width="39.42578125" style="24" hidden="1"/>
    <col min="7947" max="7947" width="48.7109375" style="24" hidden="1"/>
    <col min="7948" max="7948" width="41.140625" style="24" hidden="1"/>
    <col min="7949" max="7949" width="48.7109375" style="24" hidden="1"/>
    <col min="7950" max="7950" width="51.140625" style="24" hidden="1"/>
    <col min="7951" max="7951" width="48.7109375" style="24" hidden="1"/>
    <col min="7952" max="7952" width="58.28515625" style="24" hidden="1"/>
    <col min="7953" max="7953" width="42.42578125" style="24" hidden="1"/>
    <col min="7954" max="7954" width="6.5703125" style="24" hidden="1"/>
    <col min="7955" max="7960" width="9.140625" style="24" hidden="1"/>
    <col min="7961" max="7961" width="11.28515625" style="24" hidden="1"/>
    <col min="7962" max="7962" width="10.140625" style="24" hidden="1"/>
    <col min="7963" max="7964" width="9.140625" style="24" hidden="1"/>
    <col min="7965" max="7965" width="10.140625" style="24" hidden="1"/>
    <col min="7966" max="8192" width="9.140625" style="24" hidden="1"/>
    <col min="8193" max="8193" width="174.7109375" style="24" hidden="1"/>
    <col min="8194" max="8194" width="39.42578125" style="24" hidden="1"/>
    <col min="8195" max="8195" width="48.7109375" style="24" hidden="1"/>
    <col min="8196" max="8196" width="41.140625" style="24" hidden="1"/>
    <col min="8197" max="8197" width="48.7109375" style="24" hidden="1"/>
    <col min="8198" max="8198" width="51.140625" style="24" hidden="1"/>
    <col min="8199" max="8199" width="48.7109375" style="24" hidden="1"/>
    <col min="8200" max="8200" width="64" style="24" hidden="1"/>
    <col min="8201" max="8201" width="42.42578125" style="24" hidden="1"/>
    <col min="8202" max="8202" width="39.42578125" style="24" hidden="1"/>
    <col min="8203" max="8203" width="48.7109375" style="24" hidden="1"/>
    <col min="8204" max="8204" width="41.140625" style="24" hidden="1"/>
    <col min="8205" max="8205" width="48.7109375" style="24" hidden="1"/>
    <col min="8206" max="8206" width="51.140625" style="24" hidden="1"/>
    <col min="8207" max="8207" width="48.7109375" style="24" hidden="1"/>
    <col min="8208" max="8208" width="58.28515625" style="24" hidden="1"/>
    <col min="8209" max="8209" width="42.42578125" style="24" hidden="1"/>
    <col min="8210" max="8210" width="6.5703125" style="24" hidden="1"/>
    <col min="8211" max="8216" width="9.140625" style="24" hidden="1"/>
    <col min="8217" max="8217" width="11.28515625" style="24" hidden="1"/>
    <col min="8218" max="8218" width="10.140625" style="24" hidden="1"/>
    <col min="8219" max="8220" width="9.140625" style="24" hidden="1"/>
    <col min="8221" max="8221" width="10.140625" style="24" hidden="1"/>
    <col min="8222" max="8448" width="9.140625" style="24" hidden="1"/>
    <col min="8449" max="8449" width="174.7109375" style="24" hidden="1"/>
    <col min="8450" max="8450" width="39.42578125" style="24" hidden="1"/>
    <col min="8451" max="8451" width="48.7109375" style="24" hidden="1"/>
    <col min="8452" max="8452" width="41.140625" style="24" hidden="1"/>
    <col min="8453" max="8453" width="48.7109375" style="24" hidden="1"/>
    <col min="8454" max="8454" width="51.140625" style="24" hidden="1"/>
    <col min="8455" max="8455" width="48.7109375" style="24" hidden="1"/>
    <col min="8456" max="8456" width="64" style="24" hidden="1"/>
    <col min="8457" max="8457" width="42.42578125" style="24" hidden="1"/>
    <col min="8458" max="8458" width="39.42578125" style="24" hidden="1"/>
    <col min="8459" max="8459" width="48.7109375" style="24" hidden="1"/>
    <col min="8460" max="8460" width="41.140625" style="24" hidden="1"/>
    <col min="8461" max="8461" width="48.7109375" style="24" hidden="1"/>
    <col min="8462" max="8462" width="51.140625" style="24" hidden="1"/>
    <col min="8463" max="8463" width="48.7109375" style="24" hidden="1"/>
    <col min="8464" max="8464" width="58.28515625" style="24" hidden="1"/>
    <col min="8465" max="8465" width="42.42578125" style="24" hidden="1"/>
    <col min="8466" max="8466" width="6.5703125" style="24" hidden="1"/>
    <col min="8467" max="8472" width="9.140625" style="24" hidden="1"/>
    <col min="8473" max="8473" width="11.28515625" style="24" hidden="1"/>
    <col min="8474" max="8474" width="10.140625" style="24" hidden="1"/>
    <col min="8475" max="8476" width="9.140625" style="24" hidden="1"/>
    <col min="8477" max="8477" width="10.140625" style="24" hidden="1"/>
    <col min="8478" max="8704" width="9.140625" style="24" hidden="1"/>
    <col min="8705" max="8705" width="174.7109375" style="24" hidden="1"/>
    <col min="8706" max="8706" width="39.42578125" style="24" hidden="1"/>
    <col min="8707" max="8707" width="48.7109375" style="24" hidden="1"/>
    <col min="8708" max="8708" width="41.140625" style="24" hidden="1"/>
    <col min="8709" max="8709" width="48.7109375" style="24" hidden="1"/>
    <col min="8710" max="8710" width="51.140625" style="24" hidden="1"/>
    <col min="8711" max="8711" width="48.7109375" style="24" hidden="1"/>
    <col min="8712" max="8712" width="64" style="24" hidden="1"/>
    <col min="8713" max="8713" width="42.42578125" style="24" hidden="1"/>
    <col min="8714" max="8714" width="39.42578125" style="24" hidden="1"/>
    <col min="8715" max="8715" width="48.7109375" style="24" hidden="1"/>
    <col min="8716" max="8716" width="41.140625" style="24" hidden="1"/>
    <col min="8717" max="8717" width="48.7109375" style="24" hidden="1"/>
    <col min="8718" max="8718" width="51.140625" style="24" hidden="1"/>
    <col min="8719" max="8719" width="48.7109375" style="24" hidden="1"/>
    <col min="8720" max="8720" width="58.28515625" style="24" hidden="1"/>
    <col min="8721" max="8721" width="42.42578125" style="24" hidden="1"/>
    <col min="8722" max="8722" width="6.5703125" style="24" hidden="1"/>
    <col min="8723" max="8728" width="9.140625" style="24" hidden="1"/>
    <col min="8729" max="8729" width="11.28515625" style="24" hidden="1"/>
    <col min="8730" max="8730" width="10.140625" style="24" hidden="1"/>
    <col min="8731" max="8732" width="9.140625" style="24" hidden="1"/>
    <col min="8733" max="8733" width="10.140625" style="24" hidden="1"/>
    <col min="8734" max="8960" width="9.140625" style="24" hidden="1"/>
    <col min="8961" max="8961" width="174.7109375" style="24" hidden="1"/>
    <col min="8962" max="8962" width="39.42578125" style="24" hidden="1"/>
    <col min="8963" max="8963" width="48.7109375" style="24" hidden="1"/>
    <col min="8964" max="8964" width="41.140625" style="24" hidden="1"/>
    <col min="8965" max="8965" width="48.7109375" style="24" hidden="1"/>
    <col min="8966" max="8966" width="51.140625" style="24" hidden="1"/>
    <col min="8967" max="8967" width="48.7109375" style="24" hidden="1"/>
    <col min="8968" max="8968" width="64" style="24" hidden="1"/>
    <col min="8969" max="8969" width="42.42578125" style="24" hidden="1"/>
    <col min="8970" max="8970" width="39.42578125" style="24" hidden="1"/>
    <col min="8971" max="8971" width="48.7109375" style="24" hidden="1"/>
    <col min="8972" max="8972" width="41.140625" style="24" hidden="1"/>
    <col min="8973" max="8973" width="48.7109375" style="24" hidden="1"/>
    <col min="8974" max="8974" width="51.140625" style="24" hidden="1"/>
    <col min="8975" max="8975" width="48.7109375" style="24" hidden="1"/>
    <col min="8976" max="8976" width="58.28515625" style="24" hidden="1"/>
    <col min="8977" max="8977" width="42.42578125" style="24" hidden="1"/>
    <col min="8978" max="8978" width="6.5703125" style="24" hidden="1"/>
    <col min="8979" max="8984" width="9.140625" style="24" hidden="1"/>
    <col min="8985" max="8985" width="11.28515625" style="24" hidden="1"/>
    <col min="8986" max="8986" width="10.140625" style="24" hidden="1"/>
    <col min="8987" max="8988" width="9.140625" style="24" hidden="1"/>
    <col min="8989" max="8989" width="10.140625" style="24" hidden="1"/>
    <col min="8990" max="9216" width="9.140625" style="24" hidden="1"/>
    <col min="9217" max="9217" width="174.7109375" style="24" hidden="1"/>
    <col min="9218" max="9218" width="39.42578125" style="24" hidden="1"/>
    <col min="9219" max="9219" width="48.7109375" style="24" hidden="1"/>
    <col min="9220" max="9220" width="41.140625" style="24" hidden="1"/>
    <col min="9221" max="9221" width="48.7109375" style="24" hidden="1"/>
    <col min="9222" max="9222" width="51.140625" style="24" hidden="1"/>
    <col min="9223" max="9223" width="48.7109375" style="24" hidden="1"/>
    <col min="9224" max="9224" width="64" style="24" hidden="1"/>
    <col min="9225" max="9225" width="42.42578125" style="24" hidden="1"/>
    <col min="9226" max="9226" width="39.42578125" style="24" hidden="1"/>
    <col min="9227" max="9227" width="48.7109375" style="24" hidden="1"/>
    <col min="9228" max="9228" width="41.140625" style="24" hidden="1"/>
    <col min="9229" max="9229" width="48.7109375" style="24" hidden="1"/>
    <col min="9230" max="9230" width="51.140625" style="24" hidden="1"/>
    <col min="9231" max="9231" width="48.7109375" style="24" hidden="1"/>
    <col min="9232" max="9232" width="58.28515625" style="24" hidden="1"/>
    <col min="9233" max="9233" width="42.42578125" style="24" hidden="1"/>
    <col min="9234" max="9234" width="6.5703125" style="24" hidden="1"/>
    <col min="9235" max="9240" width="9.140625" style="24" hidden="1"/>
    <col min="9241" max="9241" width="11.28515625" style="24" hidden="1"/>
    <col min="9242" max="9242" width="10.140625" style="24" hidden="1"/>
    <col min="9243" max="9244" width="9.140625" style="24" hidden="1"/>
    <col min="9245" max="9245" width="10.140625" style="24" hidden="1"/>
    <col min="9246" max="9472" width="9.140625" style="24" hidden="1"/>
    <col min="9473" max="9473" width="174.7109375" style="24" hidden="1"/>
    <col min="9474" max="9474" width="39.42578125" style="24" hidden="1"/>
    <col min="9475" max="9475" width="48.7109375" style="24" hidden="1"/>
    <col min="9476" max="9476" width="41.140625" style="24" hidden="1"/>
    <col min="9477" max="9477" width="48.7109375" style="24" hidden="1"/>
    <col min="9478" max="9478" width="51.140625" style="24" hidden="1"/>
    <col min="9479" max="9479" width="48.7109375" style="24" hidden="1"/>
    <col min="9480" max="9480" width="64" style="24" hidden="1"/>
    <col min="9481" max="9481" width="42.42578125" style="24" hidden="1"/>
    <col min="9482" max="9482" width="39.42578125" style="24" hidden="1"/>
    <col min="9483" max="9483" width="48.7109375" style="24" hidden="1"/>
    <col min="9484" max="9484" width="41.140625" style="24" hidden="1"/>
    <col min="9485" max="9485" width="48.7109375" style="24" hidden="1"/>
    <col min="9486" max="9486" width="51.140625" style="24" hidden="1"/>
    <col min="9487" max="9487" width="48.7109375" style="24" hidden="1"/>
    <col min="9488" max="9488" width="58.28515625" style="24" hidden="1"/>
    <col min="9489" max="9489" width="42.42578125" style="24" hidden="1"/>
    <col min="9490" max="9490" width="6.5703125" style="24" hidden="1"/>
    <col min="9491" max="9496" width="9.140625" style="24" hidden="1"/>
    <col min="9497" max="9497" width="11.28515625" style="24" hidden="1"/>
    <col min="9498" max="9498" width="10.140625" style="24" hidden="1"/>
    <col min="9499" max="9500" width="9.140625" style="24" hidden="1"/>
    <col min="9501" max="9501" width="10.140625" style="24" hidden="1"/>
    <col min="9502" max="9728" width="9.140625" style="24" hidden="1"/>
    <col min="9729" max="9729" width="174.7109375" style="24" hidden="1"/>
    <col min="9730" max="9730" width="39.42578125" style="24" hidden="1"/>
    <col min="9731" max="9731" width="48.7109375" style="24" hidden="1"/>
    <col min="9732" max="9732" width="41.140625" style="24" hidden="1"/>
    <col min="9733" max="9733" width="48.7109375" style="24" hidden="1"/>
    <col min="9734" max="9734" width="51.140625" style="24" hidden="1"/>
    <col min="9735" max="9735" width="48.7109375" style="24" hidden="1"/>
    <col min="9736" max="9736" width="64" style="24" hidden="1"/>
    <col min="9737" max="9737" width="42.42578125" style="24" hidden="1"/>
    <col min="9738" max="9738" width="39.42578125" style="24" hidden="1"/>
    <col min="9739" max="9739" width="48.7109375" style="24" hidden="1"/>
    <col min="9740" max="9740" width="41.140625" style="24" hidden="1"/>
    <col min="9741" max="9741" width="48.7109375" style="24" hidden="1"/>
    <col min="9742" max="9742" width="51.140625" style="24" hidden="1"/>
    <col min="9743" max="9743" width="48.7109375" style="24" hidden="1"/>
    <col min="9744" max="9744" width="58.28515625" style="24" hidden="1"/>
    <col min="9745" max="9745" width="42.42578125" style="24" hidden="1"/>
    <col min="9746" max="9746" width="6.5703125" style="24" hidden="1"/>
    <col min="9747" max="9752" width="9.140625" style="24" hidden="1"/>
    <col min="9753" max="9753" width="11.28515625" style="24" hidden="1"/>
    <col min="9754" max="9754" width="10.140625" style="24" hidden="1"/>
    <col min="9755" max="9756" width="9.140625" style="24" hidden="1"/>
    <col min="9757" max="9757" width="10.140625" style="24" hidden="1"/>
    <col min="9758" max="9984" width="9.140625" style="24" hidden="1"/>
    <col min="9985" max="9985" width="174.7109375" style="24" hidden="1"/>
    <col min="9986" max="9986" width="39.42578125" style="24" hidden="1"/>
    <col min="9987" max="9987" width="48.7109375" style="24" hidden="1"/>
    <col min="9988" max="9988" width="41.140625" style="24" hidden="1"/>
    <col min="9989" max="9989" width="48.7109375" style="24" hidden="1"/>
    <col min="9990" max="9990" width="51.140625" style="24" hidden="1"/>
    <col min="9991" max="9991" width="48.7109375" style="24" hidden="1"/>
    <col min="9992" max="9992" width="64" style="24" hidden="1"/>
    <col min="9993" max="9993" width="42.42578125" style="24" hidden="1"/>
    <col min="9994" max="9994" width="39.42578125" style="24" hidden="1"/>
    <col min="9995" max="9995" width="48.7109375" style="24" hidden="1"/>
    <col min="9996" max="9996" width="41.140625" style="24" hidden="1"/>
    <col min="9997" max="9997" width="48.7109375" style="24" hidden="1"/>
    <col min="9998" max="9998" width="51.140625" style="24" hidden="1"/>
    <col min="9999" max="9999" width="48.7109375" style="24" hidden="1"/>
    <col min="10000" max="10000" width="58.28515625" style="24" hidden="1"/>
    <col min="10001" max="10001" width="42.42578125" style="24" hidden="1"/>
    <col min="10002" max="10002" width="6.5703125" style="24" hidden="1"/>
    <col min="10003" max="10008" width="9.140625" style="24" hidden="1"/>
    <col min="10009" max="10009" width="11.28515625" style="24" hidden="1"/>
    <col min="10010" max="10010" width="10.140625" style="24" hidden="1"/>
    <col min="10011" max="10012" width="9.140625" style="24" hidden="1"/>
    <col min="10013" max="10013" width="10.140625" style="24" hidden="1"/>
    <col min="10014" max="10240" width="9.140625" style="24" hidden="1"/>
    <col min="10241" max="10241" width="174.7109375" style="24" hidden="1"/>
    <col min="10242" max="10242" width="39.42578125" style="24" hidden="1"/>
    <col min="10243" max="10243" width="48.7109375" style="24" hidden="1"/>
    <col min="10244" max="10244" width="41.140625" style="24" hidden="1"/>
    <col min="10245" max="10245" width="48.7109375" style="24" hidden="1"/>
    <col min="10246" max="10246" width="51.140625" style="24" hidden="1"/>
    <col min="10247" max="10247" width="48.7109375" style="24" hidden="1"/>
    <col min="10248" max="10248" width="64" style="24" hidden="1"/>
    <col min="10249" max="10249" width="42.42578125" style="24" hidden="1"/>
    <col min="10250" max="10250" width="39.42578125" style="24" hidden="1"/>
    <col min="10251" max="10251" width="48.7109375" style="24" hidden="1"/>
    <col min="10252" max="10252" width="41.140625" style="24" hidden="1"/>
    <col min="10253" max="10253" width="48.7109375" style="24" hidden="1"/>
    <col min="10254" max="10254" width="51.140625" style="24" hidden="1"/>
    <col min="10255" max="10255" width="48.7109375" style="24" hidden="1"/>
    <col min="10256" max="10256" width="58.28515625" style="24" hidden="1"/>
    <col min="10257" max="10257" width="42.42578125" style="24" hidden="1"/>
    <col min="10258" max="10258" width="6.5703125" style="24" hidden="1"/>
    <col min="10259" max="10264" width="9.140625" style="24" hidden="1"/>
    <col min="10265" max="10265" width="11.28515625" style="24" hidden="1"/>
    <col min="10266" max="10266" width="10.140625" style="24" hidden="1"/>
    <col min="10267" max="10268" width="9.140625" style="24" hidden="1"/>
    <col min="10269" max="10269" width="10.140625" style="24" hidden="1"/>
    <col min="10270" max="10496" width="9.140625" style="24" hidden="1"/>
    <col min="10497" max="10497" width="174.7109375" style="24" hidden="1"/>
    <col min="10498" max="10498" width="39.42578125" style="24" hidden="1"/>
    <col min="10499" max="10499" width="48.7109375" style="24" hidden="1"/>
    <col min="10500" max="10500" width="41.140625" style="24" hidden="1"/>
    <col min="10501" max="10501" width="48.7109375" style="24" hidden="1"/>
    <col min="10502" max="10502" width="51.140625" style="24" hidden="1"/>
    <col min="10503" max="10503" width="48.7109375" style="24" hidden="1"/>
    <col min="10504" max="10504" width="64" style="24" hidden="1"/>
    <col min="10505" max="10505" width="42.42578125" style="24" hidden="1"/>
    <col min="10506" max="10506" width="39.42578125" style="24" hidden="1"/>
    <col min="10507" max="10507" width="48.7109375" style="24" hidden="1"/>
    <col min="10508" max="10508" width="41.140625" style="24" hidden="1"/>
    <col min="10509" max="10509" width="48.7109375" style="24" hidden="1"/>
    <col min="10510" max="10510" width="51.140625" style="24" hidden="1"/>
    <col min="10511" max="10511" width="48.7109375" style="24" hidden="1"/>
    <col min="10512" max="10512" width="58.28515625" style="24" hidden="1"/>
    <col min="10513" max="10513" width="42.42578125" style="24" hidden="1"/>
    <col min="10514" max="10514" width="6.5703125" style="24" hidden="1"/>
    <col min="10515" max="10520" width="9.140625" style="24" hidden="1"/>
    <col min="10521" max="10521" width="11.28515625" style="24" hidden="1"/>
    <col min="10522" max="10522" width="10.140625" style="24" hidden="1"/>
    <col min="10523" max="10524" width="9.140625" style="24" hidden="1"/>
    <col min="10525" max="10525" width="10.140625" style="24" hidden="1"/>
    <col min="10526" max="10752" width="9.140625" style="24" hidden="1"/>
    <col min="10753" max="10753" width="174.7109375" style="24" hidden="1"/>
    <col min="10754" max="10754" width="39.42578125" style="24" hidden="1"/>
    <col min="10755" max="10755" width="48.7109375" style="24" hidden="1"/>
    <col min="10756" max="10756" width="41.140625" style="24" hidden="1"/>
    <col min="10757" max="10757" width="48.7109375" style="24" hidden="1"/>
    <col min="10758" max="10758" width="51.140625" style="24" hidden="1"/>
    <col min="10759" max="10759" width="48.7109375" style="24" hidden="1"/>
    <col min="10760" max="10760" width="64" style="24" hidden="1"/>
    <col min="10761" max="10761" width="42.42578125" style="24" hidden="1"/>
    <col min="10762" max="10762" width="39.42578125" style="24" hidden="1"/>
    <col min="10763" max="10763" width="48.7109375" style="24" hidden="1"/>
    <col min="10764" max="10764" width="41.140625" style="24" hidden="1"/>
    <col min="10765" max="10765" width="48.7109375" style="24" hidden="1"/>
    <col min="10766" max="10766" width="51.140625" style="24" hidden="1"/>
    <col min="10767" max="10767" width="48.7109375" style="24" hidden="1"/>
    <col min="10768" max="10768" width="58.28515625" style="24" hidden="1"/>
    <col min="10769" max="10769" width="42.42578125" style="24" hidden="1"/>
    <col min="10770" max="10770" width="6.5703125" style="24" hidden="1"/>
    <col min="10771" max="10776" width="9.140625" style="24" hidden="1"/>
    <col min="10777" max="10777" width="11.28515625" style="24" hidden="1"/>
    <col min="10778" max="10778" width="10.140625" style="24" hidden="1"/>
    <col min="10779" max="10780" width="9.140625" style="24" hidden="1"/>
    <col min="10781" max="10781" width="10.140625" style="24" hidden="1"/>
    <col min="10782" max="11008" width="9.140625" style="24" hidden="1"/>
    <col min="11009" max="11009" width="174.7109375" style="24" hidden="1"/>
    <col min="11010" max="11010" width="39.42578125" style="24" hidden="1"/>
    <col min="11011" max="11011" width="48.7109375" style="24" hidden="1"/>
    <col min="11012" max="11012" width="41.140625" style="24" hidden="1"/>
    <col min="11013" max="11013" width="48.7109375" style="24" hidden="1"/>
    <col min="11014" max="11014" width="51.140625" style="24" hidden="1"/>
    <col min="11015" max="11015" width="48.7109375" style="24" hidden="1"/>
    <col min="11016" max="11016" width="64" style="24" hidden="1"/>
    <col min="11017" max="11017" width="42.42578125" style="24" hidden="1"/>
    <col min="11018" max="11018" width="39.42578125" style="24" hidden="1"/>
    <col min="11019" max="11019" width="48.7109375" style="24" hidden="1"/>
    <col min="11020" max="11020" width="41.140625" style="24" hidden="1"/>
    <col min="11021" max="11021" width="48.7109375" style="24" hidden="1"/>
    <col min="11022" max="11022" width="51.140625" style="24" hidden="1"/>
    <col min="11023" max="11023" width="48.7109375" style="24" hidden="1"/>
    <col min="11024" max="11024" width="58.28515625" style="24" hidden="1"/>
    <col min="11025" max="11025" width="42.42578125" style="24" hidden="1"/>
    <col min="11026" max="11026" width="6.5703125" style="24" hidden="1"/>
    <col min="11027" max="11032" width="9.140625" style="24" hidden="1"/>
    <col min="11033" max="11033" width="11.28515625" style="24" hidden="1"/>
    <col min="11034" max="11034" width="10.140625" style="24" hidden="1"/>
    <col min="11035" max="11036" width="9.140625" style="24" hidden="1"/>
    <col min="11037" max="11037" width="10.140625" style="24" hidden="1"/>
    <col min="11038" max="11264" width="9.140625" style="24" hidden="1"/>
    <col min="11265" max="11265" width="174.7109375" style="24" hidden="1"/>
    <col min="11266" max="11266" width="39.42578125" style="24" hidden="1"/>
    <col min="11267" max="11267" width="48.7109375" style="24" hidden="1"/>
    <col min="11268" max="11268" width="41.140625" style="24" hidden="1"/>
    <col min="11269" max="11269" width="48.7109375" style="24" hidden="1"/>
    <col min="11270" max="11270" width="51.140625" style="24" hidden="1"/>
    <col min="11271" max="11271" width="48.7109375" style="24" hidden="1"/>
    <col min="11272" max="11272" width="64" style="24" hidden="1"/>
    <col min="11273" max="11273" width="42.42578125" style="24" hidden="1"/>
    <col min="11274" max="11274" width="39.42578125" style="24" hidden="1"/>
    <col min="11275" max="11275" width="48.7109375" style="24" hidden="1"/>
    <col min="11276" max="11276" width="41.140625" style="24" hidden="1"/>
    <col min="11277" max="11277" width="48.7109375" style="24" hidden="1"/>
    <col min="11278" max="11278" width="51.140625" style="24" hidden="1"/>
    <col min="11279" max="11279" width="48.7109375" style="24" hidden="1"/>
    <col min="11280" max="11280" width="58.28515625" style="24" hidden="1"/>
    <col min="11281" max="11281" width="42.42578125" style="24" hidden="1"/>
    <col min="11282" max="11282" width="6.5703125" style="24" hidden="1"/>
    <col min="11283" max="11288" width="9.140625" style="24" hidden="1"/>
    <col min="11289" max="11289" width="11.28515625" style="24" hidden="1"/>
    <col min="11290" max="11290" width="10.140625" style="24" hidden="1"/>
    <col min="11291" max="11292" width="9.140625" style="24" hidden="1"/>
    <col min="11293" max="11293" width="10.140625" style="24" hidden="1"/>
    <col min="11294" max="11520" width="9.140625" style="24" hidden="1"/>
    <col min="11521" max="11521" width="174.7109375" style="24" hidden="1"/>
    <col min="11522" max="11522" width="39.42578125" style="24" hidden="1"/>
    <col min="11523" max="11523" width="48.7109375" style="24" hidden="1"/>
    <col min="11524" max="11524" width="41.140625" style="24" hidden="1"/>
    <col min="11525" max="11525" width="48.7109375" style="24" hidden="1"/>
    <col min="11526" max="11526" width="51.140625" style="24" hidden="1"/>
    <col min="11527" max="11527" width="48.7109375" style="24" hidden="1"/>
    <col min="11528" max="11528" width="64" style="24" hidden="1"/>
    <col min="11529" max="11529" width="42.42578125" style="24" hidden="1"/>
    <col min="11530" max="11530" width="39.42578125" style="24" hidden="1"/>
    <col min="11531" max="11531" width="48.7109375" style="24" hidden="1"/>
    <col min="11532" max="11532" width="41.140625" style="24" hidden="1"/>
    <col min="11533" max="11533" width="48.7109375" style="24" hidden="1"/>
    <col min="11534" max="11534" width="51.140625" style="24" hidden="1"/>
    <col min="11535" max="11535" width="48.7109375" style="24" hidden="1"/>
    <col min="11536" max="11536" width="58.28515625" style="24" hidden="1"/>
    <col min="11537" max="11537" width="42.42578125" style="24" hidden="1"/>
    <col min="11538" max="11538" width="6.5703125" style="24" hidden="1"/>
    <col min="11539" max="11544" width="9.140625" style="24" hidden="1"/>
    <col min="11545" max="11545" width="11.28515625" style="24" hidden="1"/>
    <col min="11546" max="11546" width="10.140625" style="24" hidden="1"/>
    <col min="11547" max="11548" width="9.140625" style="24" hidden="1"/>
    <col min="11549" max="11549" width="10.140625" style="24" hidden="1"/>
    <col min="11550" max="11776" width="9.140625" style="24" hidden="1"/>
    <col min="11777" max="11777" width="174.7109375" style="24" hidden="1"/>
    <col min="11778" max="11778" width="39.42578125" style="24" hidden="1"/>
    <col min="11779" max="11779" width="48.7109375" style="24" hidden="1"/>
    <col min="11780" max="11780" width="41.140625" style="24" hidden="1"/>
    <col min="11781" max="11781" width="48.7109375" style="24" hidden="1"/>
    <col min="11782" max="11782" width="51.140625" style="24" hidden="1"/>
    <col min="11783" max="11783" width="48.7109375" style="24" hidden="1"/>
    <col min="11784" max="11784" width="64" style="24" hidden="1"/>
    <col min="11785" max="11785" width="42.42578125" style="24" hidden="1"/>
    <col min="11786" max="11786" width="39.42578125" style="24" hidden="1"/>
    <col min="11787" max="11787" width="48.7109375" style="24" hidden="1"/>
    <col min="11788" max="11788" width="41.140625" style="24" hidden="1"/>
    <col min="11789" max="11789" width="48.7109375" style="24" hidden="1"/>
    <col min="11790" max="11790" width="51.140625" style="24" hidden="1"/>
    <col min="11791" max="11791" width="48.7109375" style="24" hidden="1"/>
    <col min="11792" max="11792" width="58.28515625" style="24" hidden="1"/>
    <col min="11793" max="11793" width="42.42578125" style="24" hidden="1"/>
    <col min="11794" max="11794" width="6.5703125" style="24" hidden="1"/>
    <col min="11795" max="11800" width="9.140625" style="24" hidden="1"/>
    <col min="11801" max="11801" width="11.28515625" style="24" hidden="1"/>
    <col min="11802" max="11802" width="10.140625" style="24" hidden="1"/>
    <col min="11803" max="11804" width="9.140625" style="24" hidden="1"/>
    <col min="11805" max="11805" width="10.140625" style="24" hidden="1"/>
    <col min="11806" max="12032" width="9.140625" style="24" hidden="1"/>
    <col min="12033" max="12033" width="174.7109375" style="24" hidden="1"/>
    <col min="12034" max="12034" width="39.42578125" style="24" hidden="1"/>
    <col min="12035" max="12035" width="48.7109375" style="24" hidden="1"/>
    <col min="12036" max="12036" width="41.140625" style="24" hidden="1"/>
    <col min="12037" max="12037" width="48.7109375" style="24" hidden="1"/>
    <col min="12038" max="12038" width="51.140625" style="24" hidden="1"/>
    <col min="12039" max="12039" width="48.7109375" style="24" hidden="1"/>
    <col min="12040" max="12040" width="64" style="24" hidden="1"/>
    <col min="12041" max="12041" width="42.42578125" style="24" hidden="1"/>
    <col min="12042" max="12042" width="39.42578125" style="24" hidden="1"/>
    <col min="12043" max="12043" width="48.7109375" style="24" hidden="1"/>
    <col min="12044" max="12044" width="41.140625" style="24" hidden="1"/>
    <col min="12045" max="12045" width="48.7109375" style="24" hidden="1"/>
    <col min="12046" max="12046" width="51.140625" style="24" hidden="1"/>
    <col min="12047" max="12047" width="48.7109375" style="24" hidden="1"/>
    <col min="12048" max="12048" width="58.28515625" style="24" hidden="1"/>
    <col min="12049" max="12049" width="42.42578125" style="24" hidden="1"/>
    <col min="12050" max="12050" width="6.5703125" style="24" hidden="1"/>
    <col min="12051" max="12056" width="9.140625" style="24" hidden="1"/>
    <col min="12057" max="12057" width="11.28515625" style="24" hidden="1"/>
    <col min="12058" max="12058" width="10.140625" style="24" hidden="1"/>
    <col min="12059" max="12060" width="9.140625" style="24" hidden="1"/>
    <col min="12061" max="12061" width="10.140625" style="24" hidden="1"/>
    <col min="12062" max="12288" width="9.140625" style="24" hidden="1"/>
    <col min="12289" max="12289" width="174.7109375" style="24" hidden="1"/>
    <col min="12290" max="12290" width="39.42578125" style="24" hidden="1"/>
    <col min="12291" max="12291" width="48.7109375" style="24" hidden="1"/>
    <col min="12292" max="12292" width="41.140625" style="24" hidden="1"/>
    <col min="12293" max="12293" width="48.7109375" style="24" hidden="1"/>
    <col min="12294" max="12294" width="51.140625" style="24" hidden="1"/>
    <col min="12295" max="12295" width="48.7109375" style="24" hidden="1"/>
    <col min="12296" max="12296" width="64" style="24" hidden="1"/>
    <col min="12297" max="12297" width="42.42578125" style="24" hidden="1"/>
    <col min="12298" max="12298" width="39.42578125" style="24" hidden="1"/>
    <col min="12299" max="12299" width="48.7109375" style="24" hidden="1"/>
    <col min="12300" max="12300" width="41.140625" style="24" hidden="1"/>
    <col min="12301" max="12301" width="48.7109375" style="24" hidden="1"/>
    <col min="12302" max="12302" width="51.140625" style="24" hidden="1"/>
    <col min="12303" max="12303" width="48.7109375" style="24" hidden="1"/>
    <col min="12304" max="12304" width="58.28515625" style="24" hidden="1"/>
    <col min="12305" max="12305" width="42.42578125" style="24" hidden="1"/>
    <col min="12306" max="12306" width="6.5703125" style="24" hidden="1"/>
    <col min="12307" max="12312" width="9.140625" style="24" hidden="1"/>
    <col min="12313" max="12313" width="11.28515625" style="24" hidden="1"/>
    <col min="12314" max="12314" width="10.140625" style="24" hidden="1"/>
    <col min="12315" max="12316" width="9.140625" style="24" hidden="1"/>
    <col min="12317" max="12317" width="10.140625" style="24" hidden="1"/>
    <col min="12318" max="12544" width="9.140625" style="24" hidden="1"/>
    <col min="12545" max="12545" width="174.7109375" style="24" hidden="1"/>
    <col min="12546" max="12546" width="39.42578125" style="24" hidden="1"/>
    <col min="12547" max="12547" width="48.7109375" style="24" hidden="1"/>
    <col min="12548" max="12548" width="41.140625" style="24" hidden="1"/>
    <col min="12549" max="12549" width="48.7109375" style="24" hidden="1"/>
    <col min="12550" max="12550" width="51.140625" style="24" hidden="1"/>
    <col min="12551" max="12551" width="48.7109375" style="24" hidden="1"/>
    <col min="12552" max="12552" width="64" style="24" hidden="1"/>
    <col min="12553" max="12553" width="42.42578125" style="24" hidden="1"/>
    <col min="12554" max="12554" width="39.42578125" style="24" hidden="1"/>
    <col min="12555" max="12555" width="48.7109375" style="24" hidden="1"/>
    <col min="12556" max="12556" width="41.140625" style="24" hidden="1"/>
    <col min="12557" max="12557" width="48.7109375" style="24" hidden="1"/>
    <col min="12558" max="12558" width="51.140625" style="24" hidden="1"/>
    <col min="12559" max="12559" width="48.7109375" style="24" hidden="1"/>
    <col min="12560" max="12560" width="58.28515625" style="24" hidden="1"/>
    <col min="12561" max="12561" width="42.42578125" style="24" hidden="1"/>
    <col min="12562" max="12562" width="6.5703125" style="24" hidden="1"/>
    <col min="12563" max="12568" width="9.140625" style="24" hidden="1"/>
    <col min="12569" max="12569" width="11.28515625" style="24" hidden="1"/>
    <col min="12570" max="12570" width="10.140625" style="24" hidden="1"/>
    <col min="12571" max="12572" width="9.140625" style="24" hidden="1"/>
    <col min="12573" max="12573" width="10.140625" style="24" hidden="1"/>
    <col min="12574" max="12800" width="9.140625" style="24" hidden="1"/>
    <col min="12801" max="12801" width="174.7109375" style="24" hidden="1"/>
    <col min="12802" max="12802" width="39.42578125" style="24" hidden="1"/>
    <col min="12803" max="12803" width="48.7109375" style="24" hidden="1"/>
    <col min="12804" max="12804" width="41.140625" style="24" hidden="1"/>
    <col min="12805" max="12805" width="48.7109375" style="24" hidden="1"/>
    <col min="12806" max="12806" width="51.140625" style="24" hidden="1"/>
    <col min="12807" max="12807" width="48.7109375" style="24" hidden="1"/>
    <col min="12808" max="12808" width="64" style="24" hidden="1"/>
    <col min="12809" max="12809" width="42.42578125" style="24" hidden="1"/>
    <col min="12810" max="12810" width="39.42578125" style="24" hidden="1"/>
    <col min="12811" max="12811" width="48.7109375" style="24" hidden="1"/>
    <col min="12812" max="12812" width="41.140625" style="24" hidden="1"/>
    <col min="12813" max="12813" width="48.7109375" style="24" hidden="1"/>
    <col min="12814" max="12814" width="51.140625" style="24" hidden="1"/>
    <col min="12815" max="12815" width="48.7109375" style="24" hidden="1"/>
    <col min="12816" max="12816" width="58.28515625" style="24" hidden="1"/>
    <col min="12817" max="12817" width="42.42578125" style="24" hidden="1"/>
    <col min="12818" max="12818" width="6.5703125" style="24" hidden="1"/>
    <col min="12819" max="12824" width="9.140625" style="24" hidden="1"/>
    <col min="12825" max="12825" width="11.28515625" style="24" hidden="1"/>
    <col min="12826" max="12826" width="10.140625" style="24" hidden="1"/>
    <col min="12827" max="12828" width="9.140625" style="24" hidden="1"/>
    <col min="12829" max="12829" width="10.140625" style="24" hidden="1"/>
    <col min="12830" max="13056" width="9.140625" style="24" hidden="1"/>
    <col min="13057" max="13057" width="174.7109375" style="24" hidden="1"/>
    <col min="13058" max="13058" width="39.42578125" style="24" hidden="1"/>
    <col min="13059" max="13059" width="48.7109375" style="24" hidden="1"/>
    <col min="13060" max="13060" width="41.140625" style="24" hidden="1"/>
    <col min="13061" max="13061" width="48.7109375" style="24" hidden="1"/>
    <col min="13062" max="13062" width="51.140625" style="24" hidden="1"/>
    <col min="13063" max="13063" width="48.7109375" style="24" hidden="1"/>
    <col min="13064" max="13064" width="64" style="24" hidden="1"/>
    <col min="13065" max="13065" width="42.42578125" style="24" hidden="1"/>
    <col min="13066" max="13066" width="39.42578125" style="24" hidden="1"/>
    <col min="13067" max="13067" width="48.7109375" style="24" hidden="1"/>
    <col min="13068" max="13068" width="41.140625" style="24" hidden="1"/>
    <col min="13069" max="13069" width="48.7109375" style="24" hidden="1"/>
    <col min="13070" max="13070" width="51.140625" style="24" hidden="1"/>
    <col min="13071" max="13071" width="48.7109375" style="24" hidden="1"/>
    <col min="13072" max="13072" width="58.28515625" style="24" hidden="1"/>
    <col min="13073" max="13073" width="42.42578125" style="24" hidden="1"/>
    <col min="13074" max="13074" width="6.5703125" style="24" hidden="1"/>
    <col min="13075" max="13080" width="9.140625" style="24" hidden="1"/>
    <col min="13081" max="13081" width="11.28515625" style="24" hidden="1"/>
    <col min="13082" max="13082" width="10.140625" style="24" hidden="1"/>
    <col min="13083" max="13084" width="9.140625" style="24" hidden="1"/>
    <col min="13085" max="13085" width="10.140625" style="24" hidden="1"/>
    <col min="13086" max="13312" width="9.140625" style="24" hidden="1"/>
    <col min="13313" max="13313" width="174.7109375" style="24" hidden="1"/>
    <col min="13314" max="13314" width="39.42578125" style="24" hidden="1"/>
    <col min="13315" max="13315" width="48.7109375" style="24" hidden="1"/>
    <col min="13316" max="13316" width="41.140625" style="24" hidden="1"/>
    <col min="13317" max="13317" width="48.7109375" style="24" hidden="1"/>
    <col min="13318" max="13318" width="51.140625" style="24" hidden="1"/>
    <col min="13319" max="13319" width="48.7109375" style="24" hidden="1"/>
    <col min="13320" max="13320" width="64" style="24" hidden="1"/>
    <col min="13321" max="13321" width="42.42578125" style="24" hidden="1"/>
    <col min="13322" max="13322" width="39.42578125" style="24" hidden="1"/>
    <col min="13323" max="13323" width="48.7109375" style="24" hidden="1"/>
    <col min="13324" max="13324" width="41.140625" style="24" hidden="1"/>
    <col min="13325" max="13325" width="48.7109375" style="24" hidden="1"/>
    <col min="13326" max="13326" width="51.140625" style="24" hidden="1"/>
    <col min="13327" max="13327" width="48.7109375" style="24" hidden="1"/>
    <col min="13328" max="13328" width="58.28515625" style="24" hidden="1"/>
    <col min="13329" max="13329" width="42.42578125" style="24" hidden="1"/>
    <col min="13330" max="13330" width="6.5703125" style="24" hidden="1"/>
    <col min="13331" max="13336" width="9.140625" style="24" hidden="1"/>
    <col min="13337" max="13337" width="11.28515625" style="24" hidden="1"/>
    <col min="13338" max="13338" width="10.140625" style="24" hidden="1"/>
    <col min="13339" max="13340" width="9.140625" style="24" hidden="1"/>
    <col min="13341" max="13341" width="10.140625" style="24" hidden="1"/>
    <col min="13342" max="13568" width="9.140625" style="24" hidden="1"/>
    <col min="13569" max="13569" width="174.7109375" style="24" hidden="1"/>
    <col min="13570" max="13570" width="39.42578125" style="24" hidden="1"/>
    <col min="13571" max="13571" width="48.7109375" style="24" hidden="1"/>
    <col min="13572" max="13572" width="41.140625" style="24" hidden="1"/>
    <col min="13573" max="13573" width="48.7109375" style="24" hidden="1"/>
    <col min="13574" max="13574" width="51.140625" style="24" hidden="1"/>
    <col min="13575" max="13575" width="48.7109375" style="24" hidden="1"/>
    <col min="13576" max="13576" width="64" style="24" hidden="1"/>
    <col min="13577" max="13577" width="42.42578125" style="24" hidden="1"/>
    <col min="13578" max="13578" width="39.42578125" style="24" hidden="1"/>
    <col min="13579" max="13579" width="48.7109375" style="24" hidden="1"/>
    <col min="13580" max="13580" width="41.140625" style="24" hidden="1"/>
    <col min="13581" max="13581" width="48.7109375" style="24" hidden="1"/>
    <col min="13582" max="13582" width="51.140625" style="24" hidden="1"/>
    <col min="13583" max="13583" width="48.7109375" style="24" hidden="1"/>
    <col min="13584" max="13584" width="58.28515625" style="24" hidden="1"/>
    <col min="13585" max="13585" width="42.42578125" style="24" hidden="1"/>
    <col min="13586" max="13586" width="6.5703125" style="24" hidden="1"/>
    <col min="13587" max="13592" width="9.140625" style="24" hidden="1"/>
    <col min="13593" max="13593" width="11.28515625" style="24" hidden="1"/>
    <col min="13594" max="13594" width="10.140625" style="24" hidden="1"/>
    <col min="13595" max="13596" width="9.140625" style="24" hidden="1"/>
    <col min="13597" max="13597" width="10.140625" style="24" hidden="1"/>
    <col min="13598" max="13824" width="9.140625" style="24" hidden="1"/>
    <col min="13825" max="13825" width="174.7109375" style="24" hidden="1"/>
    <col min="13826" max="13826" width="39.42578125" style="24" hidden="1"/>
    <col min="13827" max="13827" width="48.7109375" style="24" hidden="1"/>
    <col min="13828" max="13828" width="41.140625" style="24" hidden="1"/>
    <col min="13829" max="13829" width="48.7109375" style="24" hidden="1"/>
    <col min="13830" max="13830" width="51.140625" style="24" hidden="1"/>
    <col min="13831" max="13831" width="48.7109375" style="24" hidden="1"/>
    <col min="13832" max="13832" width="64" style="24" hidden="1"/>
    <col min="13833" max="13833" width="42.42578125" style="24" hidden="1"/>
    <col min="13834" max="13834" width="39.42578125" style="24" hidden="1"/>
    <col min="13835" max="13835" width="48.7109375" style="24" hidden="1"/>
    <col min="13836" max="13836" width="41.140625" style="24" hidden="1"/>
    <col min="13837" max="13837" width="48.7109375" style="24" hidden="1"/>
    <col min="13838" max="13838" width="51.140625" style="24" hidden="1"/>
    <col min="13839" max="13839" width="48.7109375" style="24" hidden="1"/>
    <col min="13840" max="13840" width="58.28515625" style="24" hidden="1"/>
    <col min="13841" max="13841" width="42.42578125" style="24" hidden="1"/>
    <col min="13842" max="13842" width="6.5703125" style="24" hidden="1"/>
    <col min="13843" max="13848" width="9.140625" style="24" hidden="1"/>
    <col min="13849" max="13849" width="11.28515625" style="24" hidden="1"/>
    <col min="13850" max="13850" width="10.140625" style="24" hidden="1"/>
    <col min="13851" max="13852" width="9.140625" style="24" hidden="1"/>
    <col min="13853" max="13853" width="10.140625" style="24" hidden="1"/>
    <col min="13854" max="14080" width="9.140625" style="24" hidden="1"/>
    <col min="14081" max="14081" width="174.7109375" style="24" hidden="1"/>
    <col min="14082" max="14082" width="39.42578125" style="24" hidden="1"/>
    <col min="14083" max="14083" width="48.7109375" style="24" hidden="1"/>
    <col min="14084" max="14084" width="41.140625" style="24" hidden="1"/>
    <col min="14085" max="14085" width="48.7109375" style="24" hidden="1"/>
    <col min="14086" max="14086" width="51.140625" style="24" hidden="1"/>
    <col min="14087" max="14087" width="48.7109375" style="24" hidden="1"/>
    <col min="14088" max="14088" width="64" style="24" hidden="1"/>
    <col min="14089" max="14089" width="42.42578125" style="24" hidden="1"/>
    <col min="14090" max="14090" width="39.42578125" style="24" hidden="1"/>
    <col min="14091" max="14091" width="48.7109375" style="24" hidden="1"/>
    <col min="14092" max="14092" width="41.140625" style="24" hidden="1"/>
    <col min="14093" max="14093" width="48.7109375" style="24" hidden="1"/>
    <col min="14094" max="14094" width="51.140625" style="24" hidden="1"/>
    <col min="14095" max="14095" width="48.7109375" style="24" hidden="1"/>
    <col min="14096" max="14096" width="58.28515625" style="24" hidden="1"/>
    <col min="14097" max="14097" width="42.42578125" style="24" hidden="1"/>
    <col min="14098" max="14098" width="6.5703125" style="24" hidden="1"/>
    <col min="14099" max="14104" width="9.140625" style="24" hidden="1"/>
    <col min="14105" max="14105" width="11.28515625" style="24" hidden="1"/>
    <col min="14106" max="14106" width="10.140625" style="24" hidden="1"/>
    <col min="14107" max="14108" width="9.140625" style="24" hidden="1"/>
    <col min="14109" max="14109" width="10.140625" style="24" hidden="1"/>
    <col min="14110" max="14336" width="9.140625" style="24" hidden="1"/>
    <col min="14337" max="14337" width="174.7109375" style="24" hidden="1"/>
    <col min="14338" max="14338" width="39.42578125" style="24" hidden="1"/>
    <col min="14339" max="14339" width="48.7109375" style="24" hidden="1"/>
    <col min="14340" max="14340" width="41.140625" style="24" hidden="1"/>
    <col min="14341" max="14341" width="48.7109375" style="24" hidden="1"/>
    <col min="14342" max="14342" width="51.140625" style="24" hidden="1"/>
    <col min="14343" max="14343" width="48.7109375" style="24" hidden="1"/>
    <col min="14344" max="14344" width="64" style="24" hidden="1"/>
    <col min="14345" max="14345" width="42.42578125" style="24" hidden="1"/>
    <col min="14346" max="14346" width="39.42578125" style="24" hidden="1"/>
    <col min="14347" max="14347" width="48.7109375" style="24" hidden="1"/>
    <col min="14348" max="14348" width="41.140625" style="24" hidden="1"/>
    <col min="14349" max="14349" width="48.7109375" style="24" hidden="1"/>
    <col min="14350" max="14350" width="51.140625" style="24" hidden="1"/>
    <col min="14351" max="14351" width="48.7109375" style="24" hidden="1"/>
    <col min="14352" max="14352" width="58.28515625" style="24" hidden="1"/>
    <col min="14353" max="14353" width="42.42578125" style="24" hidden="1"/>
    <col min="14354" max="14354" width="6.5703125" style="24" hidden="1"/>
    <col min="14355" max="14360" width="9.140625" style="24" hidden="1"/>
    <col min="14361" max="14361" width="11.28515625" style="24" hidden="1"/>
    <col min="14362" max="14362" width="10.140625" style="24" hidden="1"/>
    <col min="14363" max="14364" width="9.140625" style="24" hidden="1"/>
    <col min="14365" max="14365" width="10.140625" style="24" hidden="1"/>
    <col min="14366" max="14592" width="9.140625" style="24" hidden="1"/>
    <col min="14593" max="14593" width="174.7109375" style="24" hidden="1"/>
    <col min="14594" max="14594" width="39.42578125" style="24" hidden="1"/>
    <col min="14595" max="14595" width="48.7109375" style="24" hidden="1"/>
    <col min="14596" max="14596" width="41.140625" style="24" hidden="1"/>
    <col min="14597" max="14597" width="48.7109375" style="24" hidden="1"/>
    <col min="14598" max="14598" width="51.140625" style="24" hidden="1"/>
    <col min="14599" max="14599" width="48.7109375" style="24" hidden="1"/>
    <col min="14600" max="14600" width="64" style="24" hidden="1"/>
    <col min="14601" max="14601" width="42.42578125" style="24" hidden="1"/>
    <col min="14602" max="14602" width="39.42578125" style="24" hidden="1"/>
    <col min="14603" max="14603" width="48.7109375" style="24" hidden="1"/>
    <col min="14604" max="14604" width="41.140625" style="24" hidden="1"/>
    <col min="14605" max="14605" width="48.7109375" style="24" hidden="1"/>
    <col min="14606" max="14606" width="51.140625" style="24" hidden="1"/>
    <col min="14607" max="14607" width="48.7109375" style="24" hidden="1"/>
    <col min="14608" max="14608" width="58.28515625" style="24" hidden="1"/>
    <col min="14609" max="14609" width="42.42578125" style="24" hidden="1"/>
    <col min="14610" max="14610" width="6.5703125" style="24" hidden="1"/>
    <col min="14611" max="14616" width="9.140625" style="24" hidden="1"/>
    <col min="14617" max="14617" width="11.28515625" style="24" hidden="1"/>
    <col min="14618" max="14618" width="10.140625" style="24" hidden="1"/>
    <col min="14619" max="14620" width="9.140625" style="24" hidden="1"/>
    <col min="14621" max="14621" width="10.140625" style="24" hidden="1"/>
    <col min="14622" max="14848" width="9.140625" style="24" hidden="1"/>
    <col min="14849" max="14849" width="174.7109375" style="24" hidden="1"/>
    <col min="14850" max="14850" width="39.42578125" style="24" hidden="1"/>
    <col min="14851" max="14851" width="48.7109375" style="24" hidden="1"/>
    <col min="14852" max="14852" width="41.140625" style="24" hidden="1"/>
    <col min="14853" max="14853" width="48.7109375" style="24" hidden="1"/>
    <col min="14854" max="14854" width="51.140625" style="24" hidden="1"/>
    <col min="14855" max="14855" width="48.7109375" style="24" hidden="1"/>
    <col min="14856" max="14856" width="64" style="24" hidden="1"/>
    <col min="14857" max="14857" width="42.42578125" style="24" hidden="1"/>
    <col min="14858" max="14858" width="39.42578125" style="24" hidden="1"/>
    <col min="14859" max="14859" width="48.7109375" style="24" hidden="1"/>
    <col min="14860" max="14860" width="41.140625" style="24" hidden="1"/>
    <col min="14861" max="14861" width="48.7109375" style="24" hidden="1"/>
    <col min="14862" max="14862" width="51.140625" style="24" hidden="1"/>
    <col min="14863" max="14863" width="48.7109375" style="24" hidden="1"/>
    <col min="14864" max="14864" width="58.28515625" style="24" hidden="1"/>
    <col min="14865" max="14865" width="42.42578125" style="24" hidden="1"/>
    <col min="14866" max="14866" width="6.5703125" style="24" hidden="1"/>
    <col min="14867" max="14872" width="9.140625" style="24" hidden="1"/>
    <col min="14873" max="14873" width="11.28515625" style="24" hidden="1"/>
    <col min="14874" max="14874" width="10.140625" style="24" hidden="1"/>
    <col min="14875" max="14876" width="9.140625" style="24" hidden="1"/>
    <col min="14877" max="14877" width="10.140625" style="24" hidden="1"/>
    <col min="14878" max="15104" width="9.140625" style="24" hidden="1"/>
    <col min="15105" max="15105" width="174.7109375" style="24" hidden="1"/>
    <col min="15106" max="15106" width="39.42578125" style="24" hidden="1"/>
    <col min="15107" max="15107" width="48.7109375" style="24" hidden="1"/>
    <col min="15108" max="15108" width="41.140625" style="24" hidden="1"/>
    <col min="15109" max="15109" width="48.7109375" style="24" hidden="1"/>
    <col min="15110" max="15110" width="51.140625" style="24" hidden="1"/>
    <col min="15111" max="15111" width="48.7109375" style="24" hidden="1"/>
    <col min="15112" max="15112" width="64" style="24" hidden="1"/>
    <col min="15113" max="15113" width="42.42578125" style="24" hidden="1"/>
    <col min="15114" max="15114" width="39.42578125" style="24" hidden="1"/>
    <col min="15115" max="15115" width="48.7109375" style="24" hidden="1"/>
    <col min="15116" max="15116" width="41.140625" style="24" hidden="1"/>
    <col min="15117" max="15117" width="48.7109375" style="24" hidden="1"/>
    <col min="15118" max="15118" width="51.140625" style="24" hidden="1"/>
    <col min="15119" max="15119" width="48.7109375" style="24" hidden="1"/>
    <col min="15120" max="15120" width="58.28515625" style="24" hidden="1"/>
    <col min="15121" max="15121" width="42.42578125" style="24" hidden="1"/>
    <col min="15122" max="15122" width="6.5703125" style="24" hidden="1"/>
    <col min="15123" max="15128" width="9.140625" style="24" hidden="1"/>
    <col min="15129" max="15129" width="11.28515625" style="24" hidden="1"/>
    <col min="15130" max="15130" width="10.140625" style="24" hidden="1"/>
    <col min="15131" max="15132" width="9.140625" style="24" hidden="1"/>
    <col min="15133" max="15133" width="10.140625" style="24" hidden="1"/>
    <col min="15134" max="15360" width="9.140625" style="24" hidden="1"/>
    <col min="15361" max="15361" width="174.7109375" style="24" hidden="1"/>
    <col min="15362" max="15362" width="39.42578125" style="24" hidden="1"/>
    <col min="15363" max="15363" width="48.7109375" style="24" hidden="1"/>
    <col min="15364" max="15364" width="41.140625" style="24" hidden="1"/>
    <col min="15365" max="15365" width="48.7109375" style="24" hidden="1"/>
    <col min="15366" max="15366" width="51.140625" style="24" hidden="1"/>
    <col min="15367" max="15367" width="48.7109375" style="24" hidden="1"/>
    <col min="15368" max="15368" width="64" style="24" hidden="1"/>
    <col min="15369" max="15369" width="42.42578125" style="24" hidden="1"/>
    <col min="15370" max="15370" width="39.42578125" style="24" hidden="1"/>
    <col min="15371" max="15371" width="48.7109375" style="24" hidden="1"/>
    <col min="15372" max="15372" width="41.140625" style="24" hidden="1"/>
    <col min="15373" max="15373" width="48.7109375" style="24" hidden="1"/>
    <col min="15374" max="15374" width="51.140625" style="24" hidden="1"/>
    <col min="15375" max="15375" width="48.7109375" style="24" hidden="1"/>
    <col min="15376" max="15376" width="58.28515625" style="24" hidden="1"/>
    <col min="15377" max="15377" width="42.42578125" style="24" hidden="1"/>
    <col min="15378" max="15378" width="6.5703125" style="24" hidden="1"/>
    <col min="15379" max="15384" width="9.140625" style="24" hidden="1"/>
    <col min="15385" max="15385" width="11.28515625" style="24" hidden="1"/>
    <col min="15386" max="15386" width="10.140625" style="24" hidden="1"/>
    <col min="15387" max="15388" width="9.140625" style="24" hidden="1"/>
    <col min="15389" max="15389" width="10.140625" style="24" hidden="1"/>
    <col min="15390" max="15616" width="9.140625" style="24" hidden="1"/>
    <col min="15617" max="15617" width="174.7109375" style="24" hidden="1"/>
    <col min="15618" max="15618" width="39.42578125" style="24" hidden="1"/>
    <col min="15619" max="15619" width="48.7109375" style="24" hidden="1"/>
    <col min="15620" max="15620" width="41.140625" style="24" hidden="1"/>
    <col min="15621" max="15621" width="48.7109375" style="24" hidden="1"/>
    <col min="15622" max="15622" width="51.140625" style="24" hidden="1"/>
    <col min="15623" max="15623" width="48.7109375" style="24" hidden="1"/>
    <col min="15624" max="15624" width="64" style="24" hidden="1"/>
    <col min="15625" max="15625" width="42.42578125" style="24" hidden="1"/>
    <col min="15626" max="15626" width="39.42578125" style="24" hidden="1"/>
    <col min="15627" max="15627" width="48.7109375" style="24" hidden="1"/>
    <col min="15628" max="15628" width="41.140625" style="24" hidden="1"/>
    <col min="15629" max="15629" width="48.7109375" style="24" hidden="1"/>
    <col min="15630" max="15630" width="51.140625" style="24" hidden="1"/>
    <col min="15631" max="15631" width="48.7109375" style="24" hidden="1"/>
    <col min="15632" max="15632" width="58.28515625" style="24" hidden="1"/>
    <col min="15633" max="15633" width="42.42578125" style="24" hidden="1"/>
    <col min="15634" max="15634" width="6.5703125" style="24" hidden="1"/>
    <col min="15635" max="15640" width="9.140625" style="24" hidden="1"/>
    <col min="15641" max="15641" width="11.28515625" style="24" hidden="1"/>
    <col min="15642" max="15642" width="10.140625" style="24" hidden="1"/>
    <col min="15643" max="15644" width="9.140625" style="24" hidden="1"/>
    <col min="15645" max="15645" width="10.140625" style="24" hidden="1"/>
    <col min="15646" max="15872" width="9.140625" style="24" hidden="1"/>
    <col min="15873" max="15873" width="174.7109375" style="24" hidden="1"/>
    <col min="15874" max="15874" width="39.42578125" style="24" hidden="1"/>
    <col min="15875" max="15875" width="48.7109375" style="24" hidden="1"/>
    <col min="15876" max="15876" width="41.140625" style="24" hidden="1"/>
    <col min="15877" max="15877" width="48.7109375" style="24" hidden="1"/>
    <col min="15878" max="15878" width="51.140625" style="24" hidden="1"/>
    <col min="15879" max="15879" width="48.7109375" style="24" hidden="1"/>
    <col min="15880" max="15880" width="64" style="24" hidden="1"/>
    <col min="15881" max="15881" width="42.42578125" style="24" hidden="1"/>
    <col min="15882" max="15882" width="39.42578125" style="24" hidden="1"/>
    <col min="15883" max="15883" width="48.7109375" style="24" hidden="1"/>
    <col min="15884" max="15884" width="41.140625" style="24" hidden="1"/>
    <col min="15885" max="15885" width="48.7109375" style="24" hidden="1"/>
    <col min="15886" max="15886" width="51.140625" style="24" hidden="1"/>
    <col min="15887" max="15887" width="48.7109375" style="24" hidden="1"/>
    <col min="15888" max="15888" width="58.28515625" style="24" hidden="1"/>
    <col min="15889" max="15889" width="42.42578125" style="24" hidden="1"/>
    <col min="15890" max="15890" width="6.5703125" style="24" hidden="1"/>
    <col min="15891" max="15896" width="9.140625" style="24" hidden="1"/>
    <col min="15897" max="15897" width="11.28515625" style="24" hidden="1"/>
    <col min="15898" max="15898" width="10.140625" style="24" hidden="1"/>
    <col min="15899" max="15900" width="9.140625" style="24" hidden="1"/>
    <col min="15901" max="15901" width="10.140625" style="24" hidden="1"/>
    <col min="15902" max="16128" width="9.140625" style="24" hidden="1"/>
    <col min="16129" max="16129" width="174.7109375" style="24" hidden="1"/>
    <col min="16130" max="16130" width="39.42578125" style="24" hidden="1"/>
    <col min="16131" max="16131" width="48.7109375" style="24" hidden="1"/>
    <col min="16132" max="16132" width="41.140625" style="24" hidden="1"/>
    <col min="16133" max="16133" width="48.7109375" style="24" hidden="1"/>
    <col min="16134" max="16134" width="51.140625" style="24" hidden="1"/>
    <col min="16135" max="16135" width="48.7109375" style="24" hidden="1"/>
    <col min="16136" max="16136" width="64" style="24" hidden="1"/>
    <col min="16137" max="16137" width="42.42578125" style="24" hidden="1"/>
    <col min="16138" max="16138" width="39.42578125" style="24" hidden="1"/>
    <col min="16139" max="16139" width="48.7109375" style="24" hidden="1"/>
    <col min="16140" max="16140" width="41.140625" style="24" hidden="1"/>
    <col min="16141" max="16141" width="48.7109375" style="24" hidden="1"/>
    <col min="16142" max="16142" width="51.140625" style="24" hidden="1"/>
    <col min="16143" max="16143" width="48.7109375" style="24" hidden="1"/>
    <col min="16144" max="16144" width="58.28515625" style="24" hidden="1"/>
    <col min="16145" max="16145" width="42.42578125" style="24" hidden="1"/>
    <col min="16146" max="16146" width="6.5703125" style="24" hidden="1"/>
    <col min="16147" max="16152" width="9.140625" style="24" hidden="1"/>
    <col min="16153" max="16153" width="11.28515625" style="24" hidden="1"/>
    <col min="16154" max="16154" width="10.140625" style="24" hidden="1"/>
    <col min="16155" max="16156" width="9.140625" style="24" hidden="1"/>
    <col min="16157" max="16157" width="10.140625" style="24" hidden="1"/>
    <col min="16158" max="16384" width="9.140625" style="24" hidden="1"/>
  </cols>
  <sheetData>
    <row r="1" spans="1:26" s="4" customFormat="1" ht="5.25" hidden="1" customHeight="1">
      <c r="A1" s="148"/>
      <c r="B1" s="149"/>
      <c r="C1" s="290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291"/>
    </row>
    <row r="2" spans="1:26" s="6" customFormat="1" ht="155.25" customHeight="1">
      <c r="A2" s="292" t="s">
        <v>0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1"/>
    </row>
    <row r="3" spans="1:26" s="6" customFormat="1" ht="95.25" customHeight="1">
      <c r="A3" s="292" t="s">
        <v>351</v>
      </c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  <c r="P3" s="292"/>
      <c r="Q3" s="292"/>
      <c r="R3" s="291"/>
    </row>
    <row r="4" spans="1:26" s="6" customFormat="1" ht="83.25" customHeight="1">
      <c r="A4" s="292" t="s">
        <v>2</v>
      </c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  <c r="N4" s="292"/>
      <c r="O4" s="292"/>
      <c r="P4" s="292"/>
      <c r="Q4" s="292"/>
      <c r="R4" s="291"/>
    </row>
    <row r="5" spans="1:26" s="9" customFormat="1" ht="144.75" customHeight="1">
      <c r="A5" s="293" t="s">
        <v>3</v>
      </c>
      <c r="B5" s="293"/>
      <c r="C5" s="293"/>
      <c r="D5" s="293"/>
      <c r="E5" s="293"/>
      <c r="F5" s="293"/>
      <c r="G5" s="293"/>
      <c r="H5" s="293"/>
      <c r="I5" s="293"/>
      <c r="J5" s="293"/>
      <c r="K5" s="293"/>
      <c r="L5" s="293"/>
      <c r="M5" s="293"/>
      <c r="N5" s="293"/>
      <c r="O5" s="293"/>
      <c r="P5" s="293"/>
      <c r="Q5" s="293"/>
      <c r="R5" s="294"/>
    </row>
    <row r="6" spans="1:26" ht="6" customHeight="1"/>
    <row r="7" spans="1:26" ht="78.75" customHeight="1">
      <c r="A7" s="259"/>
      <c r="B7" s="260"/>
      <c r="C7" s="297"/>
      <c r="D7" s="261"/>
      <c r="E7" s="261"/>
      <c r="F7" s="260"/>
      <c r="G7" s="260"/>
      <c r="H7" s="260"/>
      <c r="I7" s="260"/>
      <c r="J7" s="260"/>
      <c r="K7" s="261"/>
      <c r="L7" s="260"/>
      <c r="M7" s="260"/>
      <c r="N7" s="261"/>
      <c r="O7" s="261"/>
      <c r="P7" s="260"/>
      <c r="Q7" s="261"/>
      <c r="R7" s="298"/>
    </row>
    <row r="8" spans="1:26" s="421" customFormat="1" ht="97.5" customHeight="1">
      <c r="A8" s="419"/>
      <c r="B8" s="375" t="s">
        <v>67</v>
      </c>
      <c r="C8" s="375"/>
      <c r="D8" s="375"/>
      <c r="E8" s="375"/>
      <c r="F8" s="375"/>
      <c r="G8" s="375"/>
      <c r="H8" s="375"/>
      <c r="I8" s="375"/>
      <c r="J8" s="375" t="s">
        <v>68</v>
      </c>
      <c r="K8" s="375"/>
      <c r="L8" s="375"/>
      <c r="M8" s="375"/>
      <c r="N8" s="375"/>
      <c r="O8" s="375"/>
      <c r="P8" s="375"/>
      <c r="Q8" s="375"/>
      <c r="R8" s="420"/>
      <c r="Y8" s="421">
        <v>1</v>
      </c>
      <c r="Z8" s="421">
        <v>1</v>
      </c>
    </row>
    <row r="9" spans="1:26" s="308" customFormat="1" ht="262.5" customHeight="1">
      <c r="A9" s="302"/>
      <c r="B9" s="302" t="s">
        <v>260</v>
      </c>
      <c r="C9" s="303" t="s">
        <v>261</v>
      </c>
      <c r="D9" s="302" t="s">
        <v>262</v>
      </c>
      <c r="E9" s="304" t="s">
        <v>263</v>
      </c>
      <c r="F9" s="305" t="s">
        <v>264</v>
      </c>
      <c r="G9" s="304" t="s">
        <v>265</v>
      </c>
      <c r="H9" s="302" t="s">
        <v>266</v>
      </c>
      <c r="I9" s="305" t="s">
        <v>115</v>
      </c>
      <c r="J9" s="302" t="s">
        <v>260</v>
      </c>
      <c r="K9" s="304" t="s">
        <v>261</v>
      </c>
      <c r="L9" s="305" t="s">
        <v>262</v>
      </c>
      <c r="M9" s="304" t="s">
        <v>263</v>
      </c>
      <c r="N9" s="302" t="s">
        <v>264</v>
      </c>
      <c r="O9" s="304" t="s">
        <v>265</v>
      </c>
      <c r="P9" s="302" t="s">
        <v>266</v>
      </c>
      <c r="Q9" s="302" t="s">
        <v>115</v>
      </c>
      <c r="R9" s="306"/>
      <c r="S9" s="307"/>
      <c r="T9" s="307"/>
      <c r="U9" s="306"/>
      <c r="V9" s="307"/>
      <c r="W9" s="307"/>
      <c r="X9" s="306"/>
      <c r="Y9" s="307">
        <v>1</v>
      </c>
      <c r="Z9" s="308">
        <v>1</v>
      </c>
    </row>
    <row r="10" spans="1:26" ht="183" customHeight="1">
      <c r="A10" s="309" t="s">
        <v>335</v>
      </c>
      <c r="B10" s="310">
        <v>0</v>
      </c>
      <c r="C10" s="310">
        <v>0</v>
      </c>
      <c r="D10" s="310">
        <v>0</v>
      </c>
      <c r="E10" s="310">
        <v>0</v>
      </c>
      <c r="F10" s="310">
        <v>0</v>
      </c>
      <c r="G10" s="310">
        <v>0</v>
      </c>
      <c r="H10" s="310">
        <v>0</v>
      </c>
      <c r="I10" s="310">
        <v>0</v>
      </c>
      <c r="J10" s="310">
        <v>14610.32137</v>
      </c>
      <c r="K10" s="310">
        <v>0</v>
      </c>
      <c r="L10" s="310">
        <v>0</v>
      </c>
      <c r="M10" s="310">
        <v>0</v>
      </c>
      <c r="N10" s="310">
        <v>0</v>
      </c>
      <c r="O10" s="310">
        <v>0</v>
      </c>
      <c r="P10" s="310">
        <v>4556.5928899999999</v>
      </c>
      <c r="Q10" s="310">
        <v>19166.914260000001</v>
      </c>
      <c r="R10" s="298"/>
    </row>
    <row r="11" spans="1:26" ht="183" customHeight="1">
      <c r="A11" s="309" t="s">
        <v>336</v>
      </c>
      <c r="B11" s="311">
        <v>14249.00164</v>
      </c>
      <c r="C11" s="311">
        <v>11190.257900000001</v>
      </c>
      <c r="D11" s="311">
        <v>0</v>
      </c>
      <c r="E11" s="311">
        <v>0</v>
      </c>
      <c r="F11" s="311">
        <v>0</v>
      </c>
      <c r="G11" s="311">
        <v>0</v>
      </c>
      <c r="H11" s="311">
        <v>0</v>
      </c>
      <c r="I11" s="311">
        <v>25439.259539999999</v>
      </c>
      <c r="J11" s="311">
        <v>79035.701650000003</v>
      </c>
      <c r="K11" s="311">
        <v>0</v>
      </c>
      <c r="L11" s="310">
        <v>0</v>
      </c>
      <c r="M11" s="310">
        <v>0</v>
      </c>
      <c r="N11" s="310">
        <v>0</v>
      </c>
      <c r="O11" s="310">
        <v>0</v>
      </c>
      <c r="P11" s="310">
        <v>911.21600000000001</v>
      </c>
      <c r="Q11" s="310">
        <v>79946.917650000003</v>
      </c>
      <c r="R11" s="298"/>
    </row>
    <row r="12" spans="1:26" ht="183" customHeight="1">
      <c r="A12" s="309" t="s">
        <v>337</v>
      </c>
      <c r="B12" s="311">
        <v>28640.539829999998</v>
      </c>
      <c r="C12" s="311">
        <v>0</v>
      </c>
      <c r="D12" s="311">
        <v>0</v>
      </c>
      <c r="E12" s="311">
        <v>0</v>
      </c>
      <c r="F12" s="311">
        <v>0</v>
      </c>
      <c r="G12" s="311">
        <v>0</v>
      </c>
      <c r="H12" s="311">
        <v>0</v>
      </c>
      <c r="I12" s="311">
        <v>28640.539829999998</v>
      </c>
      <c r="J12" s="311">
        <v>72097.426689999993</v>
      </c>
      <c r="K12" s="311">
        <v>0</v>
      </c>
      <c r="L12" s="310">
        <v>0</v>
      </c>
      <c r="M12" s="310">
        <v>0</v>
      </c>
      <c r="N12" s="310">
        <v>3481.0049900000004</v>
      </c>
      <c r="O12" s="310">
        <v>0</v>
      </c>
      <c r="P12" s="310">
        <v>8190.0379999999996</v>
      </c>
      <c r="Q12" s="310">
        <v>83768.469680000009</v>
      </c>
      <c r="R12" s="298"/>
    </row>
    <row r="13" spans="1:26" ht="183" customHeight="1">
      <c r="A13" s="309" t="s">
        <v>338</v>
      </c>
      <c r="B13" s="310">
        <v>108359.10168000001</v>
      </c>
      <c r="C13" s="310">
        <v>0</v>
      </c>
      <c r="D13" s="310">
        <v>0</v>
      </c>
      <c r="E13" s="310">
        <v>0</v>
      </c>
      <c r="F13" s="310">
        <v>1501.2193500000001</v>
      </c>
      <c r="G13" s="310">
        <v>0</v>
      </c>
      <c r="H13" s="310">
        <v>0</v>
      </c>
      <c r="I13" s="310">
        <v>109860.32103000001</v>
      </c>
      <c r="J13" s="310">
        <v>238798.80051</v>
      </c>
      <c r="K13" s="310">
        <v>0</v>
      </c>
      <c r="L13" s="310">
        <v>0</v>
      </c>
      <c r="M13" s="310">
        <v>0</v>
      </c>
      <c r="N13" s="310">
        <v>0</v>
      </c>
      <c r="O13" s="310">
        <v>0</v>
      </c>
      <c r="P13" s="310">
        <v>2301.9821400000001</v>
      </c>
      <c r="Q13" s="310">
        <v>241100.78265000001</v>
      </c>
      <c r="R13" s="298"/>
    </row>
    <row r="14" spans="1:26" ht="183" customHeight="1">
      <c r="A14" s="309" t="s">
        <v>339</v>
      </c>
      <c r="B14" s="310">
        <v>183945.54803999999</v>
      </c>
      <c r="C14" s="310">
        <v>4886.5368699999999</v>
      </c>
      <c r="D14" s="310">
        <v>0</v>
      </c>
      <c r="E14" s="310">
        <v>0</v>
      </c>
      <c r="F14" s="310">
        <v>0</v>
      </c>
      <c r="G14" s="310">
        <v>0</v>
      </c>
      <c r="H14" s="310">
        <v>0</v>
      </c>
      <c r="I14" s="310">
        <v>188832.08491000001</v>
      </c>
      <c r="J14" s="310">
        <v>285050.70444999996</v>
      </c>
      <c r="K14" s="310">
        <v>3147.3948100000002</v>
      </c>
      <c r="L14" s="310">
        <v>348.94241</v>
      </c>
      <c r="M14" s="310">
        <v>0</v>
      </c>
      <c r="N14" s="310">
        <v>808.63636999999994</v>
      </c>
      <c r="O14" s="310">
        <v>0</v>
      </c>
      <c r="P14" s="310">
        <v>1973.5259199999998</v>
      </c>
      <c r="Q14" s="310">
        <v>291329.20395999996</v>
      </c>
      <c r="R14" s="298"/>
    </row>
    <row r="15" spans="1:26" ht="183" customHeight="1">
      <c r="A15" s="309" t="s">
        <v>340</v>
      </c>
      <c r="B15" s="310">
        <v>453109.90010000003</v>
      </c>
      <c r="C15" s="310">
        <v>4038.0223500000002</v>
      </c>
      <c r="D15" s="310">
        <v>1656.50766</v>
      </c>
      <c r="E15" s="310">
        <v>0</v>
      </c>
      <c r="F15" s="310">
        <v>1047.46019</v>
      </c>
      <c r="G15" s="310">
        <v>155.77000000000001</v>
      </c>
      <c r="H15" s="310">
        <v>3310.5687400000002</v>
      </c>
      <c r="I15" s="310">
        <v>463318.22904000001</v>
      </c>
      <c r="J15" s="310">
        <v>366575.50861999998</v>
      </c>
      <c r="K15" s="310">
        <v>557.21379000000002</v>
      </c>
      <c r="L15" s="310">
        <v>575.88793999999996</v>
      </c>
      <c r="M15" s="310">
        <v>0</v>
      </c>
      <c r="N15" s="310">
        <v>941.61045999999999</v>
      </c>
      <c r="O15" s="310">
        <v>0</v>
      </c>
      <c r="P15" s="310">
        <v>4446.1248800000003</v>
      </c>
      <c r="Q15" s="310">
        <v>373096.34568999999</v>
      </c>
      <c r="R15" s="298"/>
    </row>
    <row r="16" spans="1:26" ht="183" customHeight="1">
      <c r="A16" s="309" t="s">
        <v>341</v>
      </c>
      <c r="B16" s="310">
        <v>405268.48123999999</v>
      </c>
      <c r="C16" s="310">
        <v>3857.1006299999999</v>
      </c>
      <c r="D16" s="310">
        <v>816.83269999999993</v>
      </c>
      <c r="E16" s="310">
        <v>0</v>
      </c>
      <c r="F16" s="310">
        <v>2393.2964400000001</v>
      </c>
      <c r="G16" s="310">
        <v>0</v>
      </c>
      <c r="H16" s="310">
        <v>2693.94094</v>
      </c>
      <c r="I16" s="310">
        <v>415029.65194999997</v>
      </c>
      <c r="J16" s="310">
        <v>468403.83991000004</v>
      </c>
      <c r="K16" s="310">
        <v>675.25468999999998</v>
      </c>
      <c r="L16" s="310">
        <v>226.41005999999999</v>
      </c>
      <c r="M16" s="310">
        <v>0</v>
      </c>
      <c r="N16" s="310">
        <v>1545.5875900000001</v>
      </c>
      <c r="O16" s="310">
        <v>208.29360999999997</v>
      </c>
      <c r="P16" s="310">
        <v>2856.56</v>
      </c>
      <c r="Q16" s="310">
        <v>473915.94586000004</v>
      </c>
      <c r="R16" s="298"/>
    </row>
    <row r="17" spans="1:18" ht="183" customHeight="1">
      <c r="A17" s="309" t="s">
        <v>342</v>
      </c>
      <c r="B17" s="310">
        <v>596722.28379000002</v>
      </c>
      <c r="C17" s="310">
        <v>1169.96426</v>
      </c>
      <c r="D17" s="310">
        <v>1243.4057</v>
      </c>
      <c r="E17" s="310">
        <v>204.48027999999999</v>
      </c>
      <c r="F17" s="310">
        <v>1223.3562099999999</v>
      </c>
      <c r="G17" s="310">
        <v>0</v>
      </c>
      <c r="H17" s="310">
        <v>3468.5990000000002</v>
      </c>
      <c r="I17" s="310">
        <v>604032.08924</v>
      </c>
      <c r="J17" s="310">
        <v>296292.66794999997</v>
      </c>
      <c r="K17" s="310">
        <v>518.92308000000003</v>
      </c>
      <c r="L17" s="310">
        <v>203.53167999999999</v>
      </c>
      <c r="M17" s="310">
        <v>0</v>
      </c>
      <c r="N17" s="310">
        <v>295.88567</v>
      </c>
      <c r="O17" s="310">
        <v>0</v>
      </c>
      <c r="P17" s="310">
        <v>1940.1590200000001</v>
      </c>
      <c r="Q17" s="310">
        <v>299251.16739999998</v>
      </c>
      <c r="R17" s="298"/>
    </row>
    <row r="18" spans="1:18" ht="183" customHeight="1">
      <c r="A18" s="309" t="s">
        <v>343</v>
      </c>
      <c r="B18" s="310">
        <v>386180.20914999995</v>
      </c>
      <c r="C18" s="310">
        <v>1156.9511200000002</v>
      </c>
      <c r="D18" s="310">
        <v>1464.8751299999999</v>
      </c>
      <c r="E18" s="310">
        <v>0</v>
      </c>
      <c r="F18" s="310">
        <v>874.01271999999994</v>
      </c>
      <c r="G18" s="310">
        <v>0</v>
      </c>
      <c r="H18" s="310">
        <v>2177.7183300000002</v>
      </c>
      <c r="I18" s="310">
        <v>391853.76645</v>
      </c>
      <c r="J18" s="310">
        <v>182505.06422999999</v>
      </c>
      <c r="K18" s="310">
        <v>574.63509999999997</v>
      </c>
      <c r="L18" s="310">
        <v>186.78426999999999</v>
      </c>
      <c r="M18" s="310">
        <v>61.874360000000003</v>
      </c>
      <c r="N18" s="310">
        <v>1373.76386</v>
      </c>
      <c r="O18" s="310">
        <v>236.88595000000001</v>
      </c>
      <c r="P18" s="310">
        <v>656.56007999999997</v>
      </c>
      <c r="Q18" s="310">
        <v>185595.56784999999</v>
      </c>
      <c r="R18" s="298"/>
    </row>
    <row r="19" spans="1:18" ht="183" customHeight="1">
      <c r="A19" s="309" t="s">
        <v>344</v>
      </c>
      <c r="B19" s="310">
        <v>363605.08055000001</v>
      </c>
      <c r="C19" s="310">
        <v>3152.2278999999999</v>
      </c>
      <c r="D19" s="310">
        <v>2192.0190499999999</v>
      </c>
      <c r="E19" s="310">
        <v>61.004330000000003</v>
      </c>
      <c r="F19" s="310">
        <v>2449.7235699999997</v>
      </c>
      <c r="G19" s="310">
        <v>358.26052000000004</v>
      </c>
      <c r="H19" s="310">
        <v>2598.6261</v>
      </c>
      <c r="I19" s="310">
        <v>374416.94201999996</v>
      </c>
      <c r="J19" s="310">
        <v>690224.44883000001</v>
      </c>
      <c r="K19" s="310">
        <v>1465.2207900000001</v>
      </c>
      <c r="L19" s="310">
        <v>960.84440000000006</v>
      </c>
      <c r="M19" s="310">
        <v>239.959</v>
      </c>
      <c r="N19" s="310">
        <v>2179.29441</v>
      </c>
      <c r="O19" s="310">
        <v>157.51354000000001</v>
      </c>
      <c r="P19" s="310">
        <v>678.96018000000004</v>
      </c>
      <c r="Q19" s="310">
        <v>695906.24115000002</v>
      </c>
      <c r="R19" s="298"/>
    </row>
    <row r="20" spans="1:18" ht="183" customHeight="1">
      <c r="A20" s="309" t="s">
        <v>345</v>
      </c>
      <c r="B20" s="310">
        <v>671874.06907000009</v>
      </c>
      <c r="C20" s="310">
        <v>4938.8505300000006</v>
      </c>
      <c r="D20" s="310">
        <v>5931.2996900000007</v>
      </c>
      <c r="E20" s="310">
        <v>716.61914000000002</v>
      </c>
      <c r="F20" s="310">
        <v>2615.9408599999997</v>
      </c>
      <c r="G20" s="310">
        <v>237.25004000000001</v>
      </c>
      <c r="H20" s="310">
        <v>2179.4583700000003</v>
      </c>
      <c r="I20" s="310">
        <v>688493.48770000006</v>
      </c>
      <c r="J20" s="310">
        <v>974532.42073000001</v>
      </c>
      <c r="K20" s="310">
        <v>2691.2997999999998</v>
      </c>
      <c r="L20" s="310">
        <v>1555.3075700000002</v>
      </c>
      <c r="M20" s="310">
        <v>64.756889999999999</v>
      </c>
      <c r="N20" s="310">
        <v>4309.8535599999996</v>
      </c>
      <c r="O20" s="310">
        <v>510.64735999999999</v>
      </c>
      <c r="P20" s="310">
        <v>1035.6486400000001</v>
      </c>
      <c r="Q20" s="310">
        <v>984699.93455000001</v>
      </c>
      <c r="R20" s="298"/>
    </row>
    <row r="21" spans="1:18" ht="183" customHeight="1">
      <c r="A21" s="309" t="s">
        <v>346</v>
      </c>
      <c r="B21" s="310">
        <v>295393.26748000004</v>
      </c>
      <c r="C21" s="310">
        <v>2969.4812499999998</v>
      </c>
      <c r="D21" s="310">
        <v>4937.5250099999994</v>
      </c>
      <c r="E21" s="310">
        <v>545.90328</v>
      </c>
      <c r="F21" s="310">
        <v>304.565</v>
      </c>
      <c r="G21" s="310">
        <v>154.16854999999998</v>
      </c>
      <c r="H21" s="310">
        <v>2465.8690899999997</v>
      </c>
      <c r="I21" s="310">
        <v>306770.77966</v>
      </c>
      <c r="J21" s="310">
        <v>1366481.4472000001</v>
      </c>
      <c r="K21" s="310">
        <v>2330.0641900000001</v>
      </c>
      <c r="L21" s="310">
        <v>15286.41482</v>
      </c>
      <c r="M21" s="310">
        <v>404.49426</v>
      </c>
      <c r="N21" s="310">
        <v>2375.3582299999998</v>
      </c>
      <c r="O21" s="310">
        <v>407.10472999999996</v>
      </c>
      <c r="P21" s="310">
        <v>927.05543999999998</v>
      </c>
      <c r="Q21" s="310">
        <v>1388211.93887</v>
      </c>
      <c r="R21" s="298"/>
    </row>
    <row r="22" spans="1:18" ht="183" customHeight="1">
      <c r="A22" s="309" t="s">
        <v>347</v>
      </c>
      <c r="B22" s="310">
        <v>4367.6149299999997</v>
      </c>
      <c r="C22" s="310">
        <v>45.650179999999999</v>
      </c>
      <c r="D22" s="310">
        <v>29.227080000000001</v>
      </c>
      <c r="E22" s="310">
        <v>10.58616</v>
      </c>
      <c r="F22" s="310">
        <v>0</v>
      </c>
      <c r="G22" s="310">
        <v>0</v>
      </c>
      <c r="H22" s="310">
        <v>274.78517999999997</v>
      </c>
      <c r="I22" s="310">
        <v>4727.8635300000005</v>
      </c>
      <c r="J22" s="310">
        <v>203047.51663</v>
      </c>
      <c r="K22" s="310">
        <v>286.76731999999998</v>
      </c>
      <c r="L22" s="310">
        <v>4490.8113400000002</v>
      </c>
      <c r="M22" s="310">
        <v>46.315069999999999</v>
      </c>
      <c r="N22" s="310">
        <v>55.154919999999997</v>
      </c>
      <c r="O22" s="310">
        <v>4.0851999999999995</v>
      </c>
      <c r="P22" s="310">
        <v>186.43609000000001</v>
      </c>
      <c r="Q22" s="310">
        <v>208117.08656999998</v>
      </c>
      <c r="R22" s="298"/>
    </row>
    <row r="23" spans="1:18" s="230" customFormat="1" ht="303" customHeight="1" thickBot="1">
      <c r="A23" s="312" t="s">
        <v>348</v>
      </c>
      <c r="B23" s="313">
        <v>799.71010000000001</v>
      </c>
      <c r="C23" s="313">
        <v>1.3281800000000001</v>
      </c>
      <c r="D23" s="313">
        <v>12.726809999999999</v>
      </c>
      <c r="E23" s="313">
        <v>0</v>
      </c>
      <c r="F23" s="313">
        <v>0</v>
      </c>
      <c r="G23" s="313">
        <v>0</v>
      </c>
      <c r="H23" s="313">
        <v>90.757220000000004</v>
      </c>
      <c r="I23" s="313">
        <v>904.52231000000006</v>
      </c>
      <c r="J23" s="313">
        <v>93957.219340000011</v>
      </c>
      <c r="K23" s="313">
        <v>113.70092</v>
      </c>
      <c r="L23" s="313">
        <v>3481.4772499999999</v>
      </c>
      <c r="M23" s="313">
        <v>26.678990000000002</v>
      </c>
      <c r="N23" s="313">
        <v>8.9952900000000007</v>
      </c>
      <c r="O23" s="313">
        <v>3.2573300000000001</v>
      </c>
      <c r="P23" s="313">
        <v>90.828779999999995</v>
      </c>
      <c r="Q23" s="313">
        <v>97682.157900000006</v>
      </c>
      <c r="R23" s="314"/>
    </row>
    <row r="24" spans="1:18" s="230" customFormat="1" ht="106.5" customHeight="1" thickTop="1" thickBot="1">
      <c r="A24" s="315" t="s">
        <v>257</v>
      </c>
      <c r="B24" s="316">
        <f>SUM(B10:B23)</f>
        <v>3512514.8075999999</v>
      </c>
      <c r="C24" s="316">
        <f t="shared" ref="C24:Q24" si="0">SUM(C10:C23)</f>
        <v>37406.371169999999</v>
      </c>
      <c r="D24" s="316">
        <f t="shared" si="0"/>
        <v>18284.418829999999</v>
      </c>
      <c r="E24" s="316">
        <f t="shared" si="0"/>
        <v>1538.59319</v>
      </c>
      <c r="F24" s="316">
        <f t="shared" si="0"/>
        <v>12409.574340000001</v>
      </c>
      <c r="G24" s="316">
        <f t="shared" si="0"/>
        <v>905.44911000000002</v>
      </c>
      <c r="H24" s="316">
        <f t="shared" si="0"/>
        <v>19260.322970000001</v>
      </c>
      <c r="I24" s="316">
        <f t="shared" si="0"/>
        <v>3602319.5372100002</v>
      </c>
      <c r="J24" s="316">
        <f t="shared" si="0"/>
        <v>5331613.0881100008</v>
      </c>
      <c r="K24" s="316">
        <f t="shared" si="0"/>
        <v>12360.474489999999</v>
      </c>
      <c r="L24" s="316">
        <f t="shared" si="0"/>
        <v>27316.41174</v>
      </c>
      <c r="M24" s="316">
        <f t="shared" si="0"/>
        <v>844.07857000000001</v>
      </c>
      <c r="N24" s="316">
        <f t="shared" si="0"/>
        <v>17375.145349999999</v>
      </c>
      <c r="O24" s="316">
        <f t="shared" si="0"/>
        <v>1527.7877199999998</v>
      </c>
      <c r="P24" s="316">
        <f t="shared" si="0"/>
        <v>30751.688059999997</v>
      </c>
      <c r="Q24" s="316">
        <f t="shared" si="0"/>
        <v>5421788.67404</v>
      </c>
      <c r="R24" s="314"/>
    </row>
    <row r="25" spans="1:18" ht="27.75" customHeight="1" thickTop="1" thickBot="1">
      <c r="A25" s="281"/>
      <c r="B25" s="282"/>
      <c r="C25" s="379"/>
      <c r="D25" s="283"/>
      <c r="E25" s="283"/>
      <c r="F25" s="283"/>
      <c r="G25" s="283"/>
      <c r="H25" s="283"/>
      <c r="I25" s="283"/>
      <c r="J25" s="283"/>
      <c r="K25" s="283"/>
      <c r="L25" s="282"/>
      <c r="M25" s="282"/>
      <c r="N25" s="282"/>
      <c r="O25" s="282"/>
      <c r="P25" s="282"/>
      <c r="Q25" s="282"/>
      <c r="R25" s="298"/>
    </row>
    <row r="26" spans="1:18" ht="87" customHeight="1" thickTop="1">
      <c r="A26" s="295" t="s">
        <v>267</v>
      </c>
      <c r="B26" s="204"/>
      <c r="C26" s="321"/>
      <c r="D26" s="241"/>
      <c r="E26" s="241"/>
      <c r="F26" s="241"/>
      <c r="G26" s="241"/>
      <c r="H26" s="241"/>
      <c r="I26" s="241"/>
      <c r="J26" s="241"/>
      <c r="K26" s="241"/>
      <c r="L26" s="242"/>
      <c r="M26" s="242"/>
      <c r="N26" s="39"/>
      <c r="O26" s="39"/>
      <c r="P26" s="39"/>
      <c r="Q26" s="39"/>
    </row>
    <row r="27" spans="1:18" ht="38.25" hidden="1" customHeight="1">
      <c r="A27" s="38"/>
      <c r="B27" s="96"/>
      <c r="C27" s="322"/>
      <c r="D27" s="40"/>
      <c r="E27" s="40"/>
      <c r="F27" s="40"/>
      <c r="G27" s="40"/>
      <c r="H27" s="40"/>
      <c r="I27" s="40"/>
      <c r="J27" s="40"/>
      <c r="K27" s="40"/>
      <c r="L27" s="40"/>
      <c r="M27" s="178"/>
      <c r="N27" s="39"/>
      <c r="O27" s="39"/>
      <c r="P27" s="39"/>
      <c r="Q27" s="39"/>
    </row>
    <row r="28" spans="1:18" ht="38.25" hidden="1" customHeight="1">
      <c r="A28" s="38"/>
      <c r="B28" s="96"/>
      <c r="C28" s="322"/>
      <c r="D28" s="40"/>
      <c r="E28" s="40"/>
      <c r="F28" s="40"/>
      <c r="G28" s="40"/>
      <c r="H28" s="40"/>
      <c r="I28" s="40"/>
      <c r="J28" s="40"/>
      <c r="K28" s="40"/>
      <c r="L28" s="40"/>
      <c r="M28" s="178"/>
      <c r="N28" s="39"/>
      <c r="O28" s="39"/>
      <c r="P28" s="39"/>
      <c r="Q28" s="39"/>
    </row>
    <row r="29" spans="1:18" ht="13.5" hidden="1" customHeight="1">
      <c r="A29" s="38"/>
      <c r="B29" s="96"/>
      <c r="C29" s="322"/>
      <c r="D29" s="40"/>
      <c r="E29" s="40"/>
      <c r="F29" s="40"/>
      <c r="G29" s="40"/>
      <c r="H29" s="40"/>
      <c r="I29" s="40"/>
      <c r="J29" s="40"/>
      <c r="K29" s="40"/>
      <c r="L29" s="40"/>
      <c r="M29" s="178"/>
      <c r="N29" s="39"/>
      <c r="O29" s="39"/>
      <c r="P29" s="39"/>
      <c r="Q29" s="39"/>
    </row>
    <row r="30" spans="1:18" ht="13.5" hidden="1" customHeight="1">
      <c r="A30" s="38"/>
      <c r="B30" s="96"/>
      <c r="C30" s="322"/>
      <c r="D30" s="40"/>
      <c r="E30" s="40"/>
      <c r="F30" s="40"/>
      <c r="G30" s="40"/>
      <c r="H30" s="40"/>
      <c r="I30" s="40"/>
      <c r="J30" s="40"/>
      <c r="K30" s="40"/>
      <c r="L30" s="40"/>
      <c r="M30" s="178"/>
      <c r="N30" s="39"/>
      <c r="O30" s="39"/>
      <c r="P30" s="39"/>
      <c r="Q30" s="39"/>
    </row>
    <row r="31" spans="1:18" ht="13.5" hidden="1" customHeight="1">
      <c r="A31" s="38"/>
      <c r="B31" s="96"/>
      <c r="C31" s="322"/>
      <c r="D31" s="40"/>
      <c r="E31" s="40"/>
      <c r="F31" s="40"/>
      <c r="G31" s="40"/>
      <c r="H31" s="40"/>
      <c r="I31" s="40"/>
      <c r="J31" s="40"/>
      <c r="K31" s="40"/>
      <c r="L31" s="40"/>
      <c r="M31" s="178"/>
      <c r="N31" s="39"/>
      <c r="O31" s="39"/>
      <c r="P31" s="39"/>
      <c r="Q31" s="39"/>
    </row>
    <row r="32" spans="1:18" ht="13.5" hidden="1" customHeight="1">
      <c r="A32" s="38"/>
      <c r="B32" s="96"/>
      <c r="C32" s="322"/>
      <c r="D32" s="40"/>
      <c r="E32" s="40"/>
      <c r="F32" s="40"/>
      <c r="G32" s="40"/>
      <c r="H32" s="40"/>
      <c r="I32" s="40"/>
      <c r="J32" s="40"/>
      <c r="K32" s="40"/>
      <c r="L32" s="40"/>
      <c r="M32" s="178"/>
      <c r="N32" s="39"/>
      <c r="O32" s="39"/>
      <c r="P32" s="39"/>
      <c r="Q32" s="39"/>
    </row>
    <row r="33" spans="1:17" ht="13.5" hidden="1" customHeight="1">
      <c r="A33" s="216"/>
      <c r="B33" s="289"/>
      <c r="C33" s="322"/>
      <c r="D33" s="40"/>
      <c r="E33" s="40"/>
      <c r="F33" s="40"/>
      <c r="G33" s="40"/>
      <c r="H33" s="40"/>
      <c r="I33" s="40"/>
      <c r="J33" s="40"/>
      <c r="K33" s="40"/>
      <c r="L33" s="40"/>
      <c r="M33" s="178"/>
      <c r="N33" s="39"/>
      <c r="O33" s="39"/>
      <c r="P33" s="39"/>
      <c r="Q33" s="39"/>
    </row>
    <row r="34" spans="1:17" ht="13.5" hidden="1" customHeight="1">
      <c r="A34" s="38"/>
      <c r="B34" s="289"/>
      <c r="C34" s="322"/>
      <c r="D34" s="40"/>
      <c r="E34" s="40"/>
      <c r="F34" s="40"/>
      <c r="G34" s="40"/>
      <c r="H34" s="40"/>
      <c r="I34" s="40"/>
      <c r="J34" s="40"/>
      <c r="K34" s="40"/>
      <c r="L34" s="40"/>
      <c r="M34" s="178"/>
      <c r="N34" s="39"/>
      <c r="O34" s="39"/>
      <c r="P34" s="39"/>
      <c r="Q34" s="39"/>
    </row>
    <row r="35" spans="1:17" ht="13.5" hidden="1" customHeight="1">
      <c r="A35" s="38"/>
      <c r="B35" s="289"/>
      <c r="C35" s="322"/>
      <c r="D35" s="40"/>
      <c r="E35" s="40"/>
      <c r="F35" s="40"/>
      <c r="G35" s="40"/>
      <c r="H35" s="40"/>
      <c r="I35" s="40"/>
      <c r="J35" s="40"/>
      <c r="K35" s="40"/>
      <c r="L35" s="40"/>
      <c r="M35" s="178"/>
      <c r="N35" s="39"/>
      <c r="O35" s="39"/>
      <c r="P35" s="39"/>
      <c r="Q35" s="39"/>
    </row>
    <row r="36" spans="1:17" ht="13.5" hidden="1" customHeight="1">
      <c r="A36" s="38"/>
      <c r="B36" s="289"/>
      <c r="C36" s="322"/>
      <c r="D36" s="40"/>
      <c r="E36" s="40"/>
      <c r="F36" s="40"/>
      <c r="G36" s="40"/>
      <c r="H36" s="40"/>
      <c r="I36" s="40"/>
      <c r="J36" s="40"/>
      <c r="K36" s="40"/>
      <c r="L36" s="40"/>
      <c r="M36" s="178"/>
      <c r="N36" s="39"/>
      <c r="O36" s="39"/>
      <c r="P36" s="39"/>
      <c r="Q36" s="39"/>
    </row>
    <row r="37" spans="1:17" ht="13.5" hidden="1" customHeight="1">
      <c r="A37" s="38"/>
      <c r="B37" s="289"/>
      <c r="C37" s="322"/>
      <c r="D37" s="40"/>
      <c r="E37" s="40"/>
      <c r="F37" s="40"/>
      <c r="G37" s="40"/>
      <c r="H37" s="40"/>
      <c r="I37" s="40"/>
      <c r="J37" s="40"/>
      <c r="K37" s="40"/>
      <c r="L37" s="40"/>
      <c r="M37" s="178"/>
      <c r="N37" s="39"/>
      <c r="O37" s="39"/>
      <c r="P37" s="39"/>
      <c r="Q37" s="39"/>
    </row>
    <row r="38" spans="1:17" ht="13.5" hidden="1" customHeight="1">
      <c r="A38" s="38"/>
      <c r="B38" s="289"/>
      <c r="C38" s="322"/>
      <c r="D38" s="40"/>
      <c r="E38" s="40"/>
      <c r="F38" s="40"/>
      <c r="G38" s="40"/>
      <c r="H38" s="40"/>
      <c r="I38" s="40"/>
      <c r="J38" s="40"/>
      <c r="K38" s="40"/>
      <c r="L38" s="40"/>
      <c r="M38" s="178"/>
      <c r="N38" s="39"/>
      <c r="O38" s="39"/>
      <c r="P38" s="39"/>
      <c r="Q38" s="39"/>
    </row>
    <row r="39" spans="1:17" ht="13.5" hidden="1" customHeight="1">
      <c r="A39" s="216"/>
      <c r="B39" s="289"/>
      <c r="C39" s="322"/>
      <c r="D39" s="40"/>
      <c r="E39" s="40"/>
      <c r="F39" s="40"/>
      <c r="G39" s="40"/>
      <c r="H39" s="40"/>
      <c r="I39" s="40"/>
      <c r="J39" s="40"/>
      <c r="K39" s="40"/>
      <c r="L39" s="40"/>
      <c r="M39" s="178"/>
      <c r="N39" s="39"/>
      <c r="O39" s="39"/>
      <c r="P39" s="39"/>
      <c r="Q39" s="39"/>
    </row>
    <row r="40" spans="1:17" ht="13.5" hidden="1" customHeight="1">
      <c r="A40" s="38"/>
      <c r="B40" s="96"/>
      <c r="C40" s="322"/>
      <c r="D40" s="40"/>
      <c r="E40" s="40"/>
      <c r="F40" s="40"/>
      <c r="G40" s="40"/>
      <c r="H40" s="40"/>
      <c r="I40" s="40"/>
      <c r="J40" s="40"/>
      <c r="K40" s="40"/>
      <c r="L40" s="40"/>
      <c r="M40" s="178"/>
      <c r="N40" s="39"/>
      <c r="O40" s="39"/>
      <c r="P40" s="39"/>
      <c r="Q40" s="39"/>
    </row>
    <row r="41" spans="1:17" ht="13.5" hidden="1" customHeight="1">
      <c r="A41" s="38"/>
      <c r="B41" s="96"/>
      <c r="C41" s="322"/>
      <c r="D41" s="40"/>
      <c r="E41" s="40"/>
      <c r="F41" s="40"/>
      <c r="G41" s="40"/>
      <c r="H41" s="40"/>
      <c r="I41" s="40"/>
      <c r="J41" s="40"/>
      <c r="K41" s="40"/>
      <c r="L41" s="40"/>
      <c r="M41" s="178"/>
      <c r="N41" s="39"/>
      <c r="O41" s="39"/>
      <c r="P41" s="39"/>
      <c r="Q41" s="39"/>
    </row>
    <row r="42" spans="1:17" ht="13.5" hidden="1" customHeight="1">
      <c r="A42" s="38"/>
      <c r="B42" s="96"/>
      <c r="C42" s="322"/>
      <c r="D42" s="40"/>
      <c r="E42" s="40"/>
      <c r="F42" s="40"/>
      <c r="G42" s="40"/>
      <c r="H42" s="40"/>
      <c r="I42" s="40"/>
      <c r="J42" s="40"/>
      <c r="K42" s="40"/>
      <c r="L42" s="40"/>
      <c r="M42" s="178"/>
      <c r="N42" s="39"/>
      <c r="O42" s="39"/>
      <c r="P42" s="39"/>
      <c r="Q42" s="39"/>
    </row>
    <row r="43" spans="1:17" ht="13.5" hidden="1" customHeight="1">
      <c r="A43" s="216"/>
      <c r="B43" s="96"/>
      <c r="C43" s="322"/>
      <c r="D43" s="40"/>
      <c r="E43" s="40"/>
      <c r="F43" s="40"/>
      <c r="G43" s="40"/>
      <c r="H43" s="40"/>
      <c r="I43" s="40"/>
      <c r="J43" s="40"/>
      <c r="K43" s="40"/>
      <c r="L43" s="40"/>
      <c r="M43" s="178"/>
      <c r="N43" s="39"/>
      <c r="O43" s="39"/>
      <c r="P43" s="39"/>
      <c r="Q43" s="39"/>
    </row>
    <row r="44" spans="1:17" ht="13.5" hidden="1" customHeight="1">
      <c r="A44" s="38"/>
      <c r="B44" s="96"/>
      <c r="C44" s="322"/>
      <c r="D44" s="40"/>
      <c r="E44" s="40"/>
      <c r="F44" s="40"/>
      <c r="G44" s="40"/>
      <c r="H44" s="40"/>
      <c r="I44" s="40"/>
      <c r="J44" s="40"/>
      <c r="K44" s="40"/>
      <c r="L44" s="40"/>
      <c r="M44" s="178"/>
      <c r="N44" s="39"/>
      <c r="O44" s="39"/>
      <c r="P44" s="39"/>
      <c r="Q44" s="39"/>
    </row>
    <row r="45" spans="1:17" ht="13.5" hidden="1" customHeight="1">
      <c r="A45" s="38"/>
      <c r="B45" s="96"/>
      <c r="C45" s="322"/>
      <c r="D45" s="40"/>
      <c r="E45" s="40"/>
      <c r="F45" s="40"/>
      <c r="G45" s="40"/>
      <c r="H45" s="40"/>
      <c r="I45" s="40"/>
      <c r="J45" s="40"/>
      <c r="K45" s="40"/>
      <c r="L45" s="40"/>
      <c r="M45" s="178"/>
      <c r="N45" s="39"/>
      <c r="O45" s="39"/>
      <c r="P45" s="39"/>
      <c r="Q45" s="39"/>
    </row>
    <row r="46" spans="1:17" ht="13.5" hidden="1" customHeight="1">
      <c r="A46" s="38"/>
      <c r="B46" s="96"/>
      <c r="C46" s="322"/>
      <c r="D46" s="40"/>
      <c r="E46" s="40"/>
      <c r="F46" s="40"/>
      <c r="G46" s="40"/>
      <c r="H46" s="40"/>
      <c r="I46" s="40"/>
      <c r="J46" s="40"/>
      <c r="K46" s="40"/>
      <c r="L46" s="40"/>
      <c r="M46" s="178"/>
      <c r="N46" s="39"/>
      <c r="O46" s="39"/>
      <c r="P46" s="39"/>
      <c r="Q46" s="39"/>
    </row>
    <row r="47" spans="1:17" ht="13.5" hidden="1" customHeight="1">
      <c r="A47" s="38"/>
      <c r="B47" s="96"/>
      <c r="C47" s="322"/>
      <c r="D47" s="40"/>
      <c r="E47" s="40"/>
      <c r="F47" s="40"/>
      <c r="G47" s="40"/>
      <c r="H47" s="40"/>
      <c r="I47" s="40"/>
      <c r="J47" s="40"/>
      <c r="K47" s="40"/>
      <c r="L47" s="40"/>
      <c r="M47" s="178"/>
      <c r="N47" s="39"/>
      <c r="O47" s="39"/>
      <c r="P47" s="39"/>
      <c r="Q47" s="39"/>
    </row>
    <row r="48" spans="1:17" ht="13.5" hidden="1" customHeight="1">
      <c r="A48" s="216"/>
      <c r="B48" s="96"/>
      <c r="C48" s="322"/>
      <c r="D48" s="40"/>
      <c r="E48" s="40"/>
      <c r="F48" s="40"/>
      <c r="G48" s="40"/>
      <c r="H48" s="40"/>
      <c r="I48" s="40"/>
      <c r="J48" s="40"/>
      <c r="K48" s="40"/>
      <c r="L48" s="40"/>
      <c r="M48" s="178"/>
      <c r="N48" s="39"/>
      <c r="O48" s="39"/>
      <c r="P48" s="39"/>
      <c r="Q48" s="39"/>
    </row>
    <row r="49" spans="1:17" ht="13.5" hidden="1" customHeight="1">
      <c r="A49" s="38"/>
      <c r="B49" s="96"/>
      <c r="C49" s="322"/>
      <c r="D49" s="40"/>
      <c r="E49" s="40"/>
      <c r="F49" s="40"/>
      <c r="G49" s="40"/>
      <c r="H49" s="40"/>
      <c r="I49" s="40"/>
      <c r="J49" s="40"/>
      <c r="K49" s="40"/>
      <c r="L49" s="40"/>
      <c r="M49" s="178"/>
      <c r="N49" s="39"/>
      <c r="O49" s="39"/>
      <c r="P49" s="39"/>
      <c r="Q49" s="39"/>
    </row>
    <row r="50" spans="1:17" ht="13.5" hidden="1" customHeight="1">
      <c r="A50" s="38"/>
      <c r="B50" s="96"/>
      <c r="C50" s="322"/>
      <c r="D50" s="40"/>
      <c r="E50" s="40"/>
      <c r="F50" s="40"/>
      <c r="G50" s="40"/>
      <c r="H50" s="40"/>
      <c r="I50" s="40"/>
      <c r="J50" s="40"/>
      <c r="K50" s="40"/>
      <c r="L50" s="40"/>
      <c r="M50" s="178"/>
      <c r="N50" s="39"/>
      <c r="O50" s="39"/>
      <c r="P50" s="39"/>
      <c r="Q50" s="39"/>
    </row>
    <row r="51" spans="1:17" ht="13.5" hidden="1" customHeight="1">
      <c r="A51" s="38"/>
      <c r="B51" s="96"/>
      <c r="C51" s="322"/>
      <c r="D51" s="40"/>
      <c r="E51" s="40"/>
      <c r="F51" s="40"/>
      <c r="G51" s="40"/>
      <c r="H51" s="40"/>
      <c r="I51" s="40"/>
      <c r="J51" s="40"/>
      <c r="K51" s="40"/>
      <c r="L51" s="40"/>
      <c r="M51" s="178"/>
      <c r="N51" s="39"/>
      <c r="O51" s="39"/>
      <c r="P51" s="39"/>
      <c r="Q51" s="39"/>
    </row>
    <row r="52" spans="1:17" ht="9" hidden="1" customHeight="1">
      <c r="A52" s="214"/>
      <c r="B52" s="96"/>
      <c r="C52" s="322"/>
      <c r="D52" s="40"/>
      <c r="E52" s="40"/>
      <c r="F52" s="40"/>
      <c r="G52" s="40"/>
      <c r="H52" s="40"/>
      <c r="I52" s="40"/>
      <c r="J52" s="40"/>
      <c r="K52" s="40"/>
      <c r="L52" s="40"/>
      <c r="M52" s="178"/>
      <c r="N52" s="39"/>
      <c r="O52" s="39"/>
      <c r="P52" s="39"/>
      <c r="Q52" s="39"/>
    </row>
    <row r="53" spans="1:17" ht="9" hidden="1" customHeight="1">
      <c r="A53" s="214"/>
      <c r="B53" s="96"/>
      <c r="C53" s="322"/>
      <c r="D53" s="40"/>
      <c r="E53" s="40"/>
      <c r="F53" s="40"/>
      <c r="G53" s="40"/>
      <c r="H53" s="40"/>
      <c r="I53" s="40"/>
      <c r="J53" s="40"/>
      <c r="K53" s="40"/>
      <c r="L53" s="40"/>
      <c r="M53" s="178"/>
      <c r="N53" s="39"/>
      <c r="O53" s="39"/>
      <c r="P53" s="39"/>
      <c r="Q53" s="39"/>
    </row>
    <row r="54" spans="1:17" ht="9" hidden="1" customHeight="1">
      <c r="A54" s="214"/>
      <c r="B54" s="96"/>
      <c r="C54" s="322"/>
      <c r="D54" s="40"/>
      <c r="E54" s="40"/>
      <c r="F54" s="40"/>
      <c r="G54" s="40"/>
      <c r="H54" s="40"/>
      <c r="I54" s="40"/>
      <c r="J54" s="40"/>
      <c r="K54" s="40"/>
      <c r="L54" s="40"/>
      <c r="M54" s="178"/>
      <c r="N54" s="39"/>
      <c r="O54" s="39"/>
      <c r="P54" s="39"/>
      <c r="Q54" s="39"/>
    </row>
    <row r="55" spans="1:17" ht="9" hidden="1" customHeight="1">
      <c r="A55" s="214"/>
      <c r="B55" s="96"/>
      <c r="C55" s="322"/>
      <c r="D55" s="40"/>
      <c r="E55" s="40"/>
      <c r="F55" s="40"/>
      <c r="G55" s="40"/>
      <c r="H55" s="40"/>
      <c r="I55" s="40"/>
      <c r="J55" s="40"/>
      <c r="K55" s="40"/>
      <c r="L55" s="40"/>
      <c r="M55" s="178"/>
      <c r="N55" s="39"/>
      <c r="O55" s="39"/>
      <c r="P55" s="39"/>
      <c r="Q55" s="39"/>
    </row>
    <row r="56" spans="1:17" ht="9" hidden="1" customHeight="1">
      <c r="A56" s="215"/>
      <c r="B56" s="96"/>
      <c r="C56" s="322"/>
      <c r="D56" s="40"/>
      <c r="E56" s="40"/>
      <c r="F56" s="40"/>
      <c r="G56" s="40"/>
      <c r="H56" s="40"/>
      <c r="I56" s="40"/>
      <c r="J56" s="40"/>
      <c r="K56" s="40"/>
      <c r="L56" s="40"/>
      <c r="M56" s="178"/>
      <c r="N56" s="39"/>
      <c r="O56" s="39"/>
      <c r="P56" s="39"/>
      <c r="Q56" s="39"/>
    </row>
    <row r="57" spans="1:17" ht="9" hidden="1" customHeight="1">
      <c r="A57" s="215"/>
      <c r="C57" s="322"/>
      <c r="D57" s="40"/>
      <c r="E57" s="40"/>
      <c r="F57" s="40"/>
      <c r="G57" s="40"/>
      <c r="H57" s="40"/>
      <c r="I57" s="40"/>
      <c r="J57" s="40"/>
      <c r="K57" s="40"/>
      <c r="L57" s="40"/>
      <c r="M57" s="39"/>
      <c r="N57" s="39"/>
      <c r="O57" s="39"/>
      <c r="P57" s="39"/>
      <c r="Q57" s="39"/>
    </row>
    <row r="58" spans="1:17" ht="9" hidden="1" customHeight="1">
      <c r="A58" s="216"/>
      <c r="C58" s="322"/>
      <c r="D58" s="40"/>
      <c r="E58" s="40"/>
      <c r="F58" s="40"/>
      <c r="G58" s="40"/>
      <c r="H58" s="40"/>
      <c r="I58" s="40"/>
      <c r="J58" s="40"/>
      <c r="K58" s="40"/>
      <c r="L58" s="40"/>
      <c r="M58" s="39"/>
      <c r="N58" s="39"/>
      <c r="O58" s="39"/>
      <c r="P58" s="39"/>
      <c r="Q58" s="39"/>
    </row>
    <row r="59" spans="1:17" ht="9" hidden="1" customHeight="1">
      <c r="A59" s="38"/>
      <c r="C59" s="322"/>
      <c r="D59" s="40"/>
      <c r="E59" s="40"/>
      <c r="F59" s="40"/>
      <c r="G59" s="40"/>
      <c r="H59" s="40"/>
      <c r="I59" s="40"/>
      <c r="J59" s="40"/>
      <c r="K59" s="40"/>
      <c r="L59" s="40"/>
      <c r="M59" s="39"/>
      <c r="N59" s="39"/>
      <c r="O59" s="39"/>
      <c r="P59" s="39"/>
      <c r="Q59" s="39"/>
    </row>
    <row r="60" spans="1:17" ht="9" hidden="1" customHeight="1">
      <c r="A60" s="38"/>
      <c r="C60" s="322"/>
      <c r="D60" s="40"/>
      <c r="E60" s="40"/>
      <c r="F60" s="40"/>
      <c r="G60" s="40"/>
      <c r="H60" s="40"/>
      <c r="I60" s="40"/>
      <c r="J60" s="40"/>
      <c r="K60" s="40"/>
      <c r="L60" s="40"/>
      <c r="M60" s="39"/>
      <c r="N60" s="39"/>
      <c r="O60" s="39"/>
      <c r="P60" s="39"/>
      <c r="Q60" s="39"/>
    </row>
    <row r="61" spans="1:17" ht="9" hidden="1" customHeight="1">
      <c r="A61" s="38"/>
      <c r="C61" s="322"/>
      <c r="D61" s="40"/>
      <c r="E61" s="40"/>
      <c r="F61" s="40"/>
      <c r="G61" s="40"/>
      <c r="H61" s="40"/>
      <c r="I61" s="40"/>
      <c r="J61" s="40"/>
      <c r="K61" s="40"/>
      <c r="L61" s="40"/>
      <c r="M61" s="39"/>
      <c r="N61" s="39"/>
      <c r="O61" s="39"/>
      <c r="P61" s="39"/>
      <c r="Q61" s="39"/>
    </row>
    <row r="62" spans="1:17" ht="9" hidden="1" customHeight="1">
      <c r="A62" s="38"/>
      <c r="C62" s="322"/>
      <c r="D62" s="40"/>
      <c r="E62" s="40"/>
      <c r="F62" s="40"/>
      <c r="G62" s="40"/>
      <c r="H62" s="40"/>
      <c r="I62" s="40"/>
      <c r="J62" s="40"/>
      <c r="K62" s="40"/>
      <c r="L62" s="40"/>
      <c r="M62" s="39"/>
      <c r="N62" s="39"/>
      <c r="O62" s="39"/>
      <c r="P62" s="39"/>
      <c r="Q62" s="39"/>
    </row>
    <row r="63" spans="1:17" ht="9" hidden="1" customHeight="1">
      <c r="A63" s="214"/>
      <c r="C63" s="322"/>
      <c r="D63" s="40"/>
      <c r="E63" s="40"/>
      <c r="F63" s="40"/>
      <c r="G63" s="40"/>
      <c r="H63" s="40"/>
      <c r="I63" s="40"/>
      <c r="J63" s="40"/>
      <c r="K63" s="40"/>
      <c r="L63" s="40"/>
      <c r="M63" s="39"/>
      <c r="N63" s="39"/>
      <c r="O63" s="39"/>
      <c r="P63" s="39"/>
      <c r="Q63" s="39"/>
    </row>
    <row r="64" spans="1:17" ht="9" hidden="1" customHeight="1">
      <c r="A64" s="216"/>
      <c r="C64" s="322"/>
      <c r="D64" s="40"/>
      <c r="E64" s="40"/>
      <c r="F64" s="40"/>
      <c r="G64" s="40"/>
      <c r="H64" s="40"/>
      <c r="I64" s="40"/>
      <c r="J64" s="40"/>
      <c r="K64" s="40"/>
      <c r="L64" s="40"/>
      <c r="M64" s="39"/>
      <c r="N64" s="39"/>
      <c r="O64" s="39"/>
      <c r="P64" s="39"/>
      <c r="Q64" s="39"/>
    </row>
    <row r="65" spans="1:17" ht="9" hidden="1" customHeight="1">
      <c r="A65" s="38"/>
      <c r="C65" s="322"/>
      <c r="D65" s="40"/>
      <c r="E65" s="40"/>
      <c r="F65" s="40"/>
      <c r="G65" s="40"/>
      <c r="H65" s="40"/>
      <c r="I65" s="40"/>
      <c r="J65" s="40"/>
      <c r="K65" s="40"/>
      <c r="L65" s="40"/>
      <c r="M65" s="39"/>
      <c r="N65" s="39"/>
      <c r="O65" s="39"/>
      <c r="P65" s="39"/>
      <c r="Q65" s="39"/>
    </row>
    <row r="66" spans="1:17" ht="9" hidden="1" customHeight="1">
      <c r="A66" s="38"/>
      <c r="C66" s="322"/>
      <c r="D66" s="40"/>
      <c r="E66" s="40"/>
      <c r="F66" s="40"/>
      <c r="G66" s="40"/>
      <c r="H66" s="40"/>
      <c r="I66" s="40"/>
      <c r="J66" s="40"/>
      <c r="K66" s="40"/>
      <c r="L66" s="40"/>
      <c r="M66" s="39"/>
      <c r="N66" s="39"/>
      <c r="O66" s="39"/>
      <c r="P66" s="39"/>
      <c r="Q66" s="39"/>
    </row>
    <row r="67" spans="1:17" ht="9" hidden="1" customHeight="1">
      <c r="A67" s="38"/>
      <c r="C67" s="322"/>
      <c r="D67" s="40"/>
      <c r="E67" s="40"/>
      <c r="F67" s="40"/>
      <c r="G67" s="40"/>
      <c r="H67" s="40"/>
      <c r="I67" s="40"/>
      <c r="J67" s="40"/>
      <c r="K67" s="40"/>
      <c r="L67" s="40"/>
      <c r="M67" s="39"/>
      <c r="N67" s="39"/>
      <c r="O67" s="39"/>
      <c r="P67" s="39"/>
      <c r="Q67" s="39"/>
    </row>
    <row r="68" spans="1:17" ht="9" hidden="1" customHeight="1">
      <c r="A68" s="38"/>
      <c r="C68" s="322"/>
      <c r="D68" s="40"/>
      <c r="E68" s="40"/>
      <c r="F68" s="40"/>
      <c r="G68" s="40"/>
      <c r="H68" s="40"/>
      <c r="I68" s="40"/>
      <c r="J68" s="40"/>
      <c r="K68" s="40"/>
      <c r="L68" s="40"/>
      <c r="M68" s="39"/>
      <c r="N68" s="39"/>
      <c r="O68" s="39"/>
      <c r="P68" s="39"/>
      <c r="Q68" s="39"/>
    </row>
    <row r="69" spans="1:17" ht="9" hidden="1" customHeight="1">
      <c r="A69" s="214"/>
      <c r="C69" s="322"/>
      <c r="D69" s="40"/>
      <c r="E69" s="40"/>
      <c r="F69" s="40"/>
      <c r="G69" s="40"/>
      <c r="H69" s="40"/>
      <c r="I69" s="40"/>
      <c r="J69" s="40"/>
      <c r="K69" s="40"/>
      <c r="L69" s="40"/>
      <c r="M69" s="39"/>
      <c r="N69" s="39"/>
      <c r="O69" s="39"/>
      <c r="P69" s="39"/>
      <c r="Q69" s="39"/>
    </row>
    <row r="70" spans="1:17" ht="9" hidden="1" customHeight="1">
      <c r="A70" s="216"/>
      <c r="C70" s="322"/>
      <c r="D70" s="40"/>
      <c r="E70" s="40"/>
      <c r="F70" s="40"/>
      <c r="G70" s="40"/>
      <c r="H70" s="40"/>
      <c r="I70" s="40"/>
      <c r="J70" s="40"/>
      <c r="K70" s="40"/>
      <c r="L70" s="40"/>
      <c r="M70" s="39"/>
      <c r="N70" s="39"/>
      <c r="O70" s="39"/>
      <c r="P70" s="39"/>
      <c r="Q70" s="39"/>
    </row>
    <row r="71" spans="1:17" ht="9" hidden="1" customHeight="1">
      <c r="A71" s="38"/>
      <c r="C71" s="322"/>
      <c r="D71" s="40"/>
      <c r="E71" s="40"/>
      <c r="F71" s="40"/>
      <c r="G71" s="40"/>
      <c r="H71" s="40"/>
      <c r="I71" s="40"/>
      <c r="J71" s="40"/>
      <c r="K71" s="40"/>
      <c r="L71" s="40"/>
      <c r="M71" s="39"/>
      <c r="N71" s="39"/>
      <c r="O71" s="39"/>
      <c r="P71" s="39"/>
      <c r="Q71" s="39"/>
    </row>
    <row r="72" spans="1:17" ht="9" hidden="1" customHeight="1">
      <c r="A72" s="38"/>
      <c r="C72" s="322"/>
      <c r="D72" s="40"/>
      <c r="E72" s="40"/>
      <c r="F72" s="40"/>
      <c r="G72" s="40"/>
      <c r="H72" s="40"/>
      <c r="I72" s="40"/>
      <c r="J72" s="40"/>
      <c r="K72" s="40"/>
      <c r="L72" s="40"/>
      <c r="M72" s="39"/>
      <c r="N72" s="39"/>
      <c r="O72" s="39"/>
      <c r="P72" s="39"/>
      <c r="Q72" s="39"/>
    </row>
    <row r="73" spans="1:17" ht="9" hidden="1" customHeight="1">
      <c r="A73" s="38"/>
      <c r="C73" s="322"/>
      <c r="D73" s="40"/>
      <c r="E73" s="40"/>
      <c r="F73" s="40"/>
      <c r="G73" s="40"/>
      <c r="H73" s="40"/>
      <c r="I73" s="40"/>
      <c r="J73" s="40"/>
      <c r="K73" s="40"/>
      <c r="L73" s="40"/>
      <c r="M73" s="39"/>
      <c r="N73" s="39"/>
      <c r="O73" s="39"/>
      <c r="P73" s="39"/>
      <c r="Q73" s="39"/>
    </row>
    <row r="74" spans="1:17" ht="9" hidden="1" customHeight="1">
      <c r="A74" s="38"/>
      <c r="C74" s="322"/>
      <c r="D74" s="40"/>
      <c r="E74" s="40"/>
      <c r="F74" s="40"/>
      <c r="G74" s="40"/>
      <c r="H74" s="40"/>
      <c r="I74" s="40"/>
      <c r="J74" s="40"/>
      <c r="K74" s="40"/>
      <c r="L74" s="40"/>
      <c r="M74" s="39"/>
      <c r="N74" s="39"/>
      <c r="O74" s="39"/>
      <c r="P74" s="39"/>
      <c r="Q74" s="39"/>
    </row>
    <row r="75" spans="1:17" hidden="1">
      <c r="A75" s="38"/>
      <c r="C75" s="323"/>
      <c r="D75" s="96"/>
      <c r="E75" s="96"/>
      <c r="F75" s="96"/>
      <c r="G75" s="96"/>
      <c r="H75" s="96"/>
      <c r="I75" s="96"/>
      <c r="J75" s="96"/>
      <c r="K75" s="96"/>
      <c r="L75" s="96"/>
    </row>
    <row r="76" spans="1:17" hidden="1">
      <c r="A76" s="38"/>
      <c r="C76" s="323"/>
      <c r="D76" s="96"/>
      <c r="E76" s="96"/>
      <c r="F76" s="96"/>
      <c r="G76" s="96"/>
      <c r="H76" s="96"/>
      <c r="I76" s="96"/>
      <c r="J76" s="96"/>
      <c r="K76" s="96"/>
      <c r="L76" s="96"/>
    </row>
    <row r="77" spans="1:17" hidden="1">
      <c r="A77" s="38"/>
      <c r="C77" s="323"/>
      <c r="D77" s="96"/>
      <c r="E77" s="96"/>
      <c r="F77" s="96"/>
      <c r="G77" s="96"/>
      <c r="H77" s="96"/>
      <c r="I77" s="96"/>
      <c r="J77" s="96"/>
      <c r="K77" s="96"/>
      <c r="L77" s="96"/>
    </row>
    <row r="78" spans="1:17" hidden="1">
      <c r="A78" s="38"/>
      <c r="C78" s="323"/>
      <c r="D78" s="96"/>
      <c r="E78" s="96"/>
      <c r="F78" s="96"/>
      <c r="G78" s="96"/>
      <c r="H78" s="96"/>
      <c r="I78" s="96"/>
      <c r="J78" s="96"/>
      <c r="K78" s="96"/>
      <c r="L78" s="96"/>
    </row>
    <row r="79" spans="1:17" hidden="1">
      <c r="A79" s="214"/>
      <c r="C79" s="323"/>
      <c r="D79" s="96"/>
      <c r="E79" s="96"/>
      <c r="F79" s="96"/>
      <c r="G79" s="96"/>
      <c r="H79" s="96"/>
      <c r="I79" s="96"/>
      <c r="J79" s="96"/>
      <c r="K79" s="96"/>
      <c r="L79" s="96"/>
    </row>
    <row r="80" spans="1:17" hidden="1">
      <c r="A80" s="216"/>
      <c r="C80" s="323"/>
      <c r="D80" s="96"/>
      <c r="E80" s="96"/>
      <c r="F80" s="96"/>
      <c r="G80" s="96"/>
      <c r="H80" s="96"/>
      <c r="I80" s="96"/>
      <c r="J80" s="96"/>
      <c r="K80" s="96"/>
      <c r="L80" s="96"/>
    </row>
    <row r="81" spans="1:12" hidden="1">
      <c r="A81" s="38"/>
      <c r="C81" s="323"/>
      <c r="D81" s="96"/>
      <c r="E81" s="96"/>
      <c r="F81" s="96"/>
      <c r="G81" s="96"/>
      <c r="H81" s="96"/>
      <c r="I81" s="96"/>
      <c r="J81" s="96"/>
      <c r="K81" s="96"/>
      <c r="L81" s="96"/>
    </row>
    <row r="82" spans="1:12" hidden="1">
      <c r="A82" s="38"/>
      <c r="C82" s="323"/>
      <c r="D82" s="96"/>
      <c r="E82" s="96"/>
      <c r="F82" s="96"/>
      <c r="G82" s="96"/>
      <c r="H82" s="96"/>
      <c r="I82" s="96"/>
      <c r="J82" s="96"/>
      <c r="K82" s="96"/>
      <c r="L82" s="96"/>
    </row>
    <row r="83" spans="1:12" hidden="1">
      <c r="A83" s="38"/>
      <c r="C83" s="323"/>
      <c r="D83" s="96"/>
      <c r="E83" s="96"/>
      <c r="F83" s="96"/>
      <c r="G83" s="96"/>
      <c r="H83" s="96"/>
      <c r="I83" s="96"/>
      <c r="J83" s="96"/>
      <c r="K83" s="96"/>
      <c r="L83" s="96"/>
    </row>
    <row r="84" spans="1:12" hidden="1">
      <c r="A84" s="38"/>
      <c r="C84" s="323"/>
      <c r="D84" s="96"/>
      <c r="E84" s="96"/>
      <c r="F84" s="96"/>
      <c r="G84" s="96"/>
      <c r="H84" s="96"/>
      <c r="I84" s="96"/>
      <c r="J84" s="96"/>
      <c r="K84" s="96"/>
      <c r="L84" s="96"/>
    </row>
    <row r="85" spans="1:12" hidden="1">
      <c r="A85" s="38"/>
      <c r="C85" s="323"/>
      <c r="D85" s="96"/>
      <c r="E85" s="96"/>
      <c r="F85" s="96"/>
      <c r="G85" s="96"/>
      <c r="H85" s="96"/>
      <c r="I85" s="96"/>
      <c r="J85" s="96"/>
      <c r="K85" s="96"/>
      <c r="L85" s="96"/>
    </row>
    <row r="86" spans="1:12" hidden="1">
      <c r="A86" s="38"/>
      <c r="C86" s="323"/>
      <c r="D86" s="96"/>
      <c r="E86" s="96"/>
      <c r="F86" s="96"/>
      <c r="G86" s="96"/>
      <c r="H86" s="96"/>
      <c r="I86" s="96"/>
      <c r="J86" s="96"/>
      <c r="K86" s="96"/>
      <c r="L86" s="96"/>
    </row>
    <row r="87" spans="1:12" hidden="1">
      <c r="A87" s="38"/>
      <c r="C87" s="323"/>
      <c r="D87" s="96"/>
      <c r="E87" s="96"/>
      <c r="F87" s="96"/>
      <c r="G87" s="96"/>
      <c r="H87" s="96"/>
      <c r="I87" s="96"/>
      <c r="J87" s="96"/>
      <c r="K87" s="96"/>
      <c r="L87" s="96"/>
    </row>
    <row r="88" spans="1:12" hidden="1">
      <c r="A88" s="38"/>
      <c r="C88" s="323"/>
      <c r="D88" s="96"/>
      <c r="E88" s="96"/>
      <c r="F88" s="96"/>
      <c r="G88" s="96"/>
      <c r="H88" s="96"/>
      <c r="I88" s="96"/>
      <c r="J88" s="96"/>
      <c r="K88" s="96"/>
      <c r="L88" s="96"/>
    </row>
    <row r="89" spans="1:12" hidden="1">
      <c r="A89" s="38"/>
      <c r="C89" s="323"/>
      <c r="D89" s="96"/>
      <c r="E89" s="96"/>
      <c r="F89" s="96"/>
      <c r="G89" s="96"/>
      <c r="H89" s="96"/>
      <c r="I89" s="96"/>
      <c r="J89" s="96"/>
      <c r="K89" s="96"/>
      <c r="L89" s="96"/>
    </row>
    <row r="90" spans="1:12" hidden="1">
      <c r="A90" s="216"/>
      <c r="C90" s="323"/>
      <c r="D90" s="96"/>
      <c r="E90" s="96"/>
      <c r="F90" s="96"/>
      <c r="G90" s="96"/>
      <c r="H90" s="96"/>
      <c r="I90" s="96"/>
      <c r="J90" s="96"/>
      <c r="K90" s="96"/>
      <c r="L90" s="96"/>
    </row>
    <row r="91" spans="1:12" hidden="1">
      <c r="A91" s="38"/>
      <c r="C91" s="323"/>
      <c r="D91" s="96"/>
      <c r="E91" s="96"/>
      <c r="F91" s="96"/>
      <c r="G91" s="96"/>
      <c r="H91" s="96"/>
      <c r="I91" s="96"/>
      <c r="J91" s="96"/>
      <c r="K91" s="96"/>
      <c r="L91" s="96"/>
    </row>
    <row r="92" spans="1:12" hidden="1">
      <c r="A92" s="38"/>
      <c r="C92" s="323"/>
      <c r="D92" s="96"/>
      <c r="E92" s="96"/>
      <c r="F92" s="96"/>
      <c r="G92" s="96"/>
      <c r="H92" s="96"/>
      <c r="I92" s="96"/>
      <c r="J92" s="96"/>
      <c r="K92" s="96"/>
      <c r="L92" s="96"/>
    </row>
    <row r="93" spans="1:12" hidden="1">
      <c r="A93" s="38"/>
      <c r="C93" s="323"/>
      <c r="D93" s="96"/>
      <c r="E93" s="96"/>
      <c r="F93" s="96"/>
      <c r="G93" s="96"/>
      <c r="H93" s="96"/>
      <c r="I93" s="96"/>
      <c r="J93" s="96"/>
      <c r="K93" s="96"/>
      <c r="L93" s="96"/>
    </row>
    <row r="94" spans="1:12" hidden="1">
      <c r="A94" s="217"/>
      <c r="C94" s="323"/>
      <c r="D94" s="96"/>
      <c r="E94" s="96"/>
      <c r="F94" s="96"/>
      <c r="G94" s="96"/>
      <c r="H94" s="96"/>
      <c r="I94" s="96"/>
      <c r="J94" s="96"/>
      <c r="K94" s="96"/>
      <c r="L94" s="96"/>
    </row>
    <row r="95" spans="1:12" hidden="1">
      <c r="A95" s="217"/>
      <c r="C95" s="323"/>
      <c r="D95" s="96"/>
      <c r="E95" s="96"/>
      <c r="F95" s="96"/>
      <c r="G95" s="96"/>
      <c r="H95" s="96"/>
      <c r="I95" s="96"/>
      <c r="J95" s="96"/>
      <c r="K95" s="96"/>
      <c r="L95" s="96"/>
    </row>
    <row r="96" spans="1:12" hidden="1">
      <c r="A96" s="217"/>
      <c r="C96" s="323"/>
      <c r="D96" s="96"/>
      <c r="E96" s="96"/>
      <c r="F96" s="96"/>
      <c r="G96" s="96"/>
      <c r="H96" s="96"/>
      <c r="I96" s="96"/>
      <c r="J96" s="96"/>
      <c r="K96" s="96"/>
      <c r="L96" s="96"/>
    </row>
    <row r="97" spans="1:12" hidden="1">
      <c r="A97" s="217"/>
      <c r="C97" s="323"/>
      <c r="D97" s="96"/>
      <c r="E97" s="96"/>
      <c r="F97" s="96"/>
      <c r="G97" s="96"/>
      <c r="H97" s="96"/>
      <c r="I97" s="96"/>
      <c r="J97" s="96"/>
      <c r="K97" s="96"/>
      <c r="L97" s="96"/>
    </row>
    <row r="98" spans="1:12" hidden="1">
      <c r="A98" s="217"/>
      <c r="C98" s="323"/>
      <c r="D98" s="96"/>
      <c r="E98" s="96"/>
      <c r="F98" s="96"/>
      <c r="G98" s="96"/>
      <c r="H98" s="96"/>
      <c r="I98" s="96"/>
      <c r="J98" s="96"/>
      <c r="K98" s="96"/>
      <c r="L98" s="96"/>
    </row>
    <row r="99" spans="1:12" hidden="1">
      <c r="A99" s="217"/>
      <c r="C99" s="323"/>
      <c r="D99" s="96"/>
      <c r="E99" s="96"/>
      <c r="F99" s="96"/>
      <c r="G99" s="96"/>
      <c r="H99" s="96"/>
      <c r="I99" s="96"/>
      <c r="J99" s="96"/>
      <c r="K99" s="96"/>
      <c r="L99" s="96"/>
    </row>
    <row r="100" spans="1:12" hidden="1">
      <c r="A100" s="217"/>
      <c r="C100" s="323"/>
      <c r="D100" s="96"/>
      <c r="E100" s="96"/>
      <c r="F100" s="96"/>
      <c r="G100" s="96"/>
      <c r="H100" s="96"/>
      <c r="I100" s="96"/>
      <c r="J100" s="96"/>
      <c r="K100" s="96"/>
      <c r="L100" s="96"/>
    </row>
    <row r="101" spans="1:12" hidden="1">
      <c r="A101" s="217"/>
      <c r="C101" s="323"/>
      <c r="D101" s="96"/>
      <c r="E101" s="96"/>
      <c r="F101" s="96"/>
      <c r="G101" s="96"/>
      <c r="H101" s="96"/>
      <c r="I101" s="96"/>
      <c r="J101" s="96"/>
      <c r="K101" s="96"/>
      <c r="L101" s="96"/>
    </row>
    <row r="102" spans="1:12" hidden="1">
      <c r="A102" s="217"/>
      <c r="C102" s="323"/>
      <c r="D102" s="96"/>
      <c r="E102" s="96"/>
      <c r="F102" s="96"/>
      <c r="G102" s="96"/>
      <c r="H102" s="96"/>
      <c r="I102" s="96"/>
      <c r="J102" s="96"/>
      <c r="K102" s="96"/>
      <c r="L102" s="96"/>
    </row>
    <row r="103" spans="1:12" hidden="1">
      <c r="A103" s="218"/>
      <c r="C103" s="323"/>
      <c r="D103" s="96"/>
      <c r="E103" s="96"/>
      <c r="F103" s="96"/>
      <c r="G103" s="96"/>
      <c r="H103" s="96"/>
      <c r="I103" s="96"/>
      <c r="J103" s="96"/>
      <c r="K103" s="96"/>
      <c r="L103" s="96"/>
    </row>
    <row r="104" spans="1:12" hidden="1">
      <c r="A104" s="218"/>
      <c r="C104" s="323"/>
      <c r="D104" s="96"/>
      <c r="E104" s="96"/>
      <c r="F104" s="96"/>
      <c r="G104" s="96"/>
      <c r="H104" s="96"/>
      <c r="I104" s="96"/>
      <c r="J104" s="96"/>
      <c r="K104" s="96"/>
      <c r="L104" s="96"/>
    </row>
    <row r="105" spans="1:12" hidden="1">
      <c r="A105" s="218"/>
      <c r="C105" s="323"/>
      <c r="D105" s="96"/>
      <c r="E105" s="96"/>
      <c r="F105" s="96"/>
      <c r="G105" s="96"/>
      <c r="H105" s="96"/>
      <c r="I105" s="96"/>
      <c r="J105" s="96"/>
      <c r="K105" s="96"/>
      <c r="L105" s="96"/>
    </row>
    <row r="106" spans="1:12" hidden="1">
      <c r="A106" s="218"/>
      <c r="C106" s="323"/>
      <c r="D106" s="96"/>
      <c r="E106" s="96"/>
      <c r="F106" s="96"/>
      <c r="G106" s="96"/>
      <c r="H106" s="96"/>
      <c r="I106" s="96"/>
      <c r="J106" s="96"/>
      <c r="K106" s="96"/>
      <c r="L106" s="96"/>
    </row>
    <row r="107" spans="1:12" hidden="1">
      <c r="A107" s="218"/>
      <c r="C107" s="323"/>
      <c r="D107" s="96"/>
      <c r="E107" s="96"/>
      <c r="F107" s="96"/>
      <c r="G107" s="96"/>
      <c r="H107" s="96"/>
      <c r="I107" s="96"/>
      <c r="J107" s="96"/>
      <c r="K107" s="96"/>
      <c r="L107" s="96"/>
    </row>
    <row r="108" spans="1:12" hidden="1">
      <c r="A108" s="218"/>
      <c r="C108" s="323"/>
      <c r="D108" s="96"/>
      <c r="E108" s="96"/>
      <c r="F108" s="96"/>
      <c r="G108" s="96"/>
      <c r="H108" s="96"/>
      <c r="I108" s="96"/>
      <c r="J108" s="96"/>
      <c r="K108" s="96"/>
      <c r="L108" s="96"/>
    </row>
    <row r="109" spans="1:12" hidden="1">
      <c r="A109" s="218"/>
      <c r="C109" s="323"/>
      <c r="D109" s="96"/>
      <c r="E109" s="96"/>
      <c r="F109" s="96"/>
      <c r="G109" s="96"/>
      <c r="H109" s="96"/>
      <c r="I109" s="96"/>
      <c r="J109" s="96"/>
      <c r="K109" s="96"/>
      <c r="L109" s="96"/>
    </row>
    <row r="110" spans="1:12" hidden="1">
      <c r="A110" s="218"/>
      <c r="C110" s="323"/>
      <c r="D110" s="96"/>
      <c r="E110" s="96"/>
      <c r="F110" s="96"/>
      <c r="G110" s="96"/>
      <c r="H110" s="96"/>
      <c r="I110" s="96"/>
      <c r="J110" s="96"/>
      <c r="K110" s="96"/>
      <c r="L110" s="96"/>
    </row>
    <row r="111" spans="1:12" hidden="1">
      <c r="A111" s="218"/>
      <c r="C111" s="323"/>
      <c r="D111" s="96"/>
      <c r="E111" s="96"/>
      <c r="F111" s="96"/>
      <c r="G111" s="96"/>
      <c r="H111" s="96"/>
      <c r="I111" s="96"/>
      <c r="J111" s="96"/>
      <c r="K111" s="96"/>
      <c r="L111" s="96"/>
    </row>
    <row r="112" spans="1:12" hidden="1">
      <c r="A112" s="218"/>
      <c r="C112" s="323"/>
      <c r="D112" s="96"/>
      <c r="E112" s="96"/>
      <c r="F112" s="96"/>
      <c r="G112" s="96"/>
      <c r="H112" s="96"/>
      <c r="I112" s="96"/>
      <c r="J112" s="96"/>
      <c r="K112" s="96"/>
      <c r="L112" s="96"/>
    </row>
    <row r="113" spans="1:12" hidden="1">
      <c r="A113" s="218"/>
      <c r="C113" s="323"/>
      <c r="D113" s="96"/>
      <c r="E113" s="96"/>
      <c r="F113" s="96"/>
      <c r="G113" s="96"/>
      <c r="H113" s="96"/>
      <c r="I113" s="96"/>
      <c r="J113" s="96"/>
      <c r="K113" s="96"/>
      <c r="L113" s="96"/>
    </row>
    <row r="114" spans="1:12" hidden="1">
      <c r="A114" s="218"/>
      <c r="C114" s="323"/>
      <c r="D114" s="96"/>
      <c r="E114" s="96"/>
      <c r="F114" s="96"/>
      <c r="G114" s="96"/>
      <c r="H114" s="96"/>
      <c r="I114" s="96"/>
      <c r="J114" s="96"/>
      <c r="K114" s="96"/>
      <c r="L114" s="96"/>
    </row>
    <row r="115" spans="1:12" hidden="1">
      <c r="A115" s="218"/>
      <c r="C115" s="323"/>
      <c r="D115" s="96"/>
      <c r="E115" s="96"/>
      <c r="F115" s="96"/>
      <c r="G115" s="96"/>
      <c r="H115" s="96"/>
      <c r="I115" s="96"/>
      <c r="J115" s="96"/>
      <c r="K115" s="96"/>
      <c r="L115" s="96"/>
    </row>
    <row r="116" spans="1:12" hidden="1">
      <c r="A116" s="218"/>
    </row>
    <row r="117" spans="1:12" hidden="1">
      <c r="A117" s="218"/>
    </row>
    <row r="118" spans="1:12" hidden="1">
      <c r="A118" s="218"/>
    </row>
    <row r="119" spans="1:12" hidden="1">
      <c r="A119" s="218"/>
    </row>
    <row r="120" spans="1:12" hidden="1">
      <c r="A120" s="218"/>
    </row>
    <row r="121" spans="1:12" hidden="1">
      <c r="A121" s="218"/>
    </row>
    <row r="122" spans="1:12" hidden="1">
      <c r="A122" s="218"/>
    </row>
    <row r="123" spans="1:12" hidden="1">
      <c r="A123" s="218"/>
    </row>
    <row r="124" spans="1:12" hidden="1">
      <c r="A124" s="218"/>
    </row>
    <row r="125" spans="1:12" hidden="1">
      <c r="A125" s="218"/>
    </row>
    <row r="126" spans="1:12" hidden="1">
      <c r="A126" s="218"/>
    </row>
    <row r="127" spans="1:12" hidden="1">
      <c r="A127" s="218"/>
    </row>
    <row r="128" spans="1:12" hidden="1">
      <c r="A128" s="218"/>
    </row>
    <row r="129" spans="1:1" hidden="1">
      <c r="A129" s="218"/>
    </row>
    <row r="130" spans="1:1" hidden="1">
      <c r="A130" s="218"/>
    </row>
    <row r="131" spans="1:1" hidden="1">
      <c r="A131" s="218"/>
    </row>
    <row r="132" spans="1:1" hidden="1">
      <c r="A132" s="218"/>
    </row>
    <row r="133" spans="1:1" hidden="1">
      <c r="A133" s="218"/>
    </row>
    <row r="134" spans="1:1" hidden="1">
      <c r="A134" s="218"/>
    </row>
    <row r="135" spans="1:1" hidden="1">
      <c r="A135" s="218"/>
    </row>
    <row r="136" spans="1:1" hidden="1">
      <c r="A136" s="218"/>
    </row>
    <row r="137" spans="1:1" hidden="1">
      <c r="A137" s="218"/>
    </row>
    <row r="138" spans="1:1" hidden="1">
      <c r="A138" s="218"/>
    </row>
    <row r="139" spans="1:1" hidden="1">
      <c r="A139" s="218"/>
    </row>
    <row r="140" spans="1:1" hidden="1">
      <c r="A140" s="218"/>
    </row>
    <row r="141" spans="1:1" hidden="1">
      <c r="A141" s="218"/>
    </row>
    <row r="142" spans="1:1" hidden="1">
      <c r="A142" s="218"/>
    </row>
    <row r="143" spans="1:1" hidden="1">
      <c r="A143" s="218"/>
    </row>
    <row r="144" spans="1:1" hidden="1">
      <c r="A144" s="218"/>
    </row>
    <row r="145" spans="1:1" hidden="1">
      <c r="A145" s="218"/>
    </row>
    <row r="146" spans="1:1" hidden="1">
      <c r="A146" s="218"/>
    </row>
    <row r="147" spans="1:1" hidden="1">
      <c r="A147" s="218"/>
    </row>
    <row r="148" spans="1:1" hidden="1">
      <c r="A148" s="218"/>
    </row>
    <row r="149" spans="1:1" hidden="1">
      <c r="A149" s="218"/>
    </row>
    <row r="150" spans="1:1" hidden="1">
      <c r="A150" s="218"/>
    </row>
    <row r="151" spans="1:1" hidden="1">
      <c r="A151" s="218"/>
    </row>
    <row r="152" spans="1:1" hidden="1">
      <c r="A152" s="218"/>
    </row>
    <row r="153" spans="1:1" hidden="1">
      <c r="A153" s="218"/>
    </row>
    <row r="154" spans="1:1" hidden="1">
      <c r="A154" s="218"/>
    </row>
    <row r="155" spans="1:1" hidden="1">
      <c r="A155" s="218"/>
    </row>
    <row r="156" spans="1:1" hidden="1">
      <c r="A156" s="218"/>
    </row>
    <row r="157" spans="1:1" hidden="1">
      <c r="A157" s="218"/>
    </row>
    <row r="158" spans="1:1" hidden="1">
      <c r="A158" s="218"/>
    </row>
    <row r="159" spans="1:1" hidden="1">
      <c r="A159" s="218"/>
    </row>
    <row r="160" spans="1:1" hidden="1">
      <c r="A160" s="218"/>
    </row>
    <row r="161" spans="1:1" hidden="1">
      <c r="A161" s="218"/>
    </row>
    <row r="162" spans="1:1" hidden="1">
      <c r="A162" s="218"/>
    </row>
    <row r="163" spans="1:1" hidden="1">
      <c r="A163" s="218"/>
    </row>
    <row r="164" spans="1:1" hidden="1">
      <c r="A164" s="218"/>
    </row>
    <row r="165" spans="1:1" hidden="1">
      <c r="A165" s="218"/>
    </row>
    <row r="166" spans="1:1" hidden="1">
      <c r="A166" s="218"/>
    </row>
    <row r="167" spans="1:1" hidden="1">
      <c r="A167" s="218"/>
    </row>
    <row r="168" spans="1:1" hidden="1">
      <c r="A168" s="218"/>
    </row>
    <row r="169" spans="1:1" hidden="1">
      <c r="A169" s="218"/>
    </row>
    <row r="170" spans="1:1" hidden="1">
      <c r="A170" s="218"/>
    </row>
    <row r="171" spans="1:1" hidden="1">
      <c r="A171" s="218"/>
    </row>
    <row r="172" spans="1:1" hidden="1">
      <c r="A172" s="218"/>
    </row>
    <row r="173" spans="1:1" hidden="1">
      <c r="A173" s="218"/>
    </row>
    <row r="174" spans="1:1" hidden="1">
      <c r="A174" s="218"/>
    </row>
    <row r="175" spans="1:1" hidden="1">
      <c r="A175" s="218"/>
    </row>
    <row r="176" spans="1:1" hidden="1">
      <c r="A176" s="218"/>
    </row>
    <row r="177" spans="1:1" hidden="1">
      <c r="A177" s="218"/>
    </row>
    <row r="178" spans="1:1" hidden="1">
      <c r="A178" s="218"/>
    </row>
    <row r="179" spans="1:1" hidden="1">
      <c r="A179" s="218"/>
    </row>
    <row r="180" spans="1:1" hidden="1">
      <c r="A180" s="218"/>
    </row>
    <row r="181" spans="1:1" hidden="1">
      <c r="A181" s="218"/>
    </row>
    <row r="182" spans="1:1" hidden="1">
      <c r="A182" s="218"/>
    </row>
    <row r="183" spans="1:1" hidden="1">
      <c r="A183" s="218"/>
    </row>
    <row r="184" spans="1:1" hidden="1">
      <c r="A184" s="218"/>
    </row>
    <row r="185" spans="1:1" hidden="1">
      <c r="A185" s="218"/>
    </row>
    <row r="186" spans="1:1" hidden="1">
      <c r="A186" s="218"/>
    </row>
    <row r="187" spans="1:1" hidden="1">
      <c r="A187" s="218"/>
    </row>
    <row r="188" spans="1:1" hidden="1">
      <c r="A188" s="218"/>
    </row>
    <row r="189" spans="1:1" hidden="1">
      <c r="A189" s="218"/>
    </row>
    <row r="190" spans="1:1" hidden="1">
      <c r="A190" s="218"/>
    </row>
    <row r="191" spans="1:1" hidden="1">
      <c r="A191" s="218"/>
    </row>
    <row r="192" spans="1:1" hidden="1">
      <c r="A192" s="218"/>
    </row>
    <row r="193" spans="1:1" hidden="1">
      <c r="A193" s="218"/>
    </row>
    <row r="194" spans="1:1" hidden="1">
      <c r="A194" s="218"/>
    </row>
    <row r="195" spans="1:1" hidden="1">
      <c r="A195" s="218"/>
    </row>
    <row r="196" spans="1:1" hidden="1">
      <c r="A196" s="218"/>
    </row>
    <row r="197" spans="1:1" hidden="1">
      <c r="A197" s="218"/>
    </row>
    <row r="198" spans="1:1" hidden="1">
      <c r="A198" s="218"/>
    </row>
    <row r="199" spans="1:1" hidden="1">
      <c r="A199" s="218"/>
    </row>
    <row r="200" spans="1:1" hidden="1">
      <c r="A200" s="218"/>
    </row>
    <row r="201" spans="1:1" hidden="1">
      <c r="A201" s="218"/>
    </row>
    <row r="202" spans="1:1" hidden="1">
      <c r="A202" s="218"/>
    </row>
    <row r="203" spans="1:1" hidden="1">
      <c r="A203" s="218"/>
    </row>
    <row r="204" spans="1:1" hidden="1">
      <c r="A204" s="218"/>
    </row>
    <row r="205" spans="1:1" hidden="1">
      <c r="A205" s="218"/>
    </row>
    <row r="206" spans="1:1" hidden="1">
      <c r="A206" s="218"/>
    </row>
    <row r="207" spans="1:1" hidden="1">
      <c r="A207" s="218"/>
    </row>
    <row r="208" spans="1:1" hidden="1">
      <c r="A208" s="218"/>
    </row>
    <row r="209" spans="1:1" hidden="1">
      <c r="A209" s="218"/>
    </row>
    <row r="210" spans="1:1" hidden="1">
      <c r="A210" s="218"/>
    </row>
    <row r="211" spans="1:1" hidden="1">
      <c r="A211" s="218"/>
    </row>
    <row r="212" spans="1:1" hidden="1">
      <c r="A212" s="218"/>
    </row>
    <row r="213" spans="1:1" hidden="1">
      <c r="A213" s="218"/>
    </row>
    <row r="214" spans="1:1" hidden="1">
      <c r="A214" s="218"/>
    </row>
    <row r="215" spans="1:1" hidden="1">
      <c r="A215" s="218"/>
    </row>
    <row r="216" spans="1:1" hidden="1">
      <c r="A216" s="42"/>
    </row>
    <row r="217" spans="1:1" hidden="1">
      <c r="A217" s="42"/>
    </row>
    <row r="218" spans="1:1" hidden="1">
      <c r="A218" s="42"/>
    </row>
    <row r="219" spans="1:1" hidden="1">
      <c r="A219" s="42"/>
    </row>
    <row r="220" spans="1:1" hidden="1">
      <c r="A220" s="42"/>
    </row>
    <row r="221" spans="1:1" hidden="1">
      <c r="A221" s="42"/>
    </row>
    <row r="222" spans="1:1" hidden="1">
      <c r="A222" s="42"/>
    </row>
    <row r="223" spans="1:1" hidden="1">
      <c r="A223" s="42"/>
    </row>
    <row r="224" spans="1:1" hidden="1">
      <c r="A224" s="42"/>
    </row>
    <row r="225" spans="1:1" hidden="1">
      <c r="A225" s="42"/>
    </row>
    <row r="226" spans="1:1" hidden="1">
      <c r="A226" s="42"/>
    </row>
    <row r="227" spans="1:1" hidden="1">
      <c r="A227" s="42"/>
    </row>
    <row r="228" spans="1:1" hidden="1">
      <c r="A228" s="42"/>
    </row>
    <row r="229" spans="1:1" hidden="1">
      <c r="A229" s="42"/>
    </row>
    <row r="230" spans="1:1" hidden="1">
      <c r="A230" s="42"/>
    </row>
    <row r="231" spans="1:1" hidden="1">
      <c r="A231" s="42"/>
    </row>
    <row r="232" spans="1:1" hidden="1">
      <c r="A232" s="42"/>
    </row>
    <row r="233" spans="1:1" hidden="1">
      <c r="A233" s="42"/>
    </row>
    <row r="234" spans="1:1" hidden="1">
      <c r="A234" s="42"/>
    </row>
    <row r="235" spans="1:1" hidden="1">
      <c r="A235" s="42"/>
    </row>
    <row r="236" spans="1:1" hidden="1">
      <c r="A236" s="42"/>
    </row>
    <row r="237" spans="1:1" hidden="1">
      <c r="A237" s="42"/>
    </row>
    <row r="238" spans="1:1" hidden="1">
      <c r="A238" s="42"/>
    </row>
    <row r="239" spans="1:1" hidden="1">
      <c r="A239" s="42"/>
    </row>
    <row r="240" spans="1:1" hidden="1">
      <c r="A240" s="42"/>
    </row>
    <row r="241" spans="1:1" hidden="1">
      <c r="A241" s="42"/>
    </row>
    <row r="242" spans="1:1" hidden="1">
      <c r="A242" s="42"/>
    </row>
    <row r="243" spans="1:1" hidden="1">
      <c r="A243" s="42"/>
    </row>
    <row r="244" spans="1:1" hidden="1">
      <c r="A244" s="42"/>
    </row>
    <row r="245" spans="1:1" hidden="1">
      <c r="A245" s="42"/>
    </row>
    <row r="246" spans="1:1" hidden="1">
      <c r="A246" s="42"/>
    </row>
    <row r="247" spans="1:1" hidden="1">
      <c r="A247" s="42"/>
    </row>
    <row r="248" spans="1:1" hidden="1">
      <c r="A248" s="42"/>
    </row>
    <row r="249" spans="1:1" hidden="1">
      <c r="A249" s="42"/>
    </row>
    <row r="250" spans="1:1" hidden="1">
      <c r="A250" s="42"/>
    </row>
    <row r="251" spans="1:1" hidden="1">
      <c r="A251" s="42"/>
    </row>
    <row r="252" spans="1:1" hidden="1">
      <c r="A252" s="42"/>
    </row>
    <row r="253" spans="1:1" hidden="1">
      <c r="A253" s="42"/>
    </row>
    <row r="254" spans="1:1" hidden="1">
      <c r="A254" s="42"/>
    </row>
    <row r="255" spans="1:1" hidden="1">
      <c r="A255" s="42"/>
    </row>
    <row r="256" spans="1:1" hidden="1">
      <c r="A256" s="42"/>
    </row>
    <row r="257" spans="1:1" hidden="1">
      <c r="A257" s="42"/>
    </row>
    <row r="258" spans="1:1" hidden="1">
      <c r="A258" s="42"/>
    </row>
    <row r="259" spans="1:1" hidden="1">
      <c r="A259" s="42"/>
    </row>
    <row r="260" spans="1:1" hidden="1">
      <c r="A260" s="42"/>
    </row>
    <row r="261" spans="1:1" hidden="1">
      <c r="A261" s="42"/>
    </row>
    <row r="262" spans="1:1" hidden="1">
      <c r="A262" s="42"/>
    </row>
    <row r="263" spans="1:1" hidden="1">
      <c r="A263" s="42"/>
    </row>
    <row r="264" spans="1:1" hidden="1">
      <c r="A264" s="42"/>
    </row>
    <row r="265" spans="1:1" hidden="1">
      <c r="A265" s="42"/>
    </row>
    <row r="266" spans="1:1" hidden="1">
      <c r="A266" s="42"/>
    </row>
    <row r="267" spans="1:1" hidden="1">
      <c r="A267" s="42"/>
    </row>
    <row r="268" spans="1:1" hidden="1">
      <c r="A268" s="42"/>
    </row>
    <row r="269" spans="1:1" hidden="1">
      <c r="A269" s="42"/>
    </row>
    <row r="270" spans="1:1" hidden="1">
      <c r="A270" s="42"/>
    </row>
    <row r="271" spans="1:1" hidden="1">
      <c r="A271" s="42"/>
    </row>
    <row r="272" spans="1:1" hidden="1">
      <c r="A272" s="42"/>
    </row>
    <row r="273" spans="1:1" hidden="1">
      <c r="A273" s="42"/>
    </row>
    <row r="274" spans="1:1" hidden="1">
      <c r="A274" s="42"/>
    </row>
    <row r="275" spans="1:1" hidden="1">
      <c r="A275" s="42"/>
    </row>
    <row r="276" spans="1:1" hidden="1">
      <c r="A276" s="42"/>
    </row>
    <row r="277" spans="1:1" hidden="1">
      <c r="A277" s="42"/>
    </row>
    <row r="278" spans="1:1" hidden="1">
      <c r="A278" s="42"/>
    </row>
    <row r="279" spans="1:1" hidden="1">
      <c r="A279" s="42"/>
    </row>
    <row r="280" spans="1:1" hidden="1">
      <c r="A280" s="42"/>
    </row>
    <row r="281" spans="1:1" hidden="1">
      <c r="A281" s="42"/>
    </row>
    <row r="282" spans="1:1" hidden="1">
      <c r="A282" s="42"/>
    </row>
    <row r="283" spans="1:1" hidden="1">
      <c r="A283" s="42"/>
    </row>
    <row r="284" spans="1:1" hidden="1">
      <c r="A284" s="42"/>
    </row>
    <row r="285" spans="1:1" hidden="1">
      <c r="A285" s="42"/>
    </row>
    <row r="286" spans="1:1" hidden="1">
      <c r="A286" s="42"/>
    </row>
    <row r="287" spans="1:1" hidden="1">
      <c r="A287" s="42"/>
    </row>
    <row r="288" spans="1:1" hidden="1">
      <c r="A288" s="42"/>
    </row>
    <row r="289" spans="1:1" hidden="1">
      <c r="A289" s="42"/>
    </row>
    <row r="290" spans="1:1" hidden="1">
      <c r="A290" s="42"/>
    </row>
    <row r="291" spans="1:1" hidden="1">
      <c r="A291" s="42"/>
    </row>
    <row r="292" spans="1:1" hidden="1">
      <c r="A292" s="42"/>
    </row>
    <row r="293" spans="1:1" hidden="1">
      <c r="A293" s="42"/>
    </row>
    <row r="294" spans="1:1" hidden="1">
      <c r="A294" s="42"/>
    </row>
    <row r="295" spans="1:1" hidden="1">
      <c r="A295" s="42"/>
    </row>
    <row r="296" spans="1:1" hidden="1">
      <c r="A296" s="42"/>
    </row>
    <row r="297" spans="1:1" hidden="1">
      <c r="A297" s="42"/>
    </row>
    <row r="298" spans="1:1" hidden="1">
      <c r="A298" s="42"/>
    </row>
    <row r="299" spans="1:1" hidden="1">
      <c r="A299" s="42"/>
    </row>
    <row r="300" spans="1:1" hidden="1">
      <c r="A300" s="42"/>
    </row>
    <row r="301" spans="1:1" hidden="1">
      <c r="A301" s="42"/>
    </row>
    <row r="302" spans="1:1" hidden="1">
      <c r="A302" s="42"/>
    </row>
    <row r="303" spans="1:1" hidden="1">
      <c r="A303" s="42"/>
    </row>
    <row r="304" spans="1:1" hidden="1">
      <c r="A304" s="42"/>
    </row>
    <row r="305" spans="1:1" hidden="1">
      <c r="A305" s="42"/>
    </row>
    <row r="306" spans="1:1" hidden="1">
      <c r="A306" s="42"/>
    </row>
    <row r="307" spans="1:1" hidden="1">
      <c r="A307" s="42"/>
    </row>
    <row r="308" spans="1:1" hidden="1">
      <c r="A308" s="42"/>
    </row>
    <row r="309" spans="1:1" hidden="1">
      <c r="A309" s="42"/>
    </row>
    <row r="310" spans="1:1" hidden="1">
      <c r="A310" s="42"/>
    </row>
    <row r="311" spans="1:1" hidden="1">
      <c r="A311" s="42"/>
    </row>
    <row r="312" spans="1:1" hidden="1">
      <c r="A312" s="42"/>
    </row>
    <row r="313" spans="1:1" hidden="1">
      <c r="A313" s="42"/>
    </row>
    <row r="314" spans="1:1" hidden="1">
      <c r="A314" s="42"/>
    </row>
    <row r="315" spans="1:1" hidden="1">
      <c r="A315" s="42"/>
    </row>
    <row r="316" spans="1:1" hidden="1">
      <c r="A316" s="42"/>
    </row>
    <row r="317" spans="1:1" hidden="1">
      <c r="A317" s="42"/>
    </row>
    <row r="318" spans="1:1" hidden="1">
      <c r="A318" s="42"/>
    </row>
    <row r="319" spans="1:1" hidden="1">
      <c r="A319" s="42"/>
    </row>
    <row r="320" spans="1:1" hidden="1">
      <c r="A320" s="42"/>
    </row>
    <row r="321" spans="1:1" hidden="1">
      <c r="A321" s="42"/>
    </row>
    <row r="322" spans="1:1" hidden="1">
      <c r="A322" s="42"/>
    </row>
    <row r="323" spans="1:1" hidden="1">
      <c r="A323" s="42"/>
    </row>
    <row r="324" spans="1:1" hidden="1">
      <c r="A324" s="42"/>
    </row>
    <row r="325" spans="1:1" hidden="1">
      <c r="A325" s="42"/>
    </row>
    <row r="326" spans="1:1" hidden="1">
      <c r="A326" s="42"/>
    </row>
    <row r="327" spans="1:1" hidden="1">
      <c r="A327" s="42"/>
    </row>
    <row r="328" spans="1:1" hidden="1">
      <c r="A328" s="42"/>
    </row>
    <row r="329" spans="1:1" hidden="1">
      <c r="A329" s="42"/>
    </row>
    <row r="330" spans="1:1" hidden="1">
      <c r="A330" s="42"/>
    </row>
    <row r="331" spans="1:1" hidden="1">
      <c r="A331" s="42"/>
    </row>
    <row r="332" spans="1:1" hidden="1">
      <c r="A332" s="42"/>
    </row>
    <row r="333" spans="1:1" hidden="1">
      <c r="A333" s="42"/>
    </row>
    <row r="334" spans="1:1" hidden="1">
      <c r="A334" s="42"/>
    </row>
    <row r="335" spans="1:1" hidden="1">
      <c r="A335" s="42"/>
    </row>
    <row r="336" spans="1:1" hidden="1">
      <c r="A336" s="42"/>
    </row>
    <row r="337" spans="1:1" hidden="1">
      <c r="A337" s="42"/>
    </row>
    <row r="338" spans="1:1" hidden="1">
      <c r="A338" s="42"/>
    </row>
    <row r="339" spans="1:1" hidden="1">
      <c r="A339" s="42"/>
    </row>
    <row r="340" spans="1:1" hidden="1">
      <c r="A340" s="42"/>
    </row>
    <row r="341" spans="1:1" hidden="1">
      <c r="A341" s="42"/>
    </row>
    <row r="342" spans="1:1" hidden="1">
      <c r="A342" s="42"/>
    </row>
    <row r="343" spans="1:1" hidden="1">
      <c r="A343" s="42"/>
    </row>
    <row r="344" spans="1:1" hidden="1">
      <c r="A344" s="42"/>
    </row>
    <row r="345" spans="1:1" hidden="1">
      <c r="A345" s="42"/>
    </row>
    <row r="346" spans="1:1" hidden="1">
      <c r="A346" s="42"/>
    </row>
    <row r="347" spans="1:1" hidden="1">
      <c r="A347" s="42"/>
    </row>
    <row r="348" spans="1:1" hidden="1">
      <c r="A348" s="42"/>
    </row>
    <row r="349" spans="1:1" hidden="1">
      <c r="A349" s="42"/>
    </row>
    <row r="350" spans="1:1" hidden="1">
      <c r="A350" s="42"/>
    </row>
    <row r="351" spans="1:1" hidden="1">
      <c r="A351" s="42"/>
    </row>
    <row r="352" spans="1:1" hidden="1">
      <c r="A352" s="42"/>
    </row>
    <row r="353" spans="1:1" hidden="1">
      <c r="A353" s="42"/>
    </row>
    <row r="354" spans="1:1" hidden="1">
      <c r="A354" s="42"/>
    </row>
    <row r="355" spans="1:1" hidden="1">
      <c r="A355" s="42"/>
    </row>
    <row r="356" spans="1:1" hidden="1">
      <c r="A356" s="42"/>
    </row>
    <row r="357" spans="1:1" hidden="1">
      <c r="A357" s="42"/>
    </row>
    <row r="358" spans="1:1" hidden="1">
      <c r="A358" s="42"/>
    </row>
    <row r="359" spans="1:1" hidden="1">
      <c r="A359" s="42"/>
    </row>
    <row r="360" spans="1:1" hidden="1">
      <c r="A360" s="42"/>
    </row>
    <row r="361" spans="1:1" hidden="1">
      <c r="A361" s="42"/>
    </row>
    <row r="362" spans="1:1" hidden="1">
      <c r="A362" s="42"/>
    </row>
    <row r="363" spans="1:1" hidden="1">
      <c r="A363" s="42"/>
    </row>
    <row r="364" spans="1:1" hidden="1">
      <c r="A364" s="42"/>
    </row>
    <row r="365" spans="1:1" hidden="1">
      <c r="A365" s="42"/>
    </row>
    <row r="366" spans="1:1" hidden="1">
      <c r="A366" s="42"/>
    </row>
    <row r="367" spans="1:1" hidden="1">
      <c r="A367" s="42"/>
    </row>
    <row r="368" spans="1:1" hidden="1">
      <c r="A368" s="42"/>
    </row>
    <row r="369" spans="1:1" hidden="1">
      <c r="A369" s="42"/>
    </row>
    <row r="370" spans="1:1" hidden="1">
      <c r="A370" s="42"/>
    </row>
    <row r="371" spans="1:1" hidden="1">
      <c r="A371" s="42"/>
    </row>
    <row r="372" spans="1:1" hidden="1">
      <c r="A372" s="42"/>
    </row>
    <row r="373" spans="1:1" hidden="1">
      <c r="A373" s="42"/>
    </row>
    <row r="374" spans="1:1" hidden="1">
      <c r="A374" s="42"/>
    </row>
    <row r="375" spans="1:1" hidden="1">
      <c r="A375" s="42"/>
    </row>
    <row r="376" spans="1:1" hidden="1">
      <c r="A376" s="42"/>
    </row>
    <row r="377" spans="1:1" hidden="1">
      <c r="A377" s="42"/>
    </row>
    <row r="378" spans="1:1" hidden="1">
      <c r="A378" s="42"/>
    </row>
    <row r="379" spans="1:1" hidden="1">
      <c r="A379" s="42"/>
    </row>
    <row r="380" spans="1:1" hidden="1">
      <c r="A380" s="42"/>
    </row>
    <row r="381" spans="1:1" hidden="1">
      <c r="A381" s="42"/>
    </row>
    <row r="382" spans="1:1" hidden="1">
      <c r="A382" s="42"/>
    </row>
    <row r="383" spans="1:1" hidden="1">
      <c r="A383" s="42"/>
    </row>
    <row r="384" spans="1:1" hidden="1">
      <c r="A384" s="42"/>
    </row>
    <row r="385" spans="1:1" hidden="1">
      <c r="A385" s="42"/>
    </row>
    <row r="386" spans="1:1" hidden="1">
      <c r="A386" s="42"/>
    </row>
    <row r="387" spans="1:1" hidden="1">
      <c r="A387" s="42"/>
    </row>
    <row r="388" spans="1:1" hidden="1">
      <c r="A388" s="42"/>
    </row>
    <row r="389" spans="1:1" hidden="1">
      <c r="A389" s="42"/>
    </row>
    <row r="390" spans="1:1" hidden="1">
      <c r="A390" s="42"/>
    </row>
    <row r="391" spans="1:1" hidden="1">
      <c r="A391" s="42"/>
    </row>
    <row r="392" spans="1:1" hidden="1">
      <c r="A392" s="42"/>
    </row>
    <row r="393" spans="1:1" hidden="1">
      <c r="A393" s="42"/>
    </row>
    <row r="394" spans="1:1" hidden="1">
      <c r="A394" s="42"/>
    </row>
    <row r="395" spans="1:1" hidden="1">
      <c r="A395" s="42"/>
    </row>
    <row r="396" spans="1:1" hidden="1">
      <c r="A396" s="42"/>
    </row>
    <row r="397" spans="1:1" hidden="1">
      <c r="A397" s="42"/>
    </row>
    <row r="398" spans="1:1" hidden="1">
      <c r="A398" s="42"/>
    </row>
    <row r="399" spans="1:1" hidden="1">
      <c r="A399" s="42"/>
    </row>
    <row r="400" spans="1:1" hidden="1">
      <c r="A400" s="42"/>
    </row>
    <row r="401" spans="1:1" hidden="1">
      <c r="A401" s="42"/>
    </row>
    <row r="402" spans="1:1" hidden="1">
      <c r="A402" s="42"/>
    </row>
    <row r="403" spans="1:1" hidden="1">
      <c r="A403" s="42"/>
    </row>
    <row r="404" spans="1:1" hidden="1">
      <c r="A404" s="42"/>
    </row>
    <row r="405" spans="1:1" hidden="1">
      <c r="A405" s="42"/>
    </row>
    <row r="406" spans="1:1" hidden="1">
      <c r="A406" s="42"/>
    </row>
    <row r="407" spans="1:1" hidden="1">
      <c r="A407" s="42"/>
    </row>
    <row r="408" spans="1:1" hidden="1">
      <c r="A408" s="42"/>
    </row>
    <row r="409" spans="1:1" hidden="1">
      <c r="A409" s="42"/>
    </row>
    <row r="410" spans="1:1" hidden="1">
      <c r="A410" s="42"/>
    </row>
    <row r="411" spans="1:1" hidden="1">
      <c r="A411" s="42"/>
    </row>
    <row r="412" spans="1:1" hidden="1">
      <c r="A412" s="42"/>
    </row>
    <row r="413" spans="1:1" hidden="1">
      <c r="A413" s="42"/>
    </row>
    <row r="414" spans="1:1" hidden="1">
      <c r="A414" s="42"/>
    </row>
    <row r="415" spans="1:1" hidden="1">
      <c r="A415" s="42"/>
    </row>
    <row r="416" spans="1:1" hidden="1">
      <c r="A416" s="42"/>
    </row>
    <row r="417" spans="1:1" hidden="1">
      <c r="A417" s="42"/>
    </row>
    <row r="418" spans="1:1" hidden="1">
      <c r="A418" s="42"/>
    </row>
    <row r="419" spans="1:1" hidden="1">
      <c r="A419" s="42"/>
    </row>
    <row r="420" spans="1:1" hidden="1">
      <c r="A420" s="42"/>
    </row>
    <row r="421" spans="1:1" hidden="1">
      <c r="A421" s="42"/>
    </row>
    <row r="422" spans="1:1" hidden="1">
      <c r="A422" s="42"/>
    </row>
    <row r="423" spans="1:1" hidden="1">
      <c r="A423" s="42"/>
    </row>
    <row r="424" spans="1:1" hidden="1">
      <c r="A424" s="42"/>
    </row>
    <row r="425" spans="1:1" hidden="1">
      <c r="A425" s="42"/>
    </row>
    <row r="426" spans="1:1" hidden="1">
      <c r="A426" s="42"/>
    </row>
    <row r="427" spans="1:1" hidden="1">
      <c r="A427" s="42"/>
    </row>
    <row r="428" spans="1:1" hidden="1">
      <c r="A428" s="42"/>
    </row>
    <row r="429" spans="1:1" hidden="1">
      <c r="A429" s="42"/>
    </row>
    <row r="430" spans="1:1" hidden="1">
      <c r="A430" s="42"/>
    </row>
    <row r="431" spans="1:1" hidden="1">
      <c r="A431" s="42"/>
    </row>
    <row r="432" spans="1:1" hidden="1">
      <c r="A432" s="42"/>
    </row>
    <row r="433" spans="1:1" hidden="1">
      <c r="A433" s="42"/>
    </row>
    <row r="434" spans="1:1" hidden="1">
      <c r="A434" s="42"/>
    </row>
    <row r="435" spans="1:1" hidden="1">
      <c r="A435" s="42"/>
    </row>
    <row r="436" spans="1:1" hidden="1">
      <c r="A436" s="42"/>
    </row>
    <row r="437" spans="1:1" hidden="1">
      <c r="A437" s="42"/>
    </row>
    <row r="438" spans="1:1" hidden="1">
      <c r="A438" s="42"/>
    </row>
    <row r="439" spans="1:1" hidden="1">
      <c r="A439" s="42"/>
    </row>
    <row r="440" spans="1:1" hidden="1">
      <c r="A440" s="42"/>
    </row>
    <row r="441" spans="1:1" hidden="1">
      <c r="A441" s="42"/>
    </row>
    <row r="442" spans="1:1" hidden="1">
      <c r="A442" s="42"/>
    </row>
    <row r="443" spans="1:1" hidden="1">
      <c r="A443" s="42"/>
    </row>
    <row r="444" spans="1:1" hidden="1">
      <c r="A444" s="42"/>
    </row>
    <row r="445" spans="1:1" hidden="1">
      <c r="A445" s="42"/>
    </row>
    <row r="446" spans="1:1" hidden="1">
      <c r="A446" s="42"/>
    </row>
    <row r="447" spans="1:1" hidden="1">
      <c r="A447" s="42"/>
    </row>
    <row r="448" spans="1:1" hidden="1">
      <c r="A448" s="42"/>
    </row>
    <row r="449" spans="1:1" hidden="1">
      <c r="A449" s="42"/>
    </row>
    <row r="450" spans="1:1" hidden="1">
      <c r="A450" s="42"/>
    </row>
    <row r="451" spans="1:1" hidden="1">
      <c r="A451" s="42"/>
    </row>
    <row r="452" spans="1:1" hidden="1">
      <c r="A452" s="42"/>
    </row>
    <row r="453" spans="1:1" hidden="1">
      <c r="A453" s="42"/>
    </row>
    <row r="454" spans="1:1" hidden="1">
      <c r="A454" s="42"/>
    </row>
    <row r="455" spans="1:1" hidden="1">
      <c r="A455" s="42"/>
    </row>
    <row r="456" spans="1:1" hidden="1">
      <c r="A456" s="42"/>
    </row>
    <row r="457" spans="1:1" hidden="1">
      <c r="A457" s="42"/>
    </row>
    <row r="458" spans="1:1" hidden="1">
      <c r="A458" s="42"/>
    </row>
    <row r="459" spans="1:1" hidden="1">
      <c r="A459" s="42"/>
    </row>
    <row r="460" spans="1:1" hidden="1">
      <c r="A460" s="42"/>
    </row>
    <row r="461" spans="1:1" hidden="1">
      <c r="A461" s="42"/>
    </row>
    <row r="462" spans="1:1" hidden="1">
      <c r="A462" s="42"/>
    </row>
    <row r="463" spans="1:1" hidden="1">
      <c r="A463" s="42"/>
    </row>
    <row r="464" spans="1:1" hidden="1">
      <c r="A464" s="42"/>
    </row>
    <row r="465" spans="1:1" hidden="1">
      <c r="A465" s="42"/>
    </row>
    <row r="466" spans="1:1" hidden="1">
      <c r="A466" s="42"/>
    </row>
    <row r="467" spans="1:1" hidden="1">
      <c r="A467" s="42"/>
    </row>
    <row r="468" spans="1:1" hidden="1">
      <c r="A468" s="42"/>
    </row>
    <row r="469" spans="1:1" hidden="1">
      <c r="A469" s="42"/>
    </row>
    <row r="470" spans="1:1" hidden="1">
      <c r="A470" s="42"/>
    </row>
    <row r="471" spans="1:1" hidden="1">
      <c r="A471" s="42"/>
    </row>
    <row r="472" spans="1:1" hidden="1">
      <c r="A472" s="42"/>
    </row>
    <row r="473" spans="1:1" hidden="1">
      <c r="A473" s="42"/>
    </row>
    <row r="474" spans="1:1" hidden="1">
      <c r="A474" s="42"/>
    </row>
    <row r="475" spans="1:1" hidden="1">
      <c r="A475" s="42"/>
    </row>
    <row r="476" spans="1:1" hidden="1">
      <c r="A476" s="42"/>
    </row>
    <row r="477" spans="1:1" hidden="1">
      <c r="A477" s="42"/>
    </row>
    <row r="478" spans="1:1" hidden="1">
      <c r="A478" s="42"/>
    </row>
    <row r="479" spans="1:1" hidden="1">
      <c r="A479" s="42"/>
    </row>
    <row r="480" spans="1:1" hidden="1">
      <c r="A480" s="42"/>
    </row>
    <row r="481" spans="1:1" hidden="1">
      <c r="A481" s="42"/>
    </row>
    <row r="482" spans="1:1" hidden="1">
      <c r="A482" s="42"/>
    </row>
    <row r="483" spans="1:1" hidden="1">
      <c r="A483" s="42"/>
    </row>
    <row r="484" spans="1:1" hidden="1">
      <c r="A484" s="42"/>
    </row>
    <row r="485" spans="1:1" hidden="1">
      <c r="A485" s="42"/>
    </row>
    <row r="486" spans="1:1" hidden="1">
      <c r="A486" s="42"/>
    </row>
    <row r="487" spans="1:1" hidden="1">
      <c r="A487" s="42"/>
    </row>
    <row r="488" spans="1:1" hidden="1">
      <c r="A488" s="42"/>
    </row>
    <row r="489" spans="1:1" hidden="1">
      <c r="A489" s="42"/>
    </row>
    <row r="490" spans="1:1" hidden="1">
      <c r="A490" s="42"/>
    </row>
    <row r="491" spans="1:1" hidden="1">
      <c r="A491" s="42"/>
    </row>
    <row r="492" spans="1:1" hidden="1">
      <c r="A492" s="42"/>
    </row>
    <row r="493" spans="1:1" hidden="1">
      <c r="A493" s="42"/>
    </row>
    <row r="494" spans="1:1" hidden="1">
      <c r="A494" s="42"/>
    </row>
    <row r="495" spans="1:1" hidden="1">
      <c r="A495" s="42"/>
    </row>
    <row r="496" spans="1:1" hidden="1">
      <c r="A496" s="42"/>
    </row>
    <row r="497" spans="1:1" hidden="1">
      <c r="A497" s="42"/>
    </row>
    <row r="498" spans="1:1" hidden="1">
      <c r="A498" s="42"/>
    </row>
    <row r="499" spans="1:1" hidden="1">
      <c r="A499" s="42"/>
    </row>
    <row r="500" spans="1:1" hidden="1">
      <c r="A500" s="42"/>
    </row>
    <row r="501" spans="1:1" hidden="1">
      <c r="A501" s="42"/>
    </row>
    <row r="502" spans="1:1" hidden="1">
      <c r="A502" s="42"/>
    </row>
    <row r="503" spans="1:1" hidden="1">
      <c r="A503" s="42"/>
    </row>
    <row r="504" spans="1:1" hidden="1">
      <c r="A504" s="42"/>
    </row>
    <row r="505" spans="1:1" hidden="1">
      <c r="A505" s="42"/>
    </row>
    <row r="506" spans="1:1" hidden="1">
      <c r="A506" s="42"/>
    </row>
    <row r="507" spans="1:1" hidden="1">
      <c r="A507" s="42"/>
    </row>
    <row r="508" spans="1:1" hidden="1">
      <c r="A508" s="42"/>
    </row>
    <row r="509" spans="1:1" hidden="1">
      <c r="A509" s="42"/>
    </row>
    <row r="510" spans="1:1" hidden="1">
      <c r="A510" s="42"/>
    </row>
    <row r="511" spans="1:1" hidden="1">
      <c r="A511" s="42"/>
    </row>
    <row r="512" spans="1:1" hidden="1">
      <c r="A512" s="42"/>
    </row>
    <row r="513" spans="1:1" hidden="1">
      <c r="A513" s="42"/>
    </row>
    <row r="514" spans="1:1" hidden="1">
      <c r="A514" s="42"/>
    </row>
    <row r="515" spans="1:1" hidden="1">
      <c r="A515" s="42"/>
    </row>
    <row r="516" spans="1:1" hidden="1">
      <c r="A516" s="42"/>
    </row>
    <row r="517" spans="1:1" hidden="1">
      <c r="A517" s="42"/>
    </row>
    <row r="518" spans="1:1" hidden="1">
      <c r="A518" s="42"/>
    </row>
    <row r="519" spans="1:1" hidden="1">
      <c r="A519" s="42"/>
    </row>
    <row r="520" spans="1:1" hidden="1">
      <c r="A520" s="42"/>
    </row>
    <row r="521" spans="1:1" hidden="1">
      <c r="A521" s="42"/>
    </row>
    <row r="522" spans="1:1" hidden="1">
      <c r="A522" s="42"/>
    </row>
    <row r="523" spans="1:1" hidden="1">
      <c r="A523" s="42"/>
    </row>
    <row r="524" spans="1:1" hidden="1">
      <c r="A524" s="42"/>
    </row>
    <row r="525" spans="1:1" hidden="1">
      <c r="A525" s="42"/>
    </row>
    <row r="526" spans="1:1" hidden="1">
      <c r="A526" s="42"/>
    </row>
    <row r="527" spans="1:1" hidden="1">
      <c r="A527" s="42"/>
    </row>
    <row r="528" spans="1:1" hidden="1">
      <c r="A528" s="42"/>
    </row>
    <row r="529" spans="1:1" hidden="1">
      <c r="A529" s="42"/>
    </row>
    <row r="530" spans="1:1" hidden="1">
      <c r="A530" s="42"/>
    </row>
    <row r="531" spans="1:1" hidden="1">
      <c r="A531" s="42"/>
    </row>
    <row r="532" spans="1:1" hidden="1">
      <c r="A532" s="42"/>
    </row>
    <row r="533" spans="1:1" hidden="1">
      <c r="A533" s="42"/>
    </row>
    <row r="534" spans="1:1" hidden="1">
      <c r="A534" s="42"/>
    </row>
    <row r="535" spans="1:1" hidden="1">
      <c r="A535" s="42"/>
    </row>
    <row r="536" spans="1:1" hidden="1">
      <c r="A536" s="42"/>
    </row>
    <row r="537" spans="1:1" hidden="1">
      <c r="A537" s="42"/>
    </row>
    <row r="538" spans="1:1" hidden="1">
      <c r="A538" s="42"/>
    </row>
    <row r="539" spans="1:1" hidden="1">
      <c r="A539" s="42"/>
    </row>
    <row r="540" spans="1:1" hidden="1">
      <c r="A540" s="42"/>
    </row>
    <row r="541" spans="1:1" hidden="1">
      <c r="A541" s="42"/>
    </row>
    <row r="542" spans="1:1" hidden="1">
      <c r="A542" s="42"/>
    </row>
    <row r="543" spans="1:1" hidden="1">
      <c r="A543" s="42"/>
    </row>
    <row r="544" spans="1:1" hidden="1">
      <c r="A544" s="42"/>
    </row>
    <row r="545" spans="1:1" hidden="1">
      <c r="A545" s="42"/>
    </row>
    <row r="546" spans="1:1" hidden="1">
      <c r="A546" s="42"/>
    </row>
    <row r="547" spans="1:1" hidden="1">
      <c r="A547" s="42"/>
    </row>
    <row r="548" spans="1:1" hidden="1">
      <c r="A548" s="42"/>
    </row>
    <row r="549" spans="1:1" hidden="1">
      <c r="A549" s="42"/>
    </row>
    <row r="550" spans="1:1" hidden="1">
      <c r="A550" s="42"/>
    </row>
    <row r="551" spans="1:1" hidden="1">
      <c r="A551" s="42"/>
    </row>
    <row r="552" spans="1:1" hidden="1">
      <c r="A552" s="42"/>
    </row>
    <row r="553" spans="1:1" hidden="1">
      <c r="A553" s="42"/>
    </row>
    <row r="554" spans="1:1" hidden="1">
      <c r="A554" s="42"/>
    </row>
    <row r="555" spans="1:1" hidden="1">
      <c r="A555" s="42"/>
    </row>
    <row r="556" spans="1:1" hidden="1">
      <c r="A556" s="42"/>
    </row>
    <row r="557" spans="1:1" hidden="1">
      <c r="A557" s="42"/>
    </row>
    <row r="558" spans="1:1" hidden="1">
      <c r="A558" s="42"/>
    </row>
    <row r="559" spans="1:1" hidden="1">
      <c r="A559" s="42"/>
    </row>
    <row r="560" spans="1:1" hidden="1">
      <c r="A560" s="42"/>
    </row>
    <row r="561" spans="1:1" hidden="1">
      <c r="A561" s="42"/>
    </row>
    <row r="562" spans="1:1" hidden="1">
      <c r="A562" s="42"/>
    </row>
    <row r="563" spans="1:1" hidden="1">
      <c r="A563" s="42"/>
    </row>
    <row r="564" spans="1:1" hidden="1">
      <c r="A564" s="42"/>
    </row>
    <row r="565" spans="1:1" hidden="1">
      <c r="A565" s="42"/>
    </row>
    <row r="566" spans="1:1" hidden="1">
      <c r="A566" s="42"/>
    </row>
    <row r="567" spans="1:1" hidden="1">
      <c r="A567" s="42"/>
    </row>
    <row r="568" spans="1:1" hidden="1">
      <c r="A568" s="42"/>
    </row>
    <row r="569" spans="1:1" hidden="1">
      <c r="A569" s="42"/>
    </row>
    <row r="570" spans="1:1" hidden="1">
      <c r="A570" s="42"/>
    </row>
    <row r="571" spans="1:1" hidden="1">
      <c r="A571" s="42"/>
    </row>
    <row r="572" spans="1:1" hidden="1">
      <c r="A572" s="42"/>
    </row>
    <row r="573" spans="1:1" hidden="1">
      <c r="A573" s="42"/>
    </row>
    <row r="574" spans="1:1" hidden="1">
      <c r="A574" s="42"/>
    </row>
    <row r="575" spans="1:1" hidden="1">
      <c r="A575" s="42"/>
    </row>
    <row r="576" spans="1:1" hidden="1">
      <c r="A576" s="42"/>
    </row>
    <row r="577" spans="1:1" hidden="1">
      <c r="A577" s="42"/>
    </row>
    <row r="578" spans="1:1" hidden="1">
      <c r="A578" s="42"/>
    </row>
    <row r="579" spans="1:1" hidden="1">
      <c r="A579" s="42"/>
    </row>
    <row r="580" spans="1:1" hidden="1">
      <c r="A580" s="42"/>
    </row>
    <row r="581" spans="1:1" hidden="1">
      <c r="A581" s="42"/>
    </row>
    <row r="582" spans="1:1" hidden="1">
      <c r="A582" s="42"/>
    </row>
    <row r="583" spans="1:1" hidden="1">
      <c r="A583" s="42"/>
    </row>
    <row r="584" spans="1:1" hidden="1">
      <c r="A584" s="42"/>
    </row>
    <row r="585" spans="1:1" hidden="1">
      <c r="A585" s="42"/>
    </row>
    <row r="586" spans="1:1" hidden="1">
      <c r="A586" s="42"/>
    </row>
    <row r="587" spans="1:1" hidden="1">
      <c r="A587" s="42"/>
    </row>
    <row r="588" spans="1:1" hidden="1">
      <c r="A588" s="42"/>
    </row>
    <row r="589" spans="1:1" hidden="1">
      <c r="A589" s="42"/>
    </row>
    <row r="590" spans="1:1" hidden="1">
      <c r="A590" s="42"/>
    </row>
    <row r="591" spans="1:1" hidden="1">
      <c r="A591" s="42"/>
    </row>
    <row r="592" spans="1:1" hidden="1">
      <c r="A592" s="42"/>
    </row>
    <row r="593" spans="1:1" hidden="1">
      <c r="A593" s="42"/>
    </row>
    <row r="594" spans="1:1" hidden="1">
      <c r="A594" s="42"/>
    </row>
    <row r="595" spans="1:1" hidden="1">
      <c r="A595" s="42"/>
    </row>
    <row r="596" spans="1:1" hidden="1">
      <c r="A596" s="42"/>
    </row>
    <row r="597" spans="1:1" hidden="1">
      <c r="A597" s="42"/>
    </row>
    <row r="598" spans="1:1" hidden="1">
      <c r="A598" s="42"/>
    </row>
    <row r="599" spans="1:1" hidden="1">
      <c r="A599" s="42"/>
    </row>
    <row r="600" spans="1:1" hidden="1">
      <c r="A600" s="42"/>
    </row>
    <row r="601" spans="1:1" hidden="1">
      <c r="A601" s="42"/>
    </row>
    <row r="602" spans="1:1" hidden="1">
      <c r="A602" s="42"/>
    </row>
    <row r="603" spans="1:1" hidden="1">
      <c r="A603" s="42"/>
    </row>
    <row r="604" spans="1:1" hidden="1">
      <c r="A604" s="42"/>
    </row>
    <row r="605" spans="1:1" hidden="1">
      <c r="A605" s="42"/>
    </row>
    <row r="606" spans="1:1" hidden="1">
      <c r="A606" s="42"/>
    </row>
    <row r="607" spans="1:1" hidden="1">
      <c r="A607" s="42"/>
    </row>
    <row r="608" spans="1:1" hidden="1">
      <c r="A608" s="42"/>
    </row>
    <row r="609" spans="1:1" hidden="1">
      <c r="A609" s="42"/>
    </row>
    <row r="610" spans="1:1" hidden="1">
      <c r="A610" s="42"/>
    </row>
    <row r="611" spans="1:1" hidden="1">
      <c r="A611" s="42"/>
    </row>
    <row r="612" spans="1:1" hidden="1">
      <c r="A612" s="42"/>
    </row>
    <row r="613" spans="1:1" hidden="1">
      <c r="A613" s="42"/>
    </row>
    <row r="614" spans="1:1" hidden="1">
      <c r="A614" s="42"/>
    </row>
    <row r="615" spans="1:1" hidden="1">
      <c r="A615" s="42"/>
    </row>
    <row r="616" spans="1:1" hidden="1">
      <c r="A616" s="42"/>
    </row>
    <row r="617" spans="1:1" hidden="1">
      <c r="A617" s="42"/>
    </row>
    <row r="618" spans="1:1" hidden="1">
      <c r="A618" s="42"/>
    </row>
    <row r="619" spans="1:1" hidden="1">
      <c r="A619" s="42"/>
    </row>
    <row r="620" spans="1:1" hidden="1">
      <c r="A620" s="42"/>
    </row>
    <row r="621" spans="1:1" hidden="1">
      <c r="A621" s="42"/>
    </row>
    <row r="622" spans="1:1" hidden="1">
      <c r="A622" s="42"/>
    </row>
    <row r="623" spans="1:1" hidden="1">
      <c r="A623" s="42"/>
    </row>
    <row r="624" spans="1:1" hidden="1">
      <c r="A624" s="42"/>
    </row>
    <row r="625" spans="1:1" hidden="1">
      <c r="A625" s="42"/>
    </row>
    <row r="626" spans="1:1" hidden="1">
      <c r="A626" s="42"/>
    </row>
    <row r="627" spans="1:1" hidden="1">
      <c r="A627" s="42"/>
    </row>
    <row r="628" spans="1:1" hidden="1">
      <c r="A628" s="42"/>
    </row>
    <row r="629" spans="1:1" hidden="1">
      <c r="A629" s="42"/>
    </row>
    <row r="630" spans="1:1" hidden="1">
      <c r="A630" s="42"/>
    </row>
    <row r="631" spans="1:1" hidden="1">
      <c r="A631" s="42"/>
    </row>
    <row r="632" spans="1:1" hidden="1">
      <c r="A632" s="42"/>
    </row>
    <row r="633" spans="1:1" hidden="1">
      <c r="A633" s="42"/>
    </row>
    <row r="634" spans="1:1" hidden="1">
      <c r="A634" s="42"/>
    </row>
    <row r="635" spans="1:1" hidden="1">
      <c r="A635" s="42"/>
    </row>
    <row r="636" spans="1:1" hidden="1">
      <c r="A636" s="42"/>
    </row>
    <row r="637" spans="1:1" hidden="1">
      <c r="A637" s="42"/>
    </row>
    <row r="638" spans="1:1" hidden="1">
      <c r="A638" s="42"/>
    </row>
    <row r="639" spans="1:1" hidden="1">
      <c r="A639" s="42"/>
    </row>
    <row r="640" spans="1:1" hidden="1">
      <c r="A640" s="42"/>
    </row>
    <row r="641" spans="1:1" hidden="1">
      <c r="A641" s="42"/>
    </row>
    <row r="642" spans="1:1" hidden="1">
      <c r="A642" s="42"/>
    </row>
    <row r="643" spans="1:1" hidden="1">
      <c r="A643" s="42"/>
    </row>
    <row r="644" spans="1:1" hidden="1">
      <c r="A644" s="42"/>
    </row>
    <row r="645" spans="1:1" hidden="1">
      <c r="A645" s="42"/>
    </row>
    <row r="646" spans="1:1" hidden="1">
      <c r="A646" s="42"/>
    </row>
    <row r="647" spans="1:1" hidden="1">
      <c r="A647" s="42"/>
    </row>
    <row r="648" spans="1:1" hidden="1">
      <c r="A648" s="42"/>
    </row>
    <row r="649" spans="1:1" hidden="1">
      <c r="A649" s="4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WWK649"/>
  <sheetViews>
    <sheetView topLeftCell="A2" zoomScale="15" zoomScaleNormal="15" workbookViewId="0">
      <selection activeCell="C13" sqref="C13"/>
    </sheetView>
  </sheetViews>
  <sheetFormatPr defaultColWidth="0" defaultRowHeight="60" zeroHeight="1"/>
  <cols>
    <col min="1" max="1" width="174.7109375" style="43" customWidth="1"/>
    <col min="2" max="2" width="39.42578125" style="24" customWidth="1"/>
    <col min="3" max="3" width="48.7109375" style="295" customWidth="1"/>
    <col min="4" max="4" width="41.140625" style="24" customWidth="1"/>
    <col min="5" max="5" width="48.7109375" style="24" customWidth="1"/>
    <col min="6" max="6" width="51.140625" style="24" customWidth="1"/>
    <col min="7" max="7" width="48.7109375" style="24" customWidth="1"/>
    <col min="8" max="8" width="64" style="24" customWidth="1"/>
    <col min="9" max="9" width="42.42578125" style="24" customWidth="1"/>
    <col min="10" max="10" width="48.7109375" style="24" bestFit="1" customWidth="1"/>
    <col min="11" max="11" width="48.7109375" style="24" customWidth="1"/>
    <col min="12" max="12" width="41.140625" style="24" customWidth="1"/>
    <col min="13" max="13" width="48.7109375" style="24" customWidth="1"/>
    <col min="14" max="14" width="51.140625" style="24" customWidth="1"/>
    <col min="15" max="15" width="48.7109375" style="24" customWidth="1"/>
    <col min="16" max="16" width="58.28515625" style="24" customWidth="1"/>
    <col min="17" max="17" width="49.7109375" style="24" bestFit="1" customWidth="1"/>
    <col min="18" max="18" width="6.5703125" style="296" hidden="1"/>
    <col min="19" max="24" width="9.140625" style="24" hidden="1"/>
    <col min="25" max="25" width="11.28515625" style="24" hidden="1"/>
    <col min="26" max="26" width="10.140625" style="24" hidden="1"/>
    <col min="27" max="28" width="9.140625" style="24" hidden="1"/>
    <col min="29" max="29" width="10.140625" style="24" hidden="1"/>
    <col min="30" max="256" width="9.140625" style="24" hidden="1"/>
    <col min="257" max="257" width="174.7109375" style="24" hidden="1"/>
    <col min="258" max="258" width="39.42578125" style="24" hidden="1"/>
    <col min="259" max="259" width="48.7109375" style="24" hidden="1"/>
    <col min="260" max="260" width="41.140625" style="24" hidden="1"/>
    <col min="261" max="261" width="48.7109375" style="24" hidden="1"/>
    <col min="262" max="262" width="51.140625" style="24" hidden="1"/>
    <col min="263" max="263" width="48.7109375" style="24" hidden="1"/>
    <col min="264" max="264" width="64" style="24" hidden="1"/>
    <col min="265" max="265" width="42.42578125" style="24" hidden="1"/>
    <col min="266" max="266" width="39.42578125" style="24" hidden="1"/>
    <col min="267" max="267" width="48.7109375" style="24" hidden="1"/>
    <col min="268" max="268" width="41.140625" style="24" hidden="1"/>
    <col min="269" max="269" width="48.7109375" style="24" hidden="1"/>
    <col min="270" max="270" width="51.140625" style="24" hidden="1"/>
    <col min="271" max="271" width="48.7109375" style="24" hidden="1"/>
    <col min="272" max="272" width="58.28515625" style="24" hidden="1"/>
    <col min="273" max="273" width="42.42578125" style="24" hidden="1"/>
    <col min="274" max="274" width="6.5703125" style="24" hidden="1"/>
    <col min="275" max="280" width="9.140625" style="24" hidden="1"/>
    <col min="281" max="281" width="11.28515625" style="24" hidden="1"/>
    <col min="282" max="282" width="10.140625" style="24" hidden="1"/>
    <col min="283" max="284" width="9.140625" style="24" hidden="1"/>
    <col min="285" max="285" width="10.140625" style="24" hidden="1"/>
    <col min="286" max="512" width="9.140625" style="24" hidden="1"/>
    <col min="513" max="513" width="174.7109375" style="24" hidden="1"/>
    <col min="514" max="514" width="39.42578125" style="24" hidden="1"/>
    <col min="515" max="515" width="48.7109375" style="24" hidden="1"/>
    <col min="516" max="516" width="41.140625" style="24" hidden="1"/>
    <col min="517" max="517" width="48.7109375" style="24" hidden="1"/>
    <col min="518" max="518" width="51.140625" style="24" hidden="1"/>
    <col min="519" max="519" width="48.7109375" style="24" hidden="1"/>
    <col min="520" max="520" width="64" style="24" hidden="1"/>
    <col min="521" max="521" width="42.42578125" style="24" hidden="1"/>
    <col min="522" max="522" width="39.42578125" style="24" hidden="1"/>
    <col min="523" max="523" width="48.7109375" style="24" hidden="1"/>
    <col min="524" max="524" width="41.140625" style="24" hidden="1"/>
    <col min="525" max="525" width="48.7109375" style="24" hidden="1"/>
    <col min="526" max="526" width="51.140625" style="24" hidden="1"/>
    <col min="527" max="527" width="48.7109375" style="24" hidden="1"/>
    <col min="528" max="528" width="58.28515625" style="24" hidden="1"/>
    <col min="529" max="529" width="42.42578125" style="24" hidden="1"/>
    <col min="530" max="530" width="6.5703125" style="24" hidden="1"/>
    <col min="531" max="536" width="9.140625" style="24" hidden="1"/>
    <col min="537" max="537" width="11.28515625" style="24" hidden="1"/>
    <col min="538" max="538" width="10.140625" style="24" hidden="1"/>
    <col min="539" max="540" width="9.140625" style="24" hidden="1"/>
    <col min="541" max="541" width="10.140625" style="24" hidden="1"/>
    <col min="542" max="768" width="9.140625" style="24" hidden="1"/>
    <col min="769" max="769" width="174.7109375" style="24" hidden="1"/>
    <col min="770" max="770" width="39.42578125" style="24" hidden="1"/>
    <col min="771" max="771" width="48.7109375" style="24" hidden="1"/>
    <col min="772" max="772" width="41.140625" style="24" hidden="1"/>
    <col min="773" max="773" width="48.7109375" style="24" hidden="1"/>
    <col min="774" max="774" width="51.140625" style="24" hidden="1"/>
    <col min="775" max="775" width="48.7109375" style="24" hidden="1"/>
    <col min="776" max="776" width="64" style="24" hidden="1"/>
    <col min="777" max="777" width="42.42578125" style="24" hidden="1"/>
    <col min="778" max="778" width="39.42578125" style="24" hidden="1"/>
    <col min="779" max="779" width="48.7109375" style="24" hidden="1"/>
    <col min="780" max="780" width="41.140625" style="24" hidden="1"/>
    <col min="781" max="781" width="48.7109375" style="24" hidden="1"/>
    <col min="782" max="782" width="51.140625" style="24" hidden="1"/>
    <col min="783" max="783" width="48.7109375" style="24" hidden="1"/>
    <col min="784" max="784" width="58.28515625" style="24" hidden="1"/>
    <col min="785" max="785" width="42.42578125" style="24" hidden="1"/>
    <col min="786" max="786" width="6.5703125" style="24" hidden="1"/>
    <col min="787" max="792" width="9.140625" style="24" hidden="1"/>
    <col min="793" max="793" width="11.28515625" style="24" hidden="1"/>
    <col min="794" max="794" width="10.140625" style="24" hidden="1"/>
    <col min="795" max="796" width="9.140625" style="24" hidden="1"/>
    <col min="797" max="797" width="10.140625" style="24" hidden="1"/>
    <col min="798" max="1024" width="9.140625" style="24" hidden="1"/>
    <col min="1025" max="1025" width="174.7109375" style="24" hidden="1"/>
    <col min="1026" max="1026" width="39.42578125" style="24" hidden="1"/>
    <col min="1027" max="1027" width="48.7109375" style="24" hidden="1"/>
    <col min="1028" max="1028" width="41.140625" style="24" hidden="1"/>
    <col min="1029" max="1029" width="48.7109375" style="24" hidden="1"/>
    <col min="1030" max="1030" width="51.140625" style="24" hidden="1"/>
    <col min="1031" max="1031" width="48.7109375" style="24" hidden="1"/>
    <col min="1032" max="1032" width="64" style="24" hidden="1"/>
    <col min="1033" max="1033" width="42.42578125" style="24" hidden="1"/>
    <col min="1034" max="1034" width="39.42578125" style="24" hidden="1"/>
    <col min="1035" max="1035" width="48.7109375" style="24" hidden="1"/>
    <col min="1036" max="1036" width="41.140625" style="24" hidden="1"/>
    <col min="1037" max="1037" width="48.7109375" style="24" hidden="1"/>
    <col min="1038" max="1038" width="51.140625" style="24" hidden="1"/>
    <col min="1039" max="1039" width="48.7109375" style="24" hidden="1"/>
    <col min="1040" max="1040" width="58.28515625" style="24" hidden="1"/>
    <col min="1041" max="1041" width="42.42578125" style="24" hidden="1"/>
    <col min="1042" max="1042" width="6.5703125" style="24" hidden="1"/>
    <col min="1043" max="1048" width="9.140625" style="24" hidden="1"/>
    <col min="1049" max="1049" width="11.28515625" style="24" hidden="1"/>
    <col min="1050" max="1050" width="10.140625" style="24" hidden="1"/>
    <col min="1051" max="1052" width="9.140625" style="24" hidden="1"/>
    <col min="1053" max="1053" width="10.140625" style="24" hidden="1"/>
    <col min="1054" max="1280" width="9.140625" style="24" hidden="1"/>
    <col min="1281" max="1281" width="174.7109375" style="24" hidden="1"/>
    <col min="1282" max="1282" width="39.42578125" style="24" hidden="1"/>
    <col min="1283" max="1283" width="48.7109375" style="24" hidden="1"/>
    <col min="1284" max="1284" width="41.140625" style="24" hidden="1"/>
    <col min="1285" max="1285" width="48.7109375" style="24" hidden="1"/>
    <col min="1286" max="1286" width="51.140625" style="24" hidden="1"/>
    <col min="1287" max="1287" width="48.7109375" style="24" hidden="1"/>
    <col min="1288" max="1288" width="64" style="24" hidden="1"/>
    <col min="1289" max="1289" width="42.42578125" style="24" hidden="1"/>
    <col min="1290" max="1290" width="39.42578125" style="24" hidden="1"/>
    <col min="1291" max="1291" width="48.7109375" style="24" hidden="1"/>
    <col min="1292" max="1292" width="41.140625" style="24" hidden="1"/>
    <col min="1293" max="1293" width="48.7109375" style="24" hidden="1"/>
    <col min="1294" max="1294" width="51.140625" style="24" hidden="1"/>
    <col min="1295" max="1295" width="48.7109375" style="24" hidden="1"/>
    <col min="1296" max="1296" width="58.28515625" style="24" hidden="1"/>
    <col min="1297" max="1297" width="42.42578125" style="24" hidden="1"/>
    <col min="1298" max="1298" width="6.5703125" style="24" hidden="1"/>
    <col min="1299" max="1304" width="9.140625" style="24" hidden="1"/>
    <col min="1305" max="1305" width="11.28515625" style="24" hidden="1"/>
    <col min="1306" max="1306" width="10.140625" style="24" hidden="1"/>
    <col min="1307" max="1308" width="9.140625" style="24" hidden="1"/>
    <col min="1309" max="1309" width="10.140625" style="24" hidden="1"/>
    <col min="1310" max="1536" width="9.140625" style="24" hidden="1"/>
    <col min="1537" max="1537" width="174.7109375" style="24" hidden="1"/>
    <col min="1538" max="1538" width="39.42578125" style="24" hidden="1"/>
    <col min="1539" max="1539" width="48.7109375" style="24" hidden="1"/>
    <col min="1540" max="1540" width="41.140625" style="24" hidden="1"/>
    <col min="1541" max="1541" width="48.7109375" style="24" hidden="1"/>
    <col min="1542" max="1542" width="51.140625" style="24" hidden="1"/>
    <col min="1543" max="1543" width="48.7109375" style="24" hidden="1"/>
    <col min="1544" max="1544" width="64" style="24" hidden="1"/>
    <col min="1545" max="1545" width="42.42578125" style="24" hidden="1"/>
    <col min="1546" max="1546" width="39.42578125" style="24" hidden="1"/>
    <col min="1547" max="1547" width="48.7109375" style="24" hidden="1"/>
    <col min="1548" max="1548" width="41.140625" style="24" hidden="1"/>
    <col min="1549" max="1549" width="48.7109375" style="24" hidden="1"/>
    <col min="1550" max="1550" width="51.140625" style="24" hidden="1"/>
    <col min="1551" max="1551" width="48.7109375" style="24" hidden="1"/>
    <col min="1552" max="1552" width="58.28515625" style="24" hidden="1"/>
    <col min="1553" max="1553" width="42.42578125" style="24" hidden="1"/>
    <col min="1554" max="1554" width="6.5703125" style="24" hidden="1"/>
    <col min="1555" max="1560" width="9.140625" style="24" hidden="1"/>
    <col min="1561" max="1561" width="11.28515625" style="24" hidden="1"/>
    <col min="1562" max="1562" width="10.140625" style="24" hidden="1"/>
    <col min="1563" max="1564" width="9.140625" style="24" hidden="1"/>
    <col min="1565" max="1565" width="10.140625" style="24" hidden="1"/>
    <col min="1566" max="1792" width="9.140625" style="24" hidden="1"/>
    <col min="1793" max="1793" width="174.7109375" style="24" hidden="1"/>
    <col min="1794" max="1794" width="39.42578125" style="24" hidden="1"/>
    <col min="1795" max="1795" width="48.7109375" style="24" hidden="1"/>
    <col min="1796" max="1796" width="41.140625" style="24" hidden="1"/>
    <col min="1797" max="1797" width="48.7109375" style="24" hidden="1"/>
    <col min="1798" max="1798" width="51.140625" style="24" hidden="1"/>
    <col min="1799" max="1799" width="48.7109375" style="24" hidden="1"/>
    <col min="1800" max="1800" width="64" style="24" hidden="1"/>
    <col min="1801" max="1801" width="42.42578125" style="24" hidden="1"/>
    <col min="1802" max="1802" width="39.42578125" style="24" hidden="1"/>
    <col min="1803" max="1803" width="48.7109375" style="24" hidden="1"/>
    <col min="1804" max="1804" width="41.140625" style="24" hidden="1"/>
    <col min="1805" max="1805" width="48.7109375" style="24" hidden="1"/>
    <col min="1806" max="1806" width="51.140625" style="24" hidden="1"/>
    <col min="1807" max="1807" width="48.7109375" style="24" hidden="1"/>
    <col min="1808" max="1808" width="58.28515625" style="24" hidden="1"/>
    <col min="1809" max="1809" width="42.42578125" style="24" hidden="1"/>
    <col min="1810" max="1810" width="6.5703125" style="24" hidden="1"/>
    <col min="1811" max="1816" width="9.140625" style="24" hidden="1"/>
    <col min="1817" max="1817" width="11.28515625" style="24" hidden="1"/>
    <col min="1818" max="1818" width="10.140625" style="24" hidden="1"/>
    <col min="1819" max="1820" width="9.140625" style="24" hidden="1"/>
    <col min="1821" max="1821" width="10.140625" style="24" hidden="1"/>
    <col min="1822" max="2048" width="9.140625" style="24" hidden="1"/>
    <col min="2049" max="2049" width="174.7109375" style="24" hidden="1"/>
    <col min="2050" max="2050" width="39.42578125" style="24" hidden="1"/>
    <col min="2051" max="2051" width="48.7109375" style="24" hidden="1"/>
    <col min="2052" max="2052" width="41.140625" style="24" hidden="1"/>
    <col min="2053" max="2053" width="48.7109375" style="24" hidden="1"/>
    <col min="2054" max="2054" width="51.140625" style="24" hidden="1"/>
    <col min="2055" max="2055" width="48.7109375" style="24" hidden="1"/>
    <col min="2056" max="2056" width="64" style="24" hidden="1"/>
    <col min="2057" max="2057" width="42.42578125" style="24" hidden="1"/>
    <col min="2058" max="2058" width="39.42578125" style="24" hidden="1"/>
    <col min="2059" max="2059" width="48.7109375" style="24" hidden="1"/>
    <col min="2060" max="2060" width="41.140625" style="24" hidden="1"/>
    <col min="2061" max="2061" width="48.7109375" style="24" hidden="1"/>
    <col min="2062" max="2062" width="51.140625" style="24" hidden="1"/>
    <col min="2063" max="2063" width="48.7109375" style="24" hidden="1"/>
    <col min="2064" max="2064" width="58.28515625" style="24" hidden="1"/>
    <col min="2065" max="2065" width="42.42578125" style="24" hidden="1"/>
    <col min="2066" max="2066" width="6.5703125" style="24" hidden="1"/>
    <col min="2067" max="2072" width="9.140625" style="24" hidden="1"/>
    <col min="2073" max="2073" width="11.28515625" style="24" hidden="1"/>
    <col min="2074" max="2074" width="10.140625" style="24" hidden="1"/>
    <col min="2075" max="2076" width="9.140625" style="24" hidden="1"/>
    <col min="2077" max="2077" width="10.140625" style="24" hidden="1"/>
    <col min="2078" max="2304" width="9.140625" style="24" hidden="1"/>
    <col min="2305" max="2305" width="174.7109375" style="24" hidden="1"/>
    <col min="2306" max="2306" width="39.42578125" style="24" hidden="1"/>
    <col min="2307" max="2307" width="48.7109375" style="24" hidden="1"/>
    <col min="2308" max="2308" width="41.140625" style="24" hidden="1"/>
    <col min="2309" max="2309" width="48.7109375" style="24" hidden="1"/>
    <col min="2310" max="2310" width="51.140625" style="24" hidden="1"/>
    <col min="2311" max="2311" width="48.7109375" style="24" hidden="1"/>
    <col min="2312" max="2312" width="64" style="24" hidden="1"/>
    <col min="2313" max="2313" width="42.42578125" style="24" hidden="1"/>
    <col min="2314" max="2314" width="39.42578125" style="24" hidden="1"/>
    <col min="2315" max="2315" width="48.7109375" style="24" hidden="1"/>
    <col min="2316" max="2316" width="41.140625" style="24" hidden="1"/>
    <col min="2317" max="2317" width="48.7109375" style="24" hidden="1"/>
    <col min="2318" max="2318" width="51.140625" style="24" hidden="1"/>
    <col min="2319" max="2319" width="48.7109375" style="24" hidden="1"/>
    <col min="2320" max="2320" width="58.28515625" style="24" hidden="1"/>
    <col min="2321" max="2321" width="42.42578125" style="24" hidden="1"/>
    <col min="2322" max="2322" width="6.5703125" style="24" hidden="1"/>
    <col min="2323" max="2328" width="9.140625" style="24" hidden="1"/>
    <col min="2329" max="2329" width="11.28515625" style="24" hidden="1"/>
    <col min="2330" max="2330" width="10.140625" style="24" hidden="1"/>
    <col min="2331" max="2332" width="9.140625" style="24" hidden="1"/>
    <col min="2333" max="2333" width="10.140625" style="24" hidden="1"/>
    <col min="2334" max="2560" width="9.140625" style="24" hidden="1"/>
    <col min="2561" max="2561" width="174.7109375" style="24" hidden="1"/>
    <col min="2562" max="2562" width="39.42578125" style="24" hidden="1"/>
    <col min="2563" max="2563" width="48.7109375" style="24" hidden="1"/>
    <col min="2564" max="2564" width="41.140625" style="24" hidden="1"/>
    <col min="2565" max="2565" width="48.7109375" style="24" hidden="1"/>
    <col min="2566" max="2566" width="51.140625" style="24" hidden="1"/>
    <col min="2567" max="2567" width="48.7109375" style="24" hidden="1"/>
    <col min="2568" max="2568" width="64" style="24" hidden="1"/>
    <col min="2569" max="2569" width="42.42578125" style="24" hidden="1"/>
    <col min="2570" max="2570" width="39.42578125" style="24" hidden="1"/>
    <col min="2571" max="2571" width="48.7109375" style="24" hidden="1"/>
    <col min="2572" max="2572" width="41.140625" style="24" hidden="1"/>
    <col min="2573" max="2573" width="48.7109375" style="24" hidden="1"/>
    <col min="2574" max="2574" width="51.140625" style="24" hidden="1"/>
    <col min="2575" max="2575" width="48.7109375" style="24" hidden="1"/>
    <col min="2576" max="2576" width="58.28515625" style="24" hidden="1"/>
    <col min="2577" max="2577" width="42.42578125" style="24" hidden="1"/>
    <col min="2578" max="2578" width="6.5703125" style="24" hidden="1"/>
    <col min="2579" max="2584" width="9.140625" style="24" hidden="1"/>
    <col min="2585" max="2585" width="11.28515625" style="24" hidden="1"/>
    <col min="2586" max="2586" width="10.140625" style="24" hidden="1"/>
    <col min="2587" max="2588" width="9.140625" style="24" hidden="1"/>
    <col min="2589" max="2589" width="10.140625" style="24" hidden="1"/>
    <col min="2590" max="2816" width="9.140625" style="24" hidden="1"/>
    <col min="2817" max="2817" width="174.7109375" style="24" hidden="1"/>
    <col min="2818" max="2818" width="39.42578125" style="24" hidden="1"/>
    <col min="2819" max="2819" width="48.7109375" style="24" hidden="1"/>
    <col min="2820" max="2820" width="41.140625" style="24" hidden="1"/>
    <col min="2821" max="2821" width="48.7109375" style="24" hidden="1"/>
    <col min="2822" max="2822" width="51.140625" style="24" hidden="1"/>
    <col min="2823" max="2823" width="48.7109375" style="24" hidden="1"/>
    <col min="2824" max="2824" width="64" style="24" hidden="1"/>
    <col min="2825" max="2825" width="42.42578125" style="24" hidden="1"/>
    <col min="2826" max="2826" width="39.42578125" style="24" hidden="1"/>
    <col min="2827" max="2827" width="48.7109375" style="24" hidden="1"/>
    <col min="2828" max="2828" width="41.140625" style="24" hidden="1"/>
    <col min="2829" max="2829" width="48.7109375" style="24" hidden="1"/>
    <col min="2830" max="2830" width="51.140625" style="24" hidden="1"/>
    <col min="2831" max="2831" width="48.7109375" style="24" hidden="1"/>
    <col min="2832" max="2832" width="58.28515625" style="24" hidden="1"/>
    <col min="2833" max="2833" width="42.42578125" style="24" hidden="1"/>
    <col min="2834" max="2834" width="6.5703125" style="24" hidden="1"/>
    <col min="2835" max="2840" width="9.140625" style="24" hidden="1"/>
    <col min="2841" max="2841" width="11.28515625" style="24" hidden="1"/>
    <col min="2842" max="2842" width="10.140625" style="24" hidden="1"/>
    <col min="2843" max="2844" width="9.140625" style="24" hidden="1"/>
    <col min="2845" max="2845" width="10.140625" style="24" hidden="1"/>
    <col min="2846" max="3072" width="9.140625" style="24" hidden="1"/>
    <col min="3073" max="3073" width="174.7109375" style="24" hidden="1"/>
    <col min="3074" max="3074" width="39.42578125" style="24" hidden="1"/>
    <col min="3075" max="3075" width="48.7109375" style="24" hidden="1"/>
    <col min="3076" max="3076" width="41.140625" style="24" hidden="1"/>
    <col min="3077" max="3077" width="48.7109375" style="24" hidden="1"/>
    <col min="3078" max="3078" width="51.140625" style="24" hidden="1"/>
    <col min="3079" max="3079" width="48.7109375" style="24" hidden="1"/>
    <col min="3080" max="3080" width="64" style="24" hidden="1"/>
    <col min="3081" max="3081" width="42.42578125" style="24" hidden="1"/>
    <col min="3082" max="3082" width="39.42578125" style="24" hidden="1"/>
    <col min="3083" max="3083" width="48.7109375" style="24" hidden="1"/>
    <col min="3084" max="3084" width="41.140625" style="24" hidden="1"/>
    <col min="3085" max="3085" width="48.7109375" style="24" hidden="1"/>
    <col min="3086" max="3086" width="51.140625" style="24" hidden="1"/>
    <col min="3087" max="3087" width="48.7109375" style="24" hidden="1"/>
    <col min="3088" max="3088" width="58.28515625" style="24" hidden="1"/>
    <col min="3089" max="3089" width="42.42578125" style="24" hidden="1"/>
    <col min="3090" max="3090" width="6.5703125" style="24" hidden="1"/>
    <col min="3091" max="3096" width="9.140625" style="24" hidden="1"/>
    <col min="3097" max="3097" width="11.28515625" style="24" hidden="1"/>
    <col min="3098" max="3098" width="10.140625" style="24" hidden="1"/>
    <col min="3099" max="3100" width="9.140625" style="24" hidden="1"/>
    <col min="3101" max="3101" width="10.140625" style="24" hidden="1"/>
    <col min="3102" max="3328" width="9.140625" style="24" hidden="1"/>
    <col min="3329" max="3329" width="174.7109375" style="24" hidden="1"/>
    <col min="3330" max="3330" width="39.42578125" style="24" hidden="1"/>
    <col min="3331" max="3331" width="48.7109375" style="24" hidden="1"/>
    <col min="3332" max="3332" width="41.140625" style="24" hidden="1"/>
    <col min="3333" max="3333" width="48.7109375" style="24" hidden="1"/>
    <col min="3334" max="3334" width="51.140625" style="24" hidden="1"/>
    <col min="3335" max="3335" width="48.7109375" style="24" hidden="1"/>
    <col min="3336" max="3336" width="64" style="24" hidden="1"/>
    <col min="3337" max="3337" width="42.42578125" style="24" hidden="1"/>
    <col min="3338" max="3338" width="39.42578125" style="24" hidden="1"/>
    <col min="3339" max="3339" width="48.7109375" style="24" hidden="1"/>
    <col min="3340" max="3340" width="41.140625" style="24" hidden="1"/>
    <col min="3341" max="3341" width="48.7109375" style="24" hidden="1"/>
    <col min="3342" max="3342" width="51.140625" style="24" hidden="1"/>
    <col min="3343" max="3343" width="48.7109375" style="24" hidden="1"/>
    <col min="3344" max="3344" width="58.28515625" style="24" hidden="1"/>
    <col min="3345" max="3345" width="42.42578125" style="24" hidden="1"/>
    <col min="3346" max="3346" width="6.5703125" style="24" hidden="1"/>
    <col min="3347" max="3352" width="9.140625" style="24" hidden="1"/>
    <col min="3353" max="3353" width="11.28515625" style="24" hidden="1"/>
    <col min="3354" max="3354" width="10.140625" style="24" hidden="1"/>
    <col min="3355" max="3356" width="9.140625" style="24" hidden="1"/>
    <col min="3357" max="3357" width="10.140625" style="24" hidden="1"/>
    <col min="3358" max="3584" width="9.140625" style="24" hidden="1"/>
    <col min="3585" max="3585" width="174.7109375" style="24" hidden="1"/>
    <col min="3586" max="3586" width="39.42578125" style="24" hidden="1"/>
    <col min="3587" max="3587" width="48.7109375" style="24" hidden="1"/>
    <col min="3588" max="3588" width="41.140625" style="24" hidden="1"/>
    <col min="3589" max="3589" width="48.7109375" style="24" hidden="1"/>
    <col min="3590" max="3590" width="51.140625" style="24" hidden="1"/>
    <col min="3591" max="3591" width="48.7109375" style="24" hidden="1"/>
    <col min="3592" max="3592" width="64" style="24" hidden="1"/>
    <col min="3593" max="3593" width="42.42578125" style="24" hidden="1"/>
    <col min="3594" max="3594" width="39.42578125" style="24" hidden="1"/>
    <col min="3595" max="3595" width="48.7109375" style="24" hidden="1"/>
    <col min="3596" max="3596" width="41.140625" style="24" hidden="1"/>
    <col min="3597" max="3597" width="48.7109375" style="24" hidden="1"/>
    <col min="3598" max="3598" width="51.140625" style="24" hidden="1"/>
    <col min="3599" max="3599" width="48.7109375" style="24" hidden="1"/>
    <col min="3600" max="3600" width="58.28515625" style="24" hidden="1"/>
    <col min="3601" max="3601" width="42.42578125" style="24" hidden="1"/>
    <col min="3602" max="3602" width="6.5703125" style="24" hidden="1"/>
    <col min="3603" max="3608" width="9.140625" style="24" hidden="1"/>
    <col min="3609" max="3609" width="11.28515625" style="24" hidden="1"/>
    <col min="3610" max="3610" width="10.140625" style="24" hidden="1"/>
    <col min="3611" max="3612" width="9.140625" style="24" hidden="1"/>
    <col min="3613" max="3613" width="10.140625" style="24" hidden="1"/>
    <col min="3614" max="3840" width="9.140625" style="24" hidden="1"/>
    <col min="3841" max="3841" width="174.7109375" style="24" hidden="1"/>
    <col min="3842" max="3842" width="39.42578125" style="24" hidden="1"/>
    <col min="3843" max="3843" width="48.7109375" style="24" hidden="1"/>
    <col min="3844" max="3844" width="41.140625" style="24" hidden="1"/>
    <col min="3845" max="3845" width="48.7109375" style="24" hidden="1"/>
    <col min="3846" max="3846" width="51.140625" style="24" hidden="1"/>
    <col min="3847" max="3847" width="48.7109375" style="24" hidden="1"/>
    <col min="3848" max="3848" width="64" style="24" hidden="1"/>
    <col min="3849" max="3849" width="42.42578125" style="24" hidden="1"/>
    <col min="3850" max="3850" width="39.42578125" style="24" hidden="1"/>
    <col min="3851" max="3851" width="48.7109375" style="24" hidden="1"/>
    <col min="3852" max="3852" width="41.140625" style="24" hidden="1"/>
    <col min="3853" max="3853" width="48.7109375" style="24" hidden="1"/>
    <col min="3854" max="3854" width="51.140625" style="24" hidden="1"/>
    <col min="3855" max="3855" width="48.7109375" style="24" hidden="1"/>
    <col min="3856" max="3856" width="58.28515625" style="24" hidden="1"/>
    <col min="3857" max="3857" width="42.42578125" style="24" hidden="1"/>
    <col min="3858" max="3858" width="6.5703125" style="24" hidden="1"/>
    <col min="3859" max="3864" width="9.140625" style="24" hidden="1"/>
    <col min="3865" max="3865" width="11.28515625" style="24" hidden="1"/>
    <col min="3866" max="3866" width="10.140625" style="24" hidden="1"/>
    <col min="3867" max="3868" width="9.140625" style="24" hidden="1"/>
    <col min="3869" max="3869" width="10.140625" style="24" hidden="1"/>
    <col min="3870" max="4096" width="9.140625" style="24" hidden="1"/>
    <col min="4097" max="4097" width="174.7109375" style="24" hidden="1"/>
    <col min="4098" max="4098" width="39.42578125" style="24" hidden="1"/>
    <col min="4099" max="4099" width="48.7109375" style="24" hidden="1"/>
    <col min="4100" max="4100" width="41.140625" style="24" hidden="1"/>
    <col min="4101" max="4101" width="48.7109375" style="24" hidden="1"/>
    <col min="4102" max="4102" width="51.140625" style="24" hidden="1"/>
    <col min="4103" max="4103" width="48.7109375" style="24" hidden="1"/>
    <col min="4104" max="4104" width="64" style="24" hidden="1"/>
    <col min="4105" max="4105" width="42.42578125" style="24" hidden="1"/>
    <col min="4106" max="4106" width="39.42578125" style="24" hidden="1"/>
    <col min="4107" max="4107" width="48.7109375" style="24" hidden="1"/>
    <col min="4108" max="4108" width="41.140625" style="24" hidden="1"/>
    <col min="4109" max="4109" width="48.7109375" style="24" hidden="1"/>
    <col min="4110" max="4110" width="51.140625" style="24" hidden="1"/>
    <col min="4111" max="4111" width="48.7109375" style="24" hidden="1"/>
    <col min="4112" max="4112" width="58.28515625" style="24" hidden="1"/>
    <col min="4113" max="4113" width="42.42578125" style="24" hidden="1"/>
    <col min="4114" max="4114" width="6.5703125" style="24" hidden="1"/>
    <col min="4115" max="4120" width="9.140625" style="24" hidden="1"/>
    <col min="4121" max="4121" width="11.28515625" style="24" hidden="1"/>
    <col min="4122" max="4122" width="10.140625" style="24" hidden="1"/>
    <col min="4123" max="4124" width="9.140625" style="24" hidden="1"/>
    <col min="4125" max="4125" width="10.140625" style="24" hidden="1"/>
    <col min="4126" max="4352" width="9.140625" style="24" hidden="1"/>
    <col min="4353" max="4353" width="174.7109375" style="24" hidden="1"/>
    <col min="4354" max="4354" width="39.42578125" style="24" hidden="1"/>
    <col min="4355" max="4355" width="48.7109375" style="24" hidden="1"/>
    <col min="4356" max="4356" width="41.140625" style="24" hidden="1"/>
    <col min="4357" max="4357" width="48.7109375" style="24" hidden="1"/>
    <col min="4358" max="4358" width="51.140625" style="24" hidden="1"/>
    <col min="4359" max="4359" width="48.7109375" style="24" hidden="1"/>
    <col min="4360" max="4360" width="64" style="24" hidden="1"/>
    <col min="4361" max="4361" width="42.42578125" style="24" hidden="1"/>
    <col min="4362" max="4362" width="39.42578125" style="24" hidden="1"/>
    <col min="4363" max="4363" width="48.7109375" style="24" hidden="1"/>
    <col min="4364" max="4364" width="41.140625" style="24" hidden="1"/>
    <col min="4365" max="4365" width="48.7109375" style="24" hidden="1"/>
    <col min="4366" max="4366" width="51.140625" style="24" hidden="1"/>
    <col min="4367" max="4367" width="48.7109375" style="24" hidden="1"/>
    <col min="4368" max="4368" width="58.28515625" style="24" hidden="1"/>
    <col min="4369" max="4369" width="42.42578125" style="24" hidden="1"/>
    <col min="4370" max="4370" width="6.5703125" style="24" hidden="1"/>
    <col min="4371" max="4376" width="9.140625" style="24" hidden="1"/>
    <col min="4377" max="4377" width="11.28515625" style="24" hidden="1"/>
    <col min="4378" max="4378" width="10.140625" style="24" hidden="1"/>
    <col min="4379" max="4380" width="9.140625" style="24" hidden="1"/>
    <col min="4381" max="4381" width="10.140625" style="24" hidden="1"/>
    <col min="4382" max="4608" width="9.140625" style="24" hidden="1"/>
    <col min="4609" max="4609" width="174.7109375" style="24" hidden="1"/>
    <col min="4610" max="4610" width="39.42578125" style="24" hidden="1"/>
    <col min="4611" max="4611" width="48.7109375" style="24" hidden="1"/>
    <col min="4612" max="4612" width="41.140625" style="24" hidden="1"/>
    <col min="4613" max="4613" width="48.7109375" style="24" hidden="1"/>
    <col min="4614" max="4614" width="51.140625" style="24" hidden="1"/>
    <col min="4615" max="4615" width="48.7109375" style="24" hidden="1"/>
    <col min="4616" max="4616" width="64" style="24" hidden="1"/>
    <col min="4617" max="4617" width="42.42578125" style="24" hidden="1"/>
    <col min="4618" max="4618" width="39.42578125" style="24" hidden="1"/>
    <col min="4619" max="4619" width="48.7109375" style="24" hidden="1"/>
    <col min="4620" max="4620" width="41.140625" style="24" hidden="1"/>
    <col min="4621" max="4621" width="48.7109375" style="24" hidden="1"/>
    <col min="4622" max="4622" width="51.140625" style="24" hidden="1"/>
    <col min="4623" max="4623" width="48.7109375" style="24" hidden="1"/>
    <col min="4624" max="4624" width="58.28515625" style="24" hidden="1"/>
    <col min="4625" max="4625" width="42.42578125" style="24" hidden="1"/>
    <col min="4626" max="4626" width="6.5703125" style="24" hidden="1"/>
    <col min="4627" max="4632" width="9.140625" style="24" hidden="1"/>
    <col min="4633" max="4633" width="11.28515625" style="24" hidden="1"/>
    <col min="4634" max="4634" width="10.140625" style="24" hidden="1"/>
    <col min="4635" max="4636" width="9.140625" style="24" hidden="1"/>
    <col min="4637" max="4637" width="10.140625" style="24" hidden="1"/>
    <col min="4638" max="4864" width="9.140625" style="24" hidden="1"/>
    <col min="4865" max="4865" width="174.7109375" style="24" hidden="1"/>
    <col min="4866" max="4866" width="39.42578125" style="24" hidden="1"/>
    <col min="4867" max="4867" width="48.7109375" style="24" hidden="1"/>
    <col min="4868" max="4868" width="41.140625" style="24" hidden="1"/>
    <col min="4869" max="4869" width="48.7109375" style="24" hidden="1"/>
    <col min="4870" max="4870" width="51.140625" style="24" hidden="1"/>
    <col min="4871" max="4871" width="48.7109375" style="24" hidden="1"/>
    <col min="4872" max="4872" width="64" style="24" hidden="1"/>
    <col min="4873" max="4873" width="42.42578125" style="24" hidden="1"/>
    <col min="4874" max="4874" width="39.42578125" style="24" hidden="1"/>
    <col min="4875" max="4875" width="48.7109375" style="24" hidden="1"/>
    <col min="4876" max="4876" width="41.140625" style="24" hidden="1"/>
    <col min="4877" max="4877" width="48.7109375" style="24" hidden="1"/>
    <col min="4878" max="4878" width="51.140625" style="24" hidden="1"/>
    <col min="4879" max="4879" width="48.7109375" style="24" hidden="1"/>
    <col min="4880" max="4880" width="58.28515625" style="24" hidden="1"/>
    <col min="4881" max="4881" width="42.42578125" style="24" hidden="1"/>
    <col min="4882" max="4882" width="6.5703125" style="24" hidden="1"/>
    <col min="4883" max="4888" width="9.140625" style="24" hidden="1"/>
    <col min="4889" max="4889" width="11.28515625" style="24" hidden="1"/>
    <col min="4890" max="4890" width="10.140625" style="24" hidden="1"/>
    <col min="4891" max="4892" width="9.140625" style="24" hidden="1"/>
    <col min="4893" max="4893" width="10.140625" style="24" hidden="1"/>
    <col min="4894" max="5120" width="9.140625" style="24" hidden="1"/>
    <col min="5121" max="5121" width="174.7109375" style="24" hidden="1"/>
    <col min="5122" max="5122" width="39.42578125" style="24" hidden="1"/>
    <col min="5123" max="5123" width="48.7109375" style="24" hidden="1"/>
    <col min="5124" max="5124" width="41.140625" style="24" hidden="1"/>
    <col min="5125" max="5125" width="48.7109375" style="24" hidden="1"/>
    <col min="5126" max="5126" width="51.140625" style="24" hidden="1"/>
    <col min="5127" max="5127" width="48.7109375" style="24" hidden="1"/>
    <col min="5128" max="5128" width="64" style="24" hidden="1"/>
    <col min="5129" max="5129" width="42.42578125" style="24" hidden="1"/>
    <col min="5130" max="5130" width="39.42578125" style="24" hidden="1"/>
    <col min="5131" max="5131" width="48.7109375" style="24" hidden="1"/>
    <col min="5132" max="5132" width="41.140625" style="24" hidden="1"/>
    <col min="5133" max="5133" width="48.7109375" style="24" hidden="1"/>
    <col min="5134" max="5134" width="51.140625" style="24" hidden="1"/>
    <col min="5135" max="5135" width="48.7109375" style="24" hidden="1"/>
    <col min="5136" max="5136" width="58.28515625" style="24" hidden="1"/>
    <col min="5137" max="5137" width="42.42578125" style="24" hidden="1"/>
    <col min="5138" max="5138" width="6.5703125" style="24" hidden="1"/>
    <col min="5139" max="5144" width="9.140625" style="24" hidden="1"/>
    <col min="5145" max="5145" width="11.28515625" style="24" hidden="1"/>
    <col min="5146" max="5146" width="10.140625" style="24" hidden="1"/>
    <col min="5147" max="5148" width="9.140625" style="24" hidden="1"/>
    <col min="5149" max="5149" width="10.140625" style="24" hidden="1"/>
    <col min="5150" max="5376" width="9.140625" style="24" hidden="1"/>
    <col min="5377" max="5377" width="174.7109375" style="24" hidden="1"/>
    <col min="5378" max="5378" width="39.42578125" style="24" hidden="1"/>
    <col min="5379" max="5379" width="48.7109375" style="24" hidden="1"/>
    <col min="5380" max="5380" width="41.140625" style="24" hidden="1"/>
    <col min="5381" max="5381" width="48.7109375" style="24" hidden="1"/>
    <col min="5382" max="5382" width="51.140625" style="24" hidden="1"/>
    <col min="5383" max="5383" width="48.7109375" style="24" hidden="1"/>
    <col min="5384" max="5384" width="64" style="24" hidden="1"/>
    <col min="5385" max="5385" width="42.42578125" style="24" hidden="1"/>
    <col min="5386" max="5386" width="39.42578125" style="24" hidden="1"/>
    <col min="5387" max="5387" width="48.7109375" style="24" hidden="1"/>
    <col min="5388" max="5388" width="41.140625" style="24" hidden="1"/>
    <col min="5389" max="5389" width="48.7109375" style="24" hidden="1"/>
    <col min="5390" max="5390" width="51.140625" style="24" hidden="1"/>
    <col min="5391" max="5391" width="48.7109375" style="24" hidden="1"/>
    <col min="5392" max="5392" width="58.28515625" style="24" hidden="1"/>
    <col min="5393" max="5393" width="42.42578125" style="24" hidden="1"/>
    <col min="5394" max="5394" width="6.5703125" style="24" hidden="1"/>
    <col min="5395" max="5400" width="9.140625" style="24" hidden="1"/>
    <col min="5401" max="5401" width="11.28515625" style="24" hidden="1"/>
    <col min="5402" max="5402" width="10.140625" style="24" hidden="1"/>
    <col min="5403" max="5404" width="9.140625" style="24" hidden="1"/>
    <col min="5405" max="5405" width="10.140625" style="24" hidden="1"/>
    <col min="5406" max="5632" width="9.140625" style="24" hidden="1"/>
    <col min="5633" max="5633" width="174.7109375" style="24" hidden="1"/>
    <col min="5634" max="5634" width="39.42578125" style="24" hidden="1"/>
    <col min="5635" max="5635" width="48.7109375" style="24" hidden="1"/>
    <col min="5636" max="5636" width="41.140625" style="24" hidden="1"/>
    <col min="5637" max="5637" width="48.7109375" style="24" hidden="1"/>
    <col min="5638" max="5638" width="51.140625" style="24" hidden="1"/>
    <col min="5639" max="5639" width="48.7109375" style="24" hidden="1"/>
    <col min="5640" max="5640" width="64" style="24" hidden="1"/>
    <col min="5641" max="5641" width="42.42578125" style="24" hidden="1"/>
    <col min="5642" max="5642" width="39.42578125" style="24" hidden="1"/>
    <col min="5643" max="5643" width="48.7109375" style="24" hidden="1"/>
    <col min="5644" max="5644" width="41.140625" style="24" hidden="1"/>
    <col min="5645" max="5645" width="48.7109375" style="24" hidden="1"/>
    <col min="5646" max="5646" width="51.140625" style="24" hidden="1"/>
    <col min="5647" max="5647" width="48.7109375" style="24" hidden="1"/>
    <col min="5648" max="5648" width="58.28515625" style="24" hidden="1"/>
    <col min="5649" max="5649" width="42.42578125" style="24" hidden="1"/>
    <col min="5650" max="5650" width="6.5703125" style="24" hidden="1"/>
    <col min="5651" max="5656" width="9.140625" style="24" hidden="1"/>
    <col min="5657" max="5657" width="11.28515625" style="24" hidden="1"/>
    <col min="5658" max="5658" width="10.140625" style="24" hidden="1"/>
    <col min="5659" max="5660" width="9.140625" style="24" hidden="1"/>
    <col min="5661" max="5661" width="10.140625" style="24" hidden="1"/>
    <col min="5662" max="5888" width="9.140625" style="24" hidden="1"/>
    <col min="5889" max="5889" width="174.7109375" style="24" hidden="1"/>
    <col min="5890" max="5890" width="39.42578125" style="24" hidden="1"/>
    <col min="5891" max="5891" width="48.7109375" style="24" hidden="1"/>
    <col min="5892" max="5892" width="41.140625" style="24" hidden="1"/>
    <col min="5893" max="5893" width="48.7109375" style="24" hidden="1"/>
    <col min="5894" max="5894" width="51.140625" style="24" hidden="1"/>
    <col min="5895" max="5895" width="48.7109375" style="24" hidden="1"/>
    <col min="5896" max="5896" width="64" style="24" hidden="1"/>
    <col min="5897" max="5897" width="42.42578125" style="24" hidden="1"/>
    <col min="5898" max="5898" width="39.42578125" style="24" hidden="1"/>
    <col min="5899" max="5899" width="48.7109375" style="24" hidden="1"/>
    <col min="5900" max="5900" width="41.140625" style="24" hidden="1"/>
    <col min="5901" max="5901" width="48.7109375" style="24" hidden="1"/>
    <col min="5902" max="5902" width="51.140625" style="24" hidden="1"/>
    <col min="5903" max="5903" width="48.7109375" style="24" hidden="1"/>
    <col min="5904" max="5904" width="58.28515625" style="24" hidden="1"/>
    <col min="5905" max="5905" width="42.42578125" style="24" hidden="1"/>
    <col min="5906" max="5906" width="6.5703125" style="24" hidden="1"/>
    <col min="5907" max="5912" width="9.140625" style="24" hidden="1"/>
    <col min="5913" max="5913" width="11.28515625" style="24" hidden="1"/>
    <col min="5914" max="5914" width="10.140625" style="24" hidden="1"/>
    <col min="5915" max="5916" width="9.140625" style="24" hidden="1"/>
    <col min="5917" max="5917" width="10.140625" style="24" hidden="1"/>
    <col min="5918" max="6144" width="9.140625" style="24" hidden="1"/>
    <col min="6145" max="6145" width="174.7109375" style="24" hidden="1"/>
    <col min="6146" max="6146" width="39.42578125" style="24" hidden="1"/>
    <col min="6147" max="6147" width="48.7109375" style="24" hidden="1"/>
    <col min="6148" max="6148" width="41.140625" style="24" hidden="1"/>
    <col min="6149" max="6149" width="48.7109375" style="24" hidden="1"/>
    <col min="6150" max="6150" width="51.140625" style="24" hidden="1"/>
    <col min="6151" max="6151" width="48.7109375" style="24" hidden="1"/>
    <col min="6152" max="6152" width="64" style="24" hidden="1"/>
    <col min="6153" max="6153" width="42.42578125" style="24" hidden="1"/>
    <col min="6154" max="6154" width="39.42578125" style="24" hidden="1"/>
    <col min="6155" max="6155" width="48.7109375" style="24" hidden="1"/>
    <col min="6156" max="6156" width="41.140625" style="24" hidden="1"/>
    <col min="6157" max="6157" width="48.7109375" style="24" hidden="1"/>
    <col min="6158" max="6158" width="51.140625" style="24" hidden="1"/>
    <col min="6159" max="6159" width="48.7109375" style="24" hidden="1"/>
    <col min="6160" max="6160" width="58.28515625" style="24" hidden="1"/>
    <col min="6161" max="6161" width="42.42578125" style="24" hidden="1"/>
    <col min="6162" max="6162" width="6.5703125" style="24" hidden="1"/>
    <col min="6163" max="6168" width="9.140625" style="24" hidden="1"/>
    <col min="6169" max="6169" width="11.28515625" style="24" hidden="1"/>
    <col min="6170" max="6170" width="10.140625" style="24" hidden="1"/>
    <col min="6171" max="6172" width="9.140625" style="24" hidden="1"/>
    <col min="6173" max="6173" width="10.140625" style="24" hidden="1"/>
    <col min="6174" max="6400" width="9.140625" style="24" hidden="1"/>
    <col min="6401" max="6401" width="174.7109375" style="24" hidden="1"/>
    <col min="6402" max="6402" width="39.42578125" style="24" hidden="1"/>
    <col min="6403" max="6403" width="48.7109375" style="24" hidden="1"/>
    <col min="6404" max="6404" width="41.140625" style="24" hidden="1"/>
    <col min="6405" max="6405" width="48.7109375" style="24" hidden="1"/>
    <col min="6406" max="6406" width="51.140625" style="24" hidden="1"/>
    <col min="6407" max="6407" width="48.7109375" style="24" hidden="1"/>
    <col min="6408" max="6408" width="64" style="24" hidden="1"/>
    <col min="6409" max="6409" width="42.42578125" style="24" hidden="1"/>
    <col min="6410" max="6410" width="39.42578125" style="24" hidden="1"/>
    <col min="6411" max="6411" width="48.7109375" style="24" hidden="1"/>
    <col min="6412" max="6412" width="41.140625" style="24" hidden="1"/>
    <col min="6413" max="6413" width="48.7109375" style="24" hidden="1"/>
    <col min="6414" max="6414" width="51.140625" style="24" hidden="1"/>
    <col min="6415" max="6415" width="48.7109375" style="24" hidden="1"/>
    <col min="6416" max="6416" width="58.28515625" style="24" hidden="1"/>
    <col min="6417" max="6417" width="42.42578125" style="24" hidden="1"/>
    <col min="6418" max="6418" width="6.5703125" style="24" hidden="1"/>
    <col min="6419" max="6424" width="9.140625" style="24" hidden="1"/>
    <col min="6425" max="6425" width="11.28515625" style="24" hidden="1"/>
    <col min="6426" max="6426" width="10.140625" style="24" hidden="1"/>
    <col min="6427" max="6428" width="9.140625" style="24" hidden="1"/>
    <col min="6429" max="6429" width="10.140625" style="24" hidden="1"/>
    <col min="6430" max="6656" width="9.140625" style="24" hidden="1"/>
    <col min="6657" max="6657" width="174.7109375" style="24" hidden="1"/>
    <col min="6658" max="6658" width="39.42578125" style="24" hidden="1"/>
    <col min="6659" max="6659" width="48.7109375" style="24" hidden="1"/>
    <col min="6660" max="6660" width="41.140625" style="24" hidden="1"/>
    <col min="6661" max="6661" width="48.7109375" style="24" hidden="1"/>
    <col min="6662" max="6662" width="51.140625" style="24" hidden="1"/>
    <col min="6663" max="6663" width="48.7109375" style="24" hidden="1"/>
    <col min="6664" max="6664" width="64" style="24" hidden="1"/>
    <col min="6665" max="6665" width="42.42578125" style="24" hidden="1"/>
    <col min="6666" max="6666" width="39.42578125" style="24" hidden="1"/>
    <col min="6667" max="6667" width="48.7109375" style="24" hidden="1"/>
    <col min="6668" max="6668" width="41.140625" style="24" hidden="1"/>
    <col min="6669" max="6669" width="48.7109375" style="24" hidden="1"/>
    <col min="6670" max="6670" width="51.140625" style="24" hidden="1"/>
    <col min="6671" max="6671" width="48.7109375" style="24" hidden="1"/>
    <col min="6672" max="6672" width="58.28515625" style="24" hidden="1"/>
    <col min="6673" max="6673" width="42.42578125" style="24" hidden="1"/>
    <col min="6674" max="6674" width="6.5703125" style="24" hidden="1"/>
    <col min="6675" max="6680" width="9.140625" style="24" hidden="1"/>
    <col min="6681" max="6681" width="11.28515625" style="24" hidden="1"/>
    <col min="6682" max="6682" width="10.140625" style="24" hidden="1"/>
    <col min="6683" max="6684" width="9.140625" style="24" hidden="1"/>
    <col min="6685" max="6685" width="10.140625" style="24" hidden="1"/>
    <col min="6686" max="6912" width="9.140625" style="24" hidden="1"/>
    <col min="6913" max="6913" width="174.7109375" style="24" hidden="1"/>
    <col min="6914" max="6914" width="39.42578125" style="24" hidden="1"/>
    <col min="6915" max="6915" width="48.7109375" style="24" hidden="1"/>
    <col min="6916" max="6916" width="41.140625" style="24" hidden="1"/>
    <col min="6917" max="6917" width="48.7109375" style="24" hidden="1"/>
    <col min="6918" max="6918" width="51.140625" style="24" hidden="1"/>
    <col min="6919" max="6919" width="48.7109375" style="24" hidden="1"/>
    <col min="6920" max="6920" width="64" style="24" hidden="1"/>
    <col min="6921" max="6921" width="42.42578125" style="24" hidden="1"/>
    <col min="6922" max="6922" width="39.42578125" style="24" hidden="1"/>
    <col min="6923" max="6923" width="48.7109375" style="24" hidden="1"/>
    <col min="6924" max="6924" width="41.140625" style="24" hidden="1"/>
    <col min="6925" max="6925" width="48.7109375" style="24" hidden="1"/>
    <col min="6926" max="6926" width="51.140625" style="24" hidden="1"/>
    <col min="6927" max="6927" width="48.7109375" style="24" hidden="1"/>
    <col min="6928" max="6928" width="58.28515625" style="24" hidden="1"/>
    <col min="6929" max="6929" width="42.42578125" style="24" hidden="1"/>
    <col min="6930" max="6930" width="6.5703125" style="24" hidden="1"/>
    <col min="6931" max="6936" width="9.140625" style="24" hidden="1"/>
    <col min="6937" max="6937" width="11.28515625" style="24" hidden="1"/>
    <col min="6938" max="6938" width="10.140625" style="24" hidden="1"/>
    <col min="6939" max="6940" width="9.140625" style="24" hidden="1"/>
    <col min="6941" max="6941" width="10.140625" style="24" hidden="1"/>
    <col min="6942" max="7168" width="9.140625" style="24" hidden="1"/>
    <col min="7169" max="7169" width="174.7109375" style="24" hidden="1"/>
    <col min="7170" max="7170" width="39.42578125" style="24" hidden="1"/>
    <col min="7171" max="7171" width="48.7109375" style="24" hidden="1"/>
    <col min="7172" max="7172" width="41.140625" style="24" hidden="1"/>
    <col min="7173" max="7173" width="48.7109375" style="24" hidden="1"/>
    <col min="7174" max="7174" width="51.140625" style="24" hidden="1"/>
    <col min="7175" max="7175" width="48.7109375" style="24" hidden="1"/>
    <col min="7176" max="7176" width="64" style="24" hidden="1"/>
    <col min="7177" max="7177" width="42.42578125" style="24" hidden="1"/>
    <col min="7178" max="7178" width="39.42578125" style="24" hidden="1"/>
    <col min="7179" max="7179" width="48.7109375" style="24" hidden="1"/>
    <col min="7180" max="7180" width="41.140625" style="24" hidden="1"/>
    <col min="7181" max="7181" width="48.7109375" style="24" hidden="1"/>
    <col min="7182" max="7182" width="51.140625" style="24" hidden="1"/>
    <col min="7183" max="7183" width="48.7109375" style="24" hidden="1"/>
    <col min="7184" max="7184" width="58.28515625" style="24" hidden="1"/>
    <col min="7185" max="7185" width="42.42578125" style="24" hidden="1"/>
    <col min="7186" max="7186" width="6.5703125" style="24" hidden="1"/>
    <col min="7187" max="7192" width="9.140625" style="24" hidden="1"/>
    <col min="7193" max="7193" width="11.28515625" style="24" hidden="1"/>
    <col min="7194" max="7194" width="10.140625" style="24" hidden="1"/>
    <col min="7195" max="7196" width="9.140625" style="24" hidden="1"/>
    <col min="7197" max="7197" width="10.140625" style="24" hidden="1"/>
    <col min="7198" max="7424" width="9.140625" style="24" hidden="1"/>
    <col min="7425" max="7425" width="174.7109375" style="24" hidden="1"/>
    <col min="7426" max="7426" width="39.42578125" style="24" hidden="1"/>
    <col min="7427" max="7427" width="48.7109375" style="24" hidden="1"/>
    <col min="7428" max="7428" width="41.140625" style="24" hidden="1"/>
    <col min="7429" max="7429" width="48.7109375" style="24" hidden="1"/>
    <col min="7430" max="7430" width="51.140625" style="24" hidden="1"/>
    <col min="7431" max="7431" width="48.7109375" style="24" hidden="1"/>
    <col min="7432" max="7432" width="64" style="24" hidden="1"/>
    <col min="7433" max="7433" width="42.42578125" style="24" hidden="1"/>
    <col min="7434" max="7434" width="39.42578125" style="24" hidden="1"/>
    <col min="7435" max="7435" width="48.7109375" style="24" hidden="1"/>
    <col min="7436" max="7436" width="41.140625" style="24" hidden="1"/>
    <col min="7437" max="7437" width="48.7109375" style="24" hidden="1"/>
    <col min="7438" max="7438" width="51.140625" style="24" hidden="1"/>
    <col min="7439" max="7439" width="48.7109375" style="24" hidden="1"/>
    <col min="7440" max="7440" width="58.28515625" style="24" hidden="1"/>
    <col min="7441" max="7441" width="42.42578125" style="24" hidden="1"/>
    <col min="7442" max="7442" width="6.5703125" style="24" hidden="1"/>
    <col min="7443" max="7448" width="9.140625" style="24" hidden="1"/>
    <col min="7449" max="7449" width="11.28515625" style="24" hidden="1"/>
    <col min="7450" max="7450" width="10.140625" style="24" hidden="1"/>
    <col min="7451" max="7452" width="9.140625" style="24" hidden="1"/>
    <col min="7453" max="7453" width="10.140625" style="24" hidden="1"/>
    <col min="7454" max="7680" width="9.140625" style="24" hidden="1"/>
    <col min="7681" max="7681" width="174.7109375" style="24" hidden="1"/>
    <col min="7682" max="7682" width="39.42578125" style="24" hidden="1"/>
    <col min="7683" max="7683" width="48.7109375" style="24" hidden="1"/>
    <col min="7684" max="7684" width="41.140625" style="24" hidden="1"/>
    <col min="7685" max="7685" width="48.7109375" style="24" hidden="1"/>
    <col min="7686" max="7686" width="51.140625" style="24" hidden="1"/>
    <col min="7687" max="7687" width="48.7109375" style="24" hidden="1"/>
    <col min="7688" max="7688" width="64" style="24" hidden="1"/>
    <col min="7689" max="7689" width="42.42578125" style="24" hidden="1"/>
    <col min="7690" max="7690" width="39.42578125" style="24" hidden="1"/>
    <col min="7691" max="7691" width="48.7109375" style="24" hidden="1"/>
    <col min="7692" max="7692" width="41.140625" style="24" hidden="1"/>
    <col min="7693" max="7693" width="48.7109375" style="24" hidden="1"/>
    <col min="7694" max="7694" width="51.140625" style="24" hidden="1"/>
    <col min="7695" max="7695" width="48.7109375" style="24" hidden="1"/>
    <col min="7696" max="7696" width="58.28515625" style="24" hidden="1"/>
    <col min="7697" max="7697" width="42.42578125" style="24" hidden="1"/>
    <col min="7698" max="7698" width="6.5703125" style="24" hidden="1"/>
    <col min="7699" max="7704" width="9.140625" style="24" hidden="1"/>
    <col min="7705" max="7705" width="11.28515625" style="24" hidden="1"/>
    <col min="7706" max="7706" width="10.140625" style="24" hidden="1"/>
    <col min="7707" max="7708" width="9.140625" style="24" hidden="1"/>
    <col min="7709" max="7709" width="10.140625" style="24" hidden="1"/>
    <col min="7710" max="7936" width="9.140625" style="24" hidden="1"/>
    <col min="7937" max="7937" width="174.7109375" style="24" hidden="1"/>
    <col min="7938" max="7938" width="39.42578125" style="24" hidden="1"/>
    <col min="7939" max="7939" width="48.7109375" style="24" hidden="1"/>
    <col min="7940" max="7940" width="41.140625" style="24" hidden="1"/>
    <col min="7941" max="7941" width="48.7109375" style="24" hidden="1"/>
    <col min="7942" max="7942" width="51.140625" style="24" hidden="1"/>
    <col min="7943" max="7943" width="48.7109375" style="24" hidden="1"/>
    <col min="7944" max="7944" width="64" style="24" hidden="1"/>
    <col min="7945" max="7945" width="42.42578125" style="24" hidden="1"/>
    <col min="7946" max="7946" width="39.42578125" style="24" hidden="1"/>
    <col min="7947" max="7947" width="48.7109375" style="24" hidden="1"/>
    <col min="7948" max="7948" width="41.140625" style="24" hidden="1"/>
    <col min="7949" max="7949" width="48.7109375" style="24" hidden="1"/>
    <col min="7950" max="7950" width="51.140625" style="24" hidden="1"/>
    <col min="7951" max="7951" width="48.7109375" style="24" hidden="1"/>
    <col min="7952" max="7952" width="58.28515625" style="24" hidden="1"/>
    <col min="7953" max="7953" width="42.42578125" style="24" hidden="1"/>
    <col min="7954" max="7954" width="6.5703125" style="24" hidden="1"/>
    <col min="7955" max="7960" width="9.140625" style="24" hidden="1"/>
    <col min="7961" max="7961" width="11.28515625" style="24" hidden="1"/>
    <col min="7962" max="7962" width="10.140625" style="24" hidden="1"/>
    <col min="7963" max="7964" width="9.140625" style="24" hidden="1"/>
    <col min="7965" max="7965" width="10.140625" style="24" hidden="1"/>
    <col min="7966" max="8192" width="9.140625" style="24" hidden="1"/>
    <col min="8193" max="8193" width="174.7109375" style="24" hidden="1"/>
    <col min="8194" max="8194" width="39.42578125" style="24" hidden="1"/>
    <col min="8195" max="8195" width="48.7109375" style="24" hidden="1"/>
    <col min="8196" max="8196" width="41.140625" style="24" hidden="1"/>
    <col min="8197" max="8197" width="48.7109375" style="24" hidden="1"/>
    <col min="8198" max="8198" width="51.140625" style="24" hidden="1"/>
    <col min="8199" max="8199" width="48.7109375" style="24" hidden="1"/>
    <col min="8200" max="8200" width="64" style="24" hidden="1"/>
    <col min="8201" max="8201" width="42.42578125" style="24" hidden="1"/>
    <col min="8202" max="8202" width="39.42578125" style="24" hidden="1"/>
    <col min="8203" max="8203" width="48.7109375" style="24" hidden="1"/>
    <col min="8204" max="8204" width="41.140625" style="24" hidden="1"/>
    <col min="8205" max="8205" width="48.7109375" style="24" hidden="1"/>
    <col min="8206" max="8206" width="51.140625" style="24" hidden="1"/>
    <col min="8207" max="8207" width="48.7109375" style="24" hidden="1"/>
    <col min="8208" max="8208" width="58.28515625" style="24" hidden="1"/>
    <col min="8209" max="8209" width="42.42578125" style="24" hidden="1"/>
    <col min="8210" max="8210" width="6.5703125" style="24" hidden="1"/>
    <col min="8211" max="8216" width="9.140625" style="24" hidden="1"/>
    <col min="8217" max="8217" width="11.28515625" style="24" hidden="1"/>
    <col min="8218" max="8218" width="10.140625" style="24" hidden="1"/>
    <col min="8219" max="8220" width="9.140625" style="24" hidden="1"/>
    <col min="8221" max="8221" width="10.140625" style="24" hidden="1"/>
    <col min="8222" max="8448" width="9.140625" style="24" hidden="1"/>
    <col min="8449" max="8449" width="174.7109375" style="24" hidden="1"/>
    <col min="8450" max="8450" width="39.42578125" style="24" hidden="1"/>
    <col min="8451" max="8451" width="48.7109375" style="24" hidden="1"/>
    <col min="8452" max="8452" width="41.140625" style="24" hidden="1"/>
    <col min="8453" max="8453" width="48.7109375" style="24" hidden="1"/>
    <col min="8454" max="8454" width="51.140625" style="24" hidden="1"/>
    <col min="8455" max="8455" width="48.7109375" style="24" hidden="1"/>
    <col min="8456" max="8456" width="64" style="24" hidden="1"/>
    <col min="8457" max="8457" width="42.42578125" style="24" hidden="1"/>
    <col min="8458" max="8458" width="39.42578125" style="24" hidden="1"/>
    <col min="8459" max="8459" width="48.7109375" style="24" hidden="1"/>
    <col min="8460" max="8460" width="41.140625" style="24" hidden="1"/>
    <col min="8461" max="8461" width="48.7109375" style="24" hidden="1"/>
    <col min="8462" max="8462" width="51.140625" style="24" hidden="1"/>
    <col min="8463" max="8463" width="48.7109375" style="24" hidden="1"/>
    <col min="8464" max="8464" width="58.28515625" style="24" hidden="1"/>
    <col min="8465" max="8465" width="42.42578125" style="24" hidden="1"/>
    <col min="8466" max="8466" width="6.5703125" style="24" hidden="1"/>
    <col min="8467" max="8472" width="9.140625" style="24" hidden="1"/>
    <col min="8473" max="8473" width="11.28515625" style="24" hidden="1"/>
    <col min="8474" max="8474" width="10.140625" style="24" hidden="1"/>
    <col min="8475" max="8476" width="9.140625" style="24" hidden="1"/>
    <col min="8477" max="8477" width="10.140625" style="24" hidden="1"/>
    <col min="8478" max="8704" width="9.140625" style="24" hidden="1"/>
    <col min="8705" max="8705" width="174.7109375" style="24" hidden="1"/>
    <col min="8706" max="8706" width="39.42578125" style="24" hidden="1"/>
    <col min="8707" max="8707" width="48.7109375" style="24" hidden="1"/>
    <col min="8708" max="8708" width="41.140625" style="24" hidden="1"/>
    <col min="8709" max="8709" width="48.7109375" style="24" hidden="1"/>
    <col min="8710" max="8710" width="51.140625" style="24" hidden="1"/>
    <col min="8711" max="8711" width="48.7109375" style="24" hidden="1"/>
    <col min="8712" max="8712" width="64" style="24" hidden="1"/>
    <col min="8713" max="8713" width="42.42578125" style="24" hidden="1"/>
    <col min="8714" max="8714" width="39.42578125" style="24" hidden="1"/>
    <col min="8715" max="8715" width="48.7109375" style="24" hidden="1"/>
    <col min="8716" max="8716" width="41.140625" style="24" hidden="1"/>
    <col min="8717" max="8717" width="48.7109375" style="24" hidden="1"/>
    <col min="8718" max="8718" width="51.140625" style="24" hidden="1"/>
    <col min="8719" max="8719" width="48.7109375" style="24" hidden="1"/>
    <col min="8720" max="8720" width="58.28515625" style="24" hidden="1"/>
    <col min="8721" max="8721" width="42.42578125" style="24" hidden="1"/>
    <col min="8722" max="8722" width="6.5703125" style="24" hidden="1"/>
    <col min="8723" max="8728" width="9.140625" style="24" hidden="1"/>
    <col min="8729" max="8729" width="11.28515625" style="24" hidden="1"/>
    <col min="8730" max="8730" width="10.140625" style="24" hidden="1"/>
    <col min="8731" max="8732" width="9.140625" style="24" hidden="1"/>
    <col min="8733" max="8733" width="10.140625" style="24" hidden="1"/>
    <col min="8734" max="8960" width="9.140625" style="24" hidden="1"/>
    <col min="8961" max="8961" width="174.7109375" style="24" hidden="1"/>
    <col min="8962" max="8962" width="39.42578125" style="24" hidden="1"/>
    <col min="8963" max="8963" width="48.7109375" style="24" hidden="1"/>
    <col min="8964" max="8964" width="41.140625" style="24" hidden="1"/>
    <col min="8965" max="8965" width="48.7109375" style="24" hidden="1"/>
    <col min="8966" max="8966" width="51.140625" style="24" hidden="1"/>
    <col min="8967" max="8967" width="48.7109375" style="24" hidden="1"/>
    <col min="8968" max="8968" width="64" style="24" hidden="1"/>
    <col min="8969" max="8969" width="42.42578125" style="24" hidden="1"/>
    <col min="8970" max="8970" width="39.42578125" style="24" hidden="1"/>
    <col min="8971" max="8971" width="48.7109375" style="24" hidden="1"/>
    <col min="8972" max="8972" width="41.140625" style="24" hidden="1"/>
    <col min="8973" max="8973" width="48.7109375" style="24" hidden="1"/>
    <col min="8974" max="8974" width="51.140625" style="24" hidden="1"/>
    <col min="8975" max="8975" width="48.7109375" style="24" hidden="1"/>
    <col min="8976" max="8976" width="58.28515625" style="24" hidden="1"/>
    <col min="8977" max="8977" width="42.42578125" style="24" hidden="1"/>
    <col min="8978" max="8978" width="6.5703125" style="24" hidden="1"/>
    <col min="8979" max="8984" width="9.140625" style="24" hidden="1"/>
    <col min="8985" max="8985" width="11.28515625" style="24" hidden="1"/>
    <col min="8986" max="8986" width="10.140625" style="24" hidden="1"/>
    <col min="8987" max="8988" width="9.140625" style="24" hidden="1"/>
    <col min="8989" max="8989" width="10.140625" style="24" hidden="1"/>
    <col min="8990" max="9216" width="9.140625" style="24" hidden="1"/>
    <col min="9217" max="9217" width="174.7109375" style="24" hidden="1"/>
    <col min="9218" max="9218" width="39.42578125" style="24" hidden="1"/>
    <col min="9219" max="9219" width="48.7109375" style="24" hidden="1"/>
    <col min="9220" max="9220" width="41.140625" style="24" hidden="1"/>
    <col min="9221" max="9221" width="48.7109375" style="24" hidden="1"/>
    <col min="9222" max="9222" width="51.140625" style="24" hidden="1"/>
    <col min="9223" max="9223" width="48.7109375" style="24" hidden="1"/>
    <col min="9224" max="9224" width="64" style="24" hidden="1"/>
    <col min="9225" max="9225" width="42.42578125" style="24" hidden="1"/>
    <col min="9226" max="9226" width="39.42578125" style="24" hidden="1"/>
    <col min="9227" max="9227" width="48.7109375" style="24" hidden="1"/>
    <col min="9228" max="9228" width="41.140625" style="24" hidden="1"/>
    <col min="9229" max="9229" width="48.7109375" style="24" hidden="1"/>
    <col min="9230" max="9230" width="51.140625" style="24" hidden="1"/>
    <col min="9231" max="9231" width="48.7109375" style="24" hidden="1"/>
    <col min="9232" max="9232" width="58.28515625" style="24" hidden="1"/>
    <col min="9233" max="9233" width="42.42578125" style="24" hidden="1"/>
    <col min="9234" max="9234" width="6.5703125" style="24" hidden="1"/>
    <col min="9235" max="9240" width="9.140625" style="24" hidden="1"/>
    <col min="9241" max="9241" width="11.28515625" style="24" hidden="1"/>
    <col min="9242" max="9242" width="10.140625" style="24" hidden="1"/>
    <col min="9243" max="9244" width="9.140625" style="24" hidden="1"/>
    <col min="9245" max="9245" width="10.140625" style="24" hidden="1"/>
    <col min="9246" max="9472" width="9.140625" style="24" hidden="1"/>
    <col min="9473" max="9473" width="174.7109375" style="24" hidden="1"/>
    <col min="9474" max="9474" width="39.42578125" style="24" hidden="1"/>
    <col min="9475" max="9475" width="48.7109375" style="24" hidden="1"/>
    <col min="9476" max="9476" width="41.140625" style="24" hidden="1"/>
    <col min="9477" max="9477" width="48.7109375" style="24" hidden="1"/>
    <col min="9478" max="9478" width="51.140625" style="24" hidden="1"/>
    <col min="9479" max="9479" width="48.7109375" style="24" hidden="1"/>
    <col min="9480" max="9480" width="64" style="24" hidden="1"/>
    <col min="9481" max="9481" width="42.42578125" style="24" hidden="1"/>
    <col min="9482" max="9482" width="39.42578125" style="24" hidden="1"/>
    <col min="9483" max="9483" width="48.7109375" style="24" hidden="1"/>
    <col min="9484" max="9484" width="41.140625" style="24" hidden="1"/>
    <col min="9485" max="9485" width="48.7109375" style="24" hidden="1"/>
    <col min="9486" max="9486" width="51.140625" style="24" hidden="1"/>
    <col min="9487" max="9487" width="48.7109375" style="24" hidden="1"/>
    <col min="9488" max="9488" width="58.28515625" style="24" hidden="1"/>
    <col min="9489" max="9489" width="42.42578125" style="24" hidden="1"/>
    <col min="9490" max="9490" width="6.5703125" style="24" hidden="1"/>
    <col min="9491" max="9496" width="9.140625" style="24" hidden="1"/>
    <col min="9497" max="9497" width="11.28515625" style="24" hidden="1"/>
    <col min="9498" max="9498" width="10.140625" style="24" hidden="1"/>
    <col min="9499" max="9500" width="9.140625" style="24" hidden="1"/>
    <col min="9501" max="9501" width="10.140625" style="24" hidden="1"/>
    <col min="9502" max="9728" width="9.140625" style="24" hidden="1"/>
    <col min="9729" max="9729" width="174.7109375" style="24" hidden="1"/>
    <col min="9730" max="9730" width="39.42578125" style="24" hidden="1"/>
    <col min="9731" max="9731" width="48.7109375" style="24" hidden="1"/>
    <col min="9732" max="9732" width="41.140625" style="24" hidden="1"/>
    <col min="9733" max="9733" width="48.7109375" style="24" hidden="1"/>
    <col min="9734" max="9734" width="51.140625" style="24" hidden="1"/>
    <col min="9735" max="9735" width="48.7109375" style="24" hidden="1"/>
    <col min="9736" max="9736" width="64" style="24" hidden="1"/>
    <col min="9737" max="9737" width="42.42578125" style="24" hidden="1"/>
    <col min="9738" max="9738" width="39.42578125" style="24" hidden="1"/>
    <col min="9739" max="9739" width="48.7109375" style="24" hidden="1"/>
    <col min="9740" max="9740" width="41.140625" style="24" hidden="1"/>
    <col min="9741" max="9741" width="48.7109375" style="24" hidden="1"/>
    <col min="9742" max="9742" width="51.140625" style="24" hidden="1"/>
    <col min="9743" max="9743" width="48.7109375" style="24" hidden="1"/>
    <col min="9744" max="9744" width="58.28515625" style="24" hidden="1"/>
    <col min="9745" max="9745" width="42.42578125" style="24" hidden="1"/>
    <col min="9746" max="9746" width="6.5703125" style="24" hidden="1"/>
    <col min="9747" max="9752" width="9.140625" style="24" hidden="1"/>
    <col min="9753" max="9753" width="11.28515625" style="24" hidden="1"/>
    <col min="9754" max="9754" width="10.140625" style="24" hidden="1"/>
    <col min="9755" max="9756" width="9.140625" style="24" hidden="1"/>
    <col min="9757" max="9757" width="10.140625" style="24" hidden="1"/>
    <col min="9758" max="9984" width="9.140625" style="24" hidden="1"/>
    <col min="9985" max="9985" width="174.7109375" style="24" hidden="1"/>
    <col min="9986" max="9986" width="39.42578125" style="24" hidden="1"/>
    <col min="9987" max="9987" width="48.7109375" style="24" hidden="1"/>
    <col min="9988" max="9988" width="41.140625" style="24" hidden="1"/>
    <col min="9989" max="9989" width="48.7109375" style="24" hidden="1"/>
    <col min="9990" max="9990" width="51.140625" style="24" hidden="1"/>
    <col min="9991" max="9991" width="48.7109375" style="24" hidden="1"/>
    <col min="9992" max="9992" width="64" style="24" hidden="1"/>
    <col min="9993" max="9993" width="42.42578125" style="24" hidden="1"/>
    <col min="9994" max="9994" width="39.42578125" style="24" hidden="1"/>
    <col min="9995" max="9995" width="48.7109375" style="24" hidden="1"/>
    <col min="9996" max="9996" width="41.140625" style="24" hidden="1"/>
    <col min="9997" max="9997" width="48.7109375" style="24" hidden="1"/>
    <col min="9998" max="9998" width="51.140625" style="24" hidden="1"/>
    <col min="9999" max="9999" width="48.7109375" style="24" hidden="1"/>
    <col min="10000" max="10000" width="58.28515625" style="24" hidden="1"/>
    <col min="10001" max="10001" width="42.42578125" style="24" hidden="1"/>
    <col min="10002" max="10002" width="6.5703125" style="24" hidden="1"/>
    <col min="10003" max="10008" width="9.140625" style="24" hidden="1"/>
    <col min="10009" max="10009" width="11.28515625" style="24" hidden="1"/>
    <col min="10010" max="10010" width="10.140625" style="24" hidden="1"/>
    <col min="10011" max="10012" width="9.140625" style="24" hidden="1"/>
    <col min="10013" max="10013" width="10.140625" style="24" hidden="1"/>
    <col min="10014" max="10240" width="9.140625" style="24" hidden="1"/>
    <col min="10241" max="10241" width="174.7109375" style="24" hidden="1"/>
    <col min="10242" max="10242" width="39.42578125" style="24" hidden="1"/>
    <col min="10243" max="10243" width="48.7109375" style="24" hidden="1"/>
    <col min="10244" max="10244" width="41.140625" style="24" hidden="1"/>
    <col min="10245" max="10245" width="48.7109375" style="24" hidden="1"/>
    <col min="10246" max="10246" width="51.140625" style="24" hidden="1"/>
    <col min="10247" max="10247" width="48.7109375" style="24" hidden="1"/>
    <col min="10248" max="10248" width="64" style="24" hidden="1"/>
    <col min="10249" max="10249" width="42.42578125" style="24" hidden="1"/>
    <col min="10250" max="10250" width="39.42578125" style="24" hidden="1"/>
    <col min="10251" max="10251" width="48.7109375" style="24" hidden="1"/>
    <col min="10252" max="10252" width="41.140625" style="24" hidden="1"/>
    <col min="10253" max="10253" width="48.7109375" style="24" hidden="1"/>
    <col min="10254" max="10254" width="51.140625" style="24" hidden="1"/>
    <col min="10255" max="10255" width="48.7109375" style="24" hidden="1"/>
    <col min="10256" max="10256" width="58.28515625" style="24" hidden="1"/>
    <col min="10257" max="10257" width="42.42578125" style="24" hidden="1"/>
    <col min="10258" max="10258" width="6.5703125" style="24" hidden="1"/>
    <col min="10259" max="10264" width="9.140625" style="24" hidden="1"/>
    <col min="10265" max="10265" width="11.28515625" style="24" hidden="1"/>
    <col min="10266" max="10266" width="10.140625" style="24" hidden="1"/>
    <col min="10267" max="10268" width="9.140625" style="24" hidden="1"/>
    <col min="10269" max="10269" width="10.140625" style="24" hidden="1"/>
    <col min="10270" max="10496" width="9.140625" style="24" hidden="1"/>
    <col min="10497" max="10497" width="174.7109375" style="24" hidden="1"/>
    <col min="10498" max="10498" width="39.42578125" style="24" hidden="1"/>
    <col min="10499" max="10499" width="48.7109375" style="24" hidden="1"/>
    <col min="10500" max="10500" width="41.140625" style="24" hidden="1"/>
    <col min="10501" max="10501" width="48.7109375" style="24" hidden="1"/>
    <col min="10502" max="10502" width="51.140625" style="24" hidden="1"/>
    <col min="10503" max="10503" width="48.7109375" style="24" hidden="1"/>
    <col min="10504" max="10504" width="64" style="24" hidden="1"/>
    <col min="10505" max="10505" width="42.42578125" style="24" hidden="1"/>
    <col min="10506" max="10506" width="39.42578125" style="24" hidden="1"/>
    <col min="10507" max="10507" width="48.7109375" style="24" hidden="1"/>
    <col min="10508" max="10508" width="41.140625" style="24" hidden="1"/>
    <col min="10509" max="10509" width="48.7109375" style="24" hidden="1"/>
    <col min="10510" max="10510" width="51.140625" style="24" hidden="1"/>
    <col min="10511" max="10511" width="48.7109375" style="24" hidden="1"/>
    <col min="10512" max="10512" width="58.28515625" style="24" hidden="1"/>
    <col min="10513" max="10513" width="42.42578125" style="24" hidden="1"/>
    <col min="10514" max="10514" width="6.5703125" style="24" hidden="1"/>
    <col min="10515" max="10520" width="9.140625" style="24" hidden="1"/>
    <col min="10521" max="10521" width="11.28515625" style="24" hidden="1"/>
    <col min="10522" max="10522" width="10.140625" style="24" hidden="1"/>
    <col min="10523" max="10524" width="9.140625" style="24" hidden="1"/>
    <col min="10525" max="10525" width="10.140625" style="24" hidden="1"/>
    <col min="10526" max="10752" width="9.140625" style="24" hidden="1"/>
    <col min="10753" max="10753" width="174.7109375" style="24" hidden="1"/>
    <col min="10754" max="10754" width="39.42578125" style="24" hidden="1"/>
    <col min="10755" max="10755" width="48.7109375" style="24" hidden="1"/>
    <col min="10756" max="10756" width="41.140625" style="24" hidden="1"/>
    <col min="10757" max="10757" width="48.7109375" style="24" hidden="1"/>
    <col min="10758" max="10758" width="51.140625" style="24" hidden="1"/>
    <col min="10759" max="10759" width="48.7109375" style="24" hidden="1"/>
    <col min="10760" max="10760" width="64" style="24" hidden="1"/>
    <col min="10761" max="10761" width="42.42578125" style="24" hidden="1"/>
    <col min="10762" max="10762" width="39.42578125" style="24" hidden="1"/>
    <col min="10763" max="10763" width="48.7109375" style="24" hidden="1"/>
    <col min="10764" max="10764" width="41.140625" style="24" hidden="1"/>
    <col min="10765" max="10765" width="48.7109375" style="24" hidden="1"/>
    <col min="10766" max="10766" width="51.140625" style="24" hidden="1"/>
    <col min="10767" max="10767" width="48.7109375" style="24" hidden="1"/>
    <col min="10768" max="10768" width="58.28515625" style="24" hidden="1"/>
    <col min="10769" max="10769" width="42.42578125" style="24" hidden="1"/>
    <col min="10770" max="10770" width="6.5703125" style="24" hidden="1"/>
    <col min="10771" max="10776" width="9.140625" style="24" hidden="1"/>
    <col min="10777" max="10777" width="11.28515625" style="24" hidden="1"/>
    <col min="10778" max="10778" width="10.140625" style="24" hidden="1"/>
    <col min="10779" max="10780" width="9.140625" style="24" hidden="1"/>
    <col min="10781" max="10781" width="10.140625" style="24" hidden="1"/>
    <col min="10782" max="11008" width="9.140625" style="24" hidden="1"/>
    <col min="11009" max="11009" width="174.7109375" style="24" hidden="1"/>
    <col min="11010" max="11010" width="39.42578125" style="24" hidden="1"/>
    <col min="11011" max="11011" width="48.7109375" style="24" hidden="1"/>
    <col min="11012" max="11012" width="41.140625" style="24" hidden="1"/>
    <col min="11013" max="11013" width="48.7109375" style="24" hidden="1"/>
    <col min="11014" max="11014" width="51.140625" style="24" hidden="1"/>
    <col min="11015" max="11015" width="48.7109375" style="24" hidden="1"/>
    <col min="11016" max="11016" width="64" style="24" hidden="1"/>
    <col min="11017" max="11017" width="42.42578125" style="24" hidden="1"/>
    <col min="11018" max="11018" width="39.42578125" style="24" hidden="1"/>
    <col min="11019" max="11019" width="48.7109375" style="24" hidden="1"/>
    <col min="11020" max="11020" width="41.140625" style="24" hidden="1"/>
    <col min="11021" max="11021" width="48.7109375" style="24" hidden="1"/>
    <col min="11022" max="11022" width="51.140625" style="24" hidden="1"/>
    <col min="11023" max="11023" width="48.7109375" style="24" hidden="1"/>
    <col min="11024" max="11024" width="58.28515625" style="24" hidden="1"/>
    <col min="11025" max="11025" width="42.42578125" style="24" hidden="1"/>
    <col min="11026" max="11026" width="6.5703125" style="24" hidden="1"/>
    <col min="11027" max="11032" width="9.140625" style="24" hidden="1"/>
    <col min="11033" max="11033" width="11.28515625" style="24" hidden="1"/>
    <col min="11034" max="11034" width="10.140625" style="24" hidden="1"/>
    <col min="11035" max="11036" width="9.140625" style="24" hidden="1"/>
    <col min="11037" max="11037" width="10.140625" style="24" hidden="1"/>
    <col min="11038" max="11264" width="9.140625" style="24" hidden="1"/>
    <col min="11265" max="11265" width="174.7109375" style="24" hidden="1"/>
    <col min="11266" max="11266" width="39.42578125" style="24" hidden="1"/>
    <col min="11267" max="11267" width="48.7109375" style="24" hidden="1"/>
    <col min="11268" max="11268" width="41.140625" style="24" hidden="1"/>
    <col min="11269" max="11269" width="48.7109375" style="24" hidden="1"/>
    <col min="11270" max="11270" width="51.140625" style="24" hidden="1"/>
    <col min="11271" max="11271" width="48.7109375" style="24" hidden="1"/>
    <col min="11272" max="11272" width="64" style="24" hidden="1"/>
    <col min="11273" max="11273" width="42.42578125" style="24" hidden="1"/>
    <col min="11274" max="11274" width="39.42578125" style="24" hidden="1"/>
    <col min="11275" max="11275" width="48.7109375" style="24" hidden="1"/>
    <col min="11276" max="11276" width="41.140625" style="24" hidden="1"/>
    <col min="11277" max="11277" width="48.7109375" style="24" hidden="1"/>
    <col min="11278" max="11278" width="51.140625" style="24" hidden="1"/>
    <col min="11279" max="11279" width="48.7109375" style="24" hidden="1"/>
    <col min="11280" max="11280" width="58.28515625" style="24" hidden="1"/>
    <col min="11281" max="11281" width="42.42578125" style="24" hidden="1"/>
    <col min="11282" max="11282" width="6.5703125" style="24" hidden="1"/>
    <col min="11283" max="11288" width="9.140625" style="24" hidden="1"/>
    <col min="11289" max="11289" width="11.28515625" style="24" hidden="1"/>
    <col min="11290" max="11290" width="10.140625" style="24" hidden="1"/>
    <col min="11291" max="11292" width="9.140625" style="24" hidden="1"/>
    <col min="11293" max="11293" width="10.140625" style="24" hidden="1"/>
    <col min="11294" max="11520" width="9.140625" style="24" hidden="1"/>
    <col min="11521" max="11521" width="174.7109375" style="24" hidden="1"/>
    <col min="11522" max="11522" width="39.42578125" style="24" hidden="1"/>
    <col min="11523" max="11523" width="48.7109375" style="24" hidden="1"/>
    <col min="11524" max="11524" width="41.140625" style="24" hidden="1"/>
    <col min="11525" max="11525" width="48.7109375" style="24" hidden="1"/>
    <col min="11526" max="11526" width="51.140625" style="24" hidden="1"/>
    <col min="11527" max="11527" width="48.7109375" style="24" hidden="1"/>
    <col min="11528" max="11528" width="64" style="24" hidden="1"/>
    <col min="11529" max="11529" width="42.42578125" style="24" hidden="1"/>
    <col min="11530" max="11530" width="39.42578125" style="24" hidden="1"/>
    <col min="11531" max="11531" width="48.7109375" style="24" hidden="1"/>
    <col min="11532" max="11532" width="41.140625" style="24" hidden="1"/>
    <col min="11533" max="11533" width="48.7109375" style="24" hidden="1"/>
    <col min="11534" max="11534" width="51.140625" style="24" hidden="1"/>
    <col min="11535" max="11535" width="48.7109375" style="24" hidden="1"/>
    <col min="11536" max="11536" width="58.28515625" style="24" hidden="1"/>
    <col min="11537" max="11537" width="42.42578125" style="24" hidden="1"/>
    <col min="11538" max="11538" width="6.5703125" style="24" hidden="1"/>
    <col min="11539" max="11544" width="9.140625" style="24" hidden="1"/>
    <col min="11545" max="11545" width="11.28515625" style="24" hidden="1"/>
    <col min="11546" max="11546" width="10.140625" style="24" hidden="1"/>
    <col min="11547" max="11548" width="9.140625" style="24" hidden="1"/>
    <col min="11549" max="11549" width="10.140625" style="24" hidden="1"/>
    <col min="11550" max="11776" width="9.140625" style="24" hidden="1"/>
    <col min="11777" max="11777" width="174.7109375" style="24" hidden="1"/>
    <col min="11778" max="11778" width="39.42578125" style="24" hidden="1"/>
    <col min="11779" max="11779" width="48.7109375" style="24" hidden="1"/>
    <col min="11780" max="11780" width="41.140625" style="24" hidden="1"/>
    <col min="11781" max="11781" width="48.7109375" style="24" hidden="1"/>
    <col min="11782" max="11782" width="51.140625" style="24" hidden="1"/>
    <col min="11783" max="11783" width="48.7109375" style="24" hidden="1"/>
    <col min="11784" max="11784" width="64" style="24" hidden="1"/>
    <col min="11785" max="11785" width="42.42578125" style="24" hidden="1"/>
    <col min="11786" max="11786" width="39.42578125" style="24" hidden="1"/>
    <col min="11787" max="11787" width="48.7109375" style="24" hidden="1"/>
    <col min="11788" max="11788" width="41.140625" style="24" hidden="1"/>
    <col min="11789" max="11789" width="48.7109375" style="24" hidden="1"/>
    <col min="11790" max="11790" width="51.140625" style="24" hidden="1"/>
    <col min="11791" max="11791" width="48.7109375" style="24" hidden="1"/>
    <col min="11792" max="11792" width="58.28515625" style="24" hidden="1"/>
    <col min="11793" max="11793" width="42.42578125" style="24" hidden="1"/>
    <col min="11794" max="11794" width="6.5703125" style="24" hidden="1"/>
    <col min="11795" max="11800" width="9.140625" style="24" hidden="1"/>
    <col min="11801" max="11801" width="11.28515625" style="24" hidden="1"/>
    <col min="11802" max="11802" width="10.140625" style="24" hidden="1"/>
    <col min="11803" max="11804" width="9.140625" style="24" hidden="1"/>
    <col min="11805" max="11805" width="10.140625" style="24" hidden="1"/>
    <col min="11806" max="12032" width="9.140625" style="24" hidden="1"/>
    <col min="12033" max="12033" width="174.7109375" style="24" hidden="1"/>
    <col min="12034" max="12034" width="39.42578125" style="24" hidden="1"/>
    <col min="12035" max="12035" width="48.7109375" style="24" hidden="1"/>
    <col min="12036" max="12036" width="41.140625" style="24" hidden="1"/>
    <col min="12037" max="12037" width="48.7109375" style="24" hidden="1"/>
    <col min="12038" max="12038" width="51.140625" style="24" hidden="1"/>
    <col min="12039" max="12039" width="48.7109375" style="24" hidden="1"/>
    <col min="12040" max="12040" width="64" style="24" hidden="1"/>
    <col min="12041" max="12041" width="42.42578125" style="24" hidden="1"/>
    <col min="12042" max="12042" width="39.42578125" style="24" hidden="1"/>
    <col min="12043" max="12043" width="48.7109375" style="24" hidden="1"/>
    <col min="12044" max="12044" width="41.140625" style="24" hidden="1"/>
    <col min="12045" max="12045" width="48.7109375" style="24" hidden="1"/>
    <col min="12046" max="12046" width="51.140625" style="24" hidden="1"/>
    <col min="12047" max="12047" width="48.7109375" style="24" hidden="1"/>
    <col min="12048" max="12048" width="58.28515625" style="24" hidden="1"/>
    <col min="12049" max="12049" width="42.42578125" style="24" hidden="1"/>
    <col min="12050" max="12050" width="6.5703125" style="24" hidden="1"/>
    <col min="12051" max="12056" width="9.140625" style="24" hidden="1"/>
    <col min="12057" max="12057" width="11.28515625" style="24" hidden="1"/>
    <col min="12058" max="12058" width="10.140625" style="24" hidden="1"/>
    <col min="12059" max="12060" width="9.140625" style="24" hidden="1"/>
    <col min="12061" max="12061" width="10.140625" style="24" hidden="1"/>
    <col min="12062" max="12288" width="9.140625" style="24" hidden="1"/>
    <col min="12289" max="12289" width="174.7109375" style="24" hidden="1"/>
    <col min="12290" max="12290" width="39.42578125" style="24" hidden="1"/>
    <col min="12291" max="12291" width="48.7109375" style="24" hidden="1"/>
    <col min="12292" max="12292" width="41.140625" style="24" hidden="1"/>
    <col min="12293" max="12293" width="48.7109375" style="24" hidden="1"/>
    <col min="12294" max="12294" width="51.140625" style="24" hidden="1"/>
    <col min="12295" max="12295" width="48.7109375" style="24" hidden="1"/>
    <col min="12296" max="12296" width="64" style="24" hidden="1"/>
    <col min="12297" max="12297" width="42.42578125" style="24" hidden="1"/>
    <col min="12298" max="12298" width="39.42578125" style="24" hidden="1"/>
    <col min="12299" max="12299" width="48.7109375" style="24" hidden="1"/>
    <col min="12300" max="12300" width="41.140625" style="24" hidden="1"/>
    <col min="12301" max="12301" width="48.7109375" style="24" hidden="1"/>
    <col min="12302" max="12302" width="51.140625" style="24" hidden="1"/>
    <col min="12303" max="12303" width="48.7109375" style="24" hidden="1"/>
    <col min="12304" max="12304" width="58.28515625" style="24" hidden="1"/>
    <col min="12305" max="12305" width="42.42578125" style="24" hidden="1"/>
    <col min="12306" max="12306" width="6.5703125" style="24" hidden="1"/>
    <col min="12307" max="12312" width="9.140625" style="24" hidden="1"/>
    <col min="12313" max="12313" width="11.28515625" style="24" hidden="1"/>
    <col min="12314" max="12314" width="10.140625" style="24" hidden="1"/>
    <col min="12315" max="12316" width="9.140625" style="24" hidden="1"/>
    <col min="12317" max="12317" width="10.140625" style="24" hidden="1"/>
    <col min="12318" max="12544" width="9.140625" style="24" hidden="1"/>
    <col min="12545" max="12545" width="174.7109375" style="24" hidden="1"/>
    <col min="12546" max="12546" width="39.42578125" style="24" hidden="1"/>
    <col min="12547" max="12547" width="48.7109375" style="24" hidden="1"/>
    <col min="12548" max="12548" width="41.140625" style="24" hidden="1"/>
    <col min="12549" max="12549" width="48.7109375" style="24" hidden="1"/>
    <col min="12550" max="12550" width="51.140625" style="24" hidden="1"/>
    <col min="12551" max="12551" width="48.7109375" style="24" hidden="1"/>
    <col min="12552" max="12552" width="64" style="24" hidden="1"/>
    <col min="12553" max="12553" width="42.42578125" style="24" hidden="1"/>
    <col min="12554" max="12554" width="39.42578125" style="24" hidden="1"/>
    <col min="12555" max="12555" width="48.7109375" style="24" hidden="1"/>
    <col min="12556" max="12556" width="41.140625" style="24" hidden="1"/>
    <col min="12557" max="12557" width="48.7109375" style="24" hidden="1"/>
    <col min="12558" max="12558" width="51.140625" style="24" hidden="1"/>
    <col min="12559" max="12559" width="48.7109375" style="24" hidden="1"/>
    <col min="12560" max="12560" width="58.28515625" style="24" hidden="1"/>
    <col min="12561" max="12561" width="42.42578125" style="24" hidden="1"/>
    <col min="12562" max="12562" width="6.5703125" style="24" hidden="1"/>
    <col min="12563" max="12568" width="9.140625" style="24" hidden="1"/>
    <col min="12569" max="12569" width="11.28515625" style="24" hidden="1"/>
    <col min="12570" max="12570" width="10.140625" style="24" hidden="1"/>
    <col min="12571" max="12572" width="9.140625" style="24" hidden="1"/>
    <col min="12573" max="12573" width="10.140625" style="24" hidden="1"/>
    <col min="12574" max="12800" width="9.140625" style="24" hidden="1"/>
    <col min="12801" max="12801" width="174.7109375" style="24" hidden="1"/>
    <col min="12802" max="12802" width="39.42578125" style="24" hidden="1"/>
    <col min="12803" max="12803" width="48.7109375" style="24" hidden="1"/>
    <col min="12804" max="12804" width="41.140625" style="24" hidden="1"/>
    <col min="12805" max="12805" width="48.7109375" style="24" hidden="1"/>
    <col min="12806" max="12806" width="51.140625" style="24" hidden="1"/>
    <col min="12807" max="12807" width="48.7109375" style="24" hidden="1"/>
    <col min="12808" max="12808" width="64" style="24" hidden="1"/>
    <col min="12809" max="12809" width="42.42578125" style="24" hidden="1"/>
    <col min="12810" max="12810" width="39.42578125" style="24" hidden="1"/>
    <col min="12811" max="12811" width="48.7109375" style="24" hidden="1"/>
    <col min="12812" max="12812" width="41.140625" style="24" hidden="1"/>
    <col min="12813" max="12813" width="48.7109375" style="24" hidden="1"/>
    <col min="12814" max="12814" width="51.140625" style="24" hidden="1"/>
    <col min="12815" max="12815" width="48.7109375" style="24" hidden="1"/>
    <col min="12816" max="12816" width="58.28515625" style="24" hidden="1"/>
    <col min="12817" max="12817" width="42.42578125" style="24" hidden="1"/>
    <col min="12818" max="12818" width="6.5703125" style="24" hidden="1"/>
    <col min="12819" max="12824" width="9.140625" style="24" hidden="1"/>
    <col min="12825" max="12825" width="11.28515625" style="24" hidden="1"/>
    <col min="12826" max="12826" width="10.140625" style="24" hidden="1"/>
    <col min="12827" max="12828" width="9.140625" style="24" hidden="1"/>
    <col min="12829" max="12829" width="10.140625" style="24" hidden="1"/>
    <col min="12830" max="13056" width="9.140625" style="24" hidden="1"/>
    <col min="13057" max="13057" width="174.7109375" style="24" hidden="1"/>
    <col min="13058" max="13058" width="39.42578125" style="24" hidden="1"/>
    <col min="13059" max="13059" width="48.7109375" style="24" hidden="1"/>
    <col min="13060" max="13060" width="41.140625" style="24" hidden="1"/>
    <col min="13061" max="13061" width="48.7109375" style="24" hidden="1"/>
    <col min="13062" max="13062" width="51.140625" style="24" hidden="1"/>
    <col min="13063" max="13063" width="48.7109375" style="24" hidden="1"/>
    <col min="13064" max="13064" width="64" style="24" hidden="1"/>
    <col min="13065" max="13065" width="42.42578125" style="24" hidden="1"/>
    <col min="13066" max="13066" width="39.42578125" style="24" hidden="1"/>
    <col min="13067" max="13067" width="48.7109375" style="24" hidden="1"/>
    <col min="13068" max="13068" width="41.140625" style="24" hidden="1"/>
    <col min="13069" max="13069" width="48.7109375" style="24" hidden="1"/>
    <col min="13070" max="13070" width="51.140625" style="24" hidden="1"/>
    <col min="13071" max="13071" width="48.7109375" style="24" hidden="1"/>
    <col min="13072" max="13072" width="58.28515625" style="24" hidden="1"/>
    <col min="13073" max="13073" width="42.42578125" style="24" hidden="1"/>
    <col min="13074" max="13074" width="6.5703125" style="24" hidden="1"/>
    <col min="13075" max="13080" width="9.140625" style="24" hidden="1"/>
    <col min="13081" max="13081" width="11.28515625" style="24" hidden="1"/>
    <col min="13082" max="13082" width="10.140625" style="24" hidden="1"/>
    <col min="13083" max="13084" width="9.140625" style="24" hidden="1"/>
    <col min="13085" max="13085" width="10.140625" style="24" hidden="1"/>
    <col min="13086" max="13312" width="9.140625" style="24" hidden="1"/>
    <col min="13313" max="13313" width="174.7109375" style="24" hidden="1"/>
    <col min="13314" max="13314" width="39.42578125" style="24" hidden="1"/>
    <col min="13315" max="13315" width="48.7109375" style="24" hidden="1"/>
    <col min="13316" max="13316" width="41.140625" style="24" hidden="1"/>
    <col min="13317" max="13317" width="48.7109375" style="24" hidden="1"/>
    <col min="13318" max="13318" width="51.140625" style="24" hidden="1"/>
    <col min="13319" max="13319" width="48.7109375" style="24" hidden="1"/>
    <col min="13320" max="13320" width="64" style="24" hidden="1"/>
    <col min="13321" max="13321" width="42.42578125" style="24" hidden="1"/>
    <col min="13322" max="13322" width="39.42578125" style="24" hidden="1"/>
    <col min="13323" max="13323" width="48.7109375" style="24" hidden="1"/>
    <col min="13324" max="13324" width="41.140625" style="24" hidden="1"/>
    <col min="13325" max="13325" width="48.7109375" style="24" hidden="1"/>
    <col min="13326" max="13326" width="51.140625" style="24" hidden="1"/>
    <col min="13327" max="13327" width="48.7109375" style="24" hidden="1"/>
    <col min="13328" max="13328" width="58.28515625" style="24" hidden="1"/>
    <col min="13329" max="13329" width="42.42578125" style="24" hidden="1"/>
    <col min="13330" max="13330" width="6.5703125" style="24" hidden="1"/>
    <col min="13331" max="13336" width="9.140625" style="24" hidden="1"/>
    <col min="13337" max="13337" width="11.28515625" style="24" hidden="1"/>
    <col min="13338" max="13338" width="10.140625" style="24" hidden="1"/>
    <col min="13339" max="13340" width="9.140625" style="24" hidden="1"/>
    <col min="13341" max="13341" width="10.140625" style="24" hidden="1"/>
    <col min="13342" max="13568" width="9.140625" style="24" hidden="1"/>
    <col min="13569" max="13569" width="174.7109375" style="24" hidden="1"/>
    <col min="13570" max="13570" width="39.42578125" style="24" hidden="1"/>
    <col min="13571" max="13571" width="48.7109375" style="24" hidden="1"/>
    <col min="13572" max="13572" width="41.140625" style="24" hidden="1"/>
    <col min="13573" max="13573" width="48.7109375" style="24" hidden="1"/>
    <col min="13574" max="13574" width="51.140625" style="24" hidden="1"/>
    <col min="13575" max="13575" width="48.7109375" style="24" hidden="1"/>
    <col min="13576" max="13576" width="64" style="24" hidden="1"/>
    <col min="13577" max="13577" width="42.42578125" style="24" hidden="1"/>
    <col min="13578" max="13578" width="39.42578125" style="24" hidden="1"/>
    <col min="13579" max="13579" width="48.7109375" style="24" hidden="1"/>
    <col min="13580" max="13580" width="41.140625" style="24" hidden="1"/>
    <col min="13581" max="13581" width="48.7109375" style="24" hidden="1"/>
    <col min="13582" max="13582" width="51.140625" style="24" hidden="1"/>
    <col min="13583" max="13583" width="48.7109375" style="24" hidden="1"/>
    <col min="13584" max="13584" width="58.28515625" style="24" hidden="1"/>
    <col min="13585" max="13585" width="42.42578125" style="24" hidden="1"/>
    <col min="13586" max="13586" width="6.5703125" style="24" hidden="1"/>
    <col min="13587" max="13592" width="9.140625" style="24" hidden="1"/>
    <col min="13593" max="13593" width="11.28515625" style="24" hidden="1"/>
    <col min="13594" max="13594" width="10.140625" style="24" hidden="1"/>
    <col min="13595" max="13596" width="9.140625" style="24" hidden="1"/>
    <col min="13597" max="13597" width="10.140625" style="24" hidden="1"/>
    <col min="13598" max="13824" width="9.140625" style="24" hidden="1"/>
    <col min="13825" max="13825" width="174.7109375" style="24" hidden="1"/>
    <col min="13826" max="13826" width="39.42578125" style="24" hidden="1"/>
    <col min="13827" max="13827" width="48.7109375" style="24" hidden="1"/>
    <col min="13828" max="13828" width="41.140625" style="24" hidden="1"/>
    <col min="13829" max="13829" width="48.7109375" style="24" hidden="1"/>
    <col min="13830" max="13830" width="51.140625" style="24" hidden="1"/>
    <col min="13831" max="13831" width="48.7109375" style="24" hidden="1"/>
    <col min="13832" max="13832" width="64" style="24" hidden="1"/>
    <col min="13833" max="13833" width="42.42578125" style="24" hidden="1"/>
    <col min="13834" max="13834" width="39.42578125" style="24" hidden="1"/>
    <col min="13835" max="13835" width="48.7109375" style="24" hidden="1"/>
    <col min="13836" max="13836" width="41.140625" style="24" hidden="1"/>
    <col min="13837" max="13837" width="48.7109375" style="24" hidden="1"/>
    <col min="13838" max="13838" width="51.140625" style="24" hidden="1"/>
    <col min="13839" max="13839" width="48.7109375" style="24" hidden="1"/>
    <col min="13840" max="13840" width="58.28515625" style="24" hidden="1"/>
    <col min="13841" max="13841" width="42.42578125" style="24" hidden="1"/>
    <col min="13842" max="13842" width="6.5703125" style="24" hidden="1"/>
    <col min="13843" max="13848" width="9.140625" style="24" hidden="1"/>
    <col min="13849" max="13849" width="11.28515625" style="24" hidden="1"/>
    <col min="13850" max="13850" width="10.140625" style="24" hidden="1"/>
    <col min="13851" max="13852" width="9.140625" style="24" hidden="1"/>
    <col min="13853" max="13853" width="10.140625" style="24" hidden="1"/>
    <col min="13854" max="14080" width="9.140625" style="24" hidden="1"/>
    <col min="14081" max="14081" width="174.7109375" style="24" hidden="1"/>
    <col min="14082" max="14082" width="39.42578125" style="24" hidden="1"/>
    <col min="14083" max="14083" width="48.7109375" style="24" hidden="1"/>
    <col min="14084" max="14084" width="41.140625" style="24" hidden="1"/>
    <col min="14085" max="14085" width="48.7109375" style="24" hidden="1"/>
    <col min="14086" max="14086" width="51.140625" style="24" hidden="1"/>
    <col min="14087" max="14087" width="48.7109375" style="24" hidden="1"/>
    <col min="14088" max="14088" width="64" style="24" hidden="1"/>
    <col min="14089" max="14089" width="42.42578125" style="24" hidden="1"/>
    <col min="14090" max="14090" width="39.42578125" style="24" hidden="1"/>
    <col min="14091" max="14091" width="48.7109375" style="24" hidden="1"/>
    <col min="14092" max="14092" width="41.140625" style="24" hidden="1"/>
    <col min="14093" max="14093" width="48.7109375" style="24" hidden="1"/>
    <col min="14094" max="14094" width="51.140625" style="24" hidden="1"/>
    <col min="14095" max="14095" width="48.7109375" style="24" hidden="1"/>
    <col min="14096" max="14096" width="58.28515625" style="24" hidden="1"/>
    <col min="14097" max="14097" width="42.42578125" style="24" hidden="1"/>
    <col min="14098" max="14098" width="6.5703125" style="24" hidden="1"/>
    <col min="14099" max="14104" width="9.140625" style="24" hidden="1"/>
    <col min="14105" max="14105" width="11.28515625" style="24" hidden="1"/>
    <col min="14106" max="14106" width="10.140625" style="24" hidden="1"/>
    <col min="14107" max="14108" width="9.140625" style="24" hidden="1"/>
    <col min="14109" max="14109" width="10.140625" style="24" hidden="1"/>
    <col min="14110" max="14336" width="9.140625" style="24" hidden="1"/>
    <col min="14337" max="14337" width="174.7109375" style="24" hidden="1"/>
    <col min="14338" max="14338" width="39.42578125" style="24" hidden="1"/>
    <col min="14339" max="14339" width="48.7109375" style="24" hidden="1"/>
    <col min="14340" max="14340" width="41.140625" style="24" hidden="1"/>
    <col min="14341" max="14341" width="48.7109375" style="24" hidden="1"/>
    <col min="14342" max="14342" width="51.140625" style="24" hidden="1"/>
    <col min="14343" max="14343" width="48.7109375" style="24" hidden="1"/>
    <col min="14344" max="14344" width="64" style="24" hidden="1"/>
    <col min="14345" max="14345" width="42.42578125" style="24" hidden="1"/>
    <col min="14346" max="14346" width="39.42578125" style="24" hidden="1"/>
    <col min="14347" max="14347" width="48.7109375" style="24" hidden="1"/>
    <col min="14348" max="14348" width="41.140625" style="24" hidden="1"/>
    <col min="14349" max="14349" width="48.7109375" style="24" hidden="1"/>
    <col min="14350" max="14350" width="51.140625" style="24" hidden="1"/>
    <col min="14351" max="14351" width="48.7109375" style="24" hidden="1"/>
    <col min="14352" max="14352" width="58.28515625" style="24" hidden="1"/>
    <col min="14353" max="14353" width="42.42578125" style="24" hidden="1"/>
    <col min="14354" max="14354" width="6.5703125" style="24" hidden="1"/>
    <col min="14355" max="14360" width="9.140625" style="24" hidden="1"/>
    <col min="14361" max="14361" width="11.28515625" style="24" hidden="1"/>
    <col min="14362" max="14362" width="10.140625" style="24" hidden="1"/>
    <col min="14363" max="14364" width="9.140625" style="24" hidden="1"/>
    <col min="14365" max="14365" width="10.140625" style="24" hidden="1"/>
    <col min="14366" max="14592" width="9.140625" style="24" hidden="1"/>
    <col min="14593" max="14593" width="174.7109375" style="24" hidden="1"/>
    <col min="14594" max="14594" width="39.42578125" style="24" hidden="1"/>
    <col min="14595" max="14595" width="48.7109375" style="24" hidden="1"/>
    <col min="14596" max="14596" width="41.140625" style="24" hidden="1"/>
    <col min="14597" max="14597" width="48.7109375" style="24" hidden="1"/>
    <col min="14598" max="14598" width="51.140625" style="24" hidden="1"/>
    <col min="14599" max="14599" width="48.7109375" style="24" hidden="1"/>
    <col min="14600" max="14600" width="64" style="24" hidden="1"/>
    <col min="14601" max="14601" width="42.42578125" style="24" hidden="1"/>
    <col min="14602" max="14602" width="39.42578125" style="24" hidden="1"/>
    <col min="14603" max="14603" width="48.7109375" style="24" hidden="1"/>
    <col min="14604" max="14604" width="41.140625" style="24" hidden="1"/>
    <col min="14605" max="14605" width="48.7109375" style="24" hidden="1"/>
    <col min="14606" max="14606" width="51.140625" style="24" hidden="1"/>
    <col min="14607" max="14607" width="48.7109375" style="24" hidden="1"/>
    <col min="14608" max="14608" width="58.28515625" style="24" hidden="1"/>
    <col min="14609" max="14609" width="42.42578125" style="24" hidden="1"/>
    <col min="14610" max="14610" width="6.5703125" style="24" hidden="1"/>
    <col min="14611" max="14616" width="9.140625" style="24" hidden="1"/>
    <col min="14617" max="14617" width="11.28515625" style="24" hidden="1"/>
    <col min="14618" max="14618" width="10.140625" style="24" hidden="1"/>
    <col min="14619" max="14620" width="9.140625" style="24" hidden="1"/>
    <col min="14621" max="14621" width="10.140625" style="24" hidden="1"/>
    <col min="14622" max="14848" width="9.140625" style="24" hidden="1"/>
    <col min="14849" max="14849" width="174.7109375" style="24" hidden="1"/>
    <col min="14850" max="14850" width="39.42578125" style="24" hidden="1"/>
    <col min="14851" max="14851" width="48.7109375" style="24" hidden="1"/>
    <col min="14852" max="14852" width="41.140625" style="24" hidden="1"/>
    <col min="14853" max="14853" width="48.7109375" style="24" hidden="1"/>
    <col min="14854" max="14854" width="51.140625" style="24" hidden="1"/>
    <col min="14855" max="14855" width="48.7109375" style="24" hidden="1"/>
    <col min="14856" max="14856" width="64" style="24" hidden="1"/>
    <col min="14857" max="14857" width="42.42578125" style="24" hidden="1"/>
    <col min="14858" max="14858" width="39.42578125" style="24" hidden="1"/>
    <col min="14859" max="14859" width="48.7109375" style="24" hidden="1"/>
    <col min="14860" max="14860" width="41.140625" style="24" hidden="1"/>
    <col min="14861" max="14861" width="48.7109375" style="24" hidden="1"/>
    <col min="14862" max="14862" width="51.140625" style="24" hidden="1"/>
    <col min="14863" max="14863" width="48.7109375" style="24" hidden="1"/>
    <col min="14864" max="14864" width="58.28515625" style="24" hidden="1"/>
    <col min="14865" max="14865" width="42.42578125" style="24" hidden="1"/>
    <col min="14866" max="14866" width="6.5703125" style="24" hidden="1"/>
    <col min="14867" max="14872" width="9.140625" style="24" hidden="1"/>
    <col min="14873" max="14873" width="11.28515625" style="24" hidden="1"/>
    <col min="14874" max="14874" width="10.140625" style="24" hidden="1"/>
    <col min="14875" max="14876" width="9.140625" style="24" hidden="1"/>
    <col min="14877" max="14877" width="10.140625" style="24" hidden="1"/>
    <col min="14878" max="15104" width="9.140625" style="24" hidden="1"/>
    <col min="15105" max="15105" width="174.7109375" style="24" hidden="1"/>
    <col min="15106" max="15106" width="39.42578125" style="24" hidden="1"/>
    <col min="15107" max="15107" width="48.7109375" style="24" hidden="1"/>
    <col min="15108" max="15108" width="41.140625" style="24" hidden="1"/>
    <col min="15109" max="15109" width="48.7109375" style="24" hidden="1"/>
    <col min="15110" max="15110" width="51.140625" style="24" hidden="1"/>
    <col min="15111" max="15111" width="48.7109375" style="24" hidden="1"/>
    <col min="15112" max="15112" width="64" style="24" hidden="1"/>
    <col min="15113" max="15113" width="42.42578125" style="24" hidden="1"/>
    <col min="15114" max="15114" width="39.42578125" style="24" hidden="1"/>
    <col min="15115" max="15115" width="48.7109375" style="24" hidden="1"/>
    <col min="15116" max="15116" width="41.140625" style="24" hidden="1"/>
    <col min="15117" max="15117" width="48.7109375" style="24" hidden="1"/>
    <col min="15118" max="15118" width="51.140625" style="24" hidden="1"/>
    <col min="15119" max="15119" width="48.7109375" style="24" hidden="1"/>
    <col min="15120" max="15120" width="58.28515625" style="24" hidden="1"/>
    <col min="15121" max="15121" width="42.42578125" style="24" hidden="1"/>
    <col min="15122" max="15122" width="6.5703125" style="24" hidden="1"/>
    <col min="15123" max="15128" width="9.140625" style="24" hidden="1"/>
    <col min="15129" max="15129" width="11.28515625" style="24" hidden="1"/>
    <col min="15130" max="15130" width="10.140625" style="24" hidden="1"/>
    <col min="15131" max="15132" width="9.140625" style="24" hidden="1"/>
    <col min="15133" max="15133" width="10.140625" style="24" hidden="1"/>
    <col min="15134" max="15360" width="9.140625" style="24" hidden="1"/>
    <col min="15361" max="15361" width="174.7109375" style="24" hidden="1"/>
    <col min="15362" max="15362" width="39.42578125" style="24" hidden="1"/>
    <col min="15363" max="15363" width="48.7109375" style="24" hidden="1"/>
    <col min="15364" max="15364" width="41.140625" style="24" hidden="1"/>
    <col min="15365" max="15365" width="48.7109375" style="24" hidden="1"/>
    <col min="15366" max="15366" width="51.140625" style="24" hidden="1"/>
    <col min="15367" max="15367" width="48.7109375" style="24" hidden="1"/>
    <col min="15368" max="15368" width="64" style="24" hidden="1"/>
    <col min="15369" max="15369" width="42.42578125" style="24" hidden="1"/>
    <col min="15370" max="15370" width="39.42578125" style="24" hidden="1"/>
    <col min="15371" max="15371" width="48.7109375" style="24" hidden="1"/>
    <col min="15372" max="15372" width="41.140625" style="24" hidden="1"/>
    <col min="15373" max="15373" width="48.7109375" style="24" hidden="1"/>
    <col min="15374" max="15374" width="51.140625" style="24" hidden="1"/>
    <col min="15375" max="15375" width="48.7109375" style="24" hidden="1"/>
    <col min="15376" max="15376" width="58.28515625" style="24" hidden="1"/>
    <col min="15377" max="15377" width="42.42578125" style="24" hidden="1"/>
    <col min="15378" max="15378" width="6.5703125" style="24" hidden="1"/>
    <col min="15379" max="15384" width="9.140625" style="24" hidden="1"/>
    <col min="15385" max="15385" width="11.28515625" style="24" hidden="1"/>
    <col min="15386" max="15386" width="10.140625" style="24" hidden="1"/>
    <col min="15387" max="15388" width="9.140625" style="24" hidden="1"/>
    <col min="15389" max="15389" width="10.140625" style="24" hidden="1"/>
    <col min="15390" max="15616" width="9.140625" style="24" hidden="1"/>
    <col min="15617" max="15617" width="174.7109375" style="24" hidden="1"/>
    <col min="15618" max="15618" width="39.42578125" style="24" hidden="1"/>
    <col min="15619" max="15619" width="48.7109375" style="24" hidden="1"/>
    <col min="15620" max="15620" width="41.140625" style="24" hidden="1"/>
    <col min="15621" max="15621" width="48.7109375" style="24" hidden="1"/>
    <col min="15622" max="15622" width="51.140625" style="24" hidden="1"/>
    <col min="15623" max="15623" width="48.7109375" style="24" hidden="1"/>
    <col min="15624" max="15624" width="64" style="24" hidden="1"/>
    <col min="15625" max="15625" width="42.42578125" style="24" hidden="1"/>
    <col min="15626" max="15626" width="39.42578125" style="24" hidden="1"/>
    <col min="15627" max="15627" width="48.7109375" style="24" hidden="1"/>
    <col min="15628" max="15628" width="41.140625" style="24" hidden="1"/>
    <col min="15629" max="15629" width="48.7109375" style="24" hidden="1"/>
    <col min="15630" max="15630" width="51.140625" style="24" hidden="1"/>
    <col min="15631" max="15631" width="48.7109375" style="24" hidden="1"/>
    <col min="15632" max="15632" width="58.28515625" style="24" hidden="1"/>
    <col min="15633" max="15633" width="42.42578125" style="24" hidden="1"/>
    <col min="15634" max="15634" width="6.5703125" style="24" hidden="1"/>
    <col min="15635" max="15640" width="9.140625" style="24" hidden="1"/>
    <col min="15641" max="15641" width="11.28515625" style="24" hidden="1"/>
    <col min="15642" max="15642" width="10.140625" style="24" hidden="1"/>
    <col min="15643" max="15644" width="9.140625" style="24" hidden="1"/>
    <col min="15645" max="15645" width="10.140625" style="24" hidden="1"/>
    <col min="15646" max="15872" width="9.140625" style="24" hidden="1"/>
    <col min="15873" max="15873" width="174.7109375" style="24" hidden="1"/>
    <col min="15874" max="15874" width="39.42578125" style="24" hidden="1"/>
    <col min="15875" max="15875" width="48.7109375" style="24" hidden="1"/>
    <col min="15876" max="15876" width="41.140625" style="24" hidden="1"/>
    <col min="15877" max="15877" width="48.7109375" style="24" hidden="1"/>
    <col min="15878" max="15878" width="51.140625" style="24" hidden="1"/>
    <col min="15879" max="15879" width="48.7109375" style="24" hidden="1"/>
    <col min="15880" max="15880" width="64" style="24" hidden="1"/>
    <col min="15881" max="15881" width="42.42578125" style="24" hidden="1"/>
    <col min="15882" max="15882" width="39.42578125" style="24" hidden="1"/>
    <col min="15883" max="15883" width="48.7109375" style="24" hidden="1"/>
    <col min="15884" max="15884" width="41.140625" style="24" hidden="1"/>
    <col min="15885" max="15885" width="48.7109375" style="24" hidden="1"/>
    <col min="15886" max="15886" width="51.140625" style="24" hidden="1"/>
    <col min="15887" max="15887" width="48.7109375" style="24" hidden="1"/>
    <col min="15888" max="15888" width="58.28515625" style="24" hidden="1"/>
    <col min="15889" max="15889" width="42.42578125" style="24" hidden="1"/>
    <col min="15890" max="15890" width="6.5703125" style="24" hidden="1"/>
    <col min="15891" max="15896" width="9.140625" style="24" hidden="1"/>
    <col min="15897" max="15897" width="11.28515625" style="24" hidden="1"/>
    <col min="15898" max="15898" width="10.140625" style="24" hidden="1"/>
    <col min="15899" max="15900" width="9.140625" style="24" hidden="1"/>
    <col min="15901" max="15901" width="10.140625" style="24" hidden="1"/>
    <col min="15902" max="16128" width="9.140625" style="24" hidden="1"/>
    <col min="16129" max="16129" width="174.7109375" style="24" hidden="1"/>
    <col min="16130" max="16130" width="39.42578125" style="24" hidden="1"/>
    <col min="16131" max="16131" width="48.7109375" style="24" hidden="1"/>
    <col min="16132" max="16132" width="41.140625" style="24" hidden="1"/>
    <col min="16133" max="16133" width="48.7109375" style="24" hidden="1"/>
    <col min="16134" max="16134" width="51.140625" style="24" hidden="1"/>
    <col min="16135" max="16135" width="48.7109375" style="24" hidden="1"/>
    <col min="16136" max="16136" width="64" style="24" hidden="1"/>
    <col min="16137" max="16137" width="42.42578125" style="24" hidden="1"/>
    <col min="16138" max="16138" width="39.42578125" style="24" hidden="1"/>
    <col min="16139" max="16139" width="48.7109375" style="24" hidden="1"/>
    <col min="16140" max="16140" width="41.140625" style="24" hidden="1"/>
    <col min="16141" max="16141" width="48.7109375" style="24" hidden="1"/>
    <col min="16142" max="16142" width="51.140625" style="24" hidden="1"/>
    <col min="16143" max="16143" width="48.7109375" style="24" hidden="1"/>
    <col min="16144" max="16144" width="58.28515625" style="24" hidden="1"/>
    <col min="16145" max="16145" width="42.42578125" style="24" hidden="1"/>
    <col min="16146" max="16146" width="6.5703125" style="24" hidden="1"/>
    <col min="16147" max="16152" width="9.140625" style="24" hidden="1"/>
    <col min="16153" max="16153" width="11.28515625" style="24" hidden="1"/>
    <col min="16154" max="16154" width="10.140625" style="24" hidden="1"/>
    <col min="16155" max="16156" width="9.140625" style="24" hidden="1"/>
    <col min="16157" max="16157" width="10.140625" style="24" hidden="1"/>
    <col min="16158" max="16384" width="9.140625" style="24" hidden="1"/>
  </cols>
  <sheetData>
    <row r="1" spans="1:26" s="4" customFormat="1" ht="5.25" hidden="1" customHeight="1">
      <c r="A1" s="148"/>
      <c r="B1" s="149"/>
      <c r="C1" s="290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291"/>
    </row>
    <row r="2" spans="1:26" s="6" customFormat="1" ht="155.25" customHeight="1">
      <c r="A2" s="292" t="s">
        <v>0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1"/>
    </row>
    <row r="3" spans="1:26" s="6" customFormat="1" ht="95.25" customHeight="1">
      <c r="A3" s="292" t="s">
        <v>351</v>
      </c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  <c r="P3" s="292"/>
      <c r="Q3" s="292"/>
      <c r="R3" s="291"/>
    </row>
    <row r="4" spans="1:26" s="6" customFormat="1" ht="83.25" customHeight="1">
      <c r="A4" s="292" t="s">
        <v>2</v>
      </c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  <c r="N4" s="292"/>
      <c r="O4" s="292"/>
      <c r="P4" s="292"/>
      <c r="Q4" s="292"/>
      <c r="R4" s="291"/>
    </row>
    <row r="5" spans="1:26" s="9" customFormat="1" ht="144.75" customHeight="1">
      <c r="A5" s="293" t="s">
        <v>3</v>
      </c>
      <c r="B5" s="293"/>
      <c r="C5" s="293"/>
      <c r="D5" s="293"/>
      <c r="E5" s="293"/>
      <c r="F5" s="293"/>
      <c r="G5" s="293"/>
      <c r="H5" s="293"/>
      <c r="I5" s="293"/>
      <c r="J5" s="293"/>
      <c r="K5" s="293"/>
      <c r="L5" s="293"/>
      <c r="M5" s="293"/>
      <c r="N5" s="293"/>
      <c r="O5" s="293"/>
      <c r="P5" s="293"/>
      <c r="Q5" s="293"/>
      <c r="R5" s="294"/>
    </row>
    <row r="6" spans="1:26" ht="6" customHeight="1"/>
    <row r="7" spans="1:26" ht="78.75" customHeight="1">
      <c r="A7" s="259"/>
      <c r="B7" s="260"/>
      <c r="C7" s="297"/>
      <c r="D7" s="261"/>
      <c r="E7" s="261"/>
      <c r="F7" s="260"/>
      <c r="G7" s="260"/>
      <c r="H7" s="260"/>
      <c r="I7" s="260"/>
      <c r="J7" s="260"/>
      <c r="K7" s="261"/>
      <c r="L7" s="260"/>
      <c r="M7" s="260"/>
      <c r="N7" s="261"/>
      <c r="O7" s="261"/>
      <c r="P7" s="260"/>
      <c r="Q7" s="261"/>
      <c r="R7" s="298"/>
    </row>
    <row r="8" spans="1:26" s="421" customFormat="1" ht="97.5" customHeight="1">
      <c r="A8" s="419"/>
      <c r="B8" s="375" t="s">
        <v>69</v>
      </c>
      <c r="C8" s="375"/>
      <c r="D8" s="375"/>
      <c r="E8" s="375"/>
      <c r="F8" s="375"/>
      <c r="G8" s="375"/>
      <c r="H8" s="375"/>
      <c r="I8" s="375"/>
      <c r="J8" s="375" t="s">
        <v>200</v>
      </c>
      <c r="K8" s="375"/>
      <c r="L8" s="375"/>
      <c r="M8" s="375"/>
      <c r="N8" s="375"/>
      <c r="O8" s="375"/>
      <c r="P8" s="375"/>
      <c r="Q8" s="375"/>
      <c r="R8" s="420"/>
      <c r="Y8" s="421">
        <v>1</v>
      </c>
      <c r="Z8" s="421">
        <v>1</v>
      </c>
    </row>
    <row r="9" spans="1:26" s="308" customFormat="1" ht="262.5" customHeight="1">
      <c r="A9" s="302"/>
      <c r="B9" s="302" t="s">
        <v>260</v>
      </c>
      <c r="C9" s="303" t="s">
        <v>261</v>
      </c>
      <c r="D9" s="302" t="s">
        <v>262</v>
      </c>
      <c r="E9" s="304" t="s">
        <v>263</v>
      </c>
      <c r="F9" s="305" t="s">
        <v>264</v>
      </c>
      <c r="G9" s="304" t="s">
        <v>265</v>
      </c>
      <c r="H9" s="302" t="s">
        <v>266</v>
      </c>
      <c r="I9" s="305" t="s">
        <v>115</v>
      </c>
      <c r="J9" s="302" t="s">
        <v>260</v>
      </c>
      <c r="K9" s="304" t="s">
        <v>261</v>
      </c>
      <c r="L9" s="305" t="s">
        <v>262</v>
      </c>
      <c r="M9" s="304" t="s">
        <v>263</v>
      </c>
      <c r="N9" s="302" t="s">
        <v>264</v>
      </c>
      <c r="O9" s="304" t="s">
        <v>265</v>
      </c>
      <c r="P9" s="302" t="s">
        <v>266</v>
      </c>
      <c r="Q9" s="302" t="s">
        <v>115</v>
      </c>
      <c r="R9" s="306"/>
      <c r="S9" s="307"/>
      <c r="T9" s="307"/>
      <c r="U9" s="306"/>
      <c r="V9" s="307"/>
      <c r="W9" s="307"/>
      <c r="X9" s="306"/>
      <c r="Y9" s="307">
        <v>1</v>
      </c>
      <c r="Z9" s="308">
        <v>1</v>
      </c>
    </row>
    <row r="10" spans="1:26" ht="183" customHeight="1">
      <c r="A10" s="309" t="s">
        <v>335</v>
      </c>
      <c r="B10" s="310">
        <v>0</v>
      </c>
      <c r="C10" s="310">
        <v>0</v>
      </c>
      <c r="D10" s="310">
        <v>0</v>
      </c>
      <c r="E10" s="310">
        <v>0</v>
      </c>
      <c r="F10" s="310">
        <v>0</v>
      </c>
      <c r="G10" s="310">
        <v>0</v>
      </c>
      <c r="H10" s="310">
        <v>0</v>
      </c>
      <c r="I10" s="310">
        <v>0</v>
      </c>
      <c r="J10" s="310">
        <v>9545434.4790853988</v>
      </c>
      <c r="K10" s="310">
        <v>294567.51154879999</v>
      </c>
      <c r="L10" s="310">
        <v>2327.1907552999996</v>
      </c>
      <c r="M10" s="310">
        <v>1392</v>
      </c>
      <c r="N10" s="310">
        <v>26842.364559999998</v>
      </c>
      <c r="O10" s="310">
        <v>60126.611619999996</v>
      </c>
      <c r="P10" s="310">
        <v>5592399.3517359998</v>
      </c>
      <c r="Q10" s="310">
        <v>15523089.509305499</v>
      </c>
      <c r="R10" s="298"/>
    </row>
    <row r="11" spans="1:26" ht="183" customHeight="1">
      <c r="A11" s="309" t="s">
        <v>336</v>
      </c>
      <c r="B11" s="311">
        <v>0</v>
      </c>
      <c r="C11" s="311">
        <v>0</v>
      </c>
      <c r="D11" s="311">
        <v>0</v>
      </c>
      <c r="E11" s="311">
        <v>0</v>
      </c>
      <c r="F11" s="311">
        <v>0</v>
      </c>
      <c r="G11" s="311">
        <v>0</v>
      </c>
      <c r="H11" s="311">
        <v>0</v>
      </c>
      <c r="I11" s="311">
        <v>0</v>
      </c>
      <c r="J11" s="311">
        <v>3114061.3307253998</v>
      </c>
      <c r="K11" s="311">
        <v>67935.639928899996</v>
      </c>
      <c r="L11" s="310">
        <v>3829.1936499999997</v>
      </c>
      <c r="M11" s="310">
        <v>2500</v>
      </c>
      <c r="N11" s="310">
        <v>23064.082019999998</v>
      </c>
      <c r="O11" s="310">
        <v>30133.361980599999</v>
      </c>
      <c r="P11" s="310">
        <v>927016.74062160007</v>
      </c>
      <c r="Q11" s="310">
        <v>4168540.3489265</v>
      </c>
      <c r="R11" s="298"/>
    </row>
    <row r="12" spans="1:26" ht="183" customHeight="1">
      <c r="A12" s="309" t="s">
        <v>337</v>
      </c>
      <c r="B12" s="311">
        <v>3499.9999900000003</v>
      </c>
      <c r="C12" s="311">
        <v>0</v>
      </c>
      <c r="D12" s="311">
        <v>0</v>
      </c>
      <c r="E12" s="311">
        <v>0</v>
      </c>
      <c r="F12" s="311">
        <v>0</v>
      </c>
      <c r="G12" s="311">
        <v>0</v>
      </c>
      <c r="H12" s="311">
        <v>56.840660000000007</v>
      </c>
      <c r="I12" s="311">
        <v>3556.8406500000001</v>
      </c>
      <c r="J12" s="311">
        <v>2663509.2865007999</v>
      </c>
      <c r="K12" s="311">
        <v>77401.612536899993</v>
      </c>
      <c r="L12" s="310">
        <v>10508.379968499999</v>
      </c>
      <c r="M12" s="310">
        <v>5567.59638</v>
      </c>
      <c r="N12" s="310">
        <v>16210.780629699999</v>
      </c>
      <c r="O12" s="310">
        <v>21469.489960999999</v>
      </c>
      <c r="P12" s="310">
        <v>686663.08183819999</v>
      </c>
      <c r="Q12" s="310">
        <v>3481330.2278149999</v>
      </c>
      <c r="R12" s="298"/>
    </row>
    <row r="13" spans="1:26" ht="183" customHeight="1">
      <c r="A13" s="309" t="s">
        <v>338</v>
      </c>
      <c r="B13" s="310">
        <v>4041.3068800000001</v>
      </c>
      <c r="C13" s="310">
        <v>0</v>
      </c>
      <c r="D13" s="310">
        <v>0</v>
      </c>
      <c r="E13" s="310">
        <v>0</v>
      </c>
      <c r="F13" s="310">
        <v>0</v>
      </c>
      <c r="G13" s="310">
        <v>0</v>
      </c>
      <c r="H13" s="310">
        <v>0</v>
      </c>
      <c r="I13" s="310">
        <v>4041.3068800000001</v>
      </c>
      <c r="J13" s="310">
        <v>4284412.3625489995</v>
      </c>
      <c r="K13" s="310">
        <v>80883.391254700007</v>
      </c>
      <c r="L13" s="310">
        <v>15777.137504100001</v>
      </c>
      <c r="M13" s="310">
        <v>10143.197351199999</v>
      </c>
      <c r="N13" s="310">
        <v>55073.610883299996</v>
      </c>
      <c r="O13" s="310">
        <v>31273.269648200003</v>
      </c>
      <c r="P13" s="310">
        <v>711653.79787820007</v>
      </c>
      <c r="Q13" s="310">
        <v>5189216.7670686999</v>
      </c>
      <c r="R13" s="298"/>
    </row>
    <row r="14" spans="1:26" ht="183" customHeight="1">
      <c r="A14" s="309" t="s">
        <v>339</v>
      </c>
      <c r="B14" s="310">
        <v>16608.750529999998</v>
      </c>
      <c r="C14" s="310">
        <v>689.60003000000006</v>
      </c>
      <c r="D14" s="310">
        <v>0</v>
      </c>
      <c r="E14" s="310">
        <v>0</v>
      </c>
      <c r="F14" s="310">
        <v>0</v>
      </c>
      <c r="G14" s="310">
        <v>0</v>
      </c>
      <c r="H14" s="310">
        <v>16.000540000000001</v>
      </c>
      <c r="I14" s="310">
        <v>17314.3511</v>
      </c>
      <c r="J14" s="310">
        <v>4604472.8670895994</v>
      </c>
      <c r="K14" s="310">
        <v>50262.374308500002</v>
      </c>
      <c r="L14" s="310">
        <v>19040.2231503</v>
      </c>
      <c r="M14" s="310">
        <v>1198.1485299999999</v>
      </c>
      <c r="N14" s="310">
        <v>47579.633064300004</v>
      </c>
      <c r="O14" s="310">
        <v>24421.802324600001</v>
      </c>
      <c r="P14" s="310">
        <v>332013.93759859999</v>
      </c>
      <c r="Q14" s="310">
        <v>5078988.9860659</v>
      </c>
      <c r="R14" s="298"/>
    </row>
    <row r="15" spans="1:26" ht="183" customHeight="1">
      <c r="A15" s="309" t="s">
        <v>340</v>
      </c>
      <c r="B15" s="310">
        <v>39332.515070000001</v>
      </c>
      <c r="C15" s="310">
        <v>552.48868999999991</v>
      </c>
      <c r="D15" s="310">
        <v>406.06803000000002</v>
      </c>
      <c r="E15" s="310">
        <v>0</v>
      </c>
      <c r="F15" s="310">
        <v>356.86667</v>
      </c>
      <c r="G15" s="310">
        <v>0</v>
      </c>
      <c r="H15" s="310">
        <v>208.02620999999999</v>
      </c>
      <c r="I15" s="310">
        <v>40855.964670000001</v>
      </c>
      <c r="J15" s="310">
        <v>5815092.5477596</v>
      </c>
      <c r="K15" s="310">
        <v>26955.5948384</v>
      </c>
      <c r="L15" s="310">
        <v>24611.8512883</v>
      </c>
      <c r="M15" s="310">
        <v>816.31099659999995</v>
      </c>
      <c r="N15" s="310">
        <v>55266.173049700003</v>
      </c>
      <c r="O15" s="310">
        <v>9463.0288225999993</v>
      </c>
      <c r="P15" s="310">
        <v>230624.379155</v>
      </c>
      <c r="Q15" s="310">
        <v>6162829.8859102</v>
      </c>
      <c r="R15" s="298"/>
    </row>
    <row r="16" spans="1:26" ht="183" customHeight="1">
      <c r="A16" s="309" t="s">
        <v>341</v>
      </c>
      <c r="B16" s="310">
        <v>57359.972110000002</v>
      </c>
      <c r="C16" s="310">
        <v>464.02548999999999</v>
      </c>
      <c r="D16" s="310">
        <v>338.69981000000001</v>
      </c>
      <c r="E16" s="310">
        <v>0</v>
      </c>
      <c r="F16" s="310">
        <v>474.2484</v>
      </c>
      <c r="G16" s="310">
        <v>0</v>
      </c>
      <c r="H16" s="310">
        <v>1982.6795300000001</v>
      </c>
      <c r="I16" s="310">
        <v>60619.625340000006</v>
      </c>
      <c r="J16" s="310">
        <v>4336685.2135415999</v>
      </c>
      <c r="K16" s="310">
        <v>22373.914264700001</v>
      </c>
      <c r="L16" s="310">
        <v>19235.769624699999</v>
      </c>
      <c r="M16" s="310">
        <v>571.34100000000001</v>
      </c>
      <c r="N16" s="310">
        <v>36900.681977300002</v>
      </c>
      <c r="O16" s="310">
        <v>5707.9475155999999</v>
      </c>
      <c r="P16" s="310">
        <v>157715.5275728</v>
      </c>
      <c r="Q16" s="310">
        <v>4579190.3954966003</v>
      </c>
      <c r="R16" s="298"/>
    </row>
    <row r="17" spans="1:18" ht="183" customHeight="1">
      <c r="A17" s="309" t="s">
        <v>342</v>
      </c>
      <c r="B17" s="310">
        <v>147062.57926</v>
      </c>
      <c r="C17" s="310">
        <v>154.73779999999999</v>
      </c>
      <c r="D17" s="310">
        <v>486.63659999999999</v>
      </c>
      <c r="E17" s="310">
        <v>0</v>
      </c>
      <c r="F17" s="310">
        <v>1574.97855</v>
      </c>
      <c r="G17" s="310">
        <v>109.79575</v>
      </c>
      <c r="H17" s="310">
        <v>959.98818999999992</v>
      </c>
      <c r="I17" s="310">
        <v>150348.71614999999</v>
      </c>
      <c r="J17" s="310">
        <v>3004119.7802551999</v>
      </c>
      <c r="K17" s="310">
        <v>15457.4773083</v>
      </c>
      <c r="L17" s="310">
        <v>12841.4460607</v>
      </c>
      <c r="M17" s="310">
        <v>2784.6964018000003</v>
      </c>
      <c r="N17" s="310">
        <v>26806.9450407</v>
      </c>
      <c r="O17" s="310">
        <v>2904.8811683999998</v>
      </c>
      <c r="P17" s="310">
        <v>101594.8729532</v>
      </c>
      <c r="Q17" s="310">
        <v>3166510.0991882002</v>
      </c>
      <c r="R17" s="298"/>
    </row>
    <row r="18" spans="1:18" ht="183" customHeight="1">
      <c r="A18" s="309" t="s">
        <v>343</v>
      </c>
      <c r="B18" s="310">
        <v>113019.35859999999</v>
      </c>
      <c r="C18" s="310">
        <v>222.04366000000002</v>
      </c>
      <c r="D18" s="310">
        <v>220.24379999999999</v>
      </c>
      <c r="E18" s="310">
        <v>0</v>
      </c>
      <c r="F18" s="310">
        <v>830.62333999999998</v>
      </c>
      <c r="G18" s="310">
        <v>0</v>
      </c>
      <c r="H18" s="310">
        <v>1646.5082500000001</v>
      </c>
      <c r="I18" s="310">
        <v>115938.77765</v>
      </c>
      <c r="J18" s="310">
        <v>2228373.0717262002</v>
      </c>
      <c r="K18" s="310">
        <v>9524.1321688999997</v>
      </c>
      <c r="L18" s="310">
        <v>7986.1194143000002</v>
      </c>
      <c r="M18" s="310">
        <v>286.34181640000003</v>
      </c>
      <c r="N18" s="310">
        <v>20332.192824700003</v>
      </c>
      <c r="O18" s="310">
        <v>2884.5803974</v>
      </c>
      <c r="P18" s="310">
        <v>60407.970620800006</v>
      </c>
      <c r="Q18" s="310">
        <v>2329794.4089687001</v>
      </c>
      <c r="R18" s="298"/>
    </row>
    <row r="19" spans="1:18" ht="183" customHeight="1">
      <c r="A19" s="309" t="s">
        <v>344</v>
      </c>
      <c r="B19" s="310">
        <v>152912.93146000002</v>
      </c>
      <c r="C19" s="310">
        <v>323.84462000000002</v>
      </c>
      <c r="D19" s="310">
        <v>1337.72209</v>
      </c>
      <c r="E19" s="310">
        <v>0</v>
      </c>
      <c r="F19" s="310">
        <v>1984.25342</v>
      </c>
      <c r="G19" s="310">
        <v>0</v>
      </c>
      <c r="H19" s="310">
        <v>3443.7374199999999</v>
      </c>
      <c r="I19" s="310">
        <v>160002.48900999999</v>
      </c>
      <c r="J19" s="310">
        <v>3187391.8491999996</v>
      </c>
      <c r="K19" s="310">
        <v>12539.1783882</v>
      </c>
      <c r="L19" s="310">
        <v>12128.3807817</v>
      </c>
      <c r="M19" s="310">
        <v>809.87013980000006</v>
      </c>
      <c r="N19" s="310">
        <v>24839.442660700002</v>
      </c>
      <c r="O19" s="310">
        <v>2533.7948673999999</v>
      </c>
      <c r="P19" s="310">
        <v>126651.68068060001</v>
      </c>
      <c r="Q19" s="310">
        <v>3366894.1967182998</v>
      </c>
      <c r="R19" s="298"/>
    </row>
    <row r="20" spans="1:18" ht="183" customHeight="1">
      <c r="A20" s="309" t="s">
        <v>345</v>
      </c>
      <c r="B20" s="310">
        <v>218252.52213</v>
      </c>
      <c r="C20" s="310">
        <v>535.44564000000003</v>
      </c>
      <c r="D20" s="310">
        <v>1846.7314799999999</v>
      </c>
      <c r="E20" s="310">
        <v>45.593269999999997</v>
      </c>
      <c r="F20" s="310">
        <v>3768.7998299999999</v>
      </c>
      <c r="G20" s="310">
        <v>389.21499</v>
      </c>
      <c r="H20" s="310">
        <v>8080.0315899999996</v>
      </c>
      <c r="I20" s="310">
        <v>232918.33893</v>
      </c>
      <c r="J20" s="310">
        <v>6047937.6425950006</v>
      </c>
      <c r="K20" s="310">
        <v>17434.371717599999</v>
      </c>
      <c r="L20" s="310">
        <v>25574.5119763</v>
      </c>
      <c r="M20" s="310">
        <v>3056.6990688000001</v>
      </c>
      <c r="N20" s="310">
        <v>45277.816582699998</v>
      </c>
      <c r="O20" s="310">
        <v>2524.3090769999999</v>
      </c>
      <c r="P20" s="310">
        <v>220943.71699360001</v>
      </c>
      <c r="Q20" s="310">
        <v>6362749.0680108992</v>
      </c>
      <c r="R20" s="298"/>
    </row>
    <row r="21" spans="1:18" ht="183" customHeight="1">
      <c r="A21" s="309" t="s">
        <v>346</v>
      </c>
      <c r="B21" s="310">
        <v>140995.40914999999</v>
      </c>
      <c r="C21" s="310">
        <v>346.92063000000002</v>
      </c>
      <c r="D21" s="310">
        <v>1894.1369199999999</v>
      </c>
      <c r="E21" s="310">
        <v>0</v>
      </c>
      <c r="F21" s="310">
        <v>5158.5701799999997</v>
      </c>
      <c r="G21" s="310">
        <v>150.28942999999998</v>
      </c>
      <c r="H21" s="310">
        <v>13437.709630000001</v>
      </c>
      <c r="I21" s="310">
        <v>161983.03594</v>
      </c>
      <c r="J21" s="310">
        <v>5520506.8415077999</v>
      </c>
      <c r="K21" s="310">
        <v>22288.957332800001</v>
      </c>
      <c r="L21" s="310">
        <v>65502.488077100003</v>
      </c>
      <c r="M21" s="310">
        <v>2039.5482505999998</v>
      </c>
      <c r="N21" s="310">
        <v>57363.4680945</v>
      </c>
      <c r="O21" s="310">
        <v>2096.6686331999999</v>
      </c>
      <c r="P21" s="310">
        <v>347205.0071086</v>
      </c>
      <c r="Q21" s="310">
        <v>6017002.9790045004</v>
      </c>
      <c r="R21" s="298"/>
    </row>
    <row r="22" spans="1:18" ht="183" customHeight="1">
      <c r="A22" s="309" t="s">
        <v>347</v>
      </c>
      <c r="B22" s="310">
        <v>3064.4568199999999</v>
      </c>
      <c r="C22" s="310">
        <v>4.46401</v>
      </c>
      <c r="D22" s="310">
        <v>68.050579999999997</v>
      </c>
      <c r="E22" s="310">
        <v>0</v>
      </c>
      <c r="F22" s="310">
        <v>210.28143</v>
      </c>
      <c r="G22" s="310">
        <v>0</v>
      </c>
      <c r="H22" s="310">
        <v>1458.56511</v>
      </c>
      <c r="I22" s="310">
        <v>4805.8179500000006</v>
      </c>
      <c r="J22" s="310">
        <v>481492.2167314</v>
      </c>
      <c r="K22" s="310">
        <v>3309.7652933999998</v>
      </c>
      <c r="L22" s="310">
        <v>10595.813448299999</v>
      </c>
      <c r="M22" s="310">
        <v>151.5097174</v>
      </c>
      <c r="N22" s="310">
        <v>2476.7220769</v>
      </c>
      <c r="O22" s="310">
        <v>66.530005200000005</v>
      </c>
      <c r="P22" s="310">
        <v>34168.267535200001</v>
      </c>
      <c r="Q22" s="310">
        <v>532260.8248078</v>
      </c>
      <c r="R22" s="298"/>
    </row>
    <row r="23" spans="1:18" s="230" customFormat="1" ht="303" customHeight="1" thickBot="1">
      <c r="A23" s="312" t="s">
        <v>348</v>
      </c>
      <c r="B23" s="313">
        <v>919.72342000000003</v>
      </c>
      <c r="C23" s="313">
        <v>0.78821000000000008</v>
      </c>
      <c r="D23" s="313">
        <v>14.910830000000001</v>
      </c>
      <c r="E23" s="313">
        <v>0</v>
      </c>
      <c r="F23" s="313">
        <v>52.691180000000003</v>
      </c>
      <c r="G23" s="313">
        <v>0</v>
      </c>
      <c r="H23" s="313">
        <v>36762.278909999994</v>
      </c>
      <c r="I23" s="313">
        <v>37750.392549999997</v>
      </c>
      <c r="J23" s="313">
        <v>210800.5498832</v>
      </c>
      <c r="K23" s="313">
        <v>1071.8736042</v>
      </c>
      <c r="L23" s="313">
        <v>6698.0244452999996</v>
      </c>
      <c r="M23" s="313">
        <v>76.683510999999996</v>
      </c>
      <c r="N23" s="313">
        <v>1058.5916932999999</v>
      </c>
      <c r="O23" s="313">
        <v>3.2710500000000002</v>
      </c>
      <c r="P23" s="313">
        <v>249695.0195738</v>
      </c>
      <c r="Q23" s="313">
        <v>469404.01376070001</v>
      </c>
      <c r="R23" s="314"/>
    </row>
    <row r="24" spans="1:18" s="230" customFormat="1" ht="106.5" customHeight="1" thickTop="1" thickBot="1">
      <c r="A24" s="315" t="s">
        <v>257</v>
      </c>
      <c r="B24" s="316">
        <f>SUM(B10:B23)</f>
        <v>897069.52541999996</v>
      </c>
      <c r="C24" s="316">
        <f t="shared" ref="C24:Q24" si="0">SUM(C10:C23)</f>
        <v>3294.35878</v>
      </c>
      <c r="D24" s="316">
        <f t="shared" si="0"/>
        <v>6613.2001399999999</v>
      </c>
      <c r="E24" s="316">
        <f t="shared" si="0"/>
        <v>45.593269999999997</v>
      </c>
      <c r="F24" s="316">
        <f t="shared" si="0"/>
        <v>14411.313</v>
      </c>
      <c r="G24" s="316">
        <f t="shared" si="0"/>
        <v>649.30016999999998</v>
      </c>
      <c r="H24" s="316">
        <f t="shared" si="0"/>
        <v>68052.366039999994</v>
      </c>
      <c r="I24" s="316">
        <f t="shared" si="0"/>
        <v>990135.65681999992</v>
      </c>
      <c r="J24" s="316">
        <f t="shared" si="0"/>
        <v>55044290.039150201</v>
      </c>
      <c r="K24" s="316">
        <f t="shared" si="0"/>
        <v>702005.79449430003</v>
      </c>
      <c r="L24" s="316">
        <f t="shared" si="0"/>
        <v>236656.53014490003</v>
      </c>
      <c r="M24" s="316">
        <f t="shared" si="0"/>
        <v>31393.943163600001</v>
      </c>
      <c r="N24" s="316">
        <f t="shared" si="0"/>
        <v>439092.5051578001</v>
      </c>
      <c r="O24" s="316">
        <f t="shared" si="0"/>
        <v>195609.54707120001</v>
      </c>
      <c r="P24" s="316">
        <f t="shared" si="0"/>
        <v>9778753.3518662024</v>
      </c>
      <c r="Q24" s="316">
        <f t="shared" si="0"/>
        <v>66427801.711047493</v>
      </c>
      <c r="R24" s="314"/>
    </row>
    <row r="25" spans="1:18" ht="27.75" customHeight="1" thickTop="1" thickBot="1">
      <c r="A25" s="281"/>
      <c r="B25" s="282"/>
      <c r="C25" s="379"/>
      <c r="D25" s="283"/>
      <c r="E25" s="283"/>
      <c r="F25" s="283"/>
      <c r="G25" s="283"/>
      <c r="H25" s="283"/>
      <c r="I25" s="283"/>
      <c r="J25" s="283"/>
      <c r="K25" s="283"/>
      <c r="L25" s="282"/>
      <c r="M25" s="282"/>
      <c r="N25" s="282"/>
      <c r="O25" s="282"/>
      <c r="P25" s="282"/>
      <c r="Q25" s="282"/>
      <c r="R25" s="298"/>
    </row>
    <row r="26" spans="1:18" ht="87" customHeight="1" thickTop="1">
      <c r="A26" s="295" t="s">
        <v>267</v>
      </c>
      <c r="B26" s="204"/>
      <c r="C26" s="321"/>
      <c r="D26" s="241"/>
      <c r="E26" s="241"/>
      <c r="F26" s="241"/>
      <c r="G26" s="241"/>
      <c r="H26" s="241"/>
      <c r="I26" s="241"/>
      <c r="J26" s="241"/>
      <c r="K26" s="241"/>
      <c r="L26" s="242"/>
      <c r="M26" s="242"/>
      <c r="N26" s="39"/>
      <c r="O26" s="39"/>
      <c r="P26" s="39"/>
      <c r="Q26" s="39"/>
    </row>
    <row r="27" spans="1:18" ht="38.25" hidden="1" customHeight="1">
      <c r="A27" s="38"/>
      <c r="B27" s="96"/>
      <c r="C27" s="322"/>
      <c r="D27" s="40"/>
      <c r="E27" s="40"/>
      <c r="F27" s="40"/>
      <c r="G27" s="40"/>
      <c r="H27" s="40"/>
      <c r="I27" s="40"/>
      <c r="J27" s="40"/>
      <c r="K27" s="40"/>
      <c r="L27" s="40"/>
      <c r="M27" s="178"/>
      <c r="N27" s="39"/>
      <c r="O27" s="39"/>
      <c r="P27" s="39"/>
      <c r="Q27" s="39"/>
    </row>
    <row r="28" spans="1:18" ht="38.25" hidden="1" customHeight="1">
      <c r="A28" s="38"/>
      <c r="B28" s="96"/>
      <c r="C28" s="322"/>
      <c r="D28" s="40"/>
      <c r="E28" s="40"/>
      <c r="F28" s="40"/>
      <c r="G28" s="40"/>
      <c r="H28" s="40"/>
      <c r="I28" s="40"/>
      <c r="J28" s="40"/>
      <c r="K28" s="40"/>
      <c r="L28" s="40"/>
      <c r="M28" s="178"/>
      <c r="N28" s="39"/>
      <c r="O28" s="39"/>
      <c r="P28" s="39"/>
      <c r="Q28" s="39"/>
    </row>
    <row r="29" spans="1:18" ht="13.5" hidden="1" customHeight="1">
      <c r="A29" s="38"/>
      <c r="B29" s="96"/>
      <c r="C29" s="322"/>
      <c r="D29" s="40"/>
      <c r="E29" s="40"/>
      <c r="F29" s="40"/>
      <c r="G29" s="40"/>
      <c r="H29" s="40"/>
      <c r="I29" s="40"/>
      <c r="J29" s="40"/>
      <c r="K29" s="40"/>
      <c r="L29" s="40"/>
      <c r="M29" s="178"/>
      <c r="N29" s="39"/>
      <c r="O29" s="39"/>
      <c r="P29" s="39"/>
      <c r="Q29" s="39"/>
    </row>
    <row r="30" spans="1:18" ht="13.5" hidden="1" customHeight="1">
      <c r="A30" s="38"/>
      <c r="B30" s="96"/>
      <c r="C30" s="322"/>
      <c r="D30" s="40"/>
      <c r="E30" s="40"/>
      <c r="F30" s="40"/>
      <c r="G30" s="40"/>
      <c r="H30" s="40"/>
      <c r="I30" s="40"/>
      <c r="J30" s="40"/>
      <c r="K30" s="40"/>
      <c r="L30" s="40"/>
      <c r="M30" s="178"/>
      <c r="N30" s="39"/>
      <c r="O30" s="39"/>
      <c r="P30" s="39"/>
      <c r="Q30" s="39"/>
    </row>
    <row r="31" spans="1:18" ht="13.5" hidden="1" customHeight="1">
      <c r="A31" s="38"/>
      <c r="B31" s="96"/>
      <c r="C31" s="322"/>
      <c r="D31" s="40"/>
      <c r="E31" s="40"/>
      <c r="F31" s="40"/>
      <c r="G31" s="40"/>
      <c r="H31" s="40"/>
      <c r="I31" s="40"/>
      <c r="J31" s="40"/>
      <c r="K31" s="40"/>
      <c r="L31" s="40"/>
      <c r="M31" s="178"/>
      <c r="N31" s="39"/>
      <c r="O31" s="39"/>
      <c r="P31" s="39"/>
      <c r="Q31" s="39"/>
    </row>
    <row r="32" spans="1:18" ht="13.5" hidden="1" customHeight="1">
      <c r="A32" s="38"/>
      <c r="B32" s="96"/>
      <c r="C32" s="322"/>
      <c r="D32" s="40"/>
      <c r="E32" s="40"/>
      <c r="F32" s="40"/>
      <c r="G32" s="40"/>
      <c r="H32" s="40"/>
      <c r="I32" s="40"/>
      <c r="J32" s="40"/>
      <c r="K32" s="40"/>
      <c r="L32" s="40"/>
      <c r="M32" s="178"/>
      <c r="N32" s="39"/>
      <c r="O32" s="39"/>
      <c r="P32" s="39"/>
      <c r="Q32" s="39"/>
    </row>
    <row r="33" spans="1:17" ht="13.5" hidden="1" customHeight="1">
      <c r="A33" s="216"/>
      <c r="B33" s="289"/>
      <c r="C33" s="322"/>
      <c r="D33" s="40"/>
      <c r="E33" s="40"/>
      <c r="F33" s="40"/>
      <c r="G33" s="40"/>
      <c r="H33" s="40"/>
      <c r="I33" s="40"/>
      <c r="J33" s="40"/>
      <c r="K33" s="40"/>
      <c r="L33" s="40"/>
      <c r="M33" s="178"/>
      <c r="N33" s="39"/>
      <c r="O33" s="39"/>
      <c r="P33" s="39"/>
      <c r="Q33" s="39"/>
    </row>
    <row r="34" spans="1:17" ht="13.5" hidden="1" customHeight="1">
      <c r="A34" s="38"/>
      <c r="B34" s="289"/>
      <c r="C34" s="322"/>
      <c r="D34" s="40"/>
      <c r="E34" s="40"/>
      <c r="F34" s="40"/>
      <c r="G34" s="40"/>
      <c r="H34" s="40"/>
      <c r="I34" s="40"/>
      <c r="J34" s="40"/>
      <c r="K34" s="40"/>
      <c r="L34" s="40"/>
      <c r="M34" s="178"/>
      <c r="N34" s="39"/>
      <c r="O34" s="39"/>
      <c r="P34" s="39"/>
      <c r="Q34" s="39"/>
    </row>
    <row r="35" spans="1:17" ht="13.5" hidden="1" customHeight="1">
      <c r="A35" s="38"/>
      <c r="B35" s="289"/>
      <c r="C35" s="322"/>
      <c r="D35" s="40"/>
      <c r="E35" s="40"/>
      <c r="F35" s="40"/>
      <c r="G35" s="40"/>
      <c r="H35" s="40"/>
      <c r="I35" s="40"/>
      <c r="J35" s="40"/>
      <c r="K35" s="40"/>
      <c r="L35" s="40"/>
      <c r="M35" s="178"/>
      <c r="N35" s="39"/>
      <c r="O35" s="39"/>
      <c r="P35" s="39"/>
      <c r="Q35" s="39"/>
    </row>
    <row r="36" spans="1:17" ht="13.5" hidden="1" customHeight="1">
      <c r="A36" s="38"/>
      <c r="B36" s="289"/>
      <c r="C36" s="322"/>
      <c r="D36" s="40"/>
      <c r="E36" s="40"/>
      <c r="F36" s="40"/>
      <c r="G36" s="40"/>
      <c r="H36" s="40"/>
      <c r="I36" s="40"/>
      <c r="J36" s="40"/>
      <c r="K36" s="40"/>
      <c r="L36" s="40"/>
      <c r="M36" s="178"/>
      <c r="N36" s="39"/>
      <c r="O36" s="39"/>
      <c r="P36" s="39"/>
      <c r="Q36" s="39"/>
    </row>
    <row r="37" spans="1:17" ht="13.5" hidden="1" customHeight="1">
      <c r="A37" s="38"/>
      <c r="B37" s="289"/>
      <c r="C37" s="322"/>
      <c r="D37" s="40"/>
      <c r="E37" s="40"/>
      <c r="F37" s="40"/>
      <c r="G37" s="40"/>
      <c r="H37" s="40"/>
      <c r="I37" s="40"/>
      <c r="J37" s="40"/>
      <c r="K37" s="40"/>
      <c r="L37" s="40"/>
      <c r="M37" s="178"/>
      <c r="N37" s="39"/>
      <c r="O37" s="39"/>
      <c r="P37" s="39"/>
      <c r="Q37" s="39"/>
    </row>
    <row r="38" spans="1:17" ht="13.5" hidden="1" customHeight="1">
      <c r="A38" s="38"/>
      <c r="B38" s="289"/>
      <c r="C38" s="322"/>
      <c r="D38" s="40"/>
      <c r="E38" s="40"/>
      <c r="F38" s="40"/>
      <c r="G38" s="40"/>
      <c r="H38" s="40"/>
      <c r="I38" s="40"/>
      <c r="J38" s="40"/>
      <c r="K38" s="40"/>
      <c r="L38" s="40"/>
      <c r="M38" s="178"/>
      <c r="N38" s="39"/>
      <c r="O38" s="39"/>
      <c r="P38" s="39"/>
      <c r="Q38" s="39"/>
    </row>
    <row r="39" spans="1:17" ht="13.5" hidden="1" customHeight="1">
      <c r="A39" s="216"/>
      <c r="B39" s="289"/>
      <c r="C39" s="322"/>
      <c r="D39" s="40"/>
      <c r="E39" s="40"/>
      <c r="F39" s="40"/>
      <c r="G39" s="40"/>
      <c r="H39" s="40"/>
      <c r="I39" s="40"/>
      <c r="J39" s="40"/>
      <c r="K39" s="40"/>
      <c r="L39" s="40"/>
      <c r="M39" s="178"/>
      <c r="N39" s="39"/>
      <c r="O39" s="39"/>
      <c r="P39" s="39"/>
      <c r="Q39" s="39"/>
    </row>
    <row r="40" spans="1:17" ht="13.5" hidden="1" customHeight="1">
      <c r="A40" s="38"/>
      <c r="B40" s="96"/>
      <c r="C40" s="322"/>
      <c r="D40" s="40"/>
      <c r="E40" s="40"/>
      <c r="F40" s="40"/>
      <c r="G40" s="40"/>
      <c r="H40" s="40"/>
      <c r="I40" s="40"/>
      <c r="J40" s="40"/>
      <c r="K40" s="40"/>
      <c r="L40" s="40"/>
      <c r="M40" s="178"/>
      <c r="N40" s="39"/>
      <c r="O40" s="39"/>
      <c r="P40" s="39"/>
      <c r="Q40" s="39"/>
    </row>
    <row r="41" spans="1:17" ht="13.5" hidden="1" customHeight="1">
      <c r="A41" s="38"/>
      <c r="B41" s="96"/>
      <c r="C41" s="322"/>
      <c r="D41" s="40"/>
      <c r="E41" s="40"/>
      <c r="F41" s="40"/>
      <c r="G41" s="40"/>
      <c r="H41" s="40"/>
      <c r="I41" s="40"/>
      <c r="J41" s="40"/>
      <c r="K41" s="40"/>
      <c r="L41" s="40"/>
      <c r="M41" s="178"/>
      <c r="N41" s="39"/>
      <c r="O41" s="39"/>
      <c r="P41" s="39"/>
      <c r="Q41" s="39"/>
    </row>
    <row r="42" spans="1:17" ht="13.5" hidden="1" customHeight="1">
      <c r="A42" s="38"/>
      <c r="B42" s="96"/>
      <c r="C42" s="322"/>
      <c r="D42" s="40"/>
      <c r="E42" s="40"/>
      <c r="F42" s="40"/>
      <c r="G42" s="40"/>
      <c r="H42" s="40"/>
      <c r="I42" s="40"/>
      <c r="J42" s="40"/>
      <c r="K42" s="40"/>
      <c r="L42" s="40"/>
      <c r="M42" s="178"/>
      <c r="N42" s="39"/>
      <c r="O42" s="39"/>
      <c r="P42" s="39"/>
      <c r="Q42" s="39"/>
    </row>
    <row r="43" spans="1:17" ht="13.5" hidden="1" customHeight="1">
      <c r="A43" s="216"/>
      <c r="B43" s="96"/>
      <c r="C43" s="322"/>
      <c r="D43" s="40"/>
      <c r="E43" s="40"/>
      <c r="F43" s="40"/>
      <c r="G43" s="40"/>
      <c r="H43" s="40"/>
      <c r="I43" s="40"/>
      <c r="J43" s="40"/>
      <c r="K43" s="40"/>
      <c r="L43" s="40"/>
      <c r="M43" s="178"/>
      <c r="N43" s="39"/>
      <c r="O43" s="39"/>
      <c r="P43" s="39"/>
      <c r="Q43" s="39"/>
    </row>
    <row r="44" spans="1:17" ht="13.5" hidden="1" customHeight="1">
      <c r="A44" s="38"/>
      <c r="B44" s="96"/>
      <c r="C44" s="322"/>
      <c r="D44" s="40"/>
      <c r="E44" s="40"/>
      <c r="F44" s="40"/>
      <c r="G44" s="40"/>
      <c r="H44" s="40"/>
      <c r="I44" s="40"/>
      <c r="J44" s="40"/>
      <c r="K44" s="40"/>
      <c r="L44" s="40"/>
      <c r="M44" s="178"/>
      <c r="N44" s="39"/>
      <c r="O44" s="39"/>
      <c r="P44" s="39"/>
      <c r="Q44" s="39"/>
    </row>
    <row r="45" spans="1:17" ht="13.5" hidden="1" customHeight="1">
      <c r="A45" s="38"/>
      <c r="B45" s="96"/>
      <c r="C45" s="322"/>
      <c r="D45" s="40"/>
      <c r="E45" s="40"/>
      <c r="F45" s="40"/>
      <c r="G45" s="40"/>
      <c r="H45" s="40"/>
      <c r="I45" s="40"/>
      <c r="J45" s="40"/>
      <c r="K45" s="40"/>
      <c r="L45" s="40"/>
      <c r="M45" s="178"/>
      <c r="N45" s="39"/>
      <c r="O45" s="39"/>
      <c r="P45" s="39"/>
      <c r="Q45" s="39"/>
    </row>
    <row r="46" spans="1:17" ht="13.5" hidden="1" customHeight="1">
      <c r="A46" s="38"/>
      <c r="B46" s="96"/>
      <c r="C46" s="322"/>
      <c r="D46" s="40"/>
      <c r="E46" s="40"/>
      <c r="F46" s="40"/>
      <c r="G46" s="40"/>
      <c r="H46" s="40"/>
      <c r="I46" s="40"/>
      <c r="J46" s="40"/>
      <c r="K46" s="40"/>
      <c r="L46" s="40"/>
      <c r="M46" s="178"/>
      <c r="N46" s="39"/>
      <c r="O46" s="39"/>
      <c r="P46" s="39"/>
      <c r="Q46" s="39"/>
    </row>
    <row r="47" spans="1:17" ht="13.5" hidden="1" customHeight="1">
      <c r="A47" s="38"/>
      <c r="B47" s="96"/>
      <c r="C47" s="322"/>
      <c r="D47" s="40"/>
      <c r="E47" s="40"/>
      <c r="F47" s="40"/>
      <c r="G47" s="40"/>
      <c r="H47" s="40"/>
      <c r="I47" s="40"/>
      <c r="J47" s="40"/>
      <c r="K47" s="40"/>
      <c r="L47" s="40"/>
      <c r="M47" s="178"/>
      <c r="N47" s="39"/>
      <c r="O47" s="39"/>
      <c r="P47" s="39"/>
      <c r="Q47" s="39"/>
    </row>
    <row r="48" spans="1:17" ht="13.5" hidden="1" customHeight="1">
      <c r="A48" s="216"/>
      <c r="B48" s="96"/>
      <c r="C48" s="322"/>
      <c r="D48" s="40"/>
      <c r="E48" s="40"/>
      <c r="F48" s="40"/>
      <c r="G48" s="40"/>
      <c r="H48" s="40"/>
      <c r="I48" s="40"/>
      <c r="J48" s="40"/>
      <c r="K48" s="40"/>
      <c r="L48" s="40"/>
      <c r="M48" s="178"/>
      <c r="N48" s="39"/>
      <c r="O48" s="39"/>
      <c r="P48" s="39"/>
      <c r="Q48" s="39"/>
    </row>
    <row r="49" spans="1:17" ht="13.5" hidden="1" customHeight="1">
      <c r="A49" s="38"/>
      <c r="B49" s="96"/>
      <c r="C49" s="322"/>
      <c r="D49" s="40"/>
      <c r="E49" s="40"/>
      <c r="F49" s="40"/>
      <c r="G49" s="40"/>
      <c r="H49" s="40"/>
      <c r="I49" s="40"/>
      <c r="J49" s="40"/>
      <c r="K49" s="40"/>
      <c r="L49" s="40"/>
      <c r="M49" s="178"/>
      <c r="N49" s="39"/>
      <c r="O49" s="39"/>
      <c r="P49" s="39"/>
      <c r="Q49" s="39"/>
    </row>
    <row r="50" spans="1:17" ht="13.5" hidden="1" customHeight="1">
      <c r="A50" s="38"/>
      <c r="B50" s="96"/>
      <c r="C50" s="322"/>
      <c r="D50" s="40"/>
      <c r="E50" s="40"/>
      <c r="F50" s="40"/>
      <c r="G50" s="40"/>
      <c r="H50" s="40"/>
      <c r="I50" s="40"/>
      <c r="J50" s="40"/>
      <c r="K50" s="40"/>
      <c r="L50" s="40"/>
      <c r="M50" s="178"/>
      <c r="N50" s="39"/>
      <c r="O50" s="39"/>
      <c r="P50" s="39"/>
      <c r="Q50" s="39"/>
    </row>
    <row r="51" spans="1:17" ht="13.5" hidden="1" customHeight="1">
      <c r="A51" s="38"/>
      <c r="B51" s="96"/>
      <c r="C51" s="322"/>
      <c r="D51" s="40"/>
      <c r="E51" s="40"/>
      <c r="F51" s="40"/>
      <c r="G51" s="40"/>
      <c r="H51" s="40"/>
      <c r="I51" s="40"/>
      <c r="J51" s="40"/>
      <c r="K51" s="40"/>
      <c r="L51" s="40"/>
      <c r="M51" s="178"/>
      <c r="N51" s="39"/>
      <c r="O51" s="39"/>
      <c r="P51" s="39"/>
      <c r="Q51" s="39"/>
    </row>
    <row r="52" spans="1:17" ht="9" hidden="1" customHeight="1">
      <c r="A52" s="214"/>
      <c r="B52" s="96"/>
      <c r="C52" s="322"/>
      <c r="D52" s="40"/>
      <c r="E52" s="40"/>
      <c r="F52" s="40"/>
      <c r="G52" s="40"/>
      <c r="H52" s="40"/>
      <c r="I52" s="40"/>
      <c r="J52" s="40"/>
      <c r="K52" s="40"/>
      <c r="L52" s="40"/>
      <c r="M52" s="178"/>
      <c r="N52" s="39"/>
      <c r="O52" s="39"/>
      <c r="P52" s="39"/>
      <c r="Q52" s="39"/>
    </row>
    <row r="53" spans="1:17" ht="9" hidden="1" customHeight="1">
      <c r="A53" s="214"/>
      <c r="B53" s="96"/>
      <c r="C53" s="322"/>
      <c r="D53" s="40"/>
      <c r="E53" s="40"/>
      <c r="F53" s="40"/>
      <c r="G53" s="40"/>
      <c r="H53" s="40"/>
      <c r="I53" s="40"/>
      <c r="J53" s="40"/>
      <c r="K53" s="40"/>
      <c r="L53" s="40"/>
      <c r="M53" s="178"/>
      <c r="N53" s="39"/>
      <c r="O53" s="39"/>
      <c r="P53" s="39"/>
      <c r="Q53" s="39"/>
    </row>
    <row r="54" spans="1:17" ht="9" hidden="1" customHeight="1">
      <c r="A54" s="214"/>
      <c r="B54" s="96"/>
      <c r="C54" s="322"/>
      <c r="D54" s="40"/>
      <c r="E54" s="40"/>
      <c r="F54" s="40"/>
      <c r="G54" s="40"/>
      <c r="H54" s="40"/>
      <c r="I54" s="40"/>
      <c r="J54" s="40"/>
      <c r="K54" s="40"/>
      <c r="L54" s="40"/>
      <c r="M54" s="178"/>
      <c r="N54" s="39"/>
      <c r="O54" s="39"/>
      <c r="P54" s="39"/>
      <c r="Q54" s="39"/>
    </row>
    <row r="55" spans="1:17" ht="9" hidden="1" customHeight="1">
      <c r="A55" s="214"/>
      <c r="B55" s="96"/>
      <c r="C55" s="322"/>
      <c r="D55" s="40"/>
      <c r="E55" s="40"/>
      <c r="F55" s="40"/>
      <c r="G55" s="40"/>
      <c r="H55" s="40"/>
      <c r="I55" s="40"/>
      <c r="J55" s="40"/>
      <c r="K55" s="40"/>
      <c r="L55" s="40"/>
      <c r="M55" s="178"/>
      <c r="N55" s="39"/>
      <c r="O55" s="39"/>
      <c r="P55" s="39"/>
      <c r="Q55" s="39"/>
    </row>
    <row r="56" spans="1:17" ht="9" hidden="1" customHeight="1">
      <c r="A56" s="215"/>
      <c r="B56" s="96"/>
      <c r="C56" s="322"/>
      <c r="D56" s="40"/>
      <c r="E56" s="40"/>
      <c r="F56" s="40"/>
      <c r="G56" s="40"/>
      <c r="H56" s="40"/>
      <c r="I56" s="40"/>
      <c r="J56" s="40"/>
      <c r="K56" s="40"/>
      <c r="L56" s="40"/>
      <c r="M56" s="178"/>
      <c r="N56" s="39"/>
      <c r="O56" s="39"/>
      <c r="P56" s="39"/>
      <c r="Q56" s="39"/>
    </row>
    <row r="57" spans="1:17" ht="9" hidden="1" customHeight="1">
      <c r="A57" s="215"/>
      <c r="C57" s="322"/>
      <c r="D57" s="40"/>
      <c r="E57" s="40"/>
      <c r="F57" s="40"/>
      <c r="G57" s="40"/>
      <c r="H57" s="40"/>
      <c r="I57" s="40"/>
      <c r="J57" s="40"/>
      <c r="K57" s="40"/>
      <c r="L57" s="40"/>
      <c r="M57" s="39"/>
      <c r="N57" s="39"/>
      <c r="O57" s="39"/>
      <c r="P57" s="39"/>
      <c r="Q57" s="39"/>
    </row>
    <row r="58" spans="1:17" ht="9" hidden="1" customHeight="1">
      <c r="A58" s="216"/>
      <c r="C58" s="322"/>
      <c r="D58" s="40"/>
      <c r="E58" s="40"/>
      <c r="F58" s="40"/>
      <c r="G58" s="40"/>
      <c r="H58" s="40"/>
      <c r="I58" s="40"/>
      <c r="J58" s="40"/>
      <c r="K58" s="40"/>
      <c r="L58" s="40"/>
      <c r="M58" s="39"/>
      <c r="N58" s="39"/>
      <c r="O58" s="39"/>
      <c r="P58" s="39"/>
      <c r="Q58" s="39"/>
    </row>
    <row r="59" spans="1:17" ht="9" hidden="1" customHeight="1">
      <c r="A59" s="38"/>
      <c r="C59" s="322"/>
      <c r="D59" s="40"/>
      <c r="E59" s="40"/>
      <c r="F59" s="40"/>
      <c r="G59" s="40"/>
      <c r="H59" s="40"/>
      <c r="I59" s="40"/>
      <c r="J59" s="40"/>
      <c r="K59" s="40"/>
      <c r="L59" s="40"/>
      <c r="M59" s="39"/>
      <c r="N59" s="39"/>
      <c r="O59" s="39"/>
      <c r="P59" s="39"/>
      <c r="Q59" s="39"/>
    </row>
    <row r="60" spans="1:17" ht="9" hidden="1" customHeight="1">
      <c r="A60" s="38"/>
      <c r="C60" s="322"/>
      <c r="D60" s="40"/>
      <c r="E60" s="40"/>
      <c r="F60" s="40"/>
      <c r="G60" s="40"/>
      <c r="H60" s="40"/>
      <c r="I60" s="40"/>
      <c r="J60" s="40"/>
      <c r="K60" s="40"/>
      <c r="L60" s="40"/>
      <c r="M60" s="39"/>
      <c r="N60" s="39"/>
      <c r="O60" s="39"/>
      <c r="P60" s="39"/>
      <c r="Q60" s="39"/>
    </row>
    <row r="61" spans="1:17" ht="9" hidden="1" customHeight="1">
      <c r="A61" s="38"/>
      <c r="C61" s="322"/>
      <c r="D61" s="40"/>
      <c r="E61" s="40"/>
      <c r="F61" s="40"/>
      <c r="G61" s="40"/>
      <c r="H61" s="40"/>
      <c r="I61" s="40"/>
      <c r="J61" s="40"/>
      <c r="K61" s="40"/>
      <c r="L61" s="40"/>
      <c r="M61" s="39"/>
      <c r="N61" s="39"/>
      <c r="O61" s="39"/>
      <c r="P61" s="39"/>
      <c r="Q61" s="39"/>
    </row>
    <row r="62" spans="1:17" ht="9" hidden="1" customHeight="1">
      <c r="A62" s="38"/>
      <c r="C62" s="322"/>
      <c r="D62" s="40"/>
      <c r="E62" s="40"/>
      <c r="F62" s="40"/>
      <c r="G62" s="40"/>
      <c r="H62" s="40"/>
      <c r="I62" s="40"/>
      <c r="J62" s="40"/>
      <c r="K62" s="40"/>
      <c r="L62" s="40"/>
      <c r="M62" s="39"/>
      <c r="N62" s="39"/>
      <c r="O62" s="39"/>
      <c r="P62" s="39"/>
      <c r="Q62" s="39"/>
    </row>
    <row r="63" spans="1:17" ht="9" hidden="1" customHeight="1">
      <c r="A63" s="214"/>
      <c r="C63" s="322"/>
      <c r="D63" s="40"/>
      <c r="E63" s="40"/>
      <c r="F63" s="40"/>
      <c r="G63" s="40"/>
      <c r="H63" s="40"/>
      <c r="I63" s="40"/>
      <c r="J63" s="40"/>
      <c r="K63" s="40"/>
      <c r="L63" s="40"/>
      <c r="M63" s="39"/>
      <c r="N63" s="39"/>
      <c r="O63" s="39"/>
      <c r="P63" s="39"/>
      <c r="Q63" s="39"/>
    </row>
    <row r="64" spans="1:17" ht="9" hidden="1" customHeight="1">
      <c r="A64" s="216"/>
      <c r="C64" s="322"/>
      <c r="D64" s="40"/>
      <c r="E64" s="40"/>
      <c r="F64" s="40"/>
      <c r="G64" s="40"/>
      <c r="H64" s="40"/>
      <c r="I64" s="40"/>
      <c r="J64" s="40"/>
      <c r="K64" s="40"/>
      <c r="L64" s="40"/>
      <c r="M64" s="39"/>
      <c r="N64" s="39"/>
      <c r="O64" s="39"/>
      <c r="P64" s="39"/>
      <c r="Q64" s="39"/>
    </row>
    <row r="65" spans="1:17" ht="9" hidden="1" customHeight="1">
      <c r="A65" s="38"/>
      <c r="C65" s="322"/>
      <c r="D65" s="40"/>
      <c r="E65" s="40"/>
      <c r="F65" s="40"/>
      <c r="G65" s="40"/>
      <c r="H65" s="40"/>
      <c r="I65" s="40"/>
      <c r="J65" s="40"/>
      <c r="K65" s="40"/>
      <c r="L65" s="40"/>
      <c r="M65" s="39"/>
      <c r="N65" s="39"/>
      <c r="O65" s="39"/>
      <c r="P65" s="39"/>
      <c r="Q65" s="39"/>
    </row>
    <row r="66" spans="1:17" ht="9" hidden="1" customHeight="1">
      <c r="A66" s="38"/>
      <c r="C66" s="322"/>
      <c r="D66" s="40"/>
      <c r="E66" s="40"/>
      <c r="F66" s="40"/>
      <c r="G66" s="40"/>
      <c r="H66" s="40"/>
      <c r="I66" s="40"/>
      <c r="J66" s="40"/>
      <c r="K66" s="40"/>
      <c r="L66" s="40"/>
      <c r="M66" s="39"/>
      <c r="N66" s="39"/>
      <c r="O66" s="39"/>
      <c r="P66" s="39"/>
      <c r="Q66" s="39"/>
    </row>
    <row r="67" spans="1:17" ht="9" hidden="1" customHeight="1">
      <c r="A67" s="38"/>
      <c r="C67" s="322"/>
      <c r="D67" s="40"/>
      <c r="E67" s="40"/>
      <c r="F67" s="40"/>
      <c r="G67" s="40"/>
      <c r="H67" s="40"/>
      <c r="I67" s="40"/>
      <c r="J67" s="40"/>
      <c r="K67" s="40"/>
      <c r="L67" s="40"/>
      <c r="M67" s="39"/>
      <c r="N67" s="39"/>
      <c r="O67" s="39"/>
      <c r="P67" s="39"/>
      <c r="Q67" s="39"/>
    </row>
    <row r="68" spans="1:17" ht="9" hidden="1" customHeight="1">
      <c r="A68" s="38"/>
      <c r="C68" s="322"/>
      <c r="D68" s="40"/>
      <c r="E68" s="40"/>
      <c r="F68" s="40"/>
      <c r="G68" s="40"/>
      <c r="H68" s="40"/>
      <c r="I68" s="40"/>
      <c r="J68" s="40"/>
      <c r="K68" s="40"/>
      <c r="L68" s="40"/>
      <c r="M68" s="39"/>
      <c r="N68" s="39"/>
      <c r="O68" s="39"/>
      <c r="P68" s="39"/>
      <c r="Q68" s="39"/>
    </row>
    <row r="69" spans="1:17" ht="9" hidden="1" customHeight="1">
      <c r="A69" s="214"/>
      <c r="C69" s="322"/>
      <c r="D69" s="40"/>
      <c r="E69" s="40"/>
      <c r="F69" s="40"/>
      <c r="G69" s="40"/>
      <c r="H69" s="40"/>
      <c r="I69" s="40"/>
      <c r="J69" s="40"/>
      <c r="K69" s="40"/>
      <c r="L69" s="40"/>
      <c r="M69" s="39"/>
      <c r="N69" s="39"/>
      <c r="O69" s="39"/>
      <c r="P69" s="39"/>
      <c r="Q69" s="39"/>
    </row>
    <row r="70" spans="1:17" ht="9" hidden="1" customHeight="1">
      <c r="A70" s="216"/>
      <c r="C70" s="322"/>
      <c r="D70" s="40"/>
      <c r="E70" s="40"/>
      <c r="F70" s="40"/>
      <c r="G70" s="40"/>
      <c r="H70" s="40"/>
      <c r="I70" s="40"/>
      <c r="J70" s="40"/>
      <c r="K70" s="40"/>
      <c r="L70" s="40"/>
      <c r="M70" s="39"/>
      <c r="N70" s="39"/>
      <c r="O70" s="39"/>
      <c r="P70" s="39"/>
      <c r="Q70" s="39"/>
    </row>
    <row r="71" spans="1:17" ht="9" hidden="1" customHeight="1">
      <c r="A71" s="38"/>
      <c r="C71" s="322"/>
      <c r="D71" s="40"/>
      <c r="E71" s="40"/>
      <c r="F71" s="40"/>
      <c r="G71" s="40"/>
      <c r="H71" s="40"/>
      <c r="I71" s="40"/>
      <c r="J71" s="40"/>
      <c r="K71" s="40"/>
      <c r="L71" s="40"/>
      <c r="M71" s="39"/>
      <c r="N71" s="39"/>
      <c r="O71" s="39"/>
      <c r="P71" s="39"/>
      <c r="Q71" s="39"/>
    </row>
    <row r="72" spans="1:17" ht="9" hidden="1" customHeight="1">
      <c r="A72" s="38"/>
      <c r="C72" s="322"/>
      <c r="D72" s="40"/>
      <c r="E72" s="40"/>
      <c r="F72" s="40"/>
      <c r="G72" s="40"/>
      <c r="H72" s="40"/>
      <c r="I72" s="40"/>
      <c r="J72" s="40"/>
      <c r="K72" s="40"/>
      <c r="L72" s="40"/>
      <c r="M72" s="39"/>
      <c r="N72" s="39"/>
      <c r="O72" s="39"/>
      <c r="P72" s="39"/>
      <c r="Q72" s="39"/>
    </row>
    <row r="73" spans="1:17" ht="9" hidden="1" customHeight="1">
      <c r="A73" s="38"/>
      <c r="C73" s="322"/>
      <c r="D73" s="40"/>
      <c r="E73" s="40"/>
      <c r="F73" s="40"/>
      <c r="G73" s="40"/>
      <c r="H73" s="40"/>
      <c r="I73" s="40"/>
      <c r="J73" s="40"/>
      <c r="K73" s="40"/>
      <c r="L73" s="40"/>
      <c r="M73" s="39"/>
      <c r="N73" s="39"/>
      <c r="O73" s="39"/>
      <c r="P73" s="39"/>
      <c r="Q73" s="39"/>
    </row>
    <row r="74" spans="1:17" ht="9" hidden="1" customHeight="1">
      <c r="A74" s="38"/>
      <c r="C74" s="322"/>
      <c r="D74" s="40"/>
      <c r="E74" s="40"/>
      <c r="F74" s="40"/>
      <c r="G74" s="40"/>
      <c r="H74" s="40"/>
      <c r="I74" s="40"/>
      <c r="J74" s="40"/>
      <c r="K74" s="40"/>
      <c r="L74" s="40"/>
      <c r="M74" s="39"/>
      <c r="N74" s="39"/>
      <c r="O74" s="39"/>
      <c r="P74" s="39"/>
      <c r="Q74" s="39"/>
    </row>
    <row r="75" spans="1:17" hidden="1">
      <c r="A75" s="38"/>
      <c r="C75" s="323"/>
      <c r="D75" s="96"/>
      <c r="E75" s="96"/>
      <c r="F75" s="96"/>
      <c r="G75" s="96"/>
      <c r="H75" s="96"/>
      <c r="I75" s="96"/>
      <c r="J75" s="96"/>
      <c r="K75" s="96"/>
      <c r="L75" s="96"/>
    </row>
    <row r="76" spans="1:17" hidden="1">
      <c r="A76" s="38"/>
      <c r="C76" s="323"/>
      <c r="D76" s="96"/>
      <c r="E76" s="96"/>
      <c r="F76" s="96"/>
      <c r="G76" s="96"/>
      <c r="H76" s="96"/>
      <c r="I76" s="96"/>
      <c r="J76" s="96"/>
      <c r="K76" s="96"/>
      <c r="L76" s="96"/>
    </row>
    <row r="77" spans="1:17" hidden="1">
      <c r="A77" s="38"/>
      <c r="C77" s="323"/>
      <c r="D77" s="96"/>
      <c r="E77" s="96"/>
      <c r="F77" s="96"/>
      <c r="G77" s="96"/>
      <c r="H77" s="96"/>
      <c r="I77" s="96"/>
      <c r="J77" s="96"/>
      <c r="K77" s="96"/>
      <c r="L77" s="96"/>
    </row>
    <row r="78" spans="1:17" hidden="1">
      <c r="A78" s="38"/>
      <c r="C78" s="323"/>
      <c r="D78" s="96"/>
      <c r="E78" s="96"/>
      <c r="F78" s="96"/>
      <c r="G78" s="96"/>
      <c r="H78" s="96"/>
      <c r="I78" s="96"/>
      <c r="J78" s="96"/>
      <c r="K78" s="96"/>
      <c r="L78" s="96"/>
    </row>
    <row r="79" spans="1:17" hidden="1">
      <c r="A79" s="214"/>
      <c r="C79" s="323"/>
      <c r="D79" s="96"/>
      <c r="E79" s="96"/>
      <c r="F79" s="96"/>
      <c r="G79" s="96"/>
      <c r="H79" s="96"/>
      <c r="I79" s="96"/>
      <c r="J79" s="96"/>
      <c r="K79" s="96"/>
      <c r="L79" s="96"/>
    </row>
    <row r="80" spans="1:17" hidden="1">
      <c r="A80" s="216"/>
      <c r="C80" s="323"/>
      <c r="D80" s="96"/>
      <c r="E80" s="96"/>
      <c r="F80" s="96"/>
      <c r="G80" s="96"/>
      <c r="H80" s="96"/>
      <c r="I80" s="96"/>
      <c r="J80" s="96"/>
      <c r="K80" s="96"/>
      <c r="L80" s="96"/>
    </row>
    <row r="81" spans="1:12" hidden="1">
      <c r="A81" s="38"/>
      <c r="C81" s="323"/>
      <c r="D81" s="96"/>
      <c r="E81" s="96"/>
      <c r="F81" s="96"/>
      <c r="G81" s="96"/>
      <c r="H81" s="96"/>
      <c r="I81" s="96"/>
      <c r="J81" s="96"/>
      <c r="K81" s="96"/>
      <c r="L81" s="96"/>
    </row>
    <row r="82" spans="1:12" hidden="1">
      <c r="A82" s="38"/>
      <c r="C82" s="323"/>
      <c r="D82" s="96"/>
      <c r="E82" s="96"/>
      <c r="F82" s="96"/>
      <c r="G82" s="96"/>
      <c r="H82" s="96"/>
      <c r="I82" s="96"/>
      <c r="J82" s="96"/>
      <c r="K82" s="96"/>
      <c r="L82" s="96"/>
    </row>
    <row r="83" spans="1:12" hidden="1">
      <c r="A83" s="38"/>
      <c r="C83" s="323"/>
      <c r="D83" s="96"/>
      <c r="E83" s="96"/>
      <c r="F83" s="96"/>
      <c r="G83" s="96"/>
      <c r="H83" s="96"/>
      <c r="I83" s="96"/>
      <c r="J83" s="96"/>
      <c r="K83" s="96"/>
      <c r="L83" s="96"/>
    </row>
    <row r="84" spans="1:12" hidden="1">
      <c r="A84" s="38"/>
      <c r="C84" s="323"/>
      <c r="D84" s="96"/>
      <c r="E84" s="96"/>
      <c r="F84" s="96"/>
      <c r="G84" s="96"/>
      <c r="H84" s="96"/>
      <c r="I84" s="96"/>
      <c r="J84" s="96"/>
      <c r="K84" s="96"/>
      <c r="L84" s="96"/>
    </row>
    <row r="85" spans="1:12" hidden="1">
      <c r="A85" s="38"/>
      <c r="C85" s="323"/>
      <c r="D85" s="96"/>
      <c r="E85" s="96"/>
      <c r="F85" s="96"/>
      <c r="G85" s="96"/>
      <c r="H85" s="96"/>
      <c r="I85" s="96"/>
      <c r="J85" s="96"/>
      <c r="K85" s="96"/>
      <c r="L85" s="96"/>
    </row>
    <row r="86" spans="1:12" hidden="1">
      <c r="A86" s="38"/>
      <c r="C86" s="323"/>
      <c r="D86" s="96"/>
      <c r="E86" s="96"/>
      <c r="F86" s="96"/>
      <c r="G86" s="96"/>
      <c r="H86" s="96"/>
      <c r="I86" s="96"/>
      <c r="J86" s="96"/>
      <c r="K86" s="96"/>
      <c r="L86" s="96"/>
    </row>
    <row r="87" spans="1:12" hidden="1">
      <c r="A87" s="38"/>
      <c r="C87" s="323"/>
      <c r="D87" s="96"/>
      <c r="E87" s="96"/>
      <c r="F87" s="96"/>
      <c r="G87" s="96"/>
      <c r="H87" s="96"/>
      <c r="I87" s="96"/>
      <c r="J87" s="96"/>
      <c r="K87" s="96"/>
      <c r="L87" s="96"/>
    </row>
    <row r="88" spans="1:12" hidden="1">
      <c r="A88" s="38"/>
      <c r="C88" s="323"/>
      <c r="D88" s="96"/>
      <c r="E88" s="96"/>
      <c r="F88" s="96"/>
      <c r="G88" s="96"/>
      <c r="H88" s="96"/>
      <c r="I88" s="96"/>
      <c r="J88" s="96"/>
      <c r="K88" s="96"/>
      <c r="L88" s="96"/>
    </row>
    <row r="89" spans="1:12" hidden="1">
      <c r="A89" s="38"/>
      <c r="C89" s="323"/>
      <c r="D89" s="96"/>
      <c r="E89" s="96"/>
      <c r="F89" s="96"/>
      <c r="G89" s="96"/>
      <c r="H89" s="96"/>
      <c r="I89" s="96"/>
      <c r="J89" s="96"/>
      <c r="K89" s="96"/>
      <c r="L89" s="96"/>
    </row>
    <row r="90" spans="1:12" hidden="1">
      <c r="A90" s="216"/>
      <c r="C90" s="323"/>
      <c r="D90" s="96"/>
      <c r="E90" s="96"/>
      <c r="F90" s="96"/>
      <c r="G90" s="96"/>
      <c r="H90" s="96"/>
      <c r="I90" s="96"/>
      <c r="J90" s="96"/>
      <c r="K90" s="96"/>
      <c r="L90" s="96"/>
    </row>
    <row r="91" spans="1:12" hidden="1">
      <c r="A91" s="38"/>
      <c r="C91" s="323"/>
      <c r="D91" s="96"/>
      <c r="E91" s="96"/>
      <c r="F91" s="96"/>
      <c r="G91" s="96"/>
      <c r="H91" s="96"/>
      <c r="I91" s="96"/>
      <c r="J91" s="96"/>
      <c r="K91" s="96"/>
      <c r="L91" s="96"/>
    </row>
    <row r="92" spans="1:12" hidden="1">
      <c r="A92" s="38"/>
      <c r="C92" s="323"/>
      <c r="D92" s="96"/>
      <c r="E92" s="96"/>
      <c r="F92" s="96"/>
      <c r="G92" s="96"/>
      <c r="H92" s="96"/>
      <c r="I92" s="96"/>
      <c r="J92" s="96"/>
      <c r="K92" s="96"/>
      <c r="L92" s="96"/>
    </row>
    <row r="93" spans="1:12" hidden="1">
      <c r="A93" s="38"/>
      <c r="C93" s="323"/>
      <c r="D93" s="96"/>
      <c r="E93" s="96"/>
      <c r="F93" s="96"/>
      <c r="G93" s="96"/>
      <c r="H93" s="96"/>
      <c r="I93" s="96"/>
      <c r="J93" s="96"/>
      <c r="K93" s="96"/>
      <c r="L93" s="96"/>
    </row>
    <row r="94" spans="1:12" hidden="1">
      <c r="A94" s="217"/>
      <c r="C94" s="323"/>
      <c r="D94" s="96"/>
      <c r="E94" s="96"/>
      <c r="F94" s="96"/>
      <c r="G94" s="96"/>
      <c r="H94" s="96"/>
      <c r="I94" s="96"/>
      <c r="J94" s="96"/>
      <c r="K94" s="96"/>
      <c r="L94" s="96"/>
    </row>
    <row r="95" spans="1:12" hidden="1">
      <c r="A95" s="217"/>
      <c r="C95" s="323"/>
      <c r="D95" s="96"/>
      <c r="E95" s="96"/>
      <c r="F95" s="96"/>
      <c r="G95" s="96"/>
      <c r="H95" s="96"/>
      <c r="I95" s="96"/>
      <c r="J95" s="96"/>
      <c r="K95" s="96"/>
      <c r="L95" s="96"/>
    </row>
    <row r="96" spans="1:12" hidden="1">
      <c r="A96" s="217"/>
      <c r="C96" s="323"/>
      <c r="D96" s="96"/>
      <c r="E96" s="96"/>
      <c r="F96" s="96"/>
      <c r="G96" s="96"/>
      <c r="H96" s="96"/>
      <c r="I96" s="96"/>
      <c r="J96" s="96"/>
      <c r="K96" s="96"/>
      <c r="L96" s="96"/>
    </row>
    <row r="97" spans="1:12" hidden="1">
      <c r="A97" s="217"/>
      <c r="C97" s="323"/>
      <c r="D97" s="96"/>
      <c r="E97" s="96"/>
      <c r="F97" s="96"/>
      <c r="G97" s="96"/>
      <c r="H97" s="96"/>
      <c r="I97" s="96"/>
      <c r="J97" s="96"/>
      <c r="K97" s="96"/>
      <c r="L97" s="96"/>
    </row>
    <row r="98" spans="1:12" hidden="1">
      <c r="A98" s="217"/>
      <c r="C98" s="323"/>
      <c r="D98" s="96"/>
      <c r="E98" s="96"/>
      <c r="F98" s="96"/>
      <c r="G98" s="96"/>
      <c r="H98" s="96"/>
      <c r="I98" s="96"/>
      <c r="J98" s="96"/>
      <c r="K98" s="96"/>
      <c r="L98" s="96"/>
    </row>
    <row r="99" spans="1:12" hidden="1">
      <c r="A99" s="217"/>
      <c r="C99" s="323"/>
      <c r="D99" s="96"/>
      <c r="E99" s="96"/>
      <c r="F99" s="96"/>
      <c r="G99" s="96"/>
      <c r="H99" s="96"/>
      <c r="I99" s="96"/>
      <c r="J99" s="96"/>
      <c r="K99" s="96"/>
      <c r="L99" s="96"/>
    </row>
    <row r="100" spans="1:12" hidden="1">
      <c r="A100" s="217"/>
      <c r="C100" s="323"/>
      <c r="D100" s="96"/>
      <c r="E100" s="96"/>
      <c r="F100" s="96"/>
      <c r="G100" s="96"/>
      <c r="H100" s="96"/>
      <c r="I100" s="96"/>
      <c r="J100" s="96"/>
      <c r="K100" s="96"/>
      <c r="L100" s="96"/>
    </row>
    <row r="101" spans="1:12" hidden="1">
      <c r="A101" s="217"/>
      <c r="C101" s="323"/>
      <c r="D101" s="96"/>
      <c r="E101" s="96"/>
      <c r="F101" s="96"/>
      <c r="G101" s="96"/>
      <c r="H101" s="96"/>
      <c r="I101" s="96"/>
      <c r="J101" s="96"/>
      <c r="K101" s="96"/>
      <c r="L101" s="96"/>
    </row>
    <row r="102" spans="1:12" hidden="1">
      <c r="A102" s="217"/>
      <c r="C102" s="323"/>
      <c r="D102" s="96"/>
      <c r="E102" s="96"/>
      <c r="F102" s="96"/>
      <c r="G102" s="96"/>
      <c r="H102" s="96"/>
      <c r="I102" s="96"/>
      <c r="J102" s="96"/>
      <c r="K102" s="96"/>
      <c r="L102" s="96"/>
    </row>
    <row r="103" spans="1:12" hidden="1">
      <c r="A103" s="218"/>
      <c r="C103" s="323"/>
      <c r="D103" s="96"/>
      <c r="E103" s="96"/>
      <c r="F103" s="96"/>
      <c r="G103" s="96"/>
      <c r="H103" s="96"/>
      <c r="I103" s="96"/>
      <c r="J103" s="96"/>
      <c r="K103" s="96"/>
      <c r="L103" s="96"/>
    </row>
    <row r="104" spans="1:12" hidden="1">
      <c r="A104" s="218"/>
      <c r="C104" s="323"/>
      <c r="D104" s="96"/>
      <c r="E104" s="96"/>
      <c r="F104" s="96"/>
      <c r="G104" s="96"/>
      <c r="H104" s="96"/>
      <c r="I104" s="96"/>
      <c r="J104" s="96"/>
      <c r="K104" s="96"/>
      <c r="L104" s="96"/>
    </row>
    <row r="105" spans="1:12" hidden="1">
      <c r="A105" s="218"/>
      <c r="C105" s="323"/>
      <c r="D105" s="96"/>
      <c r="E105" s="96"/>
      <c r="F105" s="96"/>
      <c r="G105" s="96"/>
      <c r="H105" s="96"/>
      <c r="I105" s="96"/>
      <c r="J105" s="96"/>
      <c r="K105" s="96"/>
      <c r="L105" s="96"/>
    </row>
    <row r="106" spans="1:12" hidden="1">
      <c r="A106" s="218"/>
      <c r="C106" s="323"/>
      <c r="D106" s="96"/>
      <c r="E106" s="96"/>
      <c r="F106" s="96"/>
      <c r="G106" s="96"/>
      <c r="H106" s="96"/>
      <c r="I106" s="96"/>
      <c r="J106" s="96"/>
      <c r="K106" s="96"/>
      <c r="L106" s="96"/>
    </row>
    <row r="107" spans="1:12" hidden="1">
      <c r="A107" s="218"/>
      <c r="C107" s="323"/>
      <c r="D107" s="96"/>
      <c r="E107" s="96"/>
      <c r="F107" s="96"/>
      <c r="G107" s="96"/>
      <c r="H107" s="96"/>
      <c r="I107" s="96"/>
      <c r="J107" s="96"/>
      <c r="K107" s="96"/>
      <c r="L107" s="96"/>
    </row>
    <row r="108" spans="1:12" hidden="1">
      <c r="A108" s="218"/>
      <c r="C108" s="323"/>
      <c r="D108" s="96"/>
      <c r="E108" s="96"/>
      <c r="F108" s="96"/>
      <c r="G108" s="96"/>
      <c r="H108" s="96"/>
      <c r="I108" s="96"/>
      <c r="J108" s="96"/>
      <c r="K108" s="96"/>
      <c r="L108" s="96"/>
    </row>
    <row r="109" spans="1:12" hidden="1">
      <c r="A109" s="218"/>
      <c r="C109" s="323"/>
      <c r="D109" s="96"/>
      <c r="E109" s="96"/>
      <c r="F109" s="96"/>
      <c r="G109" s="96"/>
      <c r="H109" s="96"/>
      <c r="I109" s="96"/>
      <c r="J109" s="96"/>
      <c r="K109" s="96"/>
      <c r="L109" s="96"/>
    </row>
    <row r="110" spans="1:12" hidden="1">
      <c r="A110" s="218"/>
      <c r="C110" s="323"/>
      <c r="D110" s="96"/>
      <c r="E110" s="96"/>
      <c r="F110" s="96"/>
      <c r="G110" s="96"/>
      <c r="H110" s="96"/>
      <c r="I110" s="96"/>
      <c r="J110" s="96"/>
      <c r="K110" s="96"/>
      <c r="L110" s="96"/>
    </row>
    <row r="111" spans="1:12" hidden="1">
      <c r="A111" s="218"/>
      <c r="C111" s="323"/>
      <c r="D111" s="96"/>
      <c r="E111" s="96"/>
      <c r="F111" s="96"/>
      <c r="G111" s="96"/>
      <c r="H111" s="96"/>
      <c r="I111" s="96"/>
      <c r="J111" s="96"/>
      <c r="K111" s="96"/>
      <c r="L111" s="96"/>
    </row>
    <row r="112" spans="1:12" hidden="1">
      <c r="A112" s="218"/>
      <c r="C112" s="323"/>
      <c r="D112" s="96"/>
      <c r="E112" s="96"/>
      <c r="F112" s="96"/>
      <c r="G112" s="96"/>
      <c r="H112" s="96"/>
      <c r="I112" s="96"/>
      <c r="J112" s="96"/>
      <c r="K112" s="96"/>
      <c r="L112" s="96"/>
    </row>
    <row r="113" spans="1:12" hidden="1">
      <c r="A113" s="218"/>
      <c r="C113" s="323"/>
      <c r="D113" s="96"/>
      <c r="E113" s="96"/>
      <c r="F113" s="96"/>
      <c r="G113" s="96"/>
      <c r="H113" s="96"/>
      <c r="I113" s="96"/>
      <c r="J113" s="96"/>
      <c r="K113" s="96"/>
      <c r="L113" s="96"/>
    </row>
    <row r="114" spans="1:12" hidden="1">
      <c r="A114" s="218"/>
      <c r="C114" s="323"/>
      <c r="D114" s="96"/>
      <c r="E114" s="96"/>
      <c r="F114" s="96"/>
      <c r="G114" s="96"/>
      <c r="H114" s="96"/>
      <c r="I114" s="96"/>
      <c r="J114" s="96"/>
      <c r="K114" s="96"/>
      <c r="L114" s="96"/>
    </row>
    <row r="115" spans="1:12" hidden="1">
      <c r="A115" s="218"/>
      <c r="C115" s="323"/>
      <c r="D115" s="96"/>
      <c r="E115" s="96"/>
      <c r="F115" s="96"/>
      <c r="G115" s="96"/>
      <c r="H115" s="96"/>
      <c r="I115" s="96"/>
      <c r="J115" s="96"/>
      <c r="K115" s="96"/>
      <c r="L115" s="96"/>
    </row>
    <row r="116" spans="1:12" hidden="1">
      <c r="A116" s="218"/>
    </row>
    <row r="117" spans="1:12" hidden="1">
      <c r="A117" s="218"/>
    </row>
    <row r="118" spans="1:12" hidden="1">
      <c r="A118" s="218"/>
    </row>
    <row r="119" spans="1:12" hidden="1">
      <c r="A119" s="218"/>
    </row>
    <row r="120" spans="1:12" hidden="1">
      <c r="A120" s="218"/>
    </row>
    <row r="121" spans="1:12" hidden="1">
      <c r="A121" s="218"/>
    </row>
    <row r="122" spans="1:12" hidden="1">
      <c r="A122" s="218"/>
    </row>
    <row r="123" spans="1:12" hidden="1">
      <c r="A123" s="218"/>
    </row>
    <row r="124" spans="1:12" hidden="1">
      <c r="A124" s="218"/>
    </row>
    <row r="125" spans="1:12" hidden="1">
      <c r="A125" s="218"/>
    </row>
    <row r="126" spans="1:12" hidden="1">
      <c r="A126" s="218"/>
    </row>
    <row r="127" spans="1:12" hidden="1">
      <c r="A127" s="218"/>
    </row>
    <row r="128" spans="1:12" hidden="1">
      <c r="A128" s="218"/>
    </row>
    <row r="129" spans="1:1" hidden="1">
      <c r="A129" s="218"/>
    </row>
    <row r="130" spans="1:1" hidden="1">
      <c r="A130" s="218"/>
    </row>
    <row r="131" spans="1:1" hidden="1">
      <c r="A131" s="218"/>
    </row>
    <row r="132" spans="1:1" hidden="1">
      <c r="A132" s="218"/>
    </row>
    <row r="133" spans="1:1" hidden="1">
      <c r="A133" s="218"/>
    </row>
    <row r="134" spans="1:1" hidden="1">
      <c r="A134" s="218"/>
    </row>
    <row r="135" spans="1:1" hidden="1">
      <c r="A135" s="218"/>
    </row>
    <row r="136" spans="1:1" hidden="1">
      <c r="A136" s="218"/>
    </row>
    <row r="137" spans="1:1" hidden="1">
      <c r="A137" s="218"/>
    </row>
    <row r="138" spans="1:1" hidden="1">
      <c r="A138" s="218"/>
    </row>
    <row r="139" spans="1:1" hidden="1">
      <c r="A139" s="218"/>
    </row>
    <row r="140" spans="1:1" hidden="1">
      <c r="A140" s="218"/>
    </row>
    <row r="141" spans="1:1" hidden="1">
      <c r="A141" s="218"/>
    </row>
    <row r="142" spans="1:1" hidden="1">
      <c r="A142" s="218"/>
    </row>
    <row r="143" spans="1:1" hidden="1">
      <c r="A143" s="218"/>
    </row>
    <row r="144" spans="1:1" hidden="1">
      <c r="A144" s="218"/>
    </row>
    <row r="145" spans="1:1" hidden="1">
      <c r="A145" s="218"/>
    </row>
    <row r="146" spans="1:1" hidden="1">
      <c r="A146" s="218"/>
    </row>
    <row r="147" spans="1:1" hidden="1">
      <c r="A147" s="218"/>
    </row>
    <row r="148" spans="1:1" hidden="1">
      <c r="A148" s="218"/>
    </row>
    <row r="149" spans="1:1" hidden="1">
      <c r="A149" s="218"/>
    </row>
    <row r="150" spans="1:1" hidden="1">
      <c r="A150" s="218"/>
    </row>
    <row r="151" spans="1:1" hidden="1">
      <c r="A151" s="218"/>
    </row>
    <row r="152" spans="1:1" hidden="1">
      <c r="A152" s="218"/>
    </row>
    <row r="153" spans="1:1" hidden="1">
      <c r="A153" s="218"/>
    </row>
    <row r="154" spans="1:1" hidden="1">
      <c r="A154" s="218"/>
    </row>
    <row r="155" spans="1:1" hidden="1">
      <c r="A155" s="218"/>
    </row>
    <row r="156" spans="1:1" hidden="1">
      <c r="A156" s="218"/>
    </row>
    <row r="157" spans="1:1" hidden="1">
      <c r="A157" s="218"/>
    </row>
    <row r="158" spans="1:1" hidden="1">
      <c r="A158" s="218"/>
    </row>
    <row r="159" spans="1:1" hidden="1">
      <c r="A159" s="218"/>
    </row>
    <row r="160" spans="1:1" hidden="1">
      <c r="A160" s="218"/>
    </row>
    <row r="161" spans="1:1" hidden="1">
      <c r="A161" s="218"/>
    </row>
    <row r="162" spans="1:1" hidden="1">
      <c r="A162" s="218"/>
    </row>
    <row r="163" spans="1:1" hidden="1">
      <c r="A163" s="218"/>
    </row>
    <row r="164" spans="1:1" hidden="1">
      <c r="A164" s="218"/>
    </row>
    <row r="165" spans="1:1" hidden="1">
      <c r="A165" s="218"/>
    </row>
    <row r="166" spans="1:1" hidden="1">
      <c r="A166" s="218"/>
    </row>
    <row r="167" spans="1:1" hidden="1">
      <c r="A167" s="218"/>
    </row>
    <row r="168" spans="1:1" hidden="1">
      <c r="A168" s="218"/>
    </row>
    <row r="169" spans="1:1" hidden="1">
      <c r="A169" s="218"/>
    </row>
    <row r="170" spans="1:1" hidden="1">
      <c r="A170" s="218"/>
    </row>
    <row r="171" spans="1:1" hidden="1">
      <c r="A171" s="218"/>
    </row>
    <row r="172" spans="1:1" hidden="1">
      <c r="A172" s="218"/>
    </row>
    <row r="173" spans="1:1" hidden="1">
      <c r="A173" s="218"/>
    </row>
    <row r="174" spans="1:1" hidden="1">
      <c r="A174" s="218"/>
    </row>
    <row r="175" spans="1:1" hidden="1">
      <c r="A175" s="218"/>
    </row>
    <row r="176" spans="1:1" hidden="1">
      <c r="A176" s="218"/>
    </row>
    <row r="177" spans="1:1" hidden="1">
      <c r="A177" s="218"/>
    </row>
    <row r="178" spans="1:1" hidden="1">
      <c r="A178" s="218"/>
    </row>
    <row r="179" spans="1:1" hidden="1">
      <c r="A179" s="218"/>
    </row>
    <row r="180" spans="1:1" hidden="1">
      <c r="A180" s="218"/>
    </row>
    <row r="181" spans="1:1" hidden="1">
      <c r="A181" s="218"/>
    </row>
    <row r="182" spans="1:1" hidden="1">
      <c r="A182" s="218"/>
    </row>
    <row r="183" spans="1:1" hidden="1">
      <c r="A183" s="218"/>
    </row>
    <row r="184" spans="1:1" hidden="1">
      <c r="A184" s="218"/>
    </row>
    <row r="185" spans="1:1" hidden="1">
      <c r="A185" s="218"/>
    </row>
    <row r="186" spans="1:1" hidden="1">
      <c r="A186" s="218"/>
    </row>
    <row r="187" spans="1:1" hidden="1">
      <c r="A187" s="218"/>
    </row>
    <row r="188" spans="1:1" hidden="1">
      <c r="A188" s="218"/>
    </row>
    <row r="189" spans="1:1" hidden="1">
      <c r="A189" s="218"/>
    </row>
    <row r="190" spans="1:1" hidden="1">
      <c r="A190" s="218"/>
    </row>
    <row r="191" spans="1:1" hidden="1">
      <c r="A191" s="218"/>
    </row>
    <row r="192" spans="1:1" hidden="1">
      <c r="A192" s="218"/>
    </row>
    <row r="193" spans="1:1" hidden="1">
      <c r="A193" s="218"/>
    </row>
    <row r="194" spans="1:1" hidden="1">
      <c r="A194" s="218"/>
    </row>
    <row r="195" spans="1:1" hidden="1">
      <c r="A195" s="218"/>
    </row>
    <row r="196" spans="1:1" hidden="1">
      <c r="A196" s="218"/>
    </row>
    <row r="197" spans="1:1" hidden="1">
      <c r="A197" s="218"/>
    </row>
    <row r="198" spans="1:1" hidden="1">
      <c r="A198" s="218"/>
    </row>
    <row r="199" spans="1:1" hidden="1">
      <c r="A199" s="218"/>
    </row>
    <row r="200" spans="1:1" hidden="1">
      <c r="A200" s="218"/>
    </row>
    <row r="201" spans="1:1" hidden="1">
      <c r="A201" s="218"/>
    </row>
    <row r="202" spans="1:1" hidden="1">
      <c r="A202" s="218"/>
    </row>
    <row r="203" spans="1:1" hidden="1">
      <c r="A203" s="218"/>
    </row>
    <row r="204" spans="1:1" hidden="1">
      <c r="A204" s="218"/>
    </row>
    <row r="205" spans="1:1" hidden="1">
      <c r="A205" s="218"/>
    </row>
    <row r="206" spans="1:1" hidden="1">
      <c r="A206" s="218"/>
    </row>
    <row r="207" spans="1:1" hidden="1">
      <c r="A207" s="218"/>
    </row>
    <row r="208" spans="1:1" hidden="1">
      <c r="A208" s="218"/>
    </row>
    <row r="209" spans="1:1" hidden="1">
      <c r="A209" s="218"/>
    </row>
    <row r="210" spans="1:1" hidden="1">
      <c r="A210" s="218"/>
    </row>
    <row r="211" spans="1:1" hidden="1">
      <c r="A211" s="218"/>
    </row>
    <row r="212" spans="1:1" hidden="1">
      <c r="A212" s="218"/>
    </row>
    <row r="213" spans="1:1" hidden="1">
      <c r="A213" s="218"/>
    </row>
    <row r="214" spans="1:1" hidden="1">
      <c r="A214" s="218"/>
    </row>
    <row r="215" spans="1:1" hidden="1">
      <c r="A215" s="218"/>
    </row>
    <row r="216" spans="1:1" hidden="1">
      <c r="A216" s="42"/>
    </row>
    <row r="217" spans="1:1" hidden="1">
      <c r="A217" s="42"/>
    </row>
    <row r="218" spans="1:1" hidden="1">
      <c r="A218" s="42"/>
    </row>
    <row r="219" spans="1:1" hidden="1">
      <c r="A219" s="42"/>
    </row>
    <row r="220" spans="1:1" hidden="1">
      <c r="A220" s="42"/>
    </row>
    <row r="221" spans="1:1" hidden="1">
      <c r="A221" s="42"/>
    </row>
    <row r="222" spans="1:1" hidden="1">
      <c r="A222" s="42"/>
    </row>
    <row r="223" spans="1:1" hidden="1">
      <c r="A223" s="42"/>
    </row>
    <row r="224" spans="1:1" hidden="1">
      <c r="A224" s="42"/>
    </row>
    <row r="225" spans="1:1" hidden="1">
      <c r="A225" s="42"/>
    </row>
    <row r="226" spans="1:1" hidden="1">
      <c r="A226" s="42"/>
    </row>
    <row r="227" spans="1:1" hidden="1">
      <c r="A227" s="42"/>
    </row>
    <row r="228" spans="1:1" hidden="1">
      <c r="A228" s="42"/>
    </row>
    <row r="229" spans="1:1" hidden="1">
      <c r="A229" s="42"/>
    </row>
    <row r="230" spans="1:1" hidden="1">
      <c r="A230" s="42"/>
    </row>
    <row r="231" spans="1:1" hidden="1">
      <c r="A231" s="42"/>
    </row>
    <row r="232" spans="1:1" hidden="1">
      <c r="A232" s="42"/>
    </row>
    <row r="233" spans="1:1" hidden="1">
      <c r="A233" s="42"/>
    </row>
    <row r="234" spans="1:1" hidden="1">
      <c r="A234" s="42"/>
    </row>
    <row r="235" spans="1:1" hidden="1">
      <c r="A235" s="42"/>
    </row>
    <row r="236" spans="1:1" hidden="1">
      <c r="A236" s="42"/>
    </row>
    <row r="237" spans="1:1" hidden="1">
      <c r="A237" s="42"/>
    </row>
    <row r="238" spans="1:1" hidden="1">
      <c r="A238" s="42"/>
    </row>
    <row r="239" spans="1:1" hidden="1">
      <c r="A239" s="42"/>
    </row>
    <row r="240" spans="1:1" hidden="1">
      <c r="A240" s="42"/>
    </row>
    <row r="241" spans="1:1" hidden="1">
      <c r="A241" s="42"/>
    </row>
    <row r="242" spans="1:1" hidden="1">
      <c r="A242" s="42"/>
    </row>
    <row r="243" spans="1:1" hidden="1">
      <c r="A243" s="42"/>
    </row>
    <row r="244" spans="1:1" hidden="1">
      <c r="A244" s="42"/>
    </row>
    <row r="245" spans="1:1" hidden="1">
      <c r="A245" s="42"/>
    </row>
    <row r="246" spans="1:1" hidden="1">
      <c r="A246" s="42"/>
    </row>
    <row r="247" spans="1:1" hidden="1">
      <c r="A247" s="42"/>
    </row>
    <row r="248" spans="1:1" hidden="1">
      <c r="A248" s="42"/>
    </row>
    <row r="249" spans="1:1" hidden="1">
      <c r="A249" s="42"/>
    </row>
    <row r="250" spans="1:1" hidden="1">
      <c r="A250" s="42"/>
    </row>
    <row r="251" spans="1:1" hidden="1">
      <c r="A251" s="42"/>
    </row>
    <row r="252" spans="1:1" hidden="1">
      <c r="A252" s="42"/>
    </row>
    <row r="253" spans="1:1" hidden="1">
      <c r="A253" s="42"/>
    </row>
    <row r="254" spans="1:1" hidden="1">
      <c r="A254" s="42"/>
    </row>
    <row r="255" spans="1:1" hidden="1">
      <c r="A255" s="42"/>
    </row>
    <row r="256" spans="1:1" hidden="1">
      <c r="A256" s="42"/>
    </row>
    <row r="257" spans="1:1" hidden="1">
      <c r="A257" s="42"/>
    </row>
    <row r="258" spans="1:1" hidden="1">
      <c r="A258" s="42"/>
    </row>
    <row r="259" spans="1:1" hidden="1">
      <c r="A259" s="42"/>
    </row>
    <row r="260" spans="1:1" hidden="1">
      <c r="A260" s="42"/>
    </row>
    <row r="261" spans="1:1" hidden="1">
      <c r="A261" s="42"/>
    </row>
    <row r="262" spans="1:1" hidden="1">
      <c r="A262" s="42"/>
    </row>
    <row r="263" spans="1:1" hidden="1">
      <c r="A263" s="42"/>
    </row>
    <row r="264" spans="1:1" hidden="1">
      <c r="A264" s="42"/>
    </row>
    <row r="265" spans="1:1" hidden="1">
      <c r="A265" s="42"/>
    </row>
    <row r="266" spans="1:1" hidden="1">
      <c r="A266" s="42"/>
    </row>
    <row r="267" spans="1:1" hidden="1">
      <c r="A267" s="42"/>
    </row>
    <row r="268" spans="1:1" hidden="1">
      <c r="A268" s="42"/>
    </row>
    <row r="269" spans="1:1" hidden="1">
      <c r="A269" s="42"/>
    </row>
    <row r="270" spans="1:1" hidden="1">
      <c r="A270" s="42"/>
    </row>
    <row r="271" spans="1:1" hidden="1">
      <c r="A271" s="42"/>
    </row>
    <row r="272" spans="1:1" hidden="1">
      <c r="A272" s="42"/>
    </row>
    <row r="273" spans="1:1" hidden="1">
      <c r="A273" s="42"/>
    </row>
    <row r="274" spans="1:1" hidden="1">
      <c r="A274" s="42"/>
    </row>
    <row r="275" spans="1:1" hidden="1">
      <c r="A275" s="42"/>
    </row>
    <row r="276" spans="1:1" hidden="1">
      <c r="A276" s="42"/>
    </row>
    <row r="277" spans="1:1" hidden="1">
      <c r="A277" s="42"/>
    </row>
    <row r="278" spans="1:1" hidden="1">
      <c r="A278" s="42"/>
    </row>
    <row r="279" spans="1:1" hidden="1">
      <c r="A279" s="42"/>
    </row>
    <row r="280" spans="1:1" hidden="1">
      <c r="A280" s="42"/>
    </row>
    <row r="281" spans="1:1" hidden="1">
      <c r="A281" s="42"/>
    </row>
    <row r="282" spans="1:1" hidden="1">
      <c r="A282" s="42"/>
    </row>
    <row r="283" spans="1:1" hidden="1">
      <c r="A283" s="42"/>
    </row>
    <row r="284" spans="1:1" hidden="1">
      <c r="A284" s="42"/>
    </row>
    <row r="285" spans="1:1" hidden="1">
      <c r="A285" s="42"/>
    </row>
    <row r="286" spans="1:1" hidden="1">
      <c r="A286" s="42"/>
    </row>
    <row r="287" spans="1:1" hidden="1">
      <c r="A287" s="42"/>
    </row>
    <row r="288" spans="1:1" hidden="1">
      <c r="A288" s="42"/>
    </row>
    <row r="289" spans="1:1" hidden="1">
      <c r="A289" s="42"/>
    </row>
    <row r="290" spans="1:1" hidden="1">
      <c r="A290" s="42"/>
    </row>
    <row r="291" spans="1:1" hidden="1">
      <c r="A291" s="42"/>
    </row>
    <row r="292" spans="1:1" hidden="1">
      <c r="A292" s="42"/>
    </row>
    <row r="293" spans="1:1" hidden="1">
      <c r="A293" s="42"/>
    </row>
    <row r="294" spans="1:1" hidden="1">
      <c r="A294" s="42"/>
    </row>
    <row r="295" spans="1:1" hidden="1">
      <c r="A295" s="42"/>
    </row>
    <row r="296" spans="1:1" hidden="1">
      <c r="A296" s="42"/>
    </row>
    <row r="297" spans="1:1" hidden="1">
      <c r="A297" s="42"/>
    </row>
    <row r="298" spans="1:1" hidden="1">
      <c r="A298" s="42"/>
    </row>
    <row r="299" spans="1:1" hidden="1">
      <c r="A299" s="42"/>
    </row>
    <row r="300" spans="1:1" hidden="1">
      <c r="A300" s="42"/>
    </row>
    <row r="301" spans="1:1" hidden="1">
      <c r="A301" s="42"/>
    </row>
    <row r="302" spans="1:1" hidden="1">
      <c r="A302" s="42"/>
    </row>
    <row r="303" spans="1:1" hidden="1">
      <c r="A303" s="42"/>
    </row>
    <row r="304" spans="1:1" hidden="1">
      <c r="A304" s="42"/>
    </row>
    <row r="305" spans="1:1" hidden="1">
      <c r="A305" s="42"/>
    </row>
    <row r="306" spans="1:1" hidden="1">
      <c r="A306" s="42"/>
    </row>
    <row r="307" spans="1:1" hidden="1">
      <c r="A307" s="42"/>
    </row>
    <row r="308" spans="1:1" hidden="1">
      <c r="A308" s="42"/>
    </row>
    <row r="309" spans="1:1" hidden="1">
      <c r="A309" s="42"/>
    </row>
    <row r="310" spans="1:1" hidden="1">
      <c r="A310" s="42"/>
    </row>
    <row r="311" spans="1:1" hidden="1">
      <c r="A311" s="42"/>
    </row>
    <row r="312" spans="1:1" hidden="1">
      <c r="A312" s="42"/>
    </row>
    <row r="313" spans="1:1" hidden="1">
      <c r="A313" s="42"/>
    </row>
    <row r="314" spans="1:1" hidden="1">
      <c r="A314" s="42"/>
    </row>
    <row r="315" spans="1:1" hidden="1">
      <c r="A315" s="42"/>
    </row>
    <row r="316" spans="1:1" hidden="1">
      <c r="A316" s="42"/>
    </row>
    <row r="317" spans="1:1" hidden="1">
      <c r="A317" s="42"/>
    </row>
    <row r="318" spans="1:1" hidden="1">
      <c r="A318" s="42"/>
    </row>
    <row r="319" spans="1:1" hidden="1">
      <c r="A319" s="42"/>
    </row>
    <row r="320" spans="1:1" hidden="1">
      <c r="A320" s="42"/>
    </row>
    <row r="321" spans="1:1" hidden="1">
      <c r="A321" s="42"/>
    </row>
    <row r="322" spans="1:1" hidden="1">
      <c r="A322" s="42"/>
    </row>
    <row r="323" spans="1:1" hidden="1">
      <c r="A323" s="42"/>
    </row>
    <row r="324" spans="1:1" hidden="1">
      <c r="A324" s="42"/>
    </row>
    <row r="325" spans="1:1" hidden="1">
      <c r="A325" s="42"/>
    </row>
    <row r="326" spans="1:1" hidden="1">
      <c r="A326" s="42"/>
    </row>
    <row r="327" spans="1:1" hidden="1">
      <c r="A327" s="42"/>
    </row>
    <row r="328" spans="1:1" hidden="1">
      <c r="A328" s="42"/>
    </row>
    <row r="329" spans="1:1" hidden="1">
      <c r="A329" s="42"/>
    </row>
    <row r="330" spans="1:1" hidden="1">
      <c r="A330" s="42"/>
    </row>
    <row r="331" spans="1:1" hidden="1">
      <c r="A331" s="42"/>
    </row>
    <row r="332" spans="1:1" hidden="1">
      <c r="A332" s="42"/>
    </row>
    <row r="333" spans="1:1" hidden="1">
      <c r="A333" s="42"/>
    </row>
    <row r="334" spans="1:1" hidden="1">
      <c r="A334" s="42"/>
    </row>
    <row r="335" spans="1:1" hidden="1">
      <c r="A335" s="42"/>
    </row>
    <row r="336" spans="1:1" hidden="1">
      <c r="A336" s="42"/>
    </row>
    <row r="337" spans="1:1" hidden="1">
      <c r="A337" s="42"/>
    </row>
    <row r="338" spans="1:1" hidden="1">
      <c r="A338" s="42"/>
    </row>
    <row r="339" spans="1:1" hidden="1">
      <c r="A339" s="42"/>
    </row>
    <row r="340" spans="1:1" hidden="1">
      <c r="A340" s="42"/>
    </row>
    <row r="341" spans="1:1" hidden="1">
      <c r="A341" s="42"/>
    </row>
    <row r="342" spans="1:1" hidden="1">
      <c r="A342" s="42"/>
    </row>
    <row r="343" spans="1:1" hidden="1">
      <c r="A343" s="42"/>
    </row>
    <row r="344" spans="1:1" hidden="1">
      <c r="A344" s="42"/>
    </row>
    <row r="345" spans="1:1" hidden="1">
      <c r="A345" s="42"/>
    </row>
    <row r="346" spans="1:1" hidden="1">
      <c r="A346" s="42"/>
    </row>
    <row r="347" spans="1:1" hidden="1">
      <c r="A347" s="42"/>
    </row>
    <row r="348" spans="1:1" hidden="1">
      <c r="A348" s="42"/>
    </row>
    <row r="349" spans="1:1" hidden="1">
      <c r="A349" s="42"/>
    </row>
    <row r="350" spans="1:1" hidden="1">
      <c r="A350" s="42"/>
    </row>
    <row r="351" spans="1:1" hidden="1">
      <c r="A351" s="42"/>
    </row>
    <row r="352" spans="1:1" hidden="1">
      <c r="A352" s="42"/>
    </row>
    <row r="353" spans="1:1" hidden="1">
      <c r="A353" s="42"/>
    </row>
    <row r="354" spans="1:1" hidden="1">
      <c r="A354" s="42"/>
    </row>
    <row r="355" spans="1:1" hidden="1">
      <c r="A355" s="42"/>
    </row>
    <row r="356" spans="1:1" hidden="1">
      <c r="A356" s="42"/>
    </row>
    <row r="357" spans="1:1" hidden="1">
      <c r="A357" s="42"/>
    </row>
    <row r="358" spans="1:1" hidden="1">
      <c r="A358" s="42"/>
    </row>
    <row r="359" spans="1:1" hidden="1">
      <c r="A359" s="42"/>
    </row>
    <row r="360" spans="1:1" hidden="1">
      <c r="A360" s="42"/>
    </row>
    <row r="361" spans="1:1" hidden="1">
      <c r="A361" s="42"/>
    </row>
    <row r="362" spans="1:1" hidden="1">
      <c r="A362" s="42"/>
    </row>
    <row r="363" spans="1:1" hidden="1">
      <c r="A363" s="42"/>
    </row>
    <row r="364" spans="1:1" hidden="1">
      <c r="A364" s="42"/>
    </row>
    <row r="365" spans="1:1" hidden="1">
      <c r="A365" s="42"/>
    </row>
    <row r="366" spans="1:1" hidden="1">
      <c r="A366" s="42"/>
    </row>
    <row r="367" spans="1:1" hidden="1">
      <c r="A367" s="42"/>
    </row>
    <row r="368" spans="1:1" hidden="1">
      <c r="A368" s="42"/>
    </row>
    <row r="369" spans="1:1" hidden="1">
      <c r="A369" s="42"/>
    </row>
    <row r="370" spans="1:1" hidden="1">
      <c r="A370" s="42"/>
    </row>
    <row r="371" spans="1:1" hidden="1">
      <c r="A371" s="42"/>
    </row>
    <row r="372" spans="1:1" hidden="1">
      <c r="A372" s="42"/>
    </row>
    <row r="373" spans="1:1" hidden="1">
      <c r="A373" s="42"/>
    </row>
    <row r="374" spans="1:1" hidden="1">
      <c r="A374" s="42"/>
    </row>
    <row r="375" spans="1:1" hidden="1">
      <c r="A375" s="42"/>
    </row>
    <row r="376" spans="1:1" hidden="1">
      <c r="A376" s="42"/>
    </row>
    <row r="377" spans="1:1" hidden="1">
      <c r="A377" s="42"/>
    </row>
    <row r="378" spans="1:1" hidden="1">
      <c r="A378" s="42"/>
    </row>
    <row r="379" spans="1:1" hidden="1">
      <c r="A379" s="42"/>
    </row>
    <row r="380" spans="1:1" hidden="1">
      <c r="A380" s="42"/>
    </row>
    <row r="381" spans="1:1" hidden="1">
      <c r="A381" s="42"/>
    </row>
    <row r="382" spans="1:1" hidden="1">
      <c r="A382" s="42"/>
    </row>
    <row r="383" spans="1:1" hidden="1">
      <c r="A383" s="42"/>
    </row>
    <row r="384" spans="1:1" hidden="1">
      <c r="A384" s="42"/>
    </row>
    <row r="385" spans="1:1" hidden="1">
      <c r="A385" s="42"/>
    </row>
    <row r="386" spans="1:1" hidden="1">
      <c r="A386" s="42"/>
    </row>
    <row r="387" spans="1:1" hidden="1">
      <c r="A387" s="42"/>
    </row>
    <row r="388" spans="1:1" hidden="1">
      <c r="A388" s="42"/>
    </row>
    <row r="389" spans="1:1" hidden="1">
      <c r="A389" s="42"/>
    </row>
    <row r="390" spans="1:1" hidden="1">
      <c r="A390" s="42"/>
    </row>
    <row r="391" spans="1:1" hidden="1">
      <c r="A391" s="42"/>
    </row>
    <row r="392" spans="1:1" hidden="1">
      <c r="A392" s="42"/>
    </row>
    <row r="393" spans="1:1" hidden="1">
      <c r="A393" s="42"/>
    </row>
    <row r="394" spans="1:1" hidden="1">
      <c r="A394" s="42"/>
    </row>
    <row r="395" spans="1:1" hidden="1">
      <c r="A395" s="42"/>
    </row>
    <row r="396" spans="1:1" hidden="1">
      <c r="A396" s="42"/>
    </row>
    <row r="397" spans="1:1" hidden="1">
      <c r="A397" s="42"/>
    </row>
    <row r="398" spans="1:1" hidden="1">
      <c r="A398" s="42"/>
    </row>
    <row r="399" spans="1:1" hidden="1">
      <c r="A399" s="42"/>
    </row>
    <row r="400" spans="1:1" hidden="1">
      <c r="A400" s="42"/>
    </row>
    <row r="401" spans="1:1" hidden="1">
      <c r="A401" s="42"/>
    </row>
    <row r="402" spans="1:1" hidden="1">
      <c r="A402" s="42"/>
    </row>
    <row r="403" spans="1:1" hidden="1">
      <c r="A403" s="42"/>
    </row>
    <row r="404" spans="1:1" hidden="1">
      <c r="A404" s="42"/>
    </row>
    <row r="405" spans="1:1" hidden="1">
      <c r="A405" s="42"/>
    </row>
    <row r="406" spans="1:1" hidden="1">
      <c r="A406" s="42"/>
    </row>
    <row r="407" spans="1:1" hidden="1">
      <c r="A407" s="42"/>
    </row>
    <row r="408" spans="1:1" hidden="1">
      <c r="A408" s="42"/>
    </row>
    <row r="409" spans="1:1" hidden="1">
      <c r="A409" s="42"/>
    </row>
    <row r="410" spans="1:1" hidden="1">
      <c r="A410" s="42"/>
    </row>
    <row r="411" spans="1:1" hidden="1">
      <c r="A411" s="42"/>
    </row>
    <row r="412" spans="1:1" hidden="1">
      <c r="A412" s="42"/>
    </row>
    <row r="413" spans="1:1" hidden="1">
      <c r="A413" s="42"/>
    </row>
    <row r="414" spans="1:1" hidden="1">
      <c r="A414" s="42"/>
    </row>
    <row r="415" spans="1:1" hidden="1">
      <c r="A415" s="42"/>
    </row>
    <row r="416" spans="1:1" hidden="1">
      <c r="A416" s="42"/>
    </row>
    <row r="417" spans="1:1" hidden="1">
      <c r="A417" s="42"/>
    </row>
    <row r="418" spans="1:1" hidden="1">
      <c r="A418" s="42"/>
    </row>
    <row r="419" spans="1:1" hidden="1">
      <c r="A419" s="42"/>
    </row>
    <row r="420" spans="1:1" hidden="1">
      <c r="A420" s="42"/>
    </row>
    <row r="421" spans="1:1" hidden="1">
      <c r="A421" s="42"/>
    </row>
    <row r="422" spans="1:1" hidden="1">
      <c r="A422" s="42"/>
    </row>
    <row r="423" spans="1:1" hidden="1">
      <c r="A423" s="42"/>
    </row>
    <row r="424" spans="1:1" hidden="1">
      <c r="A424" s="42"/>
    </row>
    <row r="425" spans="1:1" hidden="1">
      <c r="A425" s="42"/>
    </row>
    <row r="426" spans="1:1" hidden="1">
      <c r="A426" s="42"/>
    </row>
    <row r="427" spans="1:1" hidden="1">
      <c r="A427" s="42"/>
    </row>
    <row r="428" spans="1:1" hidden="1">
      <c r="A428" s="42"/>
    </row>
    <row r="429" spans="1:1" hidden="1">
      <c r="A429" s="42"/>
    </row>
    <row r="430" spans="1:1" hidden="1">
      <c r="A430" s="42"/>
    </row>
    <row r="431" spans="1:1" hidden="1">
      <c r="A431" s="42"/>
    </row>
    <row r="432" spans="1:1" hidden="1">
      <c r="A432" s="42"/>
    </row>
    <row r="433" spans="1:1" hidden="1">
      <c r="A433" s="42"/>
    </row>
    <row r="434" spans="1:1" hidden="1">
      <c r="A434" s="42"/>
    </row>
    <row r="435" spans="1:1" hidden="1">
      <c r="A435" s="42"/>
    </row>
    <row r="436" spans="1:1" hidden="1">
      <c r="A436" s="42"/>
    </row>
    <row r="437" spans="1:1" hidden="1">
      <c r="A437" s="42"/>
    </row>
    <row r="438" spans="1:1" hidden="1">
      <c r="A438" s="42"/>
    </row>
    <row r="439" spans="1:1" hidden="1">
      <c r="A439" s="42"/>
    </row>
    <row r="440" spans="1:1" hidden="1">
      <c r="A440" s="42"/>
    </row>
    <row r="441" spans="1:1" hidden="1">
      <c r="A441" s="42"/>
    </row>
    <row r="442" spans="1:1" hidden="1">
      <c r="A442" s="42"/>
    </row>
    <row r="443" spans="1:1" hidden="1">
      <c r="A443" s="42"/>
    </row>
    <row r="444" spans="1:1" hidden="1">
      <c r="A444" s="42"/>
    </row>
    <row r="445" spans="1:1" hidden="1">
      <c r="A445" s="42"/>
    </row>
    <row r="446" spans="1:1" hidden="1">
      <c r="A446" s="42"/>
    </row>
    <row r="447" spans="1:1" hidden="1">
      <c r="A447" s="42"/>
    </row>
    <row r="448" spans="1:1" hidden="1">
      <c r="A448" s="42"/>
    </row>
    <row r="449" spans="1:1" hidden="1">
      <c r="A449" s="42"/>
    </row>
    <row r="450" spans="1:1" hidden="1">
      <c r="A450" s="42"/>
    </row>
    <row r="451" spans="1:1" hidden="1">
      <c r="A451" s="42"/>
    </row>
    <row r="452" spans="1:1" hidden="1">
      <c r="A452" s="42"/>
    </row>
    <row r="453" spans="1:1" hidden="1">
      <c r="A453" s="42"/>
    </row>
    <row r="454" spans="1:1" hidden="1">
      <c r="A454" s="42"/>
    </row>
    <row r="455" spans="1:1" hidden="1">
      <c r="A455" s="42"/>
    </row>
    <row r="456" spans="1:1" hidden="1">
      <c r="A456" s="42"/>
    </row>
    <row r="457" spans="1:1" hidden="1">
      <c r="A457" s="42"/>
    </row>
    <row r="458" spans="1:1" hidden="1">
      <c r="A458" s="42"/>
    </row>
    <row r="459" spans="1:1" hidden="1">
      <c r="A459" s="42"/>
    </row>
    <row r="460" spans="1:1" hidden="1">
      <c r="A460" s="42"/>
    </row>
    <row r="461" spans="1:1" hidden="1">
      <c r="A461" s="42"/>
    </row>
    <row r="462" spans="1:1" hidden="1">
      <c r="A462" s="42"/>
    </row>
    <row r="463" spans="1:1" hidden="1">
      <c r="A463" s="42"/>
    </row>
    <row r="464" spans="1:1" hidden="1">
      <c r="A464" s="42"/>
    </row>
    <row r="465" spans="1:1" hidden="1">
      <c r="A465" s="42"/>
    </row>
    <row r="466" spans="1:1" hidden="1">
      <c r="A466" s="42"/>
    </row>
    <row r="467" spans="1:1" hidden="1">
      <c r="A467" s="42"/>
    </row>
    <row r="468" spans="1:1" hidden="1">
      <c r="A468" s="42"/>
    </row>
    <row r="469" spans="1:1" hidden="1">
      <c r="A469" s="42"/>
    </row>
    <row r="470" spans="1:1" hidden="1">
      <c r="A470" s="42"/>
    </row>
    <row r="471" spans="1:1" hidden="1">
      <c r="A471" s="42"/>
    </row>
    <row r="472" spans="1:1" hidden="1">
      <c r="A472" s="42"/>
    </row>
    <row r="473" spans="1:1" hidden="1">
      <c r="A473" s="42"/>
    </row>
    <row r="474" spans="1:1" hidden="1">
      <c r="A474" s="42"/>
    </row>
    <row r="475" spans="1:1" hidden="1">
      <c r="A475" s="42"/>
    </row>
    <row r="476" spans="1:1" hidden="1">
      <c r="A476" s="42"/>
    </row>
    <row r="477" spans="1:1" hidden="1">
      <c r="A477" s="42"/>
    </row>
    <row r="478" spans="1:1" hidden="1">
      <c r="A478" s="42"/>
    </row>
    <row r="479" spans="1:1" hidden="1">
      <c r="A479" s="42"/>
    </row>
    <row r="480" spans="1:1" hidden="1">
      <c r="A480" s="42"/>
    </row>
    <row r="481" spans="1:1" hidden="1">
      <c r="A481" s="42"/>
    </row>
    <row r="482" spans="1:1" hidden="1">
      <c r="A482" s="42"/>
    </row>
    <row r="483" spans="1:1" hidden="1">
      <c r="A483" s="42"/>
    </row>
    <row r="484" spans="1:1" hidden="1">
      <c r="A484" s="42"/>
    </row>
    <row r="485" spans="1:1" hidden="1">
      <c r="A485" s="42"/>
    </row>
    <row r="486" spans="1:1" hidden="1">
      <c r="A486" s="42"/>
    </row>
    <row r="487" spans="1:1" hidden="1">
      <c r="A487" s="42"/>
    </row>
    <row r="488" spans="1:1" hidden="1">
      <c r="A488" s="42"/>
    </row>
    <row r="489" spans="1:1" hidden="1">
      <c r="A489" s="42"/>
    </row>
    <row r="490" spans="1:1" hidden="1">
      <c r="A490" s="42"/>
    </row>
    <row r="491" spans="1:1" hidden="1">
      <c r="A491" s="42"/>
    </row>
    <row r="492" spans="1:1" hidden="1">
      <c r="A492" s="42"/>
    </row>
    <row r="493" spans="1:1" hidden="1">
      <c r="A493" s="42"/>
    </row>
    <row r="494" spans="1:1" hidden="1">
      <c r="A494" s="42"/>
    </row>
    <row r="495" spans="1:1" hidden="1">
      <c r="A495" s="42"/>
    </row>
    <row r="496" spans="1:1" hidden="1">
      <c r="A496" s="42"/>
    </row>
    <row r="497" spans="1:1" hidden="1">
      <c r="A497" s="42"/>
    </row>
    <row r="498" spans="1:1" hidden="1">
      <c r="A498" s="42"/>
    </row>
    <row r="499" spans="1:1" hidden="1">
      <c r="A499" s="42"/>
    </row>
    <row r="500" spans="1:1" hidden="1">
      <c r="A500" s="42"/>
    </row>
    <row r="501" spans="1:1" hidden="1">
      <c r="A501" s="42"/>
    </row>
    <row r="502" spans="1:1" hidden="1">
      <c r="A502" s="42"/>
    </row>
    <row r="503" spans="1:1" hidden="1">
      <c r="A503" s="42"/>
    </row>
    <row r="504" spans="1:1" hidden="1">
      <c r="A504" s="42"/>
    </row>
    <row r="505" spans="1:1" hidden="1">
      <c r="A505" s="42"/>
    </row>
    <row r="506" spans="1:1" hidden="1">
      <c r="A506" s="42"/>
    </row>
    <row r="507" spans="1:1" hidden="1">
      <c r="A507" s="42"/>
    </row>
    <row r="508" spans="1:1" hidden="1">
      <c r="A508" s="42"/>
    </row>
    <row r="509" spans="1:1" hidden="1">
      <c r="A509" s="42"/>
    </row>
    <row r="510" spans="1:1" hidden="1">
      <c r="A510" s="42"/>
    </row>
    <row r="511" spans="1:1" hidden="1">
      <c r="A511" s="42"/>
    </row>
    <row r="512" spans="1:1" hidden="1">
      <c r="A512" s="42"/>
    </row>
    <row r="513" spans="1:1" hidden="1">
      <c r="A513" s="42"/>
    </row>
    <row r="514" spans="1:1" hidden="1">
      <c r="A514" s="42"/>
    </row>
    <row r="515" spans="1:1" hidden="1">
      <c r="A515" s="42"/>
    </row>
    <row r="516" spans="1:1" hidden="1">
      <c r="A516" s="42"/>
    </row>
    <row r="517" spans="1:1" hidden="1">
      <c r="A517" s="42"/>
    </row>
    <row r="518" spans="1:1" hidden="1">
      <c r="A518" s="42"/>
    </row>
    <row r="519" spans="1:1" hidden="1">
      <c r="A519" s="42"/>
    </row>
    <row r="520" spans="1:1" hidden="1">
      <c r="A520" s="42"/>
    </row>
    <row r="521" spans="1:1" hidden="1">
      <c r="A521" s="42"/>
    </row>
    <row r="522" spans="1:1" hidden="1">
      <c r="A522" s="42"/>
    </row>
    <row r="523" spans="1:1" hidden="1">
      <c r="A523" s="42"/>
    </row>
    <row r="524" spans="1:1" hidden="1">
      <c r="A524" s="42"/>
    </row>
    <row r="525" spans="1:1" hidden="1">
      <c r="A525" s="42"/>
    </row>
    <row r="526" spans="1:1" hidden="1">
      <c r="A526" s="42"/>
    </row>
    <row r="527" spans="1:1" hidden="1">
      <c r="A527" s="42"/>
    </row>
    <row r="528" spans="1:1" hidden="1">
      <c r="A528" s="42"/>
    </row>
    <row r="529" spans="1:1" hidden="1">
      <c r="A529" s="42"/>
    </row>
    <row r="530" spans="1:1" hidden="1">
      <c r="A530" s="42"/>
    </row>
    <row r="531" spans="1:1" hidden="1">
      <c r="A531" s="42"/>
    </row>
    <row r="532" spans="1:1" hidden="1">
      <c r="A532" s="42"/>
    </row>
    <row r="533" spans="1:1" hidden="1">
      <c r="A533" s="42"/>
    </row>
    <row r="534" spans="1:1" hidden="1">
      <c r="A534" s="42"/>
    </row>
    <row r="535" spans="1:1" hidden="1">
      <c r="A535" s="42"/>
    </row>
    <row r="536" spans="1:1" hidden="1">
      <c r="A536" s="42"/>
    </row>
    <row r="537" spans="1:1" hidden="1">
      <c r="A537" s="42"/>
    </row>
    <row r="538" spans="1:1" hidden="1">
      <c r="A538" s="42"/>
    </row>
    <row r="539" spans="1:1" hidden="1">
      <c r="A539" s="42"/>
    </row>
    <row r="540" spans="1:1" hidden="1">
      <c r="A540" s="42"/>
    </row>
    <row r="541" spans="1:1" hidden="1">
      <c r="A541" s="42"/>
    </row>
    <row r="542" spans="1:1" hidden="1">
      <c r="A542" s="42"/>
    </row>
    <row r="543" spans="1:1" hidden="1">
      <c r="A543" s="42"/>
    </row>
    <row r="544" spans="1:1" hidden="1">
      <c r="A544" s="42"/>
    </row>
    <row r="545" spans="1:1" hidden="1">
      <c r="A545" s="42"/>
    </row>
    <row r="546" spans="1:1" hidden="1">
      <c r="A546" s="42"/>
    </row>
    <row r="547" spans="1:1" hidden="1">
      <c r="A547" s="42"/>
    </row>
    <row r="548" spans="1:1" hidden="1">
      <c r="A548" s="42"/>
    </row>
    <row r="549" spans="1:1" hidden="1">
      <c r="A549" s="42"/>
    </row>
    <row r="550" spans="1:1" hidden="1">
      <c r="A550" s="42"/>
    </row>
    <row r="551" spans="1:1" hidden="1">
      <c r="A551" s="42"/>
    </row>
    <row r="552" spans="1:1" hidden="1">
      <c r="A552" s="42"/>
    </row>
    <row r="553" spans="1:1" hidden="1">
      <c r="A553" s="42"/>
    </row>
    <row r="554" spans="1:1" hidden="1">
      <c r="A554" s="42"/>
    </row>
    <row r="555" spans="1:1" hidden="1">
      <c r="A555" s="42"/>
    </row>
    <row r="556" spans="1:1" hidden="1">
      <c r="A556" s="42"/>
    </row>
    <row r="557" spans="1:1" hidden="1">
      <c r="A557" s="42"/>
    </row>
    <row r="558" spans="1:1" hidden="1">
      <c r="A558" s="42"/>
    </row>
    <row r="559" spans="1:1" hidden="1">
      <c r="A559" s="42"/>
    </row>
    <row r="560" spans="1:1" hidden="1">
      <c r="A560" s="42"/>
    </row>
    <row r="561" spans="1:1" hidden="1">
      <c r="A561" s="42"/>
    </row>
    <row r="562" spans="1:1" hidden="1">
      <c r="A562" s="42"/>
    </row>
    <row r="563" spans="1:1" hidden="1">
      <c r="A563" s="42"/>
    </row>
    <row r="564" spans="1:1" hidden="1">
      <c r="A564" s="42"/>
    </row>
    <row r="565" spans="1:1" hidden="1">
      <c r="A565" s="42"/>
    </row>
    <row r="566" spans="1:1" hidden="1">
      <c r="A566" s="42"/>
    </row>
    <row r="567" spans="1:1" hidden="1">
      <c r="A567" s="42"/>
    </row>
    <row r="568" spans="1:1" hidden="1">
      <c r="A568" s="42"/>
    </row>
    <row r="569" spans="1:1" hidden="1">
      <c r="A569" s="42"/>
    </row>
    <row r="570" spans="1:1" hidden="1">
      <c r="A570" s="42"/>
    </row>
    <row r="571" spans="1:1" hidden="1">
      <c r="A571" s="42"/>
    </row>
    <row r="572" spans="1:1" hidden="1">
      <c r="A572" s="42"/>
    </row>
    <row r="573" spans="1:1" hidden="1">
      <c r="A573" s="42"/>
    </row>
    <row r="574" spans="1:1" hidden="1">
      <c r="A574" s="42"/>
    </row>
    <row r="575" spans="1:1" hidden="1">
      <c r="A575" s="42"/>
    </row>
    <row r="576" spans="1:1" hidden="1">
      <c r="A576" s="42"/>
    </row>
    <row r="577" spans="1:1" hidden="1">
      <c r="A577" s="42"/>
    </row>
    <row r="578" spans="1:1" hidden="1">
      <c r="A578" s="42"/>
    </row>
    <row r="579" spans="1:1" hidden="1">
      <c r="A579" s="42"/>
    </row>
    <row r="580" spans="1:1" hidden="1">
      <c r="A580" s="42"/>
    </row>
    <row r="581" spans="1:1" hidden="1">
      <c r="A581" s="42"/>
    </row>
    <row r="582" spans="1:1" hidden="1">
      <c r="A582" s="42"/>
    </row>
    <row r="583" spans="1:1" hidden="1">
      <c r="A583" s="42"/>
    </row>
    <row r="584" spans="1:1" hidden="1">
      <c r="A584" s="42"/>
    </row>
    <row r="585" spans="1:1" hidden="1">
      <c r="A585" s="42"/>
    </row>
    <row r="586" spans="1:1" hidden="1">
      <c r="A586" s="42"/>
    </row>
    <row r="587" spans="1:1" hidden="1">
      <c r="A587" s="42"/>
    </row>
    <row r="588" spans="1:1" hidden="1">
      <c r="A588" s="42"/>
    </row>
    <row r="589" spans="1:1" hidden="1">
      <c r="A589" s="42"/>
    </row>
    <row r="590" spans="1:1" hidden="1">
      <c r="A590" s="42"/>
    </row>
    <row r="591" spans="1:1" hidden="1">
      <c r="A591" s="42"/>
    </row>
    <row r="592" spans="1:1" hidden="1">
      <c r="A592" s="42"/>
    </row>
    <row r="593" spans="1:1" hidden="1">
      <c r="A593" s="42"/>
    </row>
    <row r="594" spans="1:1" hidden="1">
      <c r="A594" s="42"/>
    </row>
    <row r="595" spans="1:1" hidden="1">
      <c r="A595" s="42"/>
    </row>
    <row r="596" spans="1:1" hidden="1">
      <c r="A596" s="42"/>
    </row>
    <row r="597" spans="1:1" hidden="1">
      <c r="A597" s="42"/>
    </row>
    <row r="598" spans="1:1" hidden="1">
      <c r="A598" s="42"/>
    </row>
    <row r="599" spans="1:1" hidden="1">
      <c r="A599" s="42"/>
    </row>
    <row r="600" spans="1:1" hidden="1">
      <c r="A600" s="42"/>
    </row>
    <row r="601" spans="1:1" hidden="1">
      <c r="A601" s="42"/>
    </row>
    <row r="602" spans="1:1" hidden="1">
      <c r="A602" s="42"/>
    </row>
    <row r="603" spans="1:1" hidden="1">
      <c r="A603" s="42"/>
    </row>
    <row r="604" spans="1:1" hidden="1">
      <c r="A604" s="42"/>
    </row>
    <row r="605" spans="1:1" hidden="1">
      <c r="A605" s="42"/>
    </row>
    <row r="606" spans="1:1" hidden="1">
      <c r="A606" s="42"/>
    </row>
    <row r="607" spans="1:1" hidden="1">
      <c r="A607" s="42"/>
    </row>
    <row r="608" spans="1:1" hidden="1">
      <c r="A608" s="42"/>
    </row>
    <row r="609" spans="1:1" hidden="1">
      <c r="A609" s="42"/>
    </row>
    <row r="610" spans="1:1" hidden="1">
      <c r="A610" s="42"/>
    </row>
    <row r="611" spans="1:1" hidden="1">
      <c r="A611" s="42"/>
    </row>
    <row r="612" spans="1:1" hidden="1">
      <c r="A612" s="42"/>
    </row>
    <row r="613" spans="1:1" hidden="1">
      <c r="A613" s="42"/>
    </row>
    <row r="614" spans="1:1" hidden="1">
      <c r="A614" s="42"/>
    </row>
    <row r="615" spans="1:1" hidden="1">
      <c r="A615" s="42"/>
    </row>
    <row r="616" spans="1:1" hidden="1">
      <c r="A616" s="42"/>
    </row>
    <row r="617" spans="1:1" hidden="1">
      <c r="A617" s="42"/>
    </row>
    <row r="618" spans="1:1" hidden="1">
      <c r="A618" s="42"/>
    </row>
    <row r="619" spans="1:1" hidden="1">
      <c r="A619" s="42"/>
    </row>
    <row r="620" spans="1:1" hidden="1">
      <c r="A620" s="42"/>
    </row>
    <row r="621" spans="1:1" hidden="1">
      <c r="A621" s="42"/>
    </row>
    <row r="622" spans="1:1" hidden="1">
      <c r="A622" s="42"/>
    </row>
    <row r="623" spans="1:1" hidden="1">
      <c r="A623" s="42"/>
    </row>
    <row r="624" spans="1:1" hidden="1">
      <c r="A624" s="42"/>
    </row>
    <row r="625" spans="1:1" hidden="1">
      <c r="A625" s="42"/>
    </row>
    <row r="626" spans="1:1" hidden="1">
      <c r="A626" s="42"/>
    </row>
    <row r="627" spans="1:1" hidden="1">
      <c r="A627" s="42"/>
    </row>
    <row r="628" spans="1:1" hidden="1">
      <c r="A628" s="42"/>
    </row>
    <row r="629" spans="1:1" hidden="1">
      <c r="A629" s="42"/>
    </row>
    <row r="630" spans="1:1" hidden="1">
      <c r="A630" s="42"/>
    </row>
    <row r="631" spans="1:1" hidden="1">
      <c r="A631" s="42"/>
    </row>
    <row r="632" spans="1:1" hidden="1">
      <c r="A632" s="42"/>
    </row>
    <row r="633" spans="1:1" hidden="1">
      <c r="A633" s="42"/>
    </row>
    <row r="634" spans="1:1" hidden="1">
      <c r="A634" s="42"/>
    </row>
    <row r="635" spans="1:1" hidden="1">
      <c r="A635" s="42"/>
    </row>
    <row r="636" spans="1:1" hidden="1">
      <c r="A636" s="42"/>
    </row>
    <row r="637" spans="1:1" hidden="1">
      <c r="A637" s="42"/>
    </row>
    <row r="638" spans="1:1" hidden="1">
      <c r="A638" s="42"/>
    </row>
    <row r="639" spans="1:1" hidden="1">
      <c r="A639" s="42"/>
    </row>
    <row r="640" spans="1:1" hidden="1">
      <c r="A640" s="42"/>
    </row>
    <row r="641" spans="1:1" hidden="1">
      <c r="A641" s="42"/>
    </row>
    <row r="642" spans="1:1" hidden="1">
      <c r="A642" s="42"/>
    </row>
    <row r="643" spans="1:1" hidden="1">
      <c r="A643" s="42"/>
    </row>
    <row r="644" spans="1:1" hidden="1">
      <c r="A644" s="42"/>
    </row>
    <row r="645" spans="1:1" hidden="1">
      <c r="A645" s="42"/>
    </row>
    <row r="646" spans="1:1" hidden="1">
      <c r="A646" s="42"/>
    </row>
    <row r="647" spans="1:1" hidden="1">
      <c r="A647" s="42"/>
    </row>
    <row r="648" spans="1:1" hidden="1">
      <c r="A648" s="42"/>
    </row>
    <row r="649" spans="1:1" hidden="1">
      <c r="A649" s="4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WVW647"/>
  <sheetViews>
    <sheetView zoomScale="85" zoomScaleNormal="85" workbookViewId="0">
      <selection activeCell="A28" sqref="A28:XFD1048576"/>
    </sheetView>
  </sheetViews>
  <sheetFormatPr defaultColWidth="0" defaultRowHeight="12.75" zeroHeight="1"/>
  <cols>
    <col min="1" max="1" width="44.5703125" style="43" customWidth="1"/>
    <col min="2" max="10" width="16.42578125" style="24" customWidth="1"/>
    <col min="11" max="11" width="15.5703125" style="24" customWidth="1"/>
    <col min="12" max="12" width="9.28515625" style="24" hidden="1" customWidth="1"/>
    <col min="13" max="13" width="10.42578125" style="24" hidden="1" customWidth="1"/>
    <col min="14" max="14" width="2.5703125" style="219" hidden="1"/>
    <col min="15" max="15" width="12.7109375" style="219" hidden="1"/>
    <col min="16" max="256" width="9.140625" style="24" hidden="1"/>
    <col min="257" max="257" width="44.5703125" style="24" hidden="1"/>
    <col min="258" max="266" width="16.42578125" style="24" hidden="1"/>
    <col min="267" max="267" width="15.5703125" style="24" hidden="1"/>
    <col min="268" max="269" width="9.140625" style="24" hidden="1"/>
    <col min="270" max="270" width="2.5703125" style="24" hidden="1"/>
    <col min="271" max="271" width="12.7109375" style="24" hidden="1"/>
    <col min="272" max="512" width="9.140625" style="24" hidden="1"/>
    <col min="513" max="513" width="44.5703125" style="24" hidden="1"/>
    <col min="514" max="522" width="16.42578125" style="24" hidden="1"/>
    <col min="523" max="523" width="15.5703125" style="24" hidden="1"/>
    <col min="524" max="525" width="9.140625" style="24" hidden="1"/>
    <col min="526" max="526" width="2.5703125" style="24" hidden="1"/>
    <col min="527" max="527" width="12.7109375" style="24" hidden="1"/>
    <col min="528" max="768" width="9.140625" style="24" hidden="1"/>
    <col min="769" max="769" width="44.5703125" style="24" hidden="1"/>
    <col min="770" max="778" width="16.42578125" style="24" hidden="1"/>
    <col min="779" max="779" width="15.5703125" style="24" hidden="1"/>
    <col min="780" max="781" width="9.140625" style="24" hidden="1"/>
    <col min="782" max="782" width="2.5703125" style="24" hidden="1"/>
    <col min="783" max="783" width="12.7109375" style="24" hidden="1"/>
    <col min="784" max="1024" width="9.140625" style="24" hidden="1"/>
    <col min="1025" max="1025" width="44.5703125" style="24" hidden="1"/>
    <col min="1026" max="1034" width="16.42578125" style="24" hidden="1"/>
    <col min="1035" max="1035" width="15.5703125" style="24" hidden="1"/>
    <col min="1036" max="1037" width="9.140625" style="24" hidden="1"/>
    <col min="1038" max="1038" width="2.5703125" style="24" hidden="1"/>
    <col min="1039" max="1039" width="12.7109375" style="24" hidden="1"/>
    <col min="1040" max="1280" width="9.140625" style="24" hidden="1"/>
    <col min="1281" max="1281" width="44.5703125" style="24" hidden="1"/>
    <col min="1282" max="1290" width="16.42578125" style="24" hidden="1"/>
    <col min="1291" max="1291" width="15.5703125" style="24" hidden="1"/>
    <col min="1292" max="1293" width="9.140625" style="24" hidden="1"/>
    <col min="1294" max="1294" width="2.5703125" style="24" hidden="1"/>
    <col min="1295" max="1295" width="12.7109375" style="24" hidden="1"/>
    <col min="1296" max="1536" width="9.140625" style="24" hidden="1"/>
    <col min="1537" max="1537" width="44.5703125" style="24" hidden="1"/>
    <col min="1538" max="1546" width="16.42578125" style="24" hidden="1"/>
    <col min="1547" max="1547" width="15.5703125" style="24" hidden="1"/>
    <col min="1548" max="1549" width="9.140625" style="24" hidden="1"/>
    <col min="1550" max="1550" width="2.5703125" style="24" hidden="1"/>
    <col min="1551" max="1551" width="12.7109375" style="24" hidden="1"/>
    <col min="1552" max="1792" width="9.140625" style="24" hidden="1"/>
    <col min="1793" max="1793" width="44.5703125" style="24" hidden="1"/>
    <col min="1794" max="1802" width="16.42578125" style="24" hidden="1"/>
    <col min="1803" max="1803" width="15.5703125" style="24" hidden="1"/>
    <col min="1804" max="1805" width="9.140625" style="24" hidden="1"/>
    <col min="1806" max="1806" width="2.5703125" style="24" hidden="1"/>
    <col min="1807" max="1807" width="12.7109375" style="24" hidden="1"/>
    <col min="1808" max="2048" width="9.140625" style="24" hidden="1"/>
    <col min="2049" max="2049" width="44.5703125" style="24" hidden="1"/>
    <col min="2050" max="2058" width="16.42578125" style="24" hidden="1"/>
    <col min="2059" max="2059" width="15.5703125" style="24" hidden="1"/>
    <col min="2060" max="2061" width="9.140625" style="24" hidden="1"/>
    <col min="2062" max="2062" width="2.5703125" style="24" hidden="1"/>
    <col min="2063" max="2063" width="12.7109375" style="24" hidden="1"/>
    <col min="2064" max="2304" width="9.140625" style="24" hidden="1"/>
    <col min="2305" max="2305" width="44.5703125" style="24" hidden="1"/>
    <col min="2306" max="2314" width="16.42578125" style="24" hidden="1"/>
    <col min="2315" max="2315" width="15.5703125" style="24" hidden="1"/>
    <col min="2316" max="2317" width="9.140625" style="24" hidden="1"/>
    <col min="2318" max="2318" width="2.5703125" style="24" hidden="1"/>
    <col min="2319" max="2319" width="12.7109375" style="24" hidden="1"/>
    <col min="2320" max="2560" width="9.140625" style="24" hidden="1"/>
    <col min="2561" max="2561" width="44.5703125" style="24" hidden="1"/>
    <col min="2562" max="2570" width="16.42578125" style="24" hidden="1"/>
    <col min="2571" max="2571" width="15.5703125" style="24" hidden="1"/>
    <col min="2572" max="2573" width="9.140625" style="24" hidden="1"/>
    <col min="2574" max="2574" width="2.5703125" style="24" hidden="1"/>
    <col min="2575" max="2575" width="12.7109375" style="24" hidden="1"/>
    <col min="2576" max="2816" width="9.140625" style="24" hidden="1"/>
    <col min="2817" max="2817" width="44.5703125" style="24" hidden="1"/>
    <col min="2818" max="2826" width="16.42578125" style="24" hidden="1"/>
    <col min="2827" max="2827" width="15.5703125" style="24" hidden="1"/>
    <col min="2828" max="2829" width="9.140625" style="24" hidden="1"/>
    <col min="2830" max="2830" width="2.5703125" style="24" hidden="1"/>
    <col min="2831" max="2831" width="12.7109375" style="24" hidden="1"/>
    <col min="2832" max="3072" width="9.140625" style="24" hidden="1"/>
    <col min="3073" max="3073" width="44.5703125" style="24" hidden="1"/>
    <col min="3074" max="3082" width="16.42578125" style="24" hidden="1"/>
    <col min="3083" max="3083" width="15.5703125" style="24" hidden="1"/>
    <col min="3084" max="3085" width="9.140625" style="24" hidden="1"/>
    <col min="3086" max="3086" width="2.5703125" style="24" hidden="1"/>
    <col min="3087" max="3087" width="12.7109375" style="24" hidden="1"/>
    <col min="3088" max="3328" width="9.140625" style="24" hidden="1"/>
    <col min="3329" max="3329" width="44.5703125" style="24" hidden="1"/>
    <col min="3330" max="3338" width="16.42578125" style="24" hidden="1"/>
    <col min="3339" max="3339" width="15.5703125" style="24" hidden="1"/>
    <col min="3340" max="3341" width="9.140625" style="24" hidden="1"/>
    <col min="3342" max="3342" width="2.5703125" style="24" hidden="1"/>
    <col min="3343" max="3343" width="12.7109375" style="24" hidden="1"/>
    <col min="3344" max="3584" width="9.140625" style="24" hidden="1"/>
    <col min="3585" max="3585" width="44.5703125" style="24" hidden="1"/>
    <col min="3586" max="3594" width="16.42578125" style="24" hidden="1"/>
    <col min="3595" max="3595" width="15.5703125" style="24" hidden="1"/>
    <col min="3596" max="3597" width="9.140625" style="24" hidden="1"/>
    <col min="3598" max="3598" width="2.5703125" style="24" hidden="1"/>
    <col min="3599" max="3599" width="12.7109375" style="24" hidden="1"/>
    <col min="3600" max="3840" width="9.140625" style="24" hidden="1"/>
    <col min="3841" max="3841" width="44.5703125" style="24" hidden="1"/>
    <col min="3842" max="3850" width="16.42578125" style="24" hidden="1"/>
    <col min="3851" max="3851" width="15.5703125" style="24" hidden="1"/>
    <col min="3852" max="3853" width="9.140625" style="24" hidden="1"/>
    <col min="3854" max="3854" width="2.5703125" style="24" hidden="1"/>
    <col min="3855" max="3855" width="12.7109375" style="24" hidden="1"/>
    <col min="3856" max="4096" width="9.140625" style="24" hidden="1"/>
    <col min="4097" max="4097" width="44.5703125" style="24" hidden="1"/>
    <col min="4098" max="4106" width="16.42578125" style="24" hidden="1"/>
    <col min="4107" max="4107" width="15.5703125" style="24" hidden="1"/>
    <col min="4108" max="4109" width="9.140625" style="24" hidden="1"/>
    <col min="4110" max="4110" width="2.5703125" style="24" hidden="1"/>
    <col min="4111" max="4111" width="12.7109375" style="24" hidden="1"/>
    <col min="4112" max="4352" width="9.140625" style="24" hidden="1"/>
    <col min="4353" max="4353" width="44.5703125" style="24" hidden="1"/>
    <col min="4354" max="4362" width="16.42578125" style="24" hidden="1"/>
    <col min="4363" max="4363" width="15.5703125" style="24" hidden="1"/>
    <col min="4364" max="4365" width="9.140625" style="24" hidden="1"/>
    <col min="4366" max="4366" width="2.5703125" style="24" hidden="1"/>
    <col min="4367" max="4367" width="12.7109375" style="24" hidden="1"/>
    <col min="4368" max="4608" width="9.140625" style="24" hidden="1"/>
    <col min="4609" max="4609" width="44.5703125" style="24" hidden="1"/>
    <col min="4610" max="4618" width="16.42578125" style="24" hidden="1"/>
    <col min="4619" max="4619" width="15.5703125" style="24" hidden="1"/>
    <col min="4620" max="4621" width="9.140625" style="24" hidden="1"/>
    <col min="4622" max="4622" width="2.5703125" style="24" hidden="1"/>
    <col min="4623" max="4623" width="12.7109375" style="24" hidden="1"/>
    <col min="4624" max="4864" width="9.140625" style="24" hidden="1"/>
    <col min="4865" max="4865" width="44.5703125" style="24" hidden="1"/>
    <col min="4866" max="4874" width="16.42578125" style="24" hidden="1"/>
    <col min="4875" max="4875" width="15.5703125" style="24" hidden="1"/>
    <col min="4876" max="4877" width="9.140625" style="24" hidden="1"/>
    <col min="4878" max="4878" width="2.5703125" style="24" hidden="1"/>
    <col min="4879" max="4879" width="12.7109375" style="24" hidden="1"/>
    <col min="4880" max="5120" width="9.140625" style="24" hidden="1"/>
    <col min="5121" max="5121" width="44.5703125" style="24" hidden="1"/>
    <col min="5122" max="5130" width="16.42578125" style="24" hidden="1"/>
    <col min="5131" max="5131" width="15.5703125" style="24" hidden="1"/>
    <col min="5132" max="5133" width="9.140625" style="24" hidden="1"/>
    <col min="5134" max="5134" width="2.5703125" style="24" hidden="1"/>
    <col min="5135" max="5135" width="12.7109375" style="24" hidden="1"/>
    <col min="5136" max="5376" width="9.140625" style="24" hidden="1"/>
    <col min="5377" max="5377" width="44.5703125" style="24" hidden="1"/>
    <col min="5378" max="5386" width="16.42578125" style="24" hidden="1"/>
    <col min="5387" max="5387" width="15.5703125" style="24" hidden="1"/>
    <col min="5388" max="5389" width="9.140625" style="24" hidden="1"/>
    <col min="5390" max="5390" width="2.5703125" style="24" hidden="1"/>
    <col min="5391" max="5391" width="12.7109375" style="24" hidden="1"/>
    <col min="5392" max="5632" width="9.140625" style="24" hidden="1"/>
    <col min="5633" max="5633" width="44.5703125" style="24" hidden="1"/>
    <col min="5634" max="5642" width="16.42578125" style="24" hidden="1"/>
    <col min="5643" max="5643" width="15.5703125" style="24" hidden="1"/>
    <col min="5644" max="5645" width="9.140625" style="24" hidden="1"/>
    <col min="5646" max="5646" width="2.5703125" style="24" hidden="1"/>
    <col min="5647" max="5647" width="12.7109375" style="24" hidden="1"/>
    <col min="5648" max="5888" width="9.140625" style="24" hidden="1"/>
    <col min="5889" max="5889" width="44.5703125" style="24" hidden="1"/>
    <col min="5890" max="5898" width="16.42578125" style="24" hidden="1"/>
    <col min="5899" max="5899" width="15.5703125" style="24" hidden="1"/>
    <col min="5900" max="5901" width="9.140625" style="24" hidden="1"/>
    <col min="5902" max="5902" width="2.5703125" style="24" hidden="1"/>
    <col min="5903" max="5903" width="12.7109375" style="24" hidden="1"/>
    <col min="5904" max="6144" width="9.140625" style="24" hidden="1"/>
    <col min="6145" max="6145" width="44.5703125" style="24" hidden="1"/>
    <col min="6146" max="6154" width="16.42578125" style="24" hidden="1"/>
    <col min="6155" max="6155" width="15.5703125" style="24" hidden="1"/>
    <col min="6156" max="6157" width="9.140625" style="24" hidden="1"/>
    <col min="6158" max="6158" width="2.5703125" style="24" hidden="1"/>
    <col min="6159" max="6159" width="12.7109375" style="24" hidden="1"/>
    <col min="6160" max="6400" width="9.140625" style="24" hidden="1"/>
    <col min="6401" max="6401" width="44.5703125" style="24" hidden="1"/>
    <col min="6402" max="6410" width="16.42578125" style="24" hidden="1"/>
    <col min="6411" max="6411" width="15.5703125" style="24" hidden="1"/>
    <col min="6412" max="6413" width="9.140625" style="24" hidden="1"/>
    <col min="6414" max="6414" width="2.5703125" style="24" hidden="1"/>
    <col min="6415" max="6415" width="12.7109375" style="24" hidden="1"/>
    <col min="6416" max="6656" width="9.140625" style="24" hidden="1"/>
    <col min="6657" max="6657" width="44.5703125" style="24" hidden="1"/>
    <col min="6658" max="6666" width="16.42578125" style="24" hidden="1"/>
    <col min="6667" max="6667" width="15.5703125" style="24" hidden="1"/>
    <col min="6668" max="6669" width="9.140625" style="24" hidden="1"/>
    <col min="6670" max="6670" width="2.5703125" style="24" hidden="1"/>
    <col min="6671" max="6671" width="12.7109375" style="24" hidden="1"/>
    <col min="6672" max="6912" width="9.140625" style="24" hidden="1"/>
    <col min="6913" max="6913" width="44.5703125" style="24" hidden="1"/>
    <col min="6914" max="6922" width="16.42578125" style="24" hidden="1"/>
    <col min="6923" max="6923" width="15.5703125" style="24" hidden="1"/>
    <col min="6924" max="6925" width="9.140625" style="24" hidden="1"/>
    <col min="6926" max="6926" width="2.5703125" style="24" hidden="1"/>
    <col min="6927" max="6927" width="12.7109375" style="24" hidden="1"/>
    <col min="6928" max="7168" width="9.140625" style="24" hidden="1"/>
    <col min="7169" max="7169" width="44.5703125" style="24" hidden="1"/>
    <col min="7170" max="7178" width="16.42578125" style="24" hidden="1"/>
    <col min="7179" max="7179" width="15.5703125" style="24" hidden="1"/>
    <col min="7180" max="7181" width="9.140625" style="24" hidden="1"/>
    <col min="7182" max="7182" width="2.5703125" style="24" hidden="1"/>
    <col min="7183" max="7183" width="12.7109375" style="24" hidden="1"/>
    <col min="7184" max="7424" width="9.140625" style="24" hidden="1"/>
    <col min="7425" max="7425" width="44.5703125" style="24" hidden="1"/>
    <col min="7426" max="7434" width="16.42578125" style="24" hidden="1"/>
    <col min="7435" max="7435" width="15.5703125" style="24" hidden="1"/>
    <col min="7436" max="7437" width="9.140625" style="24" hidden="1"/>
    <col min="7438" max="7438" width="2.5703125" style="24" hidden="1"/>
    <col min="7439" max="7439" width="12.7109375" style="24" hidden="1"/>
    <col min="7440" max="7680" width="9.140625" style="24" hidden="1"/>
    <col min="7681" max="7681" width="44.5703125" style="24" hidden="1"/>
    <col min="7682" max="7690" width="16.42578125" style="24" hidden="1"/>
    <col min="7691" max="7691" width="15.5703125" style="24" hidden="1"/>
    <col min="7692" max="7693" width="9.140625" style="24" hidden="1"/>
    <col min="7694" max="7694" width="2.5703125" style="24" hidden="1"/>
    <col min="7695" max="7695" width="12.7109375" style="24" hidden="1"/>
    <col min="7696" max="7936" width="9.140625" style="24" hidden="1"/>
    <col min="7937" max="7937" width="44.5703125" style="24" hidden="1"/>
    <col min="7938" max="7946" width="16.42578125" style="24" hidden="1"/>
    <col min="7947" max="7947" width="15.5703125" style="24" hidden="1"/>
    <col min="7948" max="7949" width="9.140625" style="24" hidden="1"/>
    <col min="7950" max="7950" width="2.5703125" style="24" hidden="1"/>
    <col min="7951" max="7951" width="12.7109375" style="24" hidden="1"/>
    <col min="7952" max="8192" width="9.140625" style="24" hidden="1"/>
    <col min="8193" max="8193" width="44.5703125" style="24" hidden="1"/>
    <col min="8194" max="8202" width="16.42578125" style="24" hidden="1"/>
    <col min="8203" max="8203" width="15.5703125" style="24" hidden="1"/>
    <col min="8204" max="8205" width="9.140625" style="24" hidden="1"/>
    <col min="8206" max="8206" width="2.5703125" style="24" hidden="1"/>
    <col min="8207" max="8207" width="12.7109375" style="24" hidden="1"/>
    <col min="8208" max="8448" width="9.140625" style="24" hidden="1"/>
    <col min="8449" max="8449" width="44.5703125" style="24" hidden="1"/>
    <col min="8450" max="8458" width="16.42578125" style="24" hidden="1"/>
    <col min="8459" max="8459" width="15.5703125" style="24" hidden="1"/>
    <col min="8460" max="8461" width="9.140625" style="24" hidden="1"/>
    <col min="8462" max="8462" width="2.5703125" style="24" hidden="1"/>
    <col min="8463" max="8463" width="12.7109375" style="24" hidden="1"/>
    <col min="8464" max="8704" width="9.140625" style="24" hidden="1"/>
    <col min="8705" max="8705" width="44.5703125" style="24" hidden="1"/>
    <col min="8706" max="8714" width="16.42578125" style="24" hidden="1"/>
    <col min="8715" max="8715" width="15.5703125" style="24" hidden="1"/>
    <col min="8716" max="8717" width="9.140625" style="24" hidden="1"/>
    <col min="8718" max="8718" width="2.5703125" style="24" hidden="1"/>
    <col min="8719" max="8719" width="12.7109375" style="24" hidden="1"/>
    <col min="8720" max="8960" width="9.140625" style="24" hidden="1"/>
    <col min="8961" max="8961" width="44.5703125" style="24" hidden="1"/>
    <col min="8962" max="8970" width="16.42578125" style="24" hidden="1"/>
    <col min="8971" max="8971" width="15.5703125" style="24" hidden="1"/>
    <col min="8972" max="8973" width="9.140625" style="24" hidden="1"/>
    <col min="8974" max="8974" width="2.5703125" style="24" hidden="1"/>
    <col min="8975" max="8975" width="12.7109375" style="24" hidden="1"/>
    <col min="8976" max="9216" width="9.140625" style="24" hidden="1"/>
    <col min="9217" max="9217" width="44.5703125" style="24" hidden="1"/>
    <col min="9218" max="9226" width="16.42578125" style="24" hidden="1"/>
    <col min="9227" max="9227" width="15.5703125" style="24" hidden="1"/>
    <col min="9228" max="9229" width="9.140625" style="24" hidden="1"/>
    <col min="9230" max="9230" width="2.5703125" style="24" hidden="1"/>
    <col min="9231" max="9231" width="12.7109375" style="24" hidden="1"/>
    <col min="9232" max="9472" width="9.140625" style="24" hidden="1"/>
    <col min="9473" max="9473" width="44.5703125" style="24" hidden="1"/>
    <col min="9474" max="9482" width="16.42578125" style="24" hidden="1"/>
    <col min="9483" max="9483" width="15.5703125" style="24" hidden="1"/>
    <col min="9484" max="9485" width="9.140625" style="24" hidden="1"/>
    <col min="9486" max="9486" width="2.5703125" style="24" hidden="1"/>
    <col min="9487" max="9487" width="12.7109375" style="24" hidden="1"/>
    <col min="9488" max="9728" width="9.140625" style="24" hidden="1"/>
    <col min="9729" max="9729" width="44.5703125" style="24" hidden="1"/>
    <col min="9730" max="9738" width="16.42578125" style="24" hidden="1"/>
    <col min="9739" max="9739" width="15.5703125" style="24" hidden="1"/>
    <col min="9740" max="9741" width="9.140625" style="24" hidden="1"/>
    <col min="9742" max="9742" width="2.5703125" style="24" hidden="1"/>
    <col min="9743" max="9743" width="12.7109375" style="24" hidden="1"/>
    <col min="9744" max="9984" width="9.140625" style="24" hidden="1"/>
    <col min="9985" max="9985" width="44.5703125" style="24" hidden="1"/>
    <col min="9986" max="9994" width="16.42578125" style="24" hidden="1"/>
    <col min="9995" max="9995" width="15.5703125" style="24" hidden="1"/>
    <col min="9996" max="9997" width="9.140625" style="24" hidden="1"/>
    <col min="9998" max="9998" width="2.5703125" style="24" hidden="1"/>
    <col min="9999" max="9999" width="12.7109375" style="24" hidden="1"/>
    <col min="10000" max="10240" width="9.140625" style="24" hidden="1"/>
    <col min="10241" max="10241" width="44.5703125" style="24" hidden="1"/>
    <col min="10242" max="10250" width="16.42578125" style="24" hidden="1"/>
    <col min="10251" max="10251" width="15.5703125" style="24" hidden="1"/>
    <col min="10252" max="10253" width="9.140625" style="24" hidden="1"/>
    <col min="10254" max="10254" width="2.5703125" style="24" hidden="1"/>
    <col min="10255" max="10255" width="12.7109375" style="24" hidden="1"/>
    <col min="10256" max="10496" width="9.140625" style="24" hidden="1"/>
    <col min="10497" max="10497" width="44.5703125" style="24" hidden="1"/>
    <col min="10498" max="10506" width="16.42578125" style="24" hidden="1"/>
    <col min="10507" max="10507" width="15.5703125" style="24" hidden="1"/>
    <col min="10508" max="10509" width="9.140625" style="24" hidden="1"/>
    <col min="10510" max="10510" width="2.5703125" style="24" hidden="1"/>
    <col min="10511" max="10511" width="12.7109375" style="24" hidden="1"/>
    <col min="10512" max="10752" width="9.140625" style="24" hidden="1"/>
    <col min="10753" max="10753" width="44.5703125" style="24" hidden="1"/>
    <col min="10754" max="10762" width="16.42578125" style="24" hidden="1"/>
    <col min="10763" max="10763" width="15.5703125" style="24" hidden="1"/>
    <col min="10764" max="10765" width="9.140625" style="24" hidden="1"/>
    <col min="10766" max="10766" width="2.5703125" style="24" hidden="1"/>
    <col min="10767" max="10767" width="12.7109375" style="24" hidden="1"/>
    <col min="10768" max="11008" width="9.140625" style="24" hidden="1"/>
    <col min="11009" max="11009" width="44.5703125" style="24" hidden="1"/>
    <col min="11010" max="11018" width="16.42578125" style="24" hidden="1"/>
    <col min="11019" max="11019" width="15.5703125" style="24" hidden="1"/>
    <col min="11020" max="11021" width="9.140625" style="24" hidden="1"/>
    <col min="11022" max="11022" width="2.5703125" style="24" hidden="1"/>
    <col min="11023" max="11023" width="12.7109375" style="24" hidden="1"/>
    <col min="11024" max="11264" width="9.140625" style="24" hidden="1"/>
    <col min="11265" max="11265" width="44.5703125" style="24" hidden="1"/>
    <col min="11266" max="11274" width="16.42578125" style="24" hidden="1"/>
    <col min="11275" max="11275" width="15.5703125" style="24" hidden="1"/>
    <col min="11276" max="11277" width="9.140625" style="24" hidden="1"/>
    <col min="11278" max="11278" width="2.5703125" style="24" hidden="1"/>
    <col min="11279" max="11279" width="12.7109375" style="24" hidden="1"/>
    <col min="11280" max="11520" width="9.140625" style="24" hidden="1"/>
    <col min="11521" max="11521" width="44.5703125" style="24" hidden="1"/>
    <col min="11522" max="11530" width="16.42578125" style="24" hidden="1"/>
    <col min="11531" max="11531" width="15.5703125" style="24" hidden="1"/>
    <col min="11532" max="11533" width="9.140625" style="24" hidden="1"/>
    <col min="11534" max="11534" width="2.5703125" style="24" hidden="1"/>
    <col min="11535" max="11535" width="12.7109375" style="24" hidden="1"/>
    <col min="11536" max="11776" width="9.140625" style="24" hidden="1"/>
    <col min="11777" max="11777" width="44.5703125" style="24" hidden="1"/>
    <col min="11778" max="11786" width="16.42578125" style="24" hidden="1"/>
    <col min="11787" max="11787" width="15.5703125" style="24" hidden="1"/>
    <col min="11788" max="11789" width="9.140625" style="24" hidden="1"/>
    <col min="11790" max="11790" width="2.5703125" style="24" hidden="1"/>
    <col min="11791" max="11791" width="12.7109375" style="24" hidden="1"/>
    <col min="11792" max="12032" width="9.140625" style="24" hidden="1"/>
    <col min="12033" max="12033" width="44.5703125" style="24" hidden="1"/>
    <col min="12034" max="12042" width="16.42578125" style="24" hidden="1"/>
    <col min="12043" max="12043" width="15.5703125" style="24" hidden="1"/>
    <col min="12044" max="12045" width="9.140625" style="24" hidden="1"/>
    <col min="12046" max="12046" width="2.5703125" style="24" hidden="1"/>
    <col min="12047" max="12047" width="12.7109375" style="24" hidden="1"/>
    <col min="12048" max="12288" width="9.140625" style="24" hidden="1"/>
    <col min="12289" max="12289" width="44.5703125" style="24" hidden="1"/>
    <col min="12290" max="12298" width="16.42578125" style="24" hidden="1"/>
    <col min="12299" max="12299" width="15.5703125" style="24" hidden="1"/>
    <col min="12300" max="12301" width="9.140625" style="24" hidden="1"/>
    <col min="12302" max="12302" width="2.5703125" style="24" hidden="1"/>
    <col min="12303" max="12303" width="12.7109375" style="24" hidden="1"/>
    <col min="12304" max="12544" width="9.140625" style="24" hidden="1"/>
    <col min="12545" max="12545" width="44.5703125" style="24" hidden="1"/>
    <col min="12546" max="12554" width="16.42578125" style="24" hidden="1"/>
    <col min="12555" max="12555" width="15.5703125" style="24" hidden="1"/>
    <col min="12556" max="12557" width="9.140625" style="24" hidden="1"/>
    <col min="12558" max="12558" width="2.5703125" style="24" hidden="1"/>
    <col min="12559" max="12559" width="12.7109375" style="24" hidden="1"/>
    <col min="12560" max="12800" width="9.140625" style="24" hidden="1"/>
    <col min="12801" max="12801" width="44.5703125" style="24" hidden="1"/>
    <col min="12802" max="12810" width="16.42578125" style="24" hidden="1"/>
    <col min="12811" max="12811" width="15.5703125" style="24" hidden="1"/>
    <col min="12812" max="12813" width="9.140625" style="24" hidden="1"/>
    <col min="12814" max="12814" width="2.5703125" style="24" hidden="1"/>
    <col min="12815" max="12815" width="12.7109375" style="24" hidden="1"/>
    <col min="12816" max="13056" width="9.140625" style="24" hidden="1"/>
    <col min="13057" max="13057" width="44.5703125" style="24" hidden="1"/>
    <col min="13058" max="13066" width="16.42578125" style="24" hidden="1"/>
    <col min="13067" max="13067" width="15.5703125" style="24" hidden="1"/>
    <col min="13068" max="13069" width="9.140625" style="24" hidden="1"/>
    <col min="13070" max="13070" width="2.5703125" style="24" hidden="1"/>
    <col min="13071" max="13071" width="12.7109375" style="24" hidden="1"/>
    <col min="13072" max="13312" width="9.140625" style="24" hidden="1"/>
    <col min="13313" max="13313" width="44.5703125" style="24" hidden="1"/>
    <col min="13314" max="13322" width="16.42578125" style="24" hidden="1"/>
    <col min="13323" max="13323" width="15.5703125" style="24" hidden="1"/>
    <col min="13324" max="13325" width="9.140625" style="24" hidden="1"/>
    <col min="13326" max="13326" width="2.5703125" style="24" hidden="1"/>
    <col min="13327" max="13327" width="12.7109375" style="24" hidden="1"/>
    <col min="13328" max="13568" width="9.140625" style="24" hidden="1"/>
    <col min="13569" max="13569" width="44.5703125" style="24" hidden="1"/>
    <col min="13570" max="13578" width="16.42578125" style="24" hidden="1"/>
    <col min="13579" max="13579" width="15.5703125" style="24" hidden="1"/>
    <col min="13580" max="13581" width="9.140625" style="24" hidden="1"/>
    <col min="13582" max="13582" width="2.5703125" style="24" hidden="1"/>
    <col min="13583" max="13583" width="12.7109375" style="24" hidden="1"/>
    <col min="13584" max="13824" width="9.140625" style="24" hidden="1"/>
    <col min="13825" max="13825" width="44.5703125" style="24" hidden="1"/>
    <col min="13826" max="13834" width="16.42578125" style="24" hidden="1"/>
    <col min="13835" max="13835" width="15.5703125" style="24" hidden="1"/>
    <col min="13836" max="13837" width="9.140625" style="24" hidden="1"/>
    <col min="13838" max="13838" width="2.5703125" style="24" hidden="1"/>
    <col min="13839" max="13839" width="12.7109375" style="24" hidden="1"/>
    <col min="13840" max="14080" width="9.140625" style="24" hidden="1"/>
    <col min="14081" max="14081" width="44.5703125" style="24" hidden="1"/>
    <col min="14082" max="14090" width="16.42578125" style="24" hidden="1"/>
    <col min="14091" max="14091" width="15.5703125" style="24" hidden="1"/>
    <col min="14092" max="14093" width="9.140625" style="24" hidden="1"/>
    <col min="14094" max="14094" width="2.5703125" style="24" hidden="1"/>
    <col min="14095" max="14095" width="12.7109375" style="24" hidden="1"/>
    <col min="14096" max="14336" width="9.140625" style="24" hidden="1"/>
    <col min="14337" max="14337" width="44.5703125" style="24" hidden="1"/>
    <col min="14338" max="14346" width="16.42578125" style="24" hidden="1"/>
    <col min="14347" max="14347" width="15.5703125" style="24" hidden="1"/>
    <col min="14348" max="14349" width="9.140625" style="24" hidden="1"/>
    <col min="14350" max="14350" width="2.5703125" style="24" hidden="1"/>
    <col min="14351" max="14351" width="12.7109375" style="24" hidden="1"/>
    <col min="14352" max="14592" width="9.140625" style="24" hidden="1"/>
    <col min="14593" max="14593" width="44.5703125" style="24" hidden="1"/>
    <col min="14594" max="14602" width="16.42578125" style="24" hidden="1"/>
    <col min="14603" max="14603" width="15.5703125" style="24" hidden="1"/>
    <col min="14604" max="14605" width="9.140625" style="24" hidden="1"/>
    <col min="14606" max="14606" width="2.5703125" style="24" hidden="1"/>
    <col min="14607" max="14607" width="12.7109375" style="24" hidden="1"/>
    <col min="14608" max="14848" width="9.140625" style="24" hidden="1"/>
    <col min="14849" max="14849" width="44.5703125" style="24" hidden="1"/>
    <col min="14850" max="14858" width="16.42578125" style="24" hidden="1"/>
    <col min="14859" max="14859" width="15.5703125" style="24" hidden="1"/>
    <col min="14860" max="14861" width="9.140625" style="24" hidden="1"/>
    <col min="14862" max="14862" width="2.5703125" style="24" hidden="1"/>
    <col min="14863" max="14863" width="12.7109375" style="24" hidden="1"/>
    <col min="14864" max="15104" width="9.140625" style="24" hidden="1"/>
    <col min="15105" max="15105" width="44.5703125" style="24" hidden="1"/>
    <col min="15106" max="15114" width="16.42578125" style="24" hidden="1"/>
    <col min="15115" max="15115" width="15.5703125" style="24" hidden="1"/>
    <col min="15116" max="15117" width="9.140625" style="24" hidden="1"/>
    <col min="15118" max="15118" width="2.5703125" style="24" hidden="1"/>
    <col min="15119" max="15119" width="12.7109375" style="24" hidden="1"/>
    <col min="15120" max="15360" width="9.140625" style="24" hidden="1"/>
    <col min="15361" max="15361" width="44.5703125" style="24" hidden="1"/>
    <col min="15362" max="15370" width="16.42578125" style="24" hidden="1"/>
    <col min="15371" max="15371" width="15.5703125" style="24" hidden="1"/>
    <col min="15372" max="15373" width="9.140625" style="24" hidden="1"/>
    <col min="15374" max="15374" width="2.5703125" style="24" hidden="1"/>
    <col min="15375" max="15375" width="12.7109375" style="24" hidden="1"/>
    <col min="15376" max="15616" width="9.140625" style="24" hidden="1"/>
    <col min="15617" max="15617" width="44.5703125" style="24" hidden="1"/>
    <col min="15618" max="15626" width="16.42578125" style="24" hidden="1"/>
    <col min="15627" max="15627" width="15.5703125" style="24" hidden="1"/>
    <col min="15628" max="15629" width="9.140625" style="24" hidden="1"/>
    <col min="15630" max="15630" width="2.5703125" style="24" hidden="1"/>
    <col min="15631" max="15631" width="12.7109375" style="24" hidden="1"/>
    <col min="15632" max="15872" width="9.140625" style="24" hidden="1"/>
    <col min="15873" max="15873" width="44.5703125" style="24" hidden="1"/>
    <col min="15874" max="15882" width="16.42578125" style="24" hidden="1"/>
    <col min="15883" max="15883" width="15.5703125" style="24" hidden="1"/>
    <col min="15884" max="15885" width="9.140625" style="24" hidden="1"/>
    <col min="15886" max="15886" width="2.5703125" style="24" hidden="1"/>
    <col min="15887" max="15887" width="12.7109375" style="24" hidden="1"/>
    <col min="15888" max="16128" width="9.140625" style="24" hidden="1"/>
    <col min="16129" max="16129" width="44.5703125" style="24" hidden="1"/>
    <col min="16130" max="16138" width="16.42578125" style="24" hidden="1"/>
    <col min="16139" max="16139" width="15.5703125" style="24" hidden="1"/>
    <col min="16140" max="16141" width="9.140625" style="24" hidden="1"/>
    <col min="16142" max="16142" width="2.5703125" style="24" hidden="1"/>
    <col min="16143" max="16143" width="12.7109375" style="24" hidden="1"/>
    <col min="16144" max="16384" width="9.140625" style="24" hidden="1"/>
  </cols>
  <sheetData>
    <row r="1" spans="1:15" s="4" customFormat="1" ht="3.75" customHeight="1">
      <c r="A1" s="422"/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</row>
    <row r="2" spans="1:15" s="4" customFormat="1" ht="39" customHeight="1">
      <c r="A2" s="222" t="s">
        <v>146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222"/>
    </row>
    <row r="3" spans="1:15" s="4" customFormat="1" ht="20.25" customHeight="1">
      <c r="A3" s="222" t="s">
        <v>199</v>
      </c>
      <c r="B3" s="222"/>
      <c r="C3" s="222"/>
      <c r="D3" s="222"/>
      <c r="E3" s="222"/>
      <c r="F3" s="222"/>
      <c r="G3" s="222"/>
      <c r="H3" s="222"/>
      <c r="I3" s="222"/>
      <c r="J3" s="222"/>
      <c r="K3" s="222"/>
      <c r="L3" s="222"/>
      <c r="M3" s="222"/>
    </row>
    <row r="4" spans="1:15" s="4" customFormat="1" ht="20.25" customHeight="1">
      <c r="A4" s="222" t="s">
        <v>2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</row>
    <row r="5" spans="1:15" s="86" customFormat="1" ht="39" customHeight="1">
      <c r="A5" s="424" t="s">
        <v>3</v>
      </c>
      <c r="B5" s="424"/>
      <c r="C5" s="424"/>
      <c r="D5" s="424"/>
      <c r="E5" s="424"/>
      <c r="F5" s="424"/>
      <c r="G5" s="424"/>
      <c r="H5" s="424"/>
      <c r="I5" s="424"/>
      <c r="J5" s="424"/>
      <c r="K5" s="424"/>
      <c r="L5" s="424"/>
      <c r="M5" s="424"/>
    </row>
    <row r="6" spans="1:15" ht="7.5" customHeight="1">
      <c r="A6" s="184"/>
      <c r="N6" s="24"/>
      <c r="O6" s="24"/>
    </row>
    <row r="7" spans="1:15" ht="10.5" customHeight="1">
      <c r="A7" s="185"/>
      <c r="B7" s="224"/>
      <c r="C7" s="186"/>
      <c r="D7" s="186"/>
      <c r="E7" s="186"/>
      <c r="F7" s="186"/>
      <c r="G7" s="186"/>
      <c r="H7" s="187"/>
      <c r="I7" s="187"/>
      <c r="J7" s="187"/>
      <c r="K7" s="188"/>
      <c r="L7" s="187"/>
      <c r="M7" s="187"/>
      <c r="N7" s="24"/>
      <c r="O7" s="24"/>
    </row>
    <row r="8" spans="1:15" ht="51" customHeight="1">
      <c r="A8" s="425"/>
      <c r="B8" s="426" t="s">
        <v>72</v>
      </c>
      <c r="C8" s="426" t="s">
        <v>73</v>
      </c>
      <c r="D8" s="426" t="s">
        <v>74</v>
      </c>
      <c r="E8" s="426" t="s">
        <v>75</v>
      </c>
      <c r="F8" s="426" t="s">
        <v>76</v>
      </c>
      <c r="G8" s="426" t="s">
        <v>77</v>
      </c>
      <c r="H8" s="426" t="s">
        <v>78</v>
      </c>
      <c r="I8" s="426" t="s">
        <v>79</v>
      </c>
      <c r="J8" s="427" t="s">
        <v>200</v>
      </c>
      <c r="K8" s="427" t="s">
        <v>15</v>
      </c>
      <c r="L8" s="428"/>
      <c r="M8" s="429"/>
      <c r="N8" s="24"/>
      <c r="O8" s="24"/>
    </row>
    <row r="9" spans="1:15" ht="42.75" customHeight="1">
      <c r="A9" s="142" t="s">
        <v>201</v>
      </c>
      <c r="B9" s="142">
        <v>1240846.8712200001</v>
      </c>
      <c r="C9" s="408">
        <v>733754.46007999999</v>
      </c>
      <c r="D9" s="408">
        <v>386744.97516999999</v>
      </c>
      <c r="E9" s="408">
        <v>140523.37031999999</v>
      </c>
      <c r="F9" s="408">
        <v>143461.02047999998</v>
      </c>
      <c r="G9" s="408">
        <v>66198.307440000004</v>
      </c>
      <c r="H9" s="142">
        <v>41717.292119999998</v>
      </c>
      <c r="I9" s="142">
        <v>41526.333119999996</v>
      </c>
      <c r="J9" s="142">
        <v>2794772.62995</v>
      </c>
      <c r="K9" s="409">
        <v>0.96028319436313858</v>
      </c>
      <c r="L9" s="430"/>
      <c r="M9" s="142"/>
      <c r="N9" s="24"/>
      <c r="O9" s="24"/>
    </row>
    <row r="10" spans="1:15" ht="27" customHeight="1">
      <c r="A10" s="142" t="s">
        <v>202</v>
      </c>
      <c r="B10" s="142">
        <v>7097.4314199999999</v>
      </c>
      <c r="C10" s="408">
        <v>6882.8504800000001</v>
      </c>
      <c r="D10" s="408">
        <v>4347.0112600000002</v>
      </c>
      <c r="E10" s="408">
        <v>2369.0635299999999</v>
      </c>
      <c r="F10" s="408">
        <v>1112.2185300000001</v>
      </c>
      <c r="G10" s="408">
        <v>704.63538000000005</v>
      </c>
      <c r="H10" s="142">
        <v>588.28492000000006</v>
      </c>
      <c r="I10" s="142">
        <v>280.74400000000003</v>
      </c>
      <c r="J10" s="142">
        <v>23382.239519999999</v>
      </c>
      <c r="K10" s="409">
        <v>8.034131799133629E-3</v>
      </c>
      <c r="L10" s="430"/>
      <c r="M10" s="142"/>
      <c r="N10" s="24"/>
      <c r="O10" s="24"/>
    </row>
    <row r="11" spans="1:15" ht="42.75" customHeight="1">
      <c r="A11" s="142" t="s">
        <v>203</v>
      </c>
      <c r="B11" s="142">
        <v>12750.31899</v>
      </c>
      <c r="C11" s="408">
        <v>9653.4871500000008</v>
      </c>
      <c r="D11" s="408">
        <v>2714.0726299999997</v>
      </c>
      <c r="E11" s="408">
        <v>17285.676050000002</v>
      </c>
      <c r="F11" s="408">
        <v>1441.78521</v>
      </c>
      <c r="G11" s="408">
        <v>2097.0972200000001</v>
      </c>
      <c r="H11" s="142">
        <v>3296.10835</v>
      </c>
      <c r="I11" s="142">
        <v>1530.3498400000001</v>
      </c>
      <c r="J11" s="142">
        <v>50768.89544</v>
      </c>
      <c r="K11" s="409">
        <v>1.7444180097142138E-2</v>
      </c>
      <c r="L11" s="430"/>
      <c r="M11" s="142"/>
      <c r="N11" s="24"/>
      <c r="O11" s="24"/>
    </row>
    <row r="12" spans="1:15" ht="27" customHeight="1">
      <c r="A12" s="142" t="s">
        <v>204</v>
      </c>
      <c r="B12" s="142">
        <v>303.53643</v>
      </c>
      <c r="C12" s="408">
        <v>308.49171000000001</v>
      </c>
      <c r="D12" s="408">
        <v>99.915210000000002</v>
      </c>
      <c r="E12" s="408">
        <v>693.40218000000004</v>
      </c>
      <c r="F12" s="408">
        <v>51.332449999999994</v>
      </c>
      <c r="G12" s="408">
        <v>83.754619999999989</v>
      </c>
      <c r="H12" s="142">
        <v>163.52545000000001</v>
      </c>
      <c r="I12" s="142">
        <v>39.48019</v>
      </c>
      <c r="J12" s="142">
        <v>1743.43824</v>
      </c>
      <c r="K12" s="409">
        <v>5.9904495426234391E-4</v>
      </c>
      <c r="L12" s="430"/>
      <c r="M12" s="142"/>
      <c r="N12" s="24"/>
      <c r="O12" s="24"/>
    </row>
    <row r="13" spans="1:15" ht="42.75" customHeight="1">
      <c r="A13" s="142" t="s">
        <v>205</v>
      </c>
      <c r="B13" s="142">
        <v>1480.2401</v>
      </c>
      <c r="C13" s="408">
        <v>1589.2010500000001</v>
      </c>
      <c r="D13" s="408">
        <v>141.36536999999998</v>
      </c>
      <c r="E13" s="408">
        <v>3320.4323100000001</v>
      </c>
      <c r="F13" s="408">
        <v>93.93535</v>
      </c>
      <c r="G13" s="408">
        <v>408.97399000000001</v>
      </c>
      <c r="H13" s="142">
        <v>769.15290000000005</v>
      </c>
      <c r="I13" s="142">
        <v>204.15908999999999</v>
      </c>
      <c r="J13" s="142">
        <v>8007.4601600000005</v>
      </c>
      <c r="K13" s="409">
        <v>2.7513613589803679E-3</v>
      </c>
      <c r="L13" s="430"/>
      <c r="M13" s="142"/>
      <c r="N13" s="24"/>
      <c r="O13" s="24"/>
    </row>
    <row r="14" spans="1:15" ht="27" customHeight="1">
      <c r="A14" s="142" t="s">
        <v>206</v>
      </c>
      <c r="B14" s="142">
        <v>144.73018999999999</v>
      </c>
      <c r="C14" s="408">
        <v>185.41245999999998</v>
      </c>
      <c r="D14" s="408">
        <v>28.27308</v>
      </c>
      <c r="E14" s="408">
        <v>397.46520000000004</v>
      </c>
      <c r="F14" s="408">
        <v>18.78706</v>
      </c>
      <c r="G14" s="408">
        <v>59.416669999999996</v>
      </c>
      <c r="H14" s="142">
        <v>136.08351999999999</v>
      </c>
      <c r="I14" s="142">
        <v>20.41591</v>
      </c>
      <c r="J14" s="142">
        <v>990.58408999999995</v>
      </c>
      <c r="K14" s="409">
        <v>3.4036445184720479E-4</v>
      </c>
      <c r="L14" s="430"/>
      <c r="M14" s="142"/>
      <c r="N14" s="24"/>
      <c r="O14" s="24"/>
    </row>
    <row r="15" spans="1:15" ht="42.75" customHeight="1">
      <c r="A15" s="142" t="s">
        <v>207</v>
      </c>
      <c r="B15" s="142">
        <v>1106.8239099999998</v>
      </c>
      <c r="C15" s="408">
        <v>616.93570999999997</v>
      </c>
      <c r="D15" s="408">
        <v>50.686579999999999</v>
      </c>
      <c r="E15" s="408">
        <v>292.21550000000002</v>
      </c>
      <c r="F15" s="408">
        <v>28.864229999999999</v>
      </c>
      <c r="G15" s="408">
        <v>299.01264000000003</v>
      </c>
      <c r="H15" s="142">
        <v>316.02539000000002</v>
      </c>
      <c r="I15" s="142">
        <v>114.19022</v>
      </c>
      <c r="J15" s="142">
        <v>2824.7541800000004</v>
      </c>
      <c r="K15" s="409">
        <v>9.7058484765165235E-4</v>
      </c>
      <c r="L15" s="430"/>
      <c r="M15" s="142"/>
      <c r="N15" s="24"/>
      <c r="O15" s="24"/>
    </row>
    <row r="16" spans="1:15" ht="27" customHeight="1">
      <c r="A16" s="142" t="s">
        <v>208</v>
      </c>
      <c r="B16" s="142">
        <v>276.70595000000003</v>
      </c>
      <c r="C16" s="408">
        <v>199.11757999999998</v>
      </c>
      <c r="D16" s="408">
        <v>25.343299999999999</v>
      </c>
      <c r="E16" s="408">
        <v>73.053869999999989</v>
      </c>
      <c r="F16" s="408">
        <v>14.432120000000001</v>
      </c>
      <c r="G16" s="408">
        <v>105.32161000000001</v>
      </c>
      <c r="H16" s="142">
        <v>120.61527000000001</v>
      </c>
      <c r="I16" s="142">
        <v>28.54757</v>
      </c>
      <c r="J16" s="142">
        <v>843.13727000000006</v>
      </c>
      <c r="K16" s="409">
        <v>2.8970176043863048E-4</v>
      </c>
      <c r="L16" s="430"/>
      <c r="M16" s="142"/>
      <c r="N16" s="24"/>
      <c r="O16" s="24"/>
    </row>
    <row r="17" spans="1:15" ht="42.75" customHeight="1">
      <c r="A17" s="142" t="s">
        <v>209</v>
      </c>
      <c r="B17" s="142">
        <v>190.43370999999999</v>
      </c>
      <c r="C17" s="408">
        <v>205.93937</v>
      </c>
      <c r="D17" s="408">
        <v>77.968170000000001</v>
      </c>
      <c r="E17" s="408">
        <v>30.445319999999999</v>
      </c>
      <c r="F17" s="408">
        <v>213.46039999999999</v>
      </c>
      <c r="G17" s="408">
        <v>0</v>
      </c>
      <c r="H17" s="142">
        <v>68.295659999999998</v>
      </c>
      <c r="I17" s="142">
        <v>35.641559999999998</v>
      </c>
      <c r="J17" s="142">
        <v>822.18418999999994</v>
      </c>
      <c r="K17" s="409">
        <v>2.825022872584074E-4</v>
      </c>
      <c r="L17" s="430"/>
      <c r="M17" s="142"/>
      <c r="N17" s="24"/>
      <c r="O17" s="24"/>
    </row>
    <row r="18" spans="1:15" ht="27" customHeight="1">
      <c r="A18" s="142" t="s">
        <v>210</v>
      </c>
      <c r="B18" s="142">
        <v>74.073460000000011</v>
      </c>
      <c r="C18" s="408">
        <v>102.56703999999999</v>
      </c>
      <c r="D18" s="408">
        <v>62.374540000000003</v>
      </c>
      <c r="E18" s="408">
        <v>24.356249999999999</v>
      </c>
      <c r="F18" s="408">
        <v>93.768100000000004</v>
      </c>
      <c r="G18" s="408">
        <v>0</v>
      </c>
      <c r="H18" s="142">
        <v>54.636519999999997</v>
      </c>
      <c r="I18" s="142">
        <v>16.478750000000002</v>
      </c>
      <c r="J18" s="142">
        <v>428.25466</v>
      </c>
      <c r="K18" s="409">
        <v>1.4714819677944866E-4</v>
      </c>
      <c r="L18" s="430"/>
      <c r="M18" s="142"/>
      <c r="N18" s="24"/>
      <c r="O18" s="24"/>
    </row>
    <row r="19" spans="1:15" ht="42.75" customHeight="1">
      <c r="A19" s="142" t="s">
        <v>211</v>
      </c>
      <c r="B19" s="142">
        <v>14074.739449999999</v>
      </c>
      <c r="C19" s="408">
        <v>34263.014799999997</v>
      </c>
      <c r="D19" s="408">
        <v>983.75756000000001</v>
      </c>
      <c r="E19" s="408">
        <v>165.24145000000001</v>
      </c>
      <c r="F19" s="408">
        <v>78.771330000000006</v>
      </c>
      <c r="G19" s="408">
        <v>808.58226000000002</v>
      </c>
      <c r="H19" s="142">
        <v>1177.4958799999999</v>
      </c>
      <c r="I19" s="142">
        <v>1615.4228999999998</v>
      </c>
      <c r="J19" s="142">
        <v>53167.025630000004</v>
      </c>
      <c r="K19" s="409">
        <v>1.826817704582883E-2</v>
      </c>
      <c r="L19" s="430"/>
      <c r="M19" s="142"/>
      <c r="N19" s="24"/>
      <c r="O19" s="24"/>
    </row>
    <row r="20" spans="1:15" ht="27" customHeight="1">
      <c r="A20" s="142" t="s">
        <v>212</v>
      </c>
      <c r="B20" s="142">
        <v>8736.9958499999993</v>
      </c>
      <c r="C20" s="408">
        <v>20770.599340000001</v>
      </c>
      <c r="D20" s="408">
        <v>698.43693000000007</v>
      </c>
      <c r="E20" s="408">
        <v>101.92871000000001</v>
      </c>
      <c r="F20" s="408">
        <v>38.372910000000005</v>
      </c>
      <c r="G20" s="408">
        <v>632.85110999999995</v>
      </c>
      <c r="H20" s="142">
        <v>1041.55323</v>
      </c>
      <c r="I20" s="142">
        <v>840.58551</v>
      </c>
      <c r="J20" s="142">
        <v>32861.32359</v>
      </c>
      <c r="K20" s="409">
        <v>1.12911427748491E-2</v>
      </c>
      <c r="L20" s="430"/>
      <c r="M20" s="142"/>
      <c r="N20" s="24"/>
      <c r="O20" s="24"/>
    </row>
    <row r="21" spans="1:15" ht="46.5" customHeight="1">
      <c r="A21" s="431" t="s">
        <v>213</v>
      </c>
      <c r="B21" s="432">
        <v>1270449.4273800002</v>
      </c>
      <c r="C21" s="432">
        <v>780083.03816000011</v>
      </c>
      <c r="D21" s="432">
        <v>390712.82548</v>
      </c>
      <c r="E21" s="432">
        <v>161617.38094999999</v>
      </c>
      <c r="F21" s="432">
        <v>145317.837</v>
      </c>
      <c r="G21" s="432">
        <v>69811.973549999995</v>
      </c>
      <c r="H21" s="432">
        <v>47344.37030000001</v>
      </c>
      <c r="I21" s="432">
        <v>45026.09672999999</v>
      </c>
      <c r="J21" s="432">
        <v>2910362.94955</v>
      </c>
      <c r="K21" s="433">
        <v>1</v>
      </c>
      <c r="L21" s="430"/>
      <c r="M21" s="142"/>
      <c r="N21" s="24"/>
      <c r="O21" s="24"/>
    </row>
    <row r="22" spans="1:15" ht="46.5" customHeight="1">
      <c r="A22" s="434" t="s">
        <v>352</v>
      </c>
      <c r="B22" s="435">
        <v>16633.473299999998</v>
      </c>
      <c r="C22" s="435">
        <v>28449.03861</v>
      </c>
      <c r="D22" s="435">
        <v>5261.3543199999995</v>
      </c>
      <c r="E22" s="435">
        <v>3659.2697400000002</v>
      </c>
      <c r="F22" s="435">
        <v>1328.9111700000001</v>
      </c>
      <c r="G22" s="435">
        <v>1585.97939</v>
      </c>
      <c r="H22" s="435">
        <v>2104.6989100000001</v>
      </c>
      <c r="I22" s="435">
        <v>1226.2519299999999</v>
      </c>
      <c r="J22" s="435">
        <v>60248.977369999993</v>
      </c>
      <c r="K22" s="435"/>
      <c r="L22" s="142"/>
      <c r="M22" s="142"/>
      <c r="N22" s="24"/>
      <c r="O22" s="24"/>
    </row>
    <row r="23" spans="1:15" s="204" customFormat="1" ht="46.5" customHeight="1" thickBot="1">
      <c r="A23" s="436" t="s">
        <v>353</v>
      </c>
      <c r="B23" s="437">
        <v>0.43652611354760307</v>
      </c>
      <c r="C23" s="437">
        <v>0.26803634174927099</v>
      </c>
      <c r="D23" s="437">
        <v>0.13424883159002968</v>
      </c>
      <c r="E23" s="437">
        <v>5.5531692696606537E-2</v>
      </c>
      <c r="F23" s="437">
        <v>4.9931173368761114E-2</v>
      </c>
      <c r="G23" s="437">
        <v>2.3987377093566395E-2</v>
      </c>
      <c r="H23" s="437">
        <v>1.6267514093841935E-2</v>
      </c>
      <c r="I23" s="437">
        <v>1.5470955860320419E-2</v>
      </c>
      <c r="J23" s="437">
        <v>1</v>
      </c>
      <c r="K23" s="438"/>
      <c r="L23" s="439"/>
      <c r="M23" s="439"/>
    </row>
    <row r="24" spans="1:15" ht="15" customHeight="1">
      <c r="A24" s="247" t="s">
        <v>354</v>
      </c>
      <c r="B24" s="440"/>
      <c r="C24" s="241"/>
      <c r="D24" s="241"/>
      <c r="E24" s="241"/>
      <c r="F24" s="241"/>
      <c r="G24" s="241"/>
      <c r="H24" s="242"/>
      <c r="I24" s="242"/>
      <c r="J24" s="242"/>
      <c r="K24" s="242"/>
      <c r="L24" s="242"/>
      <c r="M24" s="242"/>
      <c r="N24" s="24"/>
      <c r="O24" s="24"/>
    </row>
    <row r="25" spans="1:15" ht="39" customHeight="1">
      <c r="A25" s="208" t="s">
        <v>217</v>
      </c>
      <c r="B25" s="441"/>
      <c r="C25" s="441"/>
      <c r="D25" s="441"/>
      <c r="E25" s="441"/>
      <c r="F25" s="441"/>
      <c r="G25" s="441"/>
      <c r="H25" s="441"/>
      <c r="I25" s="441"/>
      <c r="J25" s="441"/>
      <c r="K25" s="441"/>
      <c r="L25" s="242"/>
      <c r="M25" s="242"/>
      <c r="N25" s="24"/>
      <c r="O25" s="24"/>
    </row>
    <row r="26" spans="1:15" ht="39.75" customHeight="1">
      <c r="A26" s="208" t="s">
        <v>218</v>
      </c>
      <c r="B26" s="441"/>
      <c r="C26" s="441"/>
      <c r="D26" s="441"/>
      <c r="E26" s="441"/>
      <c r="F26" s="441"/>
      <c r="G26" s="441"/>
      <c r="H26" s="441"/>
      <c r="I26" s="441"/>
      <c r="J26" s="441"/>
      <c r="K26" s="441"/>
      <c r="L26" s="39"/>
      <c r="M26" s="39"/>
      <c r="N26" s="24"/>
      <c r="O26" s="24"/>
    </row>
    <row r="27" spans="1:15" ht="12" customHeight="1">
      <c r="A27" s="247" t="s">
        <v>219</v>
      </c>
      <c r="C27" s="40"/>
      <c r="D27" s="40"/>
      <c r="E27" s="40"/>
      <c r="F27" s="40"/>
      <c r="G27" s="40"/>
      <c r="H27" s="39"/>
      <c r="I27" s="39"/>
      <c r="J27" s="39"/>
      <c r="K27" s="39"/>
      <c r="L27" s="39"/>
      <c r="M27" s="39"/>
      <c r="N27" s="24"/>
      <c r="O27" s="24"/>
    </row>
    <row r="28" spans="1:15" ht="9" hidden="1" customHeight="1">
      <c r="A28" s="216"/>
      <c r="C28" s="40"/>
      <c r="D28" s="40"/>
      <c r="E28" s="40"/>
      <c r="F28" s="40"/>
      <c r="G28" s="40"/>
      <c r="H28" s="39"/>
      <c r="I28" s="39"/>
      <c r="J28" s="39"/>
      <c r="K28" s="39"/>
      <c r="L28" s="39"/>
      <c r="M28" s="39"/>
      <c r="N28" s="24"/>
      <c r="O28" s="24"/>
    </row>
    <row r="29" spans="1:15" ht="9" hidden="1" customHeight="1">
      <c r="A29" s="38"/>
      <c r="C29" s="40"/>
      <c r="D29" s="40"/>
      <c r="E29" s="40"/>
      <c r="F29" s="40"/>
      <c r="G29" s="40"/>
      <c r="H29" s="39"/>
      <c r="I29" s="39"/>
      <c r="J29" s="39"/>
      <c r="K29" s="39"/>
      <c r="L29" s="39"/>
      <c r="M29" s="39"/>
      <c r="N29" s="24"/>
      <c r="O29" s="24"/>
    </row>
    <row r="30" spans="1:15" ht="9" hidden="1" customHeight="1">
      <c r="A30" s="38"/>
      <c r="C30" s="40"/>
      <c r="D30" s="40"/>
      <c r="E30" s="40"/>
      <c r="F30" s="40"/>
      <c r="G30" s="40"/>
      <c r="H30" s="39"/>
      <c r="I30" s="39"/>
      <c r="J30" s="39"/>
      <c r="K30" s="39"/>
      <c r="L30" s="39"/>
      <c r="M30" s="39"/>
      <c r="N30" s="24"/>
      <c r="O30" s="24"/>
    </row>
    <row r="31" spans="1:15" ht="9" hidden="1" customHeight="1">
      <c r="A31" s="38"/>
      <c r="B31" s="245"/>
      <c r="C31" s="40"/>
      <c r="D31" s="40"/>
      <c r="E31" s="40"/>
      <c r="F31" s="40"/>
      <c r="G31" s="40"/>
      <c r="H31" s="39"/>
      <c r="I31" s="39"/>
      <c r="J31" s="39"/>
      <c r="K31" s="39"/>
      <c r="L31" s="39"/>
      <c r="M31" s="39"/>
      <c r="N31" s="24"/>
      <c r="O31" s="24"/>
    </row>
    <row r="32" spans="1:15" ht="9" hidden="1" customHeight="1">
      <c r="A32" s="38"/>
      <c r="B32" s="245"/>
      <c r="C32" s="40"/>
      <c r="D32" s="40"/>
      <c r="E32" s="40"/>
      <c r="F32" s="40"/>
      <c r="G32" s="40"/>
      <c r="H32" s="39"/>
      <c r="I32" s="39"/>
      <c r="J32" s="39"/>
      <c r="K32" s="39"/>
      <c r="L32" s="39"/>
      <c r="M32" s="39"/>
      <c r="N32" s="24"/>
      <c r="O32" s="24"/>
    </row>
    <row r="33" spans="1:15" ht="9" hidden="1" customHeight="1">
      <c r="A33" s="38"/>
      <c r="B33" s="245"/>
      <c r="C33" s="40"/>
      <c r="D33" s="40"/>
      <c r="E33" s="40"/>
      <c r="F33" s="40"/>
      <c r="G33" s="40"/>
      <c r="H33" s="39"/>
      <c r="I33" s="39"/>
      <c r="J33" s="39"/>
      <c r="K33" s="39"/>
      <c r="L33" s="39"/>
      <c r="M33" s="39"/>
      <c r="N33" s="24"/>
      <c r="O33" s="24"/>
    </row>
    <row r="34" spans="1:15" ht="9" hidden="1" customHeight="1">
      <c r="A34" s="213"/>
      <c r="B34" s="245"/>
      <c r="C34" s="40"/>
      <c r="D34" s="40"/>
      <c r="E34" s="40"/>
      <c r="F34" s="40"/>
      <c r="G34" s="40"/>
      <c r="H34" s="39"/>
      <c r="I34" s="39"/>
      <c r="J34" s="39"/>
      <c r="K34" s="39"/>
      <c r="L34" s="39"/>
      <c r="M34" s="39"/>
      <c r="N34" s="24"/>
      <c r="O34" s="24"/>
    </row>
    <row r="35" spans="1:15" ht="9" hidden="1" customHeight="1">
      <c r="A35" s="38"/>
      <c r="B35" s="245"/>
      <c r="C35" s="40"/>
      <c r="D35" s="40"/>
      <c r="E35" s="40"/>
      <c r="F35" s="40"/>
      <c r="G35" s="40"/>
      <c r="H35" s="39"/>
      <c r="I35" s="39"/>
      <c r="J35" s="39"/>
      <c r="K35" s="39"/>
      <c r="L35" s="39"/>
      <c r="M35" s="39"/>
      <c r="N35" s="24"/>
      <c r="O35" s="24"/>
    </row>
    <row r="36" spans="1:15" ht="9" hidden="1" customHeight="1">
      <c r="A36" s="38"/>
      <c r="B36" s="245"/>
      <c r="C36" s="40"/>
      <c r="D36" s="40"/>
      <c r="E36" s="40"/>
      <c r="F36" s="40"/>
      <c r="G36" s="40"/>
      <c r="H36" s="39"/>
      <c r="I36" s="39"/>
      <c r="J36" s="39"/>
      <c r="K36" s="39"/>
      <c r="L36" s="39"/>
      <c r="M36" s="39"/>
      <c r="N36" s="24"/>
      <c r="O36" s="24"/>
    </row>
    <row r="37" spans="1:15" ht="9" hidden="1" customHeight="1">
      <c r="A37" s="38"/>
      <c r="B37" s="245"/>
      <c r="C37" s="40"/>
      <c r="D37" s="40"/>
      <c r="E37" s="40"/>
      <c r="F37" s="40"/>
      <c r="G37" s="40"/>
      <c r="H37" s="39"/>
      <c r="I37" s="39"/>
      <c r="J37" s="39"/>
      <c r="K37" s="39"/>
      <c r="L37" s="39"/>
      <c r="M37" s="39"/>
      <c r="N37" s="24"/>
      <c r="O37" s="24"/>
    </row>
    <row r="38" spans="1:15" ht="9" hidden="1" customHeight="1">
      <c r="A38" s="38"/>
      <c r="C38" s="40"/>
      <c r="D38" s="40"/>
      <c r="E38" s="40"/>
      <c r="F38" s="40"/>
      <c r="G38" s="40"/>
      <c r="H38" s="39"/>
      <c r="I38" s="39"/>
      <c r="J38" s="39"/>
      <c r="K38" s="39"/>
      <c r="L38" s="39"/>
      <c r="M38" s="39"/>
      <c r="N38" s="24"/>
      <c r="O38" s="24"/>
    </row>
    <row r="39" spans="1:15" ht="9" hidden="1" customHeight="1">
      <c r="A39" s="38"/>
      <c r="C39" s="40"/>
      <c r="D39" s="40"/>
      <c r="E39" s="40"/>
      <c r="F39" s="40"/>
      <c r="G39" s="40"/>
      <c r="H39" s="39"/>
      <c r="I39" s="39"/>
      <c r="J39" s="39"/>
      <c r="K39" s="39"/>
      <c r="L39" s="39"/>
      <c r="M39" s="39"/>
      <c r="N39" s="24"/>
      <c r="O39" s="24"/>
    </row>
    <row r="40" spans="1:15" ht="9" hidden="1" customHeight="1">
      <c r="A40" s="213"/>
      <c r="C40" s="40"/>
      <c r="D40" s="40"/>
      <c r="E40" s="40"/>
      <c r="F40" s="40"/>
      <c r="G40" s="40"/>
      <c r="H40" s="39"/>
      <c r="I40" s="39"/>
      <c r="J40" s="39"/>
      <c r="K40" s="39"/>
      <c r="L40" s="39"/>
      <c r="M40" s="39"/>
      <c r="N40" s="24"/>
      <c r="O40" s="24"/>
    </row>
    <row r="41" spans="1:15" ht="9" hidden="1" customHeight="1">
      <c r="A41" s="38"/>
      <c r="C41" s="40"/>
      <c r="D41" s="40"/>
      <c r="E41" s="40"/>
      <c r="F41" s="40"/>
      <c r="G41" s="40"/>
      <c r="H41" s="39"/>
      <c r="I41" s="39"/>
      <c r="J41" s="39"/>
      <c r="K41" s="39"/>
      <c r="L41" s="39"/>
      <c r="M41" s="39"/>
      <c r="N41" s="24"/>
      <c r="O41" s="24"/>
    </row>
    <row r="42" spans="1:15" ht="9" hidden="1" customHeight="1">
      <c r="A42" s="38"/>
      <c r="C42" s="40"/>
      <c r="D42" s="40"/>
      <c r="E42" s="40"/>
      <c r="F42" s="40"/>
      <c r="G42" s="40"/>
      <c r="H42" s="39"/>
      <c r="I42" s="39"/>
      <c r="J42" s="39"/>
      <c r="K42" s="39"/>
      <c r="L42" s="39"/>
      <c r="M42" s="39"/>
      <c r="N42" s="24"/>
      <c r="O42" s="24"/>
    </row>
    <row r="43" spans="1:15" ht="9" hidden="1" customHeight="1">
      <c r="A43" s="38"/>
      <c r="C43" s="40"/>
      <c r="D43" s="40"/>
      <c r="E43" s="40"/>
      <c r="F43" s="40"/>
      <c r="G43" s="40"/>
      <c r="H43" s="39"/>
      <c r="I43" s="39"/>
      <c r="J43" s="39"/>
      <c r="K43" s="39"/>
      <c r="L43" s="39"/>
      <c r="M43" s="39"/>
      <c r="N43" s="24"/>
      <c r="O43" s="24"/>
    </row>
    <row r="44" spans="1:15" ht="9" hidden="1" customHeight="1">
      <c r="A44" s="38"/>
      <c r="C44" s="40"/>
      <c r="D44" s="40"/>
      <c r="E44" s="40"/>
      <c r="F44" s="40"/>
      <c r="G44" s="40"/>
      <c r="H44" s="39"/>
      <c r="I44" s="39"/>
      <c r="J44" s="39"/>
      <c r="K44" s="39"/>
      <c r="L44" s="39"/>
      <c r="M44" s="39"/>
      <c r="N44" s="24"/>
      <c r="O44" s="24"/>
    </row>
    <row r="45" spans="1:15" ht="9" hidden="1" customHeight="1">
      <c r="A45" s="38"/>
      <c r="C45" s="40"/>
      <c r="D45" s="40"/>
      <c r="E45" s="40"/>
      <c r="F45" s="40"/>
      <c r="G45" s="40"/>
      <c r="H45" s="39"/>
      <c r="I45" s="39"/>
      <c r="J45" s="39"/>
      <c r="K45" s="39"/>
      <c r="L45" s="39"/>
      <c r="M45" s="39"/>
      <c r="N45" s="24"/>
      <c r="O45" s="24"/>
    </row>
    <row r="46" spans="1:15" ht="9" hidden="1" customHeight="1">
      <c r="A46" s="213"/>
      <c r="C46" s="40"/>
      <c r="D46" s="40"/>
      <c r="E46" s="40"/>
      <c r="F46" s="40"/>
      <c r="G46" s="40"/>
      <c r="H46" s="39"/>
      <c r="I46" s="39"/>
      <c r="J46" s="39"/>
      <c r="K46" s="39"/>
      <c r="L46" s="39"/>
      <c r="M46" s="39"/>
      <c r="N46" s="24"/>
      <c r="O46" s="24"/>
    </row>
    <row r="47" spans="1:15" ht="9" hidden="1" customHeight="1">
      <c r="A47" s="38"/>
      <c r="C47" s="40"/>
      <c r="D47" s="40"/>
      <c r="E47" s="40"/>
      <c r="F47" s="40"/>
      <c r="G47" s="40"/>
      <c r="H47" s="39"/>
      <c r="I47" s="39"/>
      <c r="J47" s="39"/>
      <c r="K47" s="39"/>
      <c r="L47" s="39"/>
      <c r="M47" s="39"/>
      <c r="N47" s="24"/>
      <c r="O47" s="24"/>
    </row>
    <row r="48" spans="1:15" ht="9" hidden="1" customHeight="1">
      <c r="A48" s="38"/>
      <c r="C48" s="40"/>
      <c r="D48" s="40"/>
      <c r="E48" s="40"/>
      <c r="F48" s="40"/>
      <c r="G48" s="40"/>
      <c r="H48" s="39"/>
      <c r="I48" s="39"/>
      <c r="J48" s="39"/>
      <c r="K48" s="39"/>
      <c r="L48" s="39"/>
      <c r="M48" s="39"/>
      <c r="N48" s="24"/>
      <c r="O48" s="24"/>
    </row>
    <row r="49" spans="1:15" ht="9" hidden="1" customHeight="1">
      <c r="A49" s="38"/>
      <c r="C49" s="40"/>
      <c r="D49" s="40"/>
      <c r="E49" s="40"/>
      <c r="F49" s="40"/>
      <c r="G49" s="40"/>
      <c r="H49" s="39"/>
      <c r="I49" s="39"/>
      <c r="J49" s="39"/>
      <c r="K49" s="39"/>
      <c r="L49" s="39"/>
      <c r="M49" s="39"/>
      <c r="N49" s="24"/>
      <c r="O49" s="24"/>
    </row>
    <row r="50" spans="1:15" ht="9" hidden="1" customHeight="1">
      <c r="A50" s="38"/>
      <c r="C50" s="40"/>
      <c r="D50" s="40"/>
      <c r="E50" s="40"/>
      <c r="F50" s="40"/>
      <c r="G50" s="40"/>
      <c r="H50" s="39"/>
      <c r="I50" s="39"/>
      <c r="J50" s="39"/>
      <c r="K50" s="39"/>
      <c r="L50" s="39"/>
      <c r="M50" s="39"/>
      <c r="N50" s="24"/>
      <c r="O50" s="24"/>
    </row>
    <row r="51" spans="1:15" ht="9" hidden="1" customHeight="1">
      <c r="A51" s="213"/>
      <c r="C51" s="40"/>
      <c r="D51" s="40"/>
      <c r="E51" s="40"/>
      <c r="F51" s="40"/>
      <c r="G51" s="40"/>
      <c r="H51" s="39"/>
      <c r="I51" s="39"/>
      <c r="J51" s="39"/>
      <c r="K51" s="39"/>
      <c r="L51" s="39"/>
      <c r="M51" s="39"/>
      <c r="N51" s="24"/>
      <c r="O51" s="24"/>
    </row>
    <row r="52" spans="1:15" ht="9" hidden="1" customHeight="1">
      <c r="A52" s="214"/>
      <c r="C52" s="40"/>
      <c r="D52" s="40"/>
      <c r="E52" s="40"/>
      <c r="F52" s="40"/>
      <c r="G52" s="40"/>
      <c r="H52" s="39"/>
      <c r="I52" s="39"/>
      <c r="J52" s="39"/>
      <c r="K52" s="39"/>
      <c r="L52" s="39"/>
      <c r="M52" s="39"/>
      <c r="N52" s="24"/>
      <c r="O52" s="24"/>
    </row>
    <row r="53" spans="1:15" ht="9" hidden="1" customHeight="1">
      <c r="A53" s="214"/>
      <c r="C53" s="40"/>
      <c r="D53" s="40"/>
      <c r="E53" s="40"/>
      <c r="F53" s="40"/>
      <c r="G53" s="40"/>
      <c r="H53" s="39"/>
      <c r="I53" s="39"/>
      <c r="J53" s="39"/>
      <c r="K53" s="39"/>
      <c r="L53" s="39"/>
      <c r="M53" s="39"/>
      <c r="N53" s="24"/>
      <c r="O53" s="24"/>
    </row>
    <row r="54" spans="1:15" ht="9" hidden="1" customHeight="1">
      <c r="A54" s="214"/>
      <c r="C54" s="40"/>
      <c r="D54" s="40"/>
      <c r="E54" s="40"/>
      <c r="F54" s="40"/>
      <c r="G54" s="40"/>
      <c r="H54" s="39"/>
      <c r="I54" s="39"/>
      <c r="J54" s="39"/>
      <c r="K54" s="39"/>
      <c r="L54" s="39"/>
      <c r="M54" s="39"/>
      <c r="N54" s="24"/>
      <c r="O54" s="24"/>
    </row>
    <row r="55" spans="1:15" ht="9" hidden="1" customHeight="1">
      <c r="A55" s="214"/>
      <c r="C55" s="40"/>
      <c r="D55" s="40"/>
      <c r="E55" s="40"/>
      <c r="F55" s="40"/>
      <c r="G55" s="40"/>
      <c r="H55" s="39"/>
      <c r="I55" s="39"/>
      <c r="J55" s="39"/>
      <c r="K55" s="39"/>
      <c r="L55" s="39"/>
      <c r="M55" s="39"/>
      <c r="N55" s="24"/>
      <c r="O55" s="24"/>
    </row>
    <row r="56" spans="1:15" ht="9" hidden="1" customHeight="1">
      <c r="A56" s="215"/>
      <c r="C56" s="40"/>
      <c r="D56" s="40"/>
      <c r="E56" s="40"/>
      <c r="F56" s="40"/>
      <c r="G56" s="40"/>
      <c r="H56" s="39"/>
      <c r="I56" s="39"/>
      <c r="J56" s="39"/>
      <c r="K56" s="39"/>
      <c r="L56" s="39"/>
      <c r="M56" s="39"/>
      <c r="N56" s="24"/>
      <c r="O56" s="24"/>
    </row>
    <row r="57" spans="1:15" ht="9" hidden="1" customHeight="1">
      <c r="A57" s="215"/>
      <c r="C57" s="40"/>
      <c r="D57" s="40"/>
      <c r="E57" s="40"/>
      <c r="F57" s="40"/>
      <c r="G57" s="40"/>
      <c r="H57" s="39"/>
      <c r="I57" s="39"/>
      <c r="J57" s="39"/>
      <c r="K57" s="39"/>
      <c r="L57" s="39"/>
      <c r="M57" s="39"/>
      <c r="N57" s="24"/>
      <c r="O57" s="24"/>
    </row>
    <row r="58" spans="1:15" ht="9" hidden="1" customHeight="1">
      <c r="A58" s="216"/>
      <c r="C58" s="40"/>
      <c r="D58" s="40"/>
      <c r="E58" s="40"/>
      <c r="F58" s="40"/>
      <c r="G58" s="40"/>
      <c r="H58" s="39"/>
      <c r="I58" s="39"/>
      <c r="J58" s="39"/>
      <c r="K58" s="39"/>
      <c r="L58" s="39"/>
      <c r="M58" s="39"/>
      <c r="N58" s="24"/>
      <c r="O58" s="24"/>
    </row>
    <row r="59" spans="1:15" ht="9" hidden="1" customHeight="1">
      <c r="A59" s="38"/>
      <c r="C59" s="40"/>
      <c r="D59" s="40"/>
      <c r="E59" s="40"/>
      <c r="F59" s="40"/>
      <c r="G59" s="40"/>
      <c r="H59" s="39"/>
      <c r="I59" s="39"/>
      <c r="J59" s="39"/>
      <c r="K59" s="39"/>
      <c r="L59" s="39"/>
      <c r="M59" s="39"/>
      <c r="N59" s="24"/>
      <c r="O59" s="24"/>
    </row>
    <row r="60" spans="1:15" ht="9" hidden="1" customHeight="1">
      <c r="A60" s="38"/>
      <c r="C60" s="40"/>
      <c r="D60" s="40"/>
      <c r="E60" s="40"/>
      <c r="F60" s="40"/>
      <c r="G60" s="40"/>
      <c r="H60" s="39"/>
      <c r="I60" s="39"/>
      <c r="J60" s="39"/>
      <c r="K60" s="39"/>
      <c r="L60" s="39"/>
      <c r="M60" s="39"/>
      <c r="N60" s="24"/>
      <c r="O60" s="24"/>
    </row>
    <row r="61" spans="1:15" ht="9" hidden="1" customHeight="1">
      <c r="A61" s="38"/>
      <c r="C61" s="40"/>
      <c r="D61" s="40"/>
      <c r="E61" s="40"/>
      <c r="F61" s="40"/>
      <c r="G61" s="40"/>
      <c r="H61" s="39"/>
      <c r="I61" s="39"/>
      <c r="J61" s="39"/>
      <c r="K61" s="39"/>
      <c r="L61" s="39"/>
      <c r="M61" s="39"/>
      <c r="N61" s="24"/>
      <c r="O61" s="24"/>
    </row>
    <row r="62" spans="1:15" ht="9" hidden="1" customHeight="1">
      <c r="A62" s="38"/>
      <c r="C62" s="40"/>
      <c r="D62" s="40"/>
      <c r="E62" s="40"/>
      <c r="F62" s="40"/>
      <c r="G62" s="40"/>
      <c r="H62" s="39"/>
      <c r="I62" s="39"/>
      <c r="J62" s="39"/>
      <c r="K62" s="39"/>
      <c r="L62" s="39"/>
      <c r="M62" s="39"/>
      <c r="N62" s="24"/>
      <c r="O62" s="24"/>
    </row>
    <row r="63" spans="1:15" ht="9" hidden="1" customHeight="1">
      <c r="A63" s="214"/>
      <c r="C63" s="40"/>
      <c r="D63" s="40"/>
      <c r="E63" s="40"/>
      <c r="F63" s="40"/>
      <c r="G63" s="40"/>
      <c r="H63" s="39"/>
      <c r="I63" s="39"/>
      <c r="J63" s="39"/>
      <c r="K63" s="39"/>
      <c r="L63" s="39"/>
      <c r="M63" s="39"/>
      <c r="N63" s="24"/>
      <c r="O63" s="24"/>
    </row>
    <row r="64" spans="1:15" ht="9" hidden="1" customHeight="1">
      <c r="A64" s="216"/>
      <c r="C64" s="40"/>
      <c r="D64" s="40"/>
      <c r="E64" s="40"/>
      <c r="F64" s="40"/>
      <c r="G64" s="40"/>
      <c r="H64" s="39"/>
      <c r="I64" s="39"/>
      <c r="J64" s="39"/>
      <c r="K64" s="39"/>
      <c r="L64" s="39"/>
      <c r="M64" s="39"/>
      <c r="N64" s="24"/>
      <c r="O64" s="24"/>
    </row>
    <row r="65" spans="1:15" ht="9" hidden="1" customHeight="1">
      <c r="A65" s="38"/>
      <c r="C65" s="40"/>
      <c r="D65" s="40"/>
      <c r="E65" s="40"/>
      <c r="F65" s="40"/>
      <c r="G65" s="40"/>
      <c r="H65" s="39"/>
      <c r="I65" s="39"/>
      <c r="J65" s="39"/>
      <c r="K65" s="39"/>
      <c r="L65" s="39"/>
      <c r="M65" s="39"/>
      <c r="N65" s="24"/>
      <c r="O65" s="24"/>
    </row>
    <row r="66" spans="1:15" ht="9" hidden="1" customHeight="1">
      <c r="A66" s="38"/>
      <c r="C66" s="40"/>
      <c r="D66" s="40"/>
      <c r="E66" s="40"/>
      <c r="F66" s="40"/>
      <c r="G66" s="40"/>
      <c r="H66" s="39"/>
      <c r="I66" s="39"/>
      <c r="J66" s="39"/>
      <c r="K66" s="39"/>
      <c r="L66" s="39"/>
      <c r="M66" s="39"/>
      <c r="N66" s="24"/>
      <c r="O66" s="24"/>
    </row>
    <row r="67" spans="1:15" ht="9" hidden="1" customHeight="1">
      <c r="A67" s="38"/>
      <c r="C67" s="40"/>
      <c r="D67" s="40"/>
      <c r="E67" s="40"/>
      <c r="F67" s="40"/>
      <c r="G67" s="40"/>
      <c r="H67" s="39"/>
      <c r="I67" s="39"/>
      <c r="J67" s="39"/>
      <c r="K67" s="39"/>
      <c r="L67" s="39"/>
      <c r="M67" s="39"/>
      <c r="N67" s="24"/>
      <c r="O67" s="24"/>
    </row>
    <row r="68" spans="1:15" ht="9" hidden="1" customHeight="1">
      <c r="A68" s="38"/>
      <c r="C68" s="40"/>
      <c r="D68" s="40"/>
      <c r="E68" s="40"/>
      <c r="F68" s="40"/>
      <c r="G68" s="40"/>
      <c r="H68" s="39"/>
      <c r="I68" s="39"/>
      <c r="J68" s="39"/>
      <c r="K68" s="39"/>
      <c r="L68" s="39"/>
      <c r="M68" s="39"/>
      <c r="N68" s="24"/>
      <c r="O68" s="24"/>
    </row>
    <row r="69" spans="1:15" ht="9" hidden="1" customHeight="1">
      <c r="A69" s="214"/>
      <c r="C69" s="40"/>
      <c r="D69" s="40"/>
      <c r="E69" s="40"/>
      <c r="F69" s="40"/>
      <c r="G69" s="40"/>
      <c r="H69" s="39"/>
      <c r="I69" s="39"/>
      <c r="J69" s="39"/>
      <c r="K69" s="39"/>
      <c r="L69" s="39"/>
      <c r="M69" s="39"/>
      <c r="N69" s="24"/>
      <c r="O69" s="24"/>
    </row>
    <row r="70" spans="1:15" ht="9" hidden="1" customHeight="1">
      <c r="A70" s="216"/>
      <c r="C70" s="40"/>
      <c r="D70" s="40"/>
      <c r="E70" s="40"/>
      <c r="F70" s="40"/>
      <c r="G70" s="40"/>
      <c r="H70" s="39"/>
      <c r="I70" s="39"/>
      <c r="J70" s="39"/>
      <c r="K70" s="39"/>
      <c r="L70" s="39"/>
      <c r="M70" s="39"/>
      <c r="N70" s="24"/>
      <c r="O70" s="24"/>
    </row>
    <row r="71" spans="1:15" ht="9" hidden="1" customHeight="1">
      <c r="A71" s="38"/>
      <c r="C71" s="40"/>
      <c r="D71" s="40"/>
      <c r="E71" s="40"/>
      <c r="F71" s="40"/>
      <c r="G71" s="40"/>
      <c r="H71" s="39"/>
      <c r="I71" s="39"/>
      <c r="J71" s="39"/>
      <c r="K71" s="39"/>
      <c r="L71" s="39"/>
      <c r="M71" s="39"/>
      <c r="N71" s="24"/>
      <c r="O71" s="24"/>
    </row>
    <row r="72" spans="1:15" ht="9" hidden="1" customHeight="1">
      <c r="A72" s="38"/>
      <c r="C72" s="40"/>
      <c r="D72" s="40"/>
      <c r="E72" s="40"/>
      <c r="F72" s="40"/>
      <c r="G72" s="40"/>
      <c r="H72" s="39"/>
      <c r="I72" s="39"/>
      <c r="J72" s="39"/>
      <c r="K72" s="39"/>
      <c r="L72" s="39"/>
      <c r="M72" s="39"/>
      <c r="N72" s="24"/>
      <c r="O72" s="24"/>
    </row>
    <row r="73" spans="1:15" ht="9" hidden="1" customHeight="1">
      <c r="A73" s="38"/>
      <c r="C73" s="96"/>
      <c r="D73" s="96"/>
      <c r="E73" s="96"/>
      <c r="F73" s="96"/>
      <c r="G73" s="96"/>
      <c r="N73" s="24"/>
      <c r="O73" s="24"/>
    </row>
    <row r="74" spans="1:15" ht="9" hidden="1" customHeight="1">
      <c r="A74" s="38"/>
      <c r="C74" s="96"/>
      <c r="D74" s="96"/>
      <c r="E74" s="96"/>
      <c r="F74" s="96"/>
      <c r="G74" s="96"/>
      <c r="N74" s="24"/>
      <c r="O74" s="24"/>
    </row>
    <row r="75" spans="1:15" ht="9" hidden="1" customHeight="1">
      <c r="A75" s="38"/>
      <c r="C75" s="96"/>
      <c r="D75" s="96"/>
      <c r="E75" s="96"/>
      <c r="F75" s="96"/>
      <c r="G75" s="96"/>
      <c r="N75" s="24"/>
      <c r="O75" s="24"/>
    </row>
    <row r="76" spans="1:15" ht="9" hidden="1" customHeight="1">
      <c r="A76" s="38"/>
      <c r="C76" s="96"/>
      <c r="D76" s="96"/>
      <c r="E76" s="96"/>
      <c r="F76" s="96"/>
      <c r="G76" s="96"/>
      <c r="N76" s="24"/>
      <c r="O76" s="24"/>
    </row>
    <row r="77" spans="1:15" ht="9" hidden="1" customHeight="1">
      <c r="A77" s="38"/>
      <c r="C77" s="96"/>
      <c r="D77" s="96"/>
      <c r="E77" s="96"/>
      <c r="F77" s="96"/>
      <c r="G77" s="96"/>
      <c r="N77" s="24"/>
      <c r="O77" s="24"/>
    </row>
    <row r="78" spans="1:15" ht="9" hidden="1" customHeight="1">
      <c r="A78" s="38"/>
      <c r="C78" s="96"/>
      <c r="D78" s="96"/>
      <c r="E78" s="96"/>
      <c r="F78" s="96"/>
      <c r="G78" s="96"/>
      <c r="N78" s="24"/>
      <c r="O78" s="24"/>
    </row>
    <row r="79" spans="1:15" ht="9" hidden="1" customHeight="1">
      <c r="A79" s="214"/>
      <c r="C79" s="96"/>
      <c r="D79" s="96"/>
      <c r="E79" s="96"/>
      <c r="F79" s="96"/>
      <c r="G79" s="96"/>
      <c r="N79" s="24"/>
      <c r="O79" s="24"/>
    </row>
    <row r="80" spans="1:15" ht="9" hidden="1" customHeight="1">
      <c r="A80" s="216"/>
      <c r="C80" s="96"/>
      <c r="D80" s="96"/>
      <c r="E80" s="96"/>
      <c r="F80" s="96"/>
      <c r="G80" s="96"/>
      <c r="N80" s="24"/>
      <c r="O80" s="24"/>
    </row>
    <row r="81" spans="1:15" ht="9" hidden="1" customHeight="1">
      <c r="A81" s="38"/>
      <c r="C81" s="96"/>
      <c r="D81" s="96"/>
      <c r="E81" s="96"/>
      <c r="F81" s="96"/>
      <c r="G81" s="96"/>
      <c r="N81" s="24"/>
      <c r="O81" s="24"/>
    </row>
    <row r="82" spans="1:15" ht="9" hidden="1" customHeight="1">
      <c r="A82" s="38"/>
      <c r="C82" s="96"/>
      <c r="D82" s="96"/>
      <c r="E82" s="96"/>
      <c r="F82" s="96"/>
      <c r="G82" s="96"/>
      <c r="N82" s="24"/>
      <c r="O82" s="24"/>
    </row>
    <row r="83" spans="1:15" ht="9" hidden="1" customHeight="1">
      <c r="A83" s="38"/>
      <c r="C83" s="96"/>
      <c r="D83" s="96"/>
      <c r="E83" s="96"/>
      <c r="F83" s="96"/>
      <c r="G83" s="96"/>
      <c r="N83" s="24"/>
      <c r="O83" s="24"/>
    </row>
    <row r="84" spans="1:15" ht="9" hidden="1" customHeight="1">
      <c r="A84" s="38"/>
      <c r="C84" s="96"/>
      <c r="D84" s="96"/>
      <c r="E84" s="96"/>
      <c r="F84" s="96"/>
      <c r="G84" s="96"/>
      <c r="N84" s="24"/>
      <c r="O84" s="24"/>
    </row>
    <row r="85" spans="1:15" ht="9" hidden="1" customHeight="1">
      <c r="A85" s="38"/>
      <c r="C85" s="96"/>
      <c r="D85" s="96"/>
      <c r="E85" s="96"/>
      <c r="F85" s="96"/>
      <c r="G85" s="96"/>
      <c r="N85" s="24"/>
      <c r="O85" s="24"/>
    </row>
    <row r="86" spans="1:15" ht="9" hidden="1" customHeight="1">
      <c r="A86" s="38"/>
      <c r="C86" s="96"/>
      <c r="D86" s="96"/>
      <c r="E86" s="96"/>
      <c r="F86" s="96"/>
      <c r="G86" s="96"/>
      <c r="N86" s="24"/>
      <c r="O86" s="24"/>
    </row>
    <row r="87" spans="1:15" ht="9" hidden="1" customHeight="1">
      <c r="A87" s="38"/>
      <c r="C87" s="96"/>
      <c r="D87" s="96"/>
      <c r="E87" s="96"/>
      <c r="F87" s="96"/>
      <c r="G87" s="96"/>
      <c r="N87" s="24"/>
      <c r="O87" s="24"/>
    </row>
    <row r="88" spans="1:15" ht="9" hidden="1" customHeight="1">
      <c r="A88" s="38"/>
      <c r="C88" s="96"/>
      <c r="D88" s="96"/>
      <c r="E88" s="96"/>
      <c r="F88" s="96"/>
      <c r="G88" s="96"/>
      <c r="N88" s="24"/>
      <c r="O88" s="24"/>
    </row>
    <row r="89" spans="1:15" ht="9" hidden="1" customHeight="1">
      <c r="A89" s="38"/>
      <c r="C89" s="96"/>
      <c r="D89" s="96"/>
      <c r="E89" s="96"/>
      <c r="F89" s="96"/>
      <c r="G89" s="96"/>
      <c r="N89" s="24"/>
      <c r="O89" s="24"/>
    </row>
    <row r="90" spans="1:15" ht="9" hidden="1" customHeight="1">
      <c r="A90" s="216"/>
      <c r="C90" s="96"/>
      <c r="D90" s="96"/>
      <c r="E90" s="96"/>
      <c r="F90" s="96"/>
      <c r="G90" s="96"/>
      <c r="N90" s="24"/>
      <c r="O90" s="24"/>
    </row>
    <row r="91" spans="1:15" ht="9" hidden="1" customHeight="1">
      <c r="A91" s="38"/>
      <c r="C91" s="96"/>
      <c r="D91" s="96"/>
      <c r="E91" s="96"/>
      <c r="F91" s="96"/>
      <c r="G91" s="96"/>
      <c r="N91" s="24"/>
      <c r="O91" s="24"/>
    </row>
    <row r="92" spans="1:15" ht="9" hidden="1" customHeight="1">
      <c r="A92" s="38"/>
      <c r="C92" s="96"/>
      <c r="D92" s="96"/>
      <c r="E92" s="96"/>
      <c r="F92" s="96"/>
      <c r="G92" s="96"/>
      <c r="N92" s="24"/>
      <c r="O92" s="24"/>
    </row>
    <row r="93" spans="1:15" ht="9" hidden="1" customHeight="1">
      <c r="A93" s="38"/>
      <c r="C93" s="96"/>
      <c r="D93" s="96"/>
      <c r="E93" s="96"/>
      <c r="F93" s="96"/>
      <c r="G93" s="96"/>
      <c r="N93" s="24"/>
      <c r="O93" s="24"/>
    </row>
    <row r="94" spans="1:15" hidden="1">
      <c r="A94" s="217"/>
      <c r="C94" s="96"/>
      <c r="D94" s="96"/>
      <c r="E94" s="96"/>
      <c r="F94" s="96"/>
      <c r="G94" s="96"/>
      <c r="N94" s="24"/>
      <c r="O94" s="24"/>
    </row>
    <row r="95" spans="1:15" hidden="1">
      <c r="A95" s="217"/>
      <c r="C95" s="96"/>
      <c r="D95" s="96"/>
      <c r="E95" s="96"/>
      <c r="F95" s="96"/>
      <c r="G95" s="96"/>
      <c r="N95" s="24"/>
      <c r="O95" s="24"/>
    </row>
    <row r="96" spans="1:15" hidden="1">
      <c r="A96" s="217"/>
      <c r="C96" s="96"/>
      <c r="D96" s="96"/>
      <c r="E96" s="96"/>
      <c r="F96" s="96"/>
      <c r="G96" s="96"/>
      <c r="N96" s="24"/>
      <c r="O96" s="24"/>
    </row>
    <row r="97" spans="1:15" hidden="1">
      <c r="A97" s="217"/>
      <c r="C97" s="96"/>
      <c r="D97" s="96"/>
      <c r="E97" s="96"/>
      <c r="F97" s="96"/>
      <c r="G97" s="96"/>
      <c r="N97" s="24"/>
      <c r="O97" s="24"/>
    </row>
    <row r="98" spans="1:15" hidden="1">
      <c r="A98" s="217"/>
      <c r="C98" s="96"/>
      <c r="D98" s="96"/>
      <c r="E98" s="96"/>
      <c r="F98" s="96"/>
      <c r="G98" s="96"/>
      <c r="N98" s="24"/>
      <c r="O98" s="24"/>
    </row>
    <row r="99" spans="1:15" hidden="1">
      <c r="A99" s="217"/>
      <c r="C99" s="96"/>
      <c r="D99" s="96"/>
      <c r="E99" s="96"/>
      <c r="F99" s="96"/>
      <c r="G99" s="96"/>
      <c r="N99" s="24"/>
      <c r="O99" s="24"/>
    </row>
    <row r="100" spans="1:15" hidden="1">
      <c r="A100" s="217"/>
      <c r="C100" s="96"/>
      <c r="D100" s="96"/>
      <c r="E100" s="96"/>
      <c r="F100" s="96"/>
      <c r="G100" s="96"/>
      <c r="N100" s="24"/>
      <c r="O100" s="24"/>
    </row>
    <row r="101" spans="1:15" ht="15.75" hidden="1">
      <c r="A101" s="218"/>
      <c r="C101" s="96"/>
      <c r="D101" s="96"/>
      <c r="E101" s="96"/>
      <c r="F101" s="96"/>
      <c r="G101" s="96"/>
      <c r="N101" s="24"/>
      <c r="O101" s="24"/>
    </row>
    <row r="102" spans="1:15" ht="15.75" hidden="1">
      <c r="A102" s="218"/>
      <c r="C102" s="96"/>
      <c r="D102" s="96"/>
      <c r="E102" s="96"/>
      <c r="F102" s="96"/>
      <c r="G102" s="96"/>
      <c r="N102" s="24"/>
      <c r="O102" s="24"/>
    </row>
    <row r="103" spans="1:15" ht="15.75" hidden="1">
      <c r="A103" s="218"/>
      <c r="C103" s="96"/>
      <c r="D103" s="96"/>
      <c r="E103" s="96"/>
      <c r="F103" s="96"/>
      <c r="G103" s="96"/>
      <c r="N103" s="24"/>
      <c r="O103" s="24"/>
    </row>
    <row r="104" spans="1:15" ht="15.75" hidden="1">
      <c r="A104" s="218"/>
      <c r="C104" s="96"/>
      <c r="D104" s="96"/>
      <c r="E104" s="96"/>
      <c r="F104" s="96"/>
      <c r="G104" s="96"/>
      <c r="N104" s="24"/>
      <c r="O104" s="24"/>
    </row>
    <row r="105" spans="1:15" ht="15.75" hidden="1">
      <c r="A105" s="218"/>
      <c r="C105" s="96"/>
      <c r="D105" s="96"/>
      <c r="E105" s="96"/>
      <c r="F105" s="96"/>
      <c r="G105" s="96"/>
      <c r="N105" s="24"/>
      <c r="O105" s="24"/>
    </row>
    <row r="106" spans="1:15" ht="15.75" hidden="1">
      <c r="A106" s="218"/>
      <c r="C106" s="96"/>
      <c r="D106" s="96"/>
      <c r="E106" s="96"/>
      <c r="F106" s="96"/>
      <c r="G106" s="96"/>
      <c r="N106" s="24"/>
      <c r="O106" s="24"/>
    </row>
    <row r="107" spans="1:15" ht="15.75" hidden="1">
      <c r="A107" s="218"/>
      <c r="C107" s="96"/>
      <c r="D107" s="96"/>
      <c r="E107" s="96"/>
      <c r="F107" s="96"/>
      <c r="G107" s="96"/>
      <c r="N107" s="24"/>
      <c r="O107" s="24"/>
    </row>
    <row r="108" spans="1:15" ht="15.75" hidden="1">
      <c r="A108" s="218"/>
      <c r="C108" s="96"/>
      <c r="D108" s="96"/>
      <c r="E108" s="96"/>
      <c r="F108" s="96"/>
      <c r="G108" s="96"/>
      <c r="N108" s="24"/>
      <c r="O108" s="24"/>
    </row>
    <row r="109" spans="1:15" ht="15.75" hidden="1">
      <c r="A109" s="218"/>
      <c r="C109" s="96"/>
      <c r="D109" s="96"/>
      <c r="E109" s="96"/>
      <c r="F109" s="96"/>
      <c r="G109" s="96"/>
      <c r="N109" s="24"/>
      <c r="O109" s="24"/>
    </row>
    <row r="110" spans="1:15" ht="15.75" hidden="1">
      <c r="A110" s="218"/>
      <c r="C110" s="96"/>
      <c r="D110" s="96"/>
      <c r="E110" s="96"/>
      <c r="F110" s="96"/>
      <c r="G110" s="96"/>
      <c r="N110" s="24"/>
      <c r="O110" s="24"/>
    </row>
    <row r="111" spans="1:15" ht="15.75" hidden="1">
      <c r="A111" s="218"/>
      <c r="C111" s="96"/>
      <c r="D111" s="96"/>
      <c r="E111" s="96"/>
      <c r="F111" s="96"/>
      <c r="G111" s="96"/>
      <c r="N111" s="24"/>
      <c r="O111" s="24"/>
    </row>
    <row r="112" spans="1:15" ht="15.75" hidden="1">
      <c r="A112" s="218"/>
      <c r="C112" s="96"/>
      <c r="D112" s="96"/>
      <c r="E112" s="96"/>
      <c r="F112" s="96"/>
      <c r="G112" s="96"/>
      <c r="N112" s="24"/>
      <c r="O112" s="24"/>
    </row>
    <row r="113" spans="1:15" ht="15.75" hidden="1">
      <c r="A113" s="218"/>
      <c r="C113" s="96"/>
      <c r="D113" s="96"/>
      <c r="E113" s="96"/>
      <c r="F113" s="96"/>
      <c r="G113" s="96"/>
      <c r="N113" s="24"/>
      <c r="O113" s="24"/>
    </row>
    <row r="114" spans="1:15" ht="15.75" hidden="1">
      <c r="A114" s="218"/>
      <c r="C114" s="96"/>
      <c r="D114" s="96"/>
      <c r="E114" s="96"/>
      <c r="F114" s="96"/>
      <c r="G114" s="96"/>
      <c r="N114" s="24"/>
      <c r="O114" s="24"/>
    </row>
    <row r="115" spans="1:15" ht="15.75" hidden="1">
      <c r="A115" s="218"/>
      <c r="C115" s="96"/>
      <c r="D115" s="96"/>
      <c r="E115" s="96"/>
      <c r="F115" s="96"/>
      <c r="G115" s="96"/>
      <c r="N115" s="24"/>
      <c r="O115" s="24"/>
    </row>
    <row r="116" spans="1:15" ht="15.75" hidden="1">
      <c r="A116" s="218"/>
      <c r="C116" s="96"/>
      <c r="D116" s="96"/>
      <c r="E116" s="96"/>
      <c r="F116" s="96"/>
      <c r="G116" s="96"/>
      <c r="N116" s="24"/>
      <c r="O116" s="24"/>
    </row>
    <row r="117" spans="1:15" ht="15.75" hidden="1">
      <c r="A117" s="218"/>
      <c r="C117" s="96"/>
      <c r="D117" s="96"/>
      <c r="E117" s="96"/>
      <c r="F117" s="96"/>
      <c r="G117" s="96"/>
      <c r="N117" s="24"/>
      <c r="O117" s="24"/>
    </row>
    <row r="118" spans="1:15" ht="15.75" hidden="1">
      <c r="A118" s="218"/>
      <c r="C118" s="96"/>
      <c r="D118" s="96"/>
      <c r="E118" s="96"/>
      <c r="F118" s="96"/>
      <c r="G118" s="96"/>
      <c r="N118" s="24"/>
      <c r="O118" s="24"/>
    </row>
    <row r="119" spans="1:15" ht="15.75" hidden="1">
      <c r="A119" s="218"/>
      <c r="C119" s="96"/>
      <c r="D119" s="96"/>
      <c r="E119" s="96"/>
      <c r="F119" s="96"/>
      <c r="G119" s="96"/>
      <c r="N119" s="24"/>
      <c r="O119" s="24"/>
    </row>
    <row r="120" spans="1:15" ht="15.75" hidden="1">
      <c r="A120" s="218"/>
      <c r="C120" s="96"/>
      <c r="D120" s="96"/>
      <c r="E120" s="96"/>
      <c r="F120" s="96"/>
      <c r="G120" s="96"/>
      <c r="N120" s="24"/>
      <c r="O120" s="24"/>
    </row>
    <row r="121" spans="1:15" ht="15.75" hidden="1">
      <c r="A121" s="218"/>
      <c r="C121" s="96"/>
      <c r="D121" s="96"/>
      <c r="E121" s="96"/>
      <c r="F121" s="96"/>
      <c r="G121" s="96"/>
      <c r="N121" s="24"/>
      <c r="O121" s="24"/>
    </row>
    <row r="122" spans="1:15" ht="15.75" hidden="1">
      <c r="A122" s="218"/>
      <c r="C122" s="96"/>
      <c r="D122" s="96"/>
      <c r="E122" s="96"/>
      <c r="F122" s="96"/>
      <c r="G122" s="96"/>
      <c r="N122" s="24"/>
      <c r="O122" s="24"/>
    </row>
    <row r="123" spans="1:15" ht="15.75" hidden="1">
      <c r="A123" s="218"/>
      <c r="C123" s="96"/>
      <c r="D123" s="96"/>
      <c r="E123" s="96"/>
      <c r="F123" s="96"/>
      <c r="G123" s="96"/>
      <c r="N123" s="24"/>
      <c r="O123" s="24"/>
    </row>
    <row r="124" spans="1:15" ht="15.75" hidden="1">
      <c r="A124" s="218"/>
      <c r="C124" s="96"/>
      <c r="D124" s="96"/>
      <c r="E124" s="96"/>
      <c r="F124" s="96"/>
      <c r="G124" s="96"/>
      <c r="N124" s="24"/>
      <c r="O124" s="24"/>
    </row>
    <row r="125" spans="1:15" ht="15.75" hidden="1">
      <c r="A125" s="218"/>
      <c r="C125" s="96"/>
      <c r="D125" s="96"/>
      <c r="E125" s="96"/>
      <c r="F125" s="96"/>
      <c r="G125" s="96"/>
      <c r="N125" s="24"/>
      <c r="O125" s="24"/>
    </row>
    <row r="126" spans="1:15" ht="15.75" hidden="1">
      <c r="A126" s="218"/>
      <c r="C126" s="96"/>
      <c r="D126" s="96"/>
      <c r="E126" s="96"/>
      <c r="F126" s="96"/>
      <c r="G126" s="96"/>
      <c r="N126" s="24"/>
      <c r="O126" s="24"/>
    </row>
    <row r="127" spans="1:15" ht="15.75" hidden="1">
      <c r="A127" s="218"/>
      <c r="C127" s="96"/>
      <c r="D127" s="96"/>
      <c r="E127" s="96"/>
      <c r="F127" s="96"/>
      <c r="G127" s="96"/>
      <c r="N127" s="24"/>
      <c r="O127" s="24"/>
    </row>
    <row r="128" spans="1:15" ht="15.75" hidden="1">
      <c r="A128" s="218"/>
      <c r="C128" s="96"/>
      <c r="D128" s="96"/>
      <c r="E128" s="96"/>
      <c r="F128" s="96"/>
      <c r="G128" s="96"/>
      <c r="N128" s="24"/>
      <c r="O128" s="24"/>
    </row>
    <row r="129" spans="1:15" ht="15.75" hidden="1">
      <c r="A129" s="218"/>
      <c r="C129" s="96"/>
      <c r="D129" s="96"/>
      <c r="E129" s="96"/>
      <c r="F129" s="96"/>
      <c r="G129" s="96"/>
      <c r="N129" s="24"/>
      <c r="O129" s="24"/>
    </row>
    <row r="130" spans="1:15" ht="15.75" hidden="1">
      <c r="A130" s="218"/>
      <c r="C130" s="96"/>
      <c r="D130" s="96"/>
      <c r="E130" s="96"/>
      <c r="F130" s="96"/>
      <c r="G130" s="96"/>
      <c r="N130" s="24"/>
      <c r="O130" s="24"/>
    </row>
    <row r="131" spans="1:15" ht="15.75" hidden="1">
      <c r="A131" s="218"/>
      <c r="C131" s="96"/>
      <c r="D131" s="96"/>
      <c r="E131" s="96"/>
      <c r="F131" s="96"/>
      <c r="G131" s="96"/>
      <c r="N131" s="24"/>
      <c r="O131" s="24"/>
    </row>
    <row r="132" spans="1:15" ht="15.75" hidden="1">
      <c r="A132" s="218"/>
      <c r="C132" s="96"/>
      <c r="D132" s="96"/>
      <c r="E132" s="96"/>
      <c r="F132" s="96"/>
      <c r="G132" s="96"/>
      <c r="N132" s="24"/>
      <c r="O132" s="24"/>
    </row>
    <row r="133" spans="1:15" ht="15.75" hidden="1">
      <c r="A133" s="218"/>
      <c r="C133" s="96"/>
      <c r="D133" s="96"/>
      <c r="E133" s="96"/>
      <c r="F133" s="96"/>
      <c r="G133" s="96"/>
      <c r="N133" s="24"/>
      <c r="O133" s="24"/>
    </row>
    <row r="134" spans="1:15" ht="15.75" hidden="1">
      <c r="A134" s="218"/>
      <c r="C134" s="96"/>
      <c r="D134" s="96"/>
      <c r="E134" s="96"/>
      <c r="F134" s="96"/>
      <c r="G134" s="96"/>
      <c r="N134" s="24"/>
      <c r="O134" s="24"/>
    </row>
    <row r="135" spans="1:15" ht="15.75" hidden="1">
      <c r="A135" s="218"/>
      <c r="C135" s="96"/>
      <c r="D135" s="96"/>
      <c r="E135" s="96"/>
      <c r="F135" s="96"/>
      <c r="G135" s="96"/>
      <c r="N135" s="24"/>
      <c r="O135" s="24"/>
    </row>
    <row r="136" spans="1:15" ht="15.75" hidden="1">
      <c r="A136" s="218"/>
      <c r="C136" s="96"/>
      <c r="D136" s="96"/>
      <c r="E136" s="96"/>
      <c r="F136" s="96"/>
      <c r="G136" s="96"/>
      <c r="N136" s="24"/>
      <c r="O136" s="24"/>
    </row>
    <row r="137" spans="1:15" ht="15.75" hidden="1">
      <c r="A137" s="218"/>
      <c r="C137" s="96"/>
      <c r="D137" s="96"/>
      <c r="E137" s="96"/>
      <c r="F137" s="96"/>
      <c r="G137" s="96"/>
      <c r="N137" s="24"/>
      <c r="O137" s="24"/>
    </row>
    <row r="138" spans="1:15" ht="15.75" hidden="1">
      <c r="A138" s="218"/>
      <c r="C138" s="96"/>
      <c r="D138" s="96"/>
      <c r="E138" s="96"/>
      <c r="F138" s="96"/>
      <c r="G138" s="96"/>
      <c r="N138" s="24"/>
      <c r="O138" s="24"/>
    </row>
    <row r="139" spans="1:15" ht="15.75" hidden="1">
      <c r="A139" s="218"/>
      <c r="C139" s="96"/>
      <c r="D139" s="96"/>
      <c r="E139" s="96"/>
      <c r="F139" s="96"/>
      <c r="G139" s="96"/>
      <c r="N139" s="24"/>
      <c r="O139" s="24"/>
    </row>
    <row r="140" spans="1:15" ht="15.75" hidden="1">
      <c r="A140" s="218"/>
      <c r="C140" s="96"/>
      <c r="D140" s="96"/>
      <c r="E140" s="96"/>
      <c r="F140" s="96"/>
      <c r="G140" s="96"/>
      <c r="N140" s="24"/>
      <c r="O140" s="24"/>
    </row>
    <row r="141" spans="1:15" ht="15.75" hidden="1">
      <c r="A141" s="218"/>
      <c r="C141" s="96"/>
      <c r="D141" s="96"/>
      <c r="E141" s="96"/>
      <c r="F141" s="96"/>
      <c r="G141" s="96"/>
      <c r="N141" s="24"/>
      <c r="O141" s="24"/>
    </row>
    <row r="142" spans="1:15" ht="15.75" hidden="1">
      <c r="A142" s="218"/>
      <c r="C142" s="96"/>
      <c r="D142" s="96"/>
      <c r="E142" s="96"/>
      <c r="F142" s="96"/>
      <c r="G142" s="96"/>
      <c r="N142" s="24"/>
      <c r="O142" s="24"/>
    </row>
    <row r="143" spans="1:15" ht="15.75" hidden="1">
      <c r="A143" s="218"/>
      <c r="C143" s="96"/>
      <c r="D143" s="96"/>
      <c r="E143" s="96"/>
      <c r="F143" s="96"/>
      <c r="G143" s="96"/>
      <c r="N143" s="24"/>
      <c r="O143" s="24"/>
    </row>
    <row r="144" spans="1:15" ht="15.75" hidden="1">
      <c r="A144" s="218"/>
      <c r="C144" s="96"/>
      <c r="D144" s="96"/>
      <c r="E144" s="96"/>
      <c r="F144" s="96"/>
      <c r="G144" s="96"/>
      <c r="N144" s="24"/>
      <c r="O144" s="24"/>
    </row>
    <row r="145" spans="1:15" ht="15.75" hidden="1">
      <c r="A145" s="218"/>
      <c r="C145" s="96"/>
      <c r="D145" s="96"/>
      <c r="E145" s="96"/>
      <c r="F145" s="96"/>
      <c r="G145" s="96"/>
      <c r="N145" s="24"/>
      <c r="O145" s="24"/>
    </row>
    <row r="146" spans="1:15" ht="15.75" hidden="1">
      <c r="A146" s="218"/>
      <c r="C146" s="96"/>
      <c r="D146" s="96"/>
      <c r="E146" s="96"/>
      <c r="F146" s="96"/>
      <c r="G146" s="96"/>
      <c r="N146" s="24"/>
      <c r="O146" s="24"/>
    </row>
    <row r="147" spans="1:15" ht="15.75" hidden="1">
      <c r="A147" s="218"/>
      <c r="C147" s="96"/>
      <c r="D147" s="96"/>
      <c r="E147" s="96"/>
      <c r="F147" s="96"/>
      <c r="G147" s="96"/>
      <c r="N147" s="24"/>
      <c r="O147" s="24"/>
    </row>
    <row r="148" spans="1:15" ht="15.75" hidden="1">
      <c r="A148" s="218"/>
      <c r="C148" s="96"/>
      <c r="D148" s="96"/>
      <c r="E148" s="96"/>
      <c r="F148" s="96"/>
      <c r="G148" s="96"/>
      <c r="N148" s="24"/>
      <c r="O148" s="24"/>
    </row>
    <row r="149" spans="1:15" ht="15.75" hidden="1">
      <c r="A149" s="218"/>
      <c r="C149" s="96"/>
      <c r="D149" s="96"/>
      <c r="E149" s="96"/>
      <c r="F149" s="96"/>
      <c r="G149" s="96"/>
      <c r="N149" s="24"/>
      <c r="O149" s="24"/>
    </row>
    <row r="150" spans="1:15" ht="15.75" hidden="1">
      <c r="A150" s="218"/>
      <c r="C150" s="96"/>
      <c r="D150" s="96"/>
      <c r="E150" s="96"/>
      <c r="F150" s="96"/>
      <c r="G150" s="96"/>
      <c r="N150" s="24"/>
      <c r="O150" s="24"/>
    </row>
    <row r="151" spans="1:15" ht="15.75" hidden="1">
      <c r="A151" s="218"/>
      <c r="C151" s="96"/>
      <c r="D151" s="96"/>
      <c r="E151" s="96"/>
      <c r="F151" s="96"/>
      <c r="G151" s="96"/>
      <c r="N151" s="24"/>
      <c r="O151" s="24"/>
    </row>
    <row r="152" spans="1:15" ht="15.75" hidden="1">
      <c r="A152" s="218"/>
      <c r="C152" s="96"/>
      <c r="D152" s="96"/>
      <c r="E152" s="96"/>
      <c r="F152" s="96"/>
      <c r="G152" s="96"/>
      <c r="N152" s="24"/>
      <c r="O152" s="24"/>
    </row>
    <row r="153" spans="1:15" ht="15.75" hidden="1">
      <c r="A153" s="218"/>
      <c r="C153" s="96"/>
      <c r="D153" s="96"/>
      <c r="E153" s="96"/>
      <c r="F153" s="96"/>
      <c r="G153" s="96"/>
      <c r="N153" s="24"/>
      <c r="O153" s="24"/>
    </row>
    <row r="154" spans="1:15" ht="15.75" hidden="1">
      <c r="A154" s="218"/>
      <c r="C154" s="96"/>
      <c r="D154" s="96"/>
      <c r="E154" s="96"/>
      <c r="F154" s="96"/>
      <c r="G154" s="96"/>
      <c r="N154" s="24"/>
      <c r="O154" s="24"/>
    </row>
    <row r="155" spans="1:15" ht="15.75" hidden="1">
      <c r="A155" s="218"/>
      <c r="C155" s="96"/>
      <c r="D155" s="96"/>
      <c r="E155" s="96"/>
      <c r="F155" s="96"/>
      <c r="G155" s="96"/>
      <c r="N155" s="24"/>
      <c r="O155" s="24"/>
    </row>
    <row r="156" spans="1:15" ht="15.75" hidden="1">
      <c r="A156" s="218"/>
      <c r="C156" s="96"/>
      <c r="D156" s="96"/>
      <c r="E156" s="96"/>
      <c r="F156" s="96"/>
      <c r="G156" s="96"/>
      <c r="N156" s="24"/>
      <c r="O156" s="24"/>
    </row>
    <row r="157" spans="1:15" ht="15.75" hidden="1">
      <c r="A157" s="218"/>
      <c r="C157" s="96"/>
      <c r="D157" s="96"/>
      <c r="E157" s="96"/>
      <c r="F157" s="96"/>
      <c r="G157" s="96"/>
      <c r="N157" s="24"/>
      <c r="O157" s="24"/>
    </row>
    <row r="158" spans="1:15" ht="15.75" hidden="1">
      <c r="A158" s="218"/>
      <c r="C158" s="96"/>
      <c r="D158" s="96"/>
      <c r="E158" s="96"/>
      <c r="F158" s="96"/>
      <c r="G158" s="96"/>
      <c r="N158" s="24"/>
      <c r="O158" s="24"/>
    </row>
    <row r="159" spans="1:15" ht="15.75" hidden="1">
      <c r="A159" s="218"/>
      <c r="C159" s="96"/>
      <c r="D159" s="96"/>
      <c r="E159" s="96"/>
      <c r="F159" s="96"/>
      <c r="G159" s="96"/>
      <c r="N159" s="24"/>
      <c r="O159" s="24"/>
    </row>
    <row r="160" spans="1:15" ht="15.75" hidden="1">
      <c r="A160" s="218"/>
      <c r="C160" s="96"/>
      <c r="D160" s="96"/>
      <c r="E160" s="96"/>
      <c r="F160" s="96"/>
      <c r="G160" s="96"/>
      <c r="N160" s="24"/>
      <c r="O160" s="24"/>
    </row>
    <row r="161" spans="1:15" ht="15.75" hidden="1">
      <c r="A161" s="218"/>
      <c r="C161" s="96"/>
      <c r="D161" s="96"/>
      <c r="E161" s="96"/>
      <c r="F161" s="96"/>
      <c r="G161" s="96"/>
      <c r="N161" s="24"/>
      <c r="O161" s="24"/>
    </row>
    <row r="162" spans="1:15" ht="15.75" hidden="1">
      <c r="A162" s="218"/>
      <c r="C162" s="96"/>
      <c r="D162" s="96"/>
      <c r="E162" s="96"/>
      <c r="F162" s="96"/>
      <c r="G162" s="96"/>
      <c r="N162" s="24"/>
      <c r="O162" s="24"/>
    </row>
    <row r="163" spans="1:15" ht="15.75" hidden="1">
      <c r="A163" s="218"/>
      <c r="C163" s="96"/>
      <c r="D163" s="96"/>
      <c r="E163" s="96"/>
      <c r="F163" s="96"/>
      <c r="G163" s="96"/>
      <c r="N163" s="24"/>
      <c r="O163" s="24"/>
    </row>
    <row r="164" spans="1:15" ht="15.75" hidden="1">
      <c r="A164" s="218"/>
      <c r="C164" s="96"/>
      <c r="D164" s="96"/>
      <c r="E164" s="96"/>
      <c r="F164" s="96"/>
      <c r="G164" s="96"/>
      <c r="N164" s="24"/>
      <c r="O164" s="24"/>
    </row>
    <row r="165" spans="1:15" ht="15.75" hidden="1">
      <c r="A165" s="218"/>
      <c r="C165" s="96"/>
      <c r="D165" s="96"/>
      <c r="E165" s="96"/>
      <c r="F165" s="96"/>
      <c r="G165" s="96"/>
      <c r="N165" s="24"/>
      <c r="O165" s="24"/>
    </row>
    <row r="166" spans="1:15" ht="15.75" hidden="1">
      <c r="A166" s="218"/>
      <c r="C166" s="96"/>
      <c r="D166" s="96"/>
      <c r="E166" s="96"/>
      <c r="F166" s="96"/>
      <c r="G166" s="96"/>
      <c r="N166" s="24"/>
      <c r="O166" s="24"/>
    </row>
    <row r="167" spans="1:15" ht="15.75" hidden="1">
      <c r="A167" s="218"/>
      <c r="C167" s="96"/>
      <c r="D167" s="96"/>
      <c r="E167" s="96"/>
      <c r="F167" s="96"/>
      <c r="G167" s="96"/>
      <c r="N167" s="24"/>
      <c r="O167" s="24"/>
    </row>
    <row r="168" spans="1:15" ht="15.75" hidden="1">
      <c r="A168" s="218"/>
      <c r="C168" s="96"/>
      <c r="D168" s="96"/>
      <c r="E168" s="96"/>
      <c r="F168" s="96"/>
      <c r="G168" s="96"/>
      <c r="N168" s="24"/>
      <c r="O168" s="24"/>
    </row>
    <row r="169" spans="1:15" ht="15.75" hidden="1">
      <c r="A169" s="218"/>
      <c r="C169" s="96"/>
      <c r="D169" s="96"/>
      <c r="E169" s="96"/>
      <c r="F169" s="96"/>
      <c r="G169" s="96"/>
      <c r="N169" s="24"/>
      <c r="O169" s="24"/>
    </row>
    <row r="170" spans="1:15" ht="15.75" hidden="1">
      <c r="A170" s="218"/>
      <c r="C170" s="96"/>
      <c r="D170" s="96"/>
      <c r="E170" s="96"/>
      <c r="F170" s="96"/>
      <c r="G170" s="96"/>
      <c r="N170" s="24"/>
      <c r="O170" s="24"/>
    </row>
    <row r="171" spans="1:15" ht="15.75" hidden="1">
      <c r="A171" s="218"/>
      <c r="C171" s="96"/>
      <c r="D171" s="96"/>
      <c r="E171" s="96"/>
      <c r="F171" s="96"/>
      <c r="G171" s="96"/>
      <c r="N171" s="24"/>
      <c r="O171" s="24"/>
    </row>
    <row r="172" spans="1:15" ht="15.75" hidden="1">
      <c r="A172" s="218"/>
      <c r="C172" s="96"/>
      <c r="D172" s="96"/>
      <c r="E172" s="96"/>
      <c r="F172" s="96"/>
      <c r="G172" s="96"/>
      <c r="N172" s="24"/>
      <c r="O172" s="24"/>
    </row>
    <row r="173" spans="1:15" ht="15.75" hidden="1">
      <c r="A173" s="218"/>
      <c r="C173" s="96"/>
      <c r="D173" s="96"/>
      <c r="E173" s="96"/>
      <c r="F173" s="96"/>
      <c r="G173" s="96"/>
      <c r="N173" s="24"/>
      <c r="O173" s="24"/>
    </row>
    <row r="174" spans="1:15" ht="15.75" hidden="1">
      <c r="A174" s="218"/>
      <c r="C174" s="96"/>
      <c r="D174" s="96"/>
      <c r="E174" s="96"/>
      <c r="F174" s="96"/>
      <c r="G174" s="96"/>
      <c r="N174" s="24"/>
      <c r="O174" s="24"/>
    </row>
    <row r="175" spans="1:15" ht="15.75" hidden="1">
      <c r="A175" s="218"/>
      <c r="C175" s="96"/>
      <c r="D175" s="96"/>
      <c r="E175" s="96"/>
      <c r="F175" s="96"/>
      <c r="G175" s="96"/>
      <c r="N175" s="24"/>
      <c r="O175" s="24"/>
    </row>
    <row r="176" spans="1:15" ht="15.75" hidden="1">
      <c r="A176" s="218"/>
      <c r="C176" s="96"/>
      <c r="D176" s="96"/>
      <c r="E176" s="96"/>
      <c r="F176" s="96"/>
      <c r="G176" s="96"/>
      <c r="N176" s="24"/>
      <c r="O176" s="24"/>
    </row>
    <row r="177" spans="1:15" ht="15.75" hidden="1">
      <c r="A177" s="218"/>
      <c r="C177" s="96"/>
      <c r="D177" s="96"/>
      <c r="E177" s="96"/>
      <c r="F177" s="96"/>
      <c r="G177" s="96"/>
      <c r="N177" s="24"/>
      <c r="O177" s="24"/>
    </row>
    <row r="178" spans="1:15" ht="15.75" hidden="1">
      <c r="A178" s="218"/>
      <c r="C178" s="96"/>
      <c r="D178" s="96"/>
      <c r="E178" s="96"/>
      <c r="F178" s="96"/>
      <c r="G178" s="96"/>
      <c r="N178" s="24"/>
      <c r="O178" s="24"/>
    </row>
    <row r="179" spans="1:15" ht="15.75" hidden="1">
      <c r="A179" s="218"/>
      <c r="C179" s="96"/>
      <c r="D179" s="96"/>
      <c r="E179" s="96"/>
      <c r="F179" s="96"/>
      <c r="G179" s="96"/>
      <c r="N179" s="24"/>
      <c r="O179" s="24"/>
    </row>
    <row r="180" spans="1:15" ht="15.75" hidden="1">
      <c r="A180" s="218"/>
      <c r="C180" s="96"/>
      <c r="D180" s="96"/>
      <c r="E180" s="96"/>
      <c r="F180" s="96"/>
      <c r="G180" s="96"/>
      <c r="N180" s="24"/>
      <c r="O180" s="24"/>
    </row>
    <row r="181" spans="1:15" ht="15.75" hidden="1">
      <c r="A181" s="218"/>
      <c r="C181" s="96"/>
      <c r="D181" s="96"/>
      <c r="E181" s="96"/>
      <c r="F181" s="96"/>
      <c r="G181" s="96"/>
      <c r="N181" s="24"/>
      <c r="O181" s="24"/>
    </row>
    <row r="182" spans="1:15" ht="15.75" hidden="1">
      <c r="A182" s="218"/>
      <c r="C182" s="96"/>
      <c r="D182" s="96"/>
      <c r="E182" s="96"/>
      <c r="F182" s="96"/>
      <c r="G182" s="96"/>
      <c r="N182" s="24"/>
      <c r="O182" s="24"/>
    </row>
    <row r="183" spans="1:15" ht="15.75" hidden="1">
      <c r="A183" s="218"/>
      <c r="C183" s="96"/>
      <c r="D183" s="96"/>
      <c r="E183" s="96"/>
      <c r="F183" s="96"/>
      <c r="G183" s="96"/>
      <c r="N183" s="24"/>
      <c r="O183" s="24"/>
    </row>
    <row r="184" spans="1:15" ht="15.75" hidden="1">
      <c r="A184" s="218"/>
      <c r="C184" s="96"/>
      <c r="D184" s="96"/>
      <c r="E184" s="96"/>
      <c r="F184" s="96"/>
      <c r="G184" s="96"/>
      <c r="N184" s="24"/>
      <c r="O184" s="24"/>
    </row>
    <row r="185" spans="1:15" ht="15.75" hidden="1">
      <c r="A185" s="218"/>
      <c r="C185" s="96"/>
      <c r="D185" s="96"/>
      <c r="E185" s="96"/>
      <c r="F185" s="96"/>
      <c r="G185" s="96"/>
      <c r="N185" s="24"/>
      <c r="O185" s="24"/>
    </row>
    <row r="186" spans="1:15" ht="15.75" hidden="1">
      <c r="A186" s="218"/>
      <c r="C186" s="96"/>
      <c r="D186" s="96"/>
      <c r="E186" s="96"/>
      <c r="F186" s="96"/>
      <c r="G186" s="96"/>
      <c r="N186" s="24"/>
      <c r="O186" s="24"/>
    </row>
    <row r="187" spans="1:15" ht="15.75" hidden="1">
      <c r="A187" s="218"/>
      <c r="C187" s="96"/>
      <c r="D187" s="96"/>
      <c r="E187" s="96"/>
      <c r="F187" s="96"/>
      <c r="G187" s="96"/>
      <c r="N187" s="24"/>
      <c r="O187" s="24"/>
    </row>
    <row r="188" spans="1:15" ht="15.75" hidden="1">
      <c r="A188" s="218"/>
      <c r="C188" s="96"/>
      <c r="D188" s="96"/>
      <c r="E188" s="96"/>
      <c r="F188" s="96"/>
      <c r="G188" s="96"/>
      <c r="N188" s="24"/>
      <c r="O188" s="24"/>
    </row>
    <row r="189" spans="1:15" ht="15.75" hidden="1">
      <c r="A189" s="218"/>
      <c r="C189" s="96"/>
      <c r="D189" s="96"/>
      <c r="E189" s="96"/>
      <c r="F189" s="96"/>
      <c r="G189" s="96"/>
      <c r="N189" s="24"/>
      <c r="O189" s="24"/>
    </row>
    <row r="190" spans="1:15" ht="15.75" hidden="1">
      <c r="A190" s="218"/>
      <c r="C190" s="96"/>
      <c r="D190" s="96"/>
      <c r="E190" s="96"/>
      <c r="F190" s="96"/>
      <c r="G190" s="96"/>
      <c r="N190" s="24"/>
      <c r="O190" s="24"/>
    </row>
    <row r="191" spans="1:15" ht="15.75" hidden="1">
      <c r="A191" s="218"/>
      <c r="C191" s="96"/>
      <c r="D191" s="96"/>
      <c r="E191" s="96"/>
      <c r="F191" s="96"/>
      <c r="G191" s="96"/>
      <c r="N191" s="24"/>
      <c r="O191" s="24"/>
    </row>
    <row r="192" spans="1:15" ht="15.75" hidden="1">
      <c r="A192" s="42"/>
      <c r="C192" s="96"/>
      <c r="D192" s="96"/>
      <c r="E192" s="96"/>
      <c r="F192" s="96"/>
      <c r="G192" s="96"/>
      <c r="N192" s="24"/>
      <c r="O192" s="24"/>
    </row>
    <row r="193" spans="1:15" ht="15.75" hidden="1">
      <c r="A193" s="42"/>
      <c r="C193" s="96"/>
      <c r="D193" s="96"/>
      <c r="E193" s="96"/>
      <c r="F193" s="96"/>
      <c r="G193" s="96"/>
      <c r="N193" s="24"/>
      <c r="O193" s="24"/>
    </row>
    <row r="194" spans="1:15" ht="15.75" hidden="1">
      <c r="A194" s="42"/>
      <c r="C194" s="96"/>
      <c r="D194" s="96"/>
      <c r="E194" s="96"/>
      <c r="F194" s="96"/>
      <c r="G194" s="96"/>
      <c r="N194" s="24"/>
      <c r="O194" s="24"/>
    </row>
    <row r="195" spans="1:15" ht="15.75" hidden="1">
      <c r="A195" s="42"/>
      <c r="C195" s="96"/>
      <c r="D195" s="96"/>
      <c r="E195" s="96"/>
      <c r="F195" s="96"/>
      <c r="G195" s="96"/>
      <c r="N195" s="24"/>
      <c r="O195" s="24"/>
    </row>
    <row r="196" spans="1:15" ht="15.75" hidden="1">
      <c r="A196" s="42"/>
      <c r="C196" s="96"/>
      <c r="D196" s="96"/>
      <c r="E196" s="96"/>
      <c r="F196" s="96"/>
      <c r="G196" s="96"/>
      <c r="N196" s="24"/>
      <c r="O196" s="24"/>
    </row>
    <row r="197" spans="1:15" ht="15.75" hidden="1">
      <c r="A197" s="42"/>
      <c r="C197" s="96"/>
      <c r="D197" s="96"/>
      <c r="E197" s="96"/>
      <c r="F197" s="96"/>
      <c r="G197" s="96"/>
      <c r="N197" s="24"/>
      <c r="O197" s="24"/>
    </row>
    <row r="198" spans="1:15" ht="15.75" hidden="1">
      <c r="A198" s="42"/>
      <c r="C198" s="96"/>
      <c r="D198" s="96"/>
      <c r="E198" s="96"/>
      <c r="F198" s="96"/>
      <c r="G198" s="96"/>
      <c r="N198" s="24"/>
      <c r="O198" s="24"/>
    </row>
    <row r="199" spans="1:15" ht="15.75" hidden="1">
      <c r="A199" s="42"/>
      <c r="C199" s="96"/>
      <c r="D199" s="96"/>
      <c r="E199" s="96"/>
      <c r="F199" s="96"/>
      <c r="G199" s="96"/>
      <c r="N199" s="24"/>
      <c r="O199" s="24"/>
    </row>
    <row r="200" spans="1:15" ht="15.75" hidden="1">
      <c r="A200" s="42"/>
      <c r="C200" s="96"/>
      <c r="D200" s="96"/>
      <c r="E200" s="96"/>
      <c r="F200" s="96"/>
      <c r="G200" s="96"/>
      <c r="N200" s="24"/>
      <c r="O200" s="24"/>
    </row>
    <row r="201" spans="1:15" ht="15.75" hidden="1">
      <c r="A201" s="42"/>
      <c r="C201" s="96"/>
      <c r="D201" s="96"/>
      <c r="E201" s="96"/>
      <c r="F201" s="96"/>
      <c r="G201" s="96"/>
    </row>
    <row r="202" spans="1:15" ht="15.75" hidden="1">
      <c r="A202" s="42"/>
      <c r="C202" s="96"/>
      <c r="D202" s="96"/>
      <c r="E202" s="96"/>
      <c r="F202" s="96"/>
      <c r="G202" s="96"/>
    </row>
    <row r="203" spans="1:15" ht="15.75" hidden="1">
      <c r="A203" s="42"/>
      <c r="C203" s="96"/>
      <c r="D203" s="96"/>
      <c r="E203" s="96"/>
      <c r="F203" s="96"/>
      <c r="G203" s="96"/>
    </row>
    <row r="204" spans="1:15" ht="15.75" hidden="1">
      <c r="A204" s="42"/>
      <c r="C204" s="96"/>
      <c r="D204" s="96"/>
      <c r="E204" s="96"/>
      <c r="F204" s="96"/>
      <c r="G204" s="96"/>
    </row>
    <row r="205" spans="1:15" ht="15.75" hidden="1">
      <c r="A205" s="42"/>
      <c r="C205" s="96"/>
      <c r="D205" s="96"/>
      <c r="E205" s="96"/>
      <c r="F205" s="96"/>
      <c r="G205" s="96"/>
    </row>
    <row r="206" spans="1:15" ht="15.75" hidden="1">
      <c r="A206" s="42"/>
      <c r="C206" s="96"/>
      <c r="D206" s="96"/>
      <c r="E206" s="96"/>
      <c r="F206" s="96"/>
      <c r="G206" s="96"/>
    </row>
    <row r="207" spans="1:15" ht="15.75" hidden="1">
      <c r="A207" s="42"/>
      <c r="C207" s="96"/>
      <c r="D207" s="96"/>
      <c r="E207" s="96"/>
      <c r="F207" s="96"/>
      <c r="G207" s="96"/>
    </row>
    <row r="208" spans="1:15" ht="15.75" hidden="1">
      <c r="A208" s="42"/>
      <c r="C208" s="96"/>
      <c r="D208" s="96"/>
      <c r="E208" s="96"/>
      <c r="F208" s="96"/>
      <c r="G208" s="96"/>
    </row>
    <row r="209" spans="1:7" ht="15.75" hidden="1">
      <c r="A209" s="42"/>
      <c r="C209" s="96"/>
      <c r="D209" s="96"/>
      <c r="E209" s="96"/>
      <c r="F209" s="96"/>
      <c r="G209" s="96"/>
    </row>
    <row r="210" spans="1:7" ht="15.75" hidden="1">
      <c r="A210" s="42"/>
      <c r="C210" s="96"/>
      <c r="D210" s="96"/>
      <c r="E210" s="96"/>
      <c r="F210" s="96"/>
      <c r="G210" s="96"/>
    </row>
    <row r="211" spans="1:7" ht="15.75" hidden="1">
      <c r="A211" s="42"/>
      <c r="C211" s="96"/>
      <c r="D211" s="96"/>
      <c r="E211" s="96"/>
      <c r="F211" s="96"/>
      <c r="G211" s="96"/>
    </row>
    <row r="212" spans="1:7" ht="15.75" hidden="1">
      <c r="A212" s="42"/>
      <c r="C212" s="96"/>
      <c r="D212" s="96"/>
      <c r="E212" s="96"/>
      <c r="F212" s="96"/>
      <c r="G212" s="96"/>
    </row>
    <row r="213" spans="1:7" ht="15.75" hidden="1">
      <c r="A213" s="42"/>
      <c r="C213" s="96"/>
      <c r="D213" s="96"/>
      <c r="E213" s="96"/>
      <c r="F213" s="96"/>
      <c r="G213" s="96"/>
    </row>
    <row r="214" spans="1:7" ht="15.75" hidden="1">
      <c r="A214" s="42"/>
      <c r="C214" s="96"/>
      <c r="D214" s="96"/>
      <c r="E214" s="96"/>
      <c r="F214" s="96"/>
      <c r="G214" s="96"/>
    </row>
    <row r="215" spans="1:7" ht="15.75" hidden="1">
      <c r="A215" s="42"/>
      <c r="C215" s="96"/>
      <c r="D215" s="96"/>
      <c r="E215" s="96"/>
      <c r="F215" s="96"/>
      <c r="G215" s="96"/>
    </row>
    <row r="216" spans="1:7" ht="15.75" hidden="1">
      <c r="A216" s="42"/>
      <c r="C216" s="96"/>
      <c r="D216" s="96"/>
      <c r="E216" s="96"/>
      <c r="F216" s="96"/>
      <c r="G216" s="96"/>
    </row>
    <row r="217" spans="1:7" ht="15.75" hidden="1">
      <c r="A217" s="42"/>
      <c r="C217" s="96"/>
      <c r="D217" s="96"/>
      <c r="E217" s="96"/>
      <c r="F217" s="96"/>
      <c r="G217" s="96"/>
    </row>
    <row r="218" spans="1:7" ht="15.75" hidden="1">
      <c r="A218" s="42"/>
      <c r="C218" s="96"/>
      <c r="D218" s="96"/>
      <c r="E218" s="96"/>
      <c r="F218" s="96"/>
      <c r="G218" s="96"/>
    </row>
    <row r="219" spans="1:7" ht="15.75" hidden="1">
      <c r="A219" s="42"/>
      <c r="C219" s="96"/>
      <c r="D219" s="96"/>
      <c r="E219" s="96"/>
      <c r="F219" s="96"/>
      <c r="G219" s="96"/>
    </row>
    <row r="220" spans="1:7" ht="15.75" hidden="1">
      <c r="A220" s="42"/>
      <c r="C220" s="96"/>
      <c r="D220" s="96"/>
      <c r="E220" s="96"/>
      <c r="F220" s="96"/>
      <c r="G220" s="96"/>
    </row>
    <row r="221" spans="1:7" ht="15.75" hidden="1">
      <c r="A221" s="42"/>
      <c r="C221" s="96"/>
      <c r="D221" s="96"/>
      <c r="E221" s="96"/>
      <c r="F221" s="96"/>
      <c r="G221" s="96"/>
    </row>
    <row r="222" spans="1:7" ht="15.75" hidden="1">
      <c r="A222" s="42"/>
      <c r="C222" s="96"/>
      <c r="D222" s="96"/>
      <c r="E222" s="96"/>
      <c r="F222" s="96"/>
      <c r="G222" s="96"/>
    </row>
    <row r="223" spans="1:7" ht="15.75" hidden="1">
      <c r="A223" s="42"/>
      <c r="C223" s="96"/>
      <c r="D223" s="96"/>
      <c r="E223" s="96"/>
      <c r="F223" s="96"/>
      <c r="G223" s="96"/>
    </row>
    <row r="224" spans="1:7" ht="15.75" hidden="1">
      <c r="A224" s="42"/>
      <c r="C224" s="96"/>
      <c r="D224" s="96"/>
      <c r="E224" s="96"/>
      <c r="F224" s="96"/>
      <c r="G224" s="96"/>
    </row>
    <row r="225" spans="1:7" ht="15.75" hidden="1">
      <c r="A225" s="42"/>
      <c r="C225" s="96"/>
      <c r="D225" s="96"/>
      <c r="E225" s="96"/>
      <c r="F225" s="96"/>
      <c r="G225" s="96"/>
    </row>
    <row r="226" spans="1:7" ht="15.75" hidden="1">
      <c r="A226" s="42"/>
      <c r="C226" s="96"/>
      <c r="D226" s="96"/>
      <c r="E226" s="96"/>
      <c r="F226" s="96"/>
      <c r="G226" s="96"/>
    </row>
    <row r="227" spans="1:7" ht="15.75" hidden="1">
      <c r="A227" s="42"/>
      <c r="C227" s="96"/>
      <c r="D227" s="96"/>
      <c r="E227" s="96"/>
      <c r="F227" s="96"/>
      <c r="G227" s="96"/>
    </row>
    <row r="228" spans="1:7" ht="15.75" hidden="1">
      <c r="A228" s="42"/>
      <c r="C228" s="96"/>
      <c r="D228" s="96"/>
      <c r="E228" s="96"/>
      <c r="F228" s="96"/>
      <c r="G228" s="96"/>
    </row>
    <row r="229" spans="1:7" ht="15.75" hidden="1">
      <c r="A229" s="42"/>
      <c r="C229" s="96"/>
      <c r="D229" s="96"/>
      <c r="E229" s="96"/>
      <c r="F229" s="96"/>
      <c r="G229" s="96"/>
    </row>
    <row r="230" spans="1:7" ht="15.75" hidden="1">
      <c r="A230" s="42"/>
      <c r="C230" s="96"/>
      <c r="D230" s="96"/>
      <c r="E230" s="96"/>
      <c r="F230" s="96"/>
      <c r="G230" s="96"/>
    </row>
    <row r="231" spans="1:7" ht="15.75" hidden="1">
      <c r="A231" s="42"/>
      <c r="C231" s="96"/>
      <c r="D231" s="96"/>
      <c r="E231" s="96"/>
      <c r="F231" s="96"/>
      <c r="G231" s="96"/>
    </row>
    <row r="232" spans="1:7" ht="15.75" hidden="1">
      <c r="A232" s="42"/>
      <c r="C232" s="96"/>
      <c r="D232" s="96"/>
      <c r="E232" s="96"/>
      <c r="F232" s="96"/>
      <c r="G232" s="96"/>
    </row>
    <row r="233" spans="1:7" ht="15.75" hidden="1">
      <c r="A233" s="42"/>
      <c r="C233" s="96"/>
      <c r="D233" s="96"/>
      <c r="E233" s="96"/>
      <c r="F233" s="96"/>
      <c r="G233" s="96"/>
    </row>
    <row r="234" spans="1:7" ht="15.75" hidden="1">
      <c r="A234" s="42"/>
      <c r="C234" s="96"/>
      <c r="D234" s="96"/>
      <c r="E234" s="96"/>
      <c r="F234" s="96"/>
      <c r="G234" s="96"/>
    </row>
    <row r="235" spans="1:7" ht="15.75" hidden="1">
      <c r="A235" s="42"/>
      <c r="C235" s="96"/>
      <c r="D235" s="96"/>
      <c r="E235" s="96"/>
      <c r="F235" s="96"/>
      <c r="G235" s="96"/>
    </row>
    <row r="236" spans="1:7" ht="15.75" hidden="1">
      <c r="A236" s="42"/>
      <c r="C236" s="96"/>
      <c r="D236" s="96"/>
      <c r="E236" s="96"/>
      <c r="F236" s="96"/>
      <c r="G236" s="96"/>
    </row>
    <row r="237" spans="1:7" ht="15.75" hidden="1">
      <c r="A237" s="42"/>
      <c r="C237" s="96"/>
      <c r="D237" s="96"/>
      <c r="E237" s="96"/>
      <c r="F237" s="96"/>
      <c r="G237" s="96"/>
    </row>
    <row r="238" spans="1:7" ht="15.75" hidden="1">
      <c r="A238" s="42"/>
      <c r="C238" s="96"/>
      <c r="D238" s="96"/>
      <c r="E238" s="96"/>
      <c r="F238" s="96"/>
      <c r="G238" s="96"/>
    </row>
    <row r="239" spans="1:7" ht="15.75" hidden="1">
      <c r="A239" s="42"/>
      <c r="C239" s="96"/>
      <c r="D239" s="96"/>
      <c r="E239" s="96"/>
      <c r="F239" s="96"/>
      <c r="G239" s="96"/>
    </row>
    <row r="240" spans="1:7" ht="15.75" hidden="1">
      <c r="A240" s="42"/>
      <c r="C240" s="96"/>
      <c r="D240" s="96"/>
      <c r="E240" s="96"/>
      <c r="F240" s="96"/>
      <c r="G240" s="96"/>
    </row>
    <row r="241" spans="1:7" ht="15.75" hidden="1">
      <c r="A241" s="42"/>
      <c r="C241" s="96"/>
      <c r="D241" s="96"/>
      <c r="E241" s="96"/>
      <c r="F241" s="96"/>
      <c r="G241" s="96"/>
    </row>
    <row r="242" spans="1:7" ht="15.75" hidden="1">
      <c r="A242" s="42"/>
      <c r="C242" s="96"/>
      <c r="D242" s="96"/>
      <c r="E242" s="96"/>
      <c r="F242" s="96"/>
      <c r="G242" s="96"/>
    </row>
    <row r="243" spans="1:7" ht="15.75" hidden="1">
      <c r="A243" s="42"/>
      <c r="C243" s="96"/>
      <c r="D243" s="96"/>
      <c r="E243" s="96"/>
      <c r="F243" s="96"/>
      <c r="G243" s="96"/>
    </row>
    <row r="244" spans="1:7" ht="15.75" hidden="1">
      <c r="A244" s="42"/>
      <c r="C244" s="96"/>
      <c r="D244" s="96"/>
      <c r="E244" s="96"/>
      <c r="F244" s="96"/>
      <c r="G244" s="96"/>
    </row>
    <row r="245" spans="1:7" ht="15.75" hidden="1">
      <c r="A245" s="42"/>
      <c r="C245" s="96"/>
      <c r="D245" s="96"/>
      <c r="E245" s="96"/>
      <c r="F245" s="96"/>
      <c r="G245" s="96"/>
    </row>
    <row r="246" spans="1:7" ht="15.75" hidden="1">
      <c r="A246" s="42"/>
      <c r="C246" s="96"/>
      <c r="D246" s="96"/>
      <c r="E246" s="96"/>
      <c r="F246" s="96"/>
      <c r="G246" s="96"/>
    </row>
    <row r="247" spans="1:7" ht="15.75" hidden="1">
      <c r="A247" s="42"/>
      <c r="C247" s="96"/>
      <c r="D247" s="96"/>
      <c r="E247" s="96"/>
      <c r="F247" s="96"/>
      <c r="G247" s="96"/>
    </row>
    <row r="248" spans="1:7" ht="15.75" hidden="1">
      <c r="A248" s="42"/>
      <c r="C248" s="96"/>
      <c r="D248" s="96"/>
      <c r="E248" s="96"/>
      <c r="F248" s="96"/>
      <c r="G248" s="96"/>
    </row>
    <row r="249" spans="1:7" ht="15.75" hidden="1">
      <c r="A249" s="42"/>
      <c r="C249" s="96"/>
      <c r="D249" s="96"/>
      <c r="E249" s="96"/>
      <c r="F249" s="96"/>
      <c r="G249" s="96"/>
    </row>
    <row r="250" spans="1:7" ht="15.75" hidden="1">
      <c r="A250" s="42"/>
      <c r="C250" s="96"/>
      <c r="D250" s="96"/>
      <c r="E250" s="96"/>
      <c r="F250" s="96"/>
      <c r="G250" s="96"/>
    </row>
    <row r="251" spans="1:7" ht="15.75" hidden="1">
      <c r="A251" s="42"/>
      <c r="C251" s="96"/>
      <c r="D251" s="96"/>
      <c r="E251" s="96"/>
      <c r="F251" s="96"/>
      <c r="G251" s="96"/>
    </row>
    <row r="252" spans="1:7" ht="15.75" hidden="1">
      <c r="A252" s="42"/>
      <c r="C252" s="96"/>
      <c r="D252" s="96"/>
      <c r="E252" s="96"/>
      <c r="F252" s="96"/>
      <c r="G252" s="96"/>
    </row>
    <row r="253" spans="1:7" ht="15.75" hidden="1">
      <c r="A253" s="42"/>
      <c r="C253" s="96"/>
      <c r="D253" s="96"/>
      <c r="E253" s="96"/>
      <c r="F253" s="96"/>
      <c r="G253" s="96"/>
    </row>
    <row r="254" spans="1:7" ht="15.75" hidden="1">
      <c r="A254" s="42"/>
      <c r="C254" s="96"/>
      <c r="D254" s="96"/>
      <c r="E254" s="96"/>
      <c r="F254" s="96"/>
      <c r="G254" s="96"/>
    </row>
    <row r="255" spans="1:7" ht="15.75" hidden="1">
      <c r="A255" s="42"/>
      <c r="C255" s="96"/>
      <c r="D255" s="96"/>
      <c r="E255" s="96"/>
      <c r="F255" s="96"/>
      <c r="G255" s="96"/>
    </row>
    <row r="256" spans="1:7" ht="15.75" hidden="1">
      <c r="A256" s="42"/>
      <c r="C256" s="96"/>
      <c r="D256" s="96"/>
      <c r="E256" s="96"/>
      <c r="F256" s="96"/>
      <c r="G256" s="96"/>
    </row>
    <row r="257" spans="1:7" ht="15.75" hidden="1">
      <c r="A257" s="42"/>
      <c r="C257" s="96"/>
      <c r="D257" s="96"/>
      <c r="E257" s="96"/>
      <c r="F257" s="96"/>
      <c r="G257" s="96"/>
    </row>
    <row r="258" spans="1:7" ht="15.75" hidden="1">
      <c r="A258" s="42"/>
      <c r="C258" s="96"/>
      <c r="D258" s="96"/>
      <c r="E258" s="96"/>
      <c r="F258" s="96"/>
      <c r="G258" s="96"/>
    </row>
    <row r="259" spans="1:7" ht="15.75" hidden="1">
      <c r="A259" s="42"/>
      <c r="C259" s="96"/>
      <c r="D259" s="96"/>
      <c r="E259" s="96"/>
      <c r="F259" s="96"/>
      <c r="G259" s="96"/>
    </row>
    <row r="260" spans="1:7" ht="15.75" hidden="1">
      <c r="A260" s="42"/>
      <c r="C260" s="96"/>
      <c r="D260" s="96"/>
      <c r="E260" s="96"/>
      <c r="F260" s="96"/>
      <c r="G260" s="96"/>
    </row>
    <row r="261" spans="1:7" ht="15.75" hidden="1">
      <c r="A261" s="42"/>
      <c r="C261" s="96"/>
      <c r="D261" s="96"/>
      <c r="E261" s="96"/>
      <c r="F261" s="96"/>
      <c r="G261" s="96"/>
    </row>
    <row r="262" spans="1:7" ht="15.75" hidden="1">
      <c r="A262" s="42"/>
      <c r="C262" s="96"/>
      <c r="D262" s="96"/>
      <c r="E262" s="96"/>
      <c r="F262" s="96"/>
      <c r="G262" s="96"/>
    </row>
    <row r="263" spans="1:7" ht="15.75" hidden="1">
      <c r="A263" s="42"/>
      <c r="C263" s="96"/>
      <c r="D263" s="96"/>
      <c r="E263" s="96"/>
      <c r="F263" s="96"/>
      <c r="G263" s="96"/>
    </row>
    <row r="264" spans="1:7" ht="15.75" hidden="1">
      <c r="A264" s="42"/>
    </row>
    <row r="265" spans="1:7" ht="15.75" hidden="1">
      <c r="A265" s="42"/>
    </row>
    <row r="266" spans="1:7" ht="15.75" hidden="1">
      <c r="A266" s="42"/>
    </row>
    <row r="267" spans="1:7" ht="15.75" hidden="1">
      <c r="A267" s="42"/>
    </row>
    <row r="268" spans="1:7" ht="15.75" hidden="1">
      <c r="A268" s="42"/>
    </row>
    <row r="269" spans="1:7" ht="15.75" hidden="1">
      <c r="A269" s="42"/>
    </row>
    <row r="270" spans="1:7" ht="15.75" hidden="1">
      <c r="A270" s="42"/>
    </row>
    <row r="271" spans="1:7" ht="15.75" hidden="1">
      <c r="A271" s="42"/>
    </row>
    <row r="272" spans="1:7" ht="15.75" hidden="1">
      <c r="A272" s="42"/>
    </row>
    <row r="273" spans="1:1" ht="15.75" hidden="1">
      <c r="A273" s="42"/>
    </row>
    <row r="274" spans="1:1" ht="15.75" hidden="1">
      <c r="A274" s="42"/>
    </row>
    <row r="275" spans="1:1" ht="15.75" hidden="1">
      <c r="A275" s="42"/>
    </row>
    <row r="276" spans="1:1" ht="15.75" hidden="1">
      <c r="A276" s="42"/>
    </row>
    <row r="277" spans="1:1" ht="15.75" hidden="1">
      <c r="A277" s="42"/>
    </row>
    <row r="278" spans="1:1" ht="15.75" hidden="1">
      <c r="A278" s="42"/>
    </row>
    <row r="279" spans="1:1" ht="15.75" hidden="1">
      <c r="A279" s="42"/>
    </row>
    <row r="280" spans="1:1" ht="15.75" hidden="1">
      <c r="A280" s="42"/>
    </row>
    <row r="281" spans="1:1" ht="15.75" hidden="1">
      <c r="A281" s="42"/>
    </row>
    <row r="282" spans="1:1" ht="15.75" hidden="1">
      <c r="A282" s="42"/>
    </row>
    <row r="283" spans="1:1" ht="15.75" hidden="1">
      <c r="A283" s="42"/>
    </row>
    <row r="284" spans="1:1" ht="15.75" hidden="1">
      <c r="A284" s="42"/>
    </row>
    <row r="285" spans="1:1" ht="15.75" hidden="1">
      <c r="A285" s="42"/>
    </row>
    <row r="286" spans="1:1" ht="15.75" hidden="1">
      <c r="A286" s="42"/>
    </row>
    <row r="287" spans="1:1" ht="15.75" hidden="1">
      <c r="A287" s="42"/>
    </row>
    <row r="288" spans="1:1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</sheetData>
  <mergeCells count="6">
    <mergeCell ref="A2:M2"/>
    <mergeCell ref="A3:M3"/>
    <mergeCell ref="A4:M4"/>
    <mergeCell ref="A5:M5"/>
    <mergeCell ref="A25:K25"/>
    <mergeCell ref="A26:K26"/>
  </mergeCells>
  <printOptions horizontalCentered="1"/>
  <pageMargins left="0.77" right="0.52" top="0.56000000000000005" bottom="0.43" header="0.51181102362204722" footer="0.38"/>
  <pageSetup scale="60" orientation="landscape" horizont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WVT652"/>
  <sheetViews>
    <sheetView zoomScale="50" workbookViewId="0">
      <selection activeCell="A31" sqref="A31:XFD1048576"/>
    </sheetView>
  </sheetViews>
  <sheetFormatPr defaultColWidth="0" defaultRowHeight="12.75" zeroHeight="1"/>
  <cols>
    <col min="1" max="1" width="62.85546875" style="43" customWidth="1"/>
    <col min="2" max="10" width="14.28515625" style="24" customWidth="1"/>
    <col min="11" max="11" width="12.42578125" style="24" customWidth="1"/>
    <col min="12" max="12" width="2.5703125" style="219" hidden="1"/>
    <col min="13" max="256" width="9.140625" style="24" hidden="1"/>
    <col min="257" max="257" width="62.85546875" style="24" hidden="1"/>
    <col min="258" max="266" width="14.28515625" style="24" hidden="1"/>
    <col min="267" max="267" width="12.42578125" style="24" hidden="1"/>
    <col min="268" max="268" width="2.5703125" style="24" hidden="1"/>
    <col min="269" max="512" width="9.140625" style="24" hidden="1"/>
    <col min="513" max="513" width="62.85546875" style="24" hidden="1"/>
    <col min="514" max="522" width="14.28515625" style="24" hidden="1"/>
    <col min="523" max="523" width="12.42578125" style="24" hidden="1"/>
    <col min="524" max="524" width="2.5703125" style="24" hidden="1"/>
    <col min="525" max="768" width="9.140625" style="24" hidden="1"/>
    <col min="769" max="769" width="62.85546875" style="24" hidden="1"/>
    <col min="770" max="778" width="14.28515625" style="24" hidden="1"/>
    <col min="779" max="779" width="12.42578125" style="24" hidden="1"/>
    <col min="780" max="780" width="2.5703125" style="24" hidden="1"/>
    <col min="781" max="1024" width="9.140625" style="24" hidden="1"/>
    <col min="1025" max="1025" width="62.85546875" style="24" hidden="1"/>
    <col min="1026" max="1034" width="14.28515625" style="24" hidden="1"/>
    <col min="1035" max="1035" width="12.42578125" style="24" hidden="1"/>
    <col min="1036" max="1036" width="2.5703125" style="24" hidden="1"/>
    <col min="1037" max="1280" width="9.140625" style="24" hidden="1"/>
    <col min="1281" max="1281" width="62.85546875" style="24" hidden="1"/>
    <col min="1282" max="1290" width="14.28515625" style="24" hidden="1"/>
    <col min="1291" max="1291" width="12.42578125" style="24" hidden="1"/>
    <col min="1292" max="1292" width="2.5703125" style="24" hidden="1"/>
    <col min="1293" max="1536" width="9.140625" style="24" hidden="1"/>
    <col min="1537" max="1537" width="62.85546875" style="24" hidden="1"/>
    <col min="1538" max="1546" width="14.28515625" style="24" hidden="1"/>
    <col min="1547" max="1547" width="12.42578125" style="24" hidden="1"/>
    <col min="1548" max="1548" width="2.5703125" style="24" hidden="1"/>
    <col min="1549" max="1792" width="9.140625" style="24" hidden="1"/>
    <col min="1793" max="1793" width="62.85546875" style="24" hidden="1"/>
    <col min="1794" max="1802" width="14.28515625" style="24" hidden="1"/>
    <col min="1803" max="1803" width="12.42578125" style="24" hidden="1"/>
    <col min="1804" max="1804" width="2.5703125" style="24" hidden="1"/>
    <col min="1805" max="2048" width="9.140625" style="24" hidden="1"/>
    <col min="2049" max="2049" width="62.85546875" style="24" hidden="1"/>
    <col min="2050" max="2058" width="14.28515625" style="24" hidden="1"/>
    <col min="2059" max="2059" width="12.42578125" style="24" hidden="1"/>
    <col min="2060" max="2060" width="2.5703125" style="24" hidden="1"/>
    <col min="2061" max="2304" width="9.140625" style="24" hidden="1"/>
    <col min="2305" max="2305" width="62.85546875" style="24" hidden="1"/>
    <col min="2306" max="2314" width="14.28515625" style="24" hidden="1"/>
    <col min="2315" max="2315" width="12.42578125" style="24" hidden="1"/>
    <col min="2316" max="2316" width="2.5703125" style="24" hidden="1"/>
    <col min="2317" max="2560" width="9.140625" style="24" hidden="1"/>
    <col min="2561" max="2561" width="62.85546875" style="24" hidden="1"/>
    <col min="2562" max="2570" width="14.28515625" style="24" hidden="1"/>
    <col min="2571" max="2571" width="12.42578125" style="24" hidden="1"/>
    <col min="2572" max="2572" width="2.5703125" style="24" hidden="1"/>
    <col min="2573" max="2816" width="9.140625" style="24" hidden="1"/>
    <col min="2817" max="2817" width="62.85546875" style="24" hidden="1"/>
    <col min="2818" max="2826" width="14.28515625" style="24" hidden="1"/>
    <col min="2827" max="2827" width="12.42578125" style="24" hidden="1"/>
    <col min="2828" max="2828" width="2.5703125" style="24" hidden="1"/>
    <col min="2829" max="3072" width="9.140625" style="24" hidden="1"/>
    <col min="3073" max="3073" width="62.85546875" style="24" hidden="1"/>
    <col min="3074" max="3082" width="14.28515625" style="24" hidden="1"/>
    <col min="3083" max="3083" width="12.42578125" style="24" hidden="1"/>
    <col min="3084" max="3084" width="2.5703125" style="24" hidden="1"/>
    <col min="3085" max="3328" width="9.140625" style="24" hidden="1"/>
    <col min="3329" max="3329" width="62.85546875" style="24" hidden="1"/>
    <col min="3330" max="3338" width="14.28515625" style="24" hidden="1"/>
    <col min="3339" max="3339" width="12.42578125" style="24" hidden="1"/>
    <col min="3340" max="3340" width="2.5703125" style="24" hidden="1"/>
    <col min="3341" max="3584" width="9.140625" style="24" hidden="1"/>
    <col min="3585" max="3585" width="62.85546875" style="24" hidden="1"/>
    <col min="3586" max="3594" width="14.28515625" style="24" hidden="1"/>
    <col min="3595" max="3595" width="12.42578125" style="24" hidden="1"/>
    <col min="3596" max="3596" width="2.5703125" style="24" hidden="1"/>
    <col min="3597" max="3840" width="9.140625" style="24" hidden="1"/>
    <col min="3841" max="3841" width="62.85546875" style="24" hidden="1"/>
    <col min="3842" max="3850" width="14.28515625" style="24" hidden="1"/>
    <col min="3851" max="3851" width="12.42578125" style="24" hidden="1"/>
    <col min="3852" max="3852" width="2.5703125" style="24" hidden="1"/>
    <col min="3853" max="4096" width="9.140625" style="24" hidden="1"/>
    <col min="4097" max="4097" width="62.85546875" style="24" hidden="1"/>
    <col min="4098" max="4106" width="14.28515625" style="24" hidden="1"/>
    <col min="4107" max="4107" width="12.42578125" style="24" hidden="1"/>
    <col min="4108" max="4108" width="2.5703125" style="24" hidden="1"/>
    <col min="4109" max="4352" width="9.140625" style="24" hidden="1"/>
    <col min="4353" max="4353" width="62.85546875" style="24" hidden="1"/>
    <col min="4354" max="4362" width="14.28515625" style="24" hidden="1"/>
    <col min="4363" max="4363" width="12.42578125" style="24" hidden="1"/>
    <col min="4364" max="4364" width="2.5703125" style="24" hidden="1"/>
    <col min="4365" max="4608" width="9.140625" style="24" hidden="1"/>
    <col min="4609" max="4609" width="62.85546875" style="24" hidden="1"/>
    <col min="4610" max="4618" width="14.28515625" style="24" hidden="1"/>
    <col min="4619" max="4619" width="12.42578125" style="24" hidden="1"/>
    <col min="4620" max="4620" width="2.5703125" style="24" hidden="1"/>
    <col min="4621" max="4864" width="9.140625" style="24" hidden="1"/>
    <col min="4865" max="4865" width="62.85546875" style="24" hidden="1"/>
    <col min="4866" max="4874" width="14.28515625" style="24" hidden="1"/>
    <col min="4875" max="4875" width="12.42578125" style="24" hidden="1"/>
    <col min="4876" max="4876" width="2.5703125" style="24" hidden="1"/>
    <col min="4877" max="5120" width="9.140625" style="24" hidden="1"/>
    <col min="5121" max="5121" width="62.85546875" style="24" hidden="1"/>
    <col min="5122" max="5130" width="14.28515625" style="24" hidden="1"/>
    <col min="5131" max="5131" width="12.42578125" style="24" hidden="1"/>
    <col min="5132" max="5132" width="2.5703125" style="24" hidden="1"/>
    <col min="5133" max="5376" width="9.140625" style="24" hidden="1"/>
    <col min="5377" max="5377" width="62.85546875" style="24" hidden="1"/>
    <col min="5378" max="5386" width="14.28515625" style="24" hidden="1"/>
    <col min="5387" max="5387" width="12.42578125" style="24" hidden="1"/>
    <col min="5388" max="5388" width="2.5703125" style="24" hidden="1"/>
    <col min="5389" max="5632" width="9.140625" style="24" hidden="1"/>
    <col min="5633" max="5633" width="62.85546875" style="24" hidden="1"/>
    <col min="5634" max="5642" width="14.28515625" style="24" hidden="1"/>
    <col min="5643" max="5643" width="12.42578125" style="24" hidden="1"/>
    <col min="5644" max="5644" width="2.5703125" style="24" hidden="1"/>
    <col min="5645" max="5888" width="9.140625" style="24" hidden="1"/>
    <col min="5889" max="5889" width="62.85546875" style="24" hidden="1"/>
    <col min="5890" max="5898" width="14.28515625" style="24" hidden="1"/>
    <col min="5899" max="5899" width="12.42578125" style="24" hidden="1"/>
    <col min="5900" max="5900" width="2.5703125" style="24" hidden="1"/>
    <col min="5901" max="6144" width="9.140625" style="24" hidden="1"/>
    <col min="6145" max="6145" width="62.85546875" style="24" hidden="1"/>
    <col min="6146" max="6154" width="14.28515625" style="24" hidden="1"/>
    <col min="6155" max="6155" width="12.42578125" style="24" hidden="1"/>
    <col min="6156" max="6156" width="2.5703125" style="24" hidden="1"/>
    <col min="6157" max="6400" width="9.140625" style="24" hidden="1"/>
    <col min="6401" max="6401" width="62.85546875" style="24" hidden="1"/>
    <col min="6402" max="6410" width="14.28515625" style="24" hidden="1"/>
    <col min="6411" max="6411" width="12.42578125" style="24" hidden="1"/>
    <col min="6412" max="6412" width="2.5703125" style="24" hidden="1"/>
    <col min="6413" max="6656" width="9.140625" style="24" hidden="1"/>
    <col min="6657" max="6657" width="62.85546875" style="24" hidden="1"/>
    <col min="6658" max="6666" width="14.28515625" style="24" hidden="1"/>
    <col min="6667" max="6667" width="12.42578125" style="24" hidden="1"/>
    <col min="6668" max="6668" width="2.5703125" style="24" hidden="1"/>
    <col min="6669" max="6912" width="9.140625" style="24" hidden="1"/>
    <col min="6913" max="6913" width="62.85546875" style="24" hidden="1"/>
    <col min="6914" max="6922" width="14.28515625" style="24" hidden="1"/>
    <col min="6923" max="6923" width="12.42578125" style="24" hidden="1"/>
    <col min="6924" max="6924" width="2.5703125" style="24" hidden="1"/>
    <col min="6925" max="7168" width="9.140625" style="24" hidden="1"/>
    <col min="7169" max="7169" width="62.85546875" style="24" hidden="1"/>
    <col min="7170" max="7178" width="14.28515625" style="24" hidden="1"/>
    <col min="7179" max="7179" width="12.42578125" style="24" hidden="1"/>
    <col min="7180" max="7180" width="2.5703125" style="24" hidden="1"/>
    <col min="7181" max="7424" width="9.140625" style="24" hidden="1"/>
    <col min="7425" max="7425" width="62.85546875" style="24" hidden="1"/>
    <col min="7426" max="7434" width="14.28515625" style="24" hidden="1"/>
    <col min="7435" max="7435" width="12.42578125" style="24" hidden="1"/>
    <col min="7436" max="7436" width="2.5703125" style="24" hidden="1"/>
    <col min="7437" max="7680" width="9.140625" style="24" hidden="1"/>
    <col min="7681" max="7681" width="62.85546875" style="24" hidden="1"/>
    <col min="7682" max="7690" width="14.28515625" style="24" hidden="1"/>
    <col min="7691" max="7691" width="12.42578125" style="24" hidden="1"/>
    <col min="7692" max="7692" width="2.5703125" style="24" hidden="1"/>
    <col min="7693" max="7936" width="9.140625" style="24" hidden="1"/>
    <col min="7937" max="7937" width="62.85546875" style="24" hidden="1"/>
    <col min="7938" max="7946" width="14.28515625" style="24" hidden="1"/>
    <col min="7947" max="7947" width="12.42578125" style="24" hidden="1"/>
    <col min="7948" max="7948" width="2.5703125" style="24" hidden="1"/>
    <col min="7949" max="8192" width="9.140625" style="24" hidden="1"/>
    <col min="8193" max="8193" width="62.85546875" style="24" hidden="1"/>
    <col min="8194" max="8202" width="14.28515625" style="24" hidden="1"/>
    <col min="8203" max="8203" width="12.42578125" style="24" hidden="1"/>
    <col min="8204" max="8204" width="2.5703125" style="24" hidden="1"/>
    <col min="8205" max="8448" width="9.140625" style="24" hidden="1"/>
    <col min="8449" max="8449" width="62.85546875" style="24" hidden="1"/>
    <col min="8450" max="8458" width="14.28515625" style="24" hidden="1"/>
    <col min="8459" max="8459" width="12.42578125" style="24" hidden="1"/>
    <col min="8460" max="8460" width="2.5703125" style="24" hidden="1"/>
    <col min="8461" max="8704" width="9.140625" style="24" hidden="1"/>
    <col min="8705" max="8705" width="62.85546875" style="24" hidden="1"/>
    <col min="8706" max="8714" width="14.28515625" style="24" hidden="1"/>
    <col min="8715" max="8715" width="12.42578125" style="24" hidden="1"/>
    <col min="8716" max="8716" width="2.5703125" style="24" hidden="1"/>
    <col min="8717" max="8960" width="9.140625" style="24" hidden="1"/>
    <col min="8961" max="8961" width="62.85546875" style="24" hidden="1"/>
    <col min="8962" max="8970" width="14.28515625" style="24" hidden="1"/>
    <col min="8971" max="8971" width="12.42578125" style="24" hidden="1"/>
    <col min="8972" max="8972" width="2.5703125" style="24" hidden="1"/>
    <col min="8973" max="9216" width="9.140625" style="24" hidden="1"/>
    <col min="9217" max="9217" width="62.85546875" style="24" hidden="1"/>
    <col min="9218" max="9226" width="14.28515625" style="24" hidden="1"/>
    <col min="9227" max="9227" width="12.42578125" style="24" hidden="1"/>
    <col min="9228" max="9228" width="2.5703125" style="24" hidden="1"/>
    <col min="9229" max="9472" width="9.140625" style="24" hidden="1"/>
    <col min="9473" max="9473" width="62.85546875" style="24" hidden="1"/>
    <col min="9474" max="9482" width="14.28515625" style="24" hidden="1"/>
    <col min="9483" max="9483" width="12.42578125" style="24" hidden="1"/>
    <col min="9484" max="9484" width="2.5703125" style="24" hidden="1"/>
    <col min="9485" max="9728" width="9.140625" style="24" hidden="1"/>
    <col min="9729" max="9729" width="62.85546875" style="24" hidden="1"/>
    <col min="9730" max="9738" width="14.28515625" style="24" hidden="1"/>
    <col min="9739" max="9739" width="12.42578125" style="24" hidden="1"/>
    <col min="9740" max="9740" width="2.5703125" style="24" hidden="1"/>
    <col min="9741" max="9984" width="9.140625" style="24" hidden="1"/>
    <col min="9985" max="9985" width="62.85546875" style="24" hidden="1"/>
    <col min="9986" max="9994" width="14.28515625" style="24" hidden="1"/>
    <col min="9995" max="9995" width="12.42578125" style="24" hidden="1"/>
    <col min="9996" max="9996" width="2.5703125" style="24" hidden="1"/>
    <col min="9997" max="10240" width="9.140625" style="24" hidden="1"/>
    <col min="10241" max="10241" width="62.85546875" style="24" hidden="1"/>
    <col min="10242" max="10250" width="14.28515625" style="24" hidden="1"/>
    <col min="10251" max="10251" width="12.42578125" style="24" hidden="1"/>
    <col min="10252" max="10252" width="2.5703125" style="24" hidden="1"/>
    <col min="10253" max="10496" width="9.140625" style="24" hidden="1"/>
    <col min="10497" max="10497" width="62.85546875" style="24" hidden="1"/>
    <col min="10498" max="10506" width="14.28515625" style="24" hidden="1"/>
    <col min="10507" max="10507" width="12.42578125" style="24" hidden="1"/>
    <col min="10508" max="10508" width="2.5703125" style="24" hidden="1"/>
    <col min="10509" max="10752" width="9.140625" style="24" hidden="1"/>
    <col min="10753" max="10753" width="62.85546875" style="24" hidden="1"/>
    <col min="10754" max="10762" width="14.28515625" style="24" hidden="1"/>
    <col min="10763" max="10763" width="12.42578125" style="24" hidden="1"/>
    <col min="10764" max="10764" width="2.5703125" style="24" hidden="1"/>
    <col min="10765" max="11008" width="9.140625" style="24" hidden="1"/>
    <col min="11009" max="11009" width="62.85546875" style="24" hidden="1"/>
    <col min="11010" max="11018" width="14.28515625" style="24" hidden="1"/>
    <col min="11019" max="11019" width="12.42578125" style="24" hidden="1"/>
    <col min="11020" max="11020" width="2.5703125" style="24" hidden="1"/>
    <col min="11021" max="11264" width="9.140625" style="24" hidden="1"/>
    <col min="11265" max="11265" width="62.85546875" style="24" hidden="1"/>
    <col min="11266" max="11274" width="14.28515625" style="24" hidden="1"/>
    <col min="11275" max="11275" width="12.42578125" style="24" hidden="1"/>
    <col min="11276" max="11276" width="2.5703125" style="24" hidden="1"/>
    <col min="11277" max="11520" width="9.140625" style="24" hidden="1"/>
    <col min="11521" max="11521" width="62.85546875" style="24" hidden="1"/>
    <col min="11522" max="11530" width="14.28515625" style="24" hidden="1"/>
    <col min="11531" max="11531" width="12.42578125" style="24" hidden="1"/>
    <col min="11532" max="11532" width="2.5703125" style="24" hidden="1"/>
    <col min="11533" max="11776" width="9.140625" style="24" hidden="1"/>
    <col min="11777" max="11777" width="62.85546875" style="24" hidden="1"/>
    <col min="11778" max="11786" width="14.28515625" style="24" hidden="1"/>
    <col min="11787" max="11787" width="12.42578125" style="24" hidden="1"/>
    <col min="11788" max="11788" width="2.5703125" style="24" hidden="1"/>
    <col min="11789" max="12032" width="9.140625" style="24" hidden="1"/>
    <col min="12033" max="12033" width="62.85546875" style="24" hidden="1"/>
    <col min="12034" max="12042" width="14.28515625" style="24" hidden="1"/>
    <col min="12043" max="12043" width="12.42578125" style="24" hidden="1"/>
    <col min="12044" max="12044" width="2.5703125" style="24" hidden="1"/>
    <col min="12045" max="12288" width="9.140625" style="24" hidden="1"/>
    <col min="12289" max="12289" width="62.85546875" style="24" hidden="1"/>
    <col min="12290" max="12298" width="14.28515625" style="24" hidden="1"/>
    <col min="12299" max="12299" width="12.42578125" style="24" hidden="1"/>
    <col min="12300" max="12300" width="2.5703125" style="24" hidden="1"/>
    <col min="12301" max="12544" width="9.140625" style="24" hidden="1"/>
    <col min="12545" max="12545" width="62.85546875" style="24" hidden="1"/>
    <col min="12546" max="12554" width="14.28515625" style="24" hidden="1"/>
    <col min="12555" max="12555" width="12.42578125" style="24" hidden="1"/>
    <col min="12556" max="12556" width="2.5703125" style="24" hidden="1"/>
    <col min="12557" max="12800" width="9.140625" style="24" hidden="1"/>
    <col min="12801" max="12801" width="62.85546875" style="24" hidden="1"/>
    <col min="12802" max="12810" width="14.28515625" style="24" hidden="1"/>
    <col min="12811" max="12811" width="12.42578125" style="24" hidden="1"/>
    <col min="12812" max="12812" width="2.5703125" style="24" hidden="1"/>
    <col min="12813" max="13056" width="9.140625" style="24" hidden="1"/>
    <col min="13057" max="13057" width="62.85546875" style="24" hidden="1"/>
    <col min="13058" max="13066" width="14.28515625" style="24" hidden="1"/>
    <col min="13067" max="13067" width="12.42578125" style="24" hidden="1"/>
    <col min="13068" max="13068" width="2.5703125" style="24" hidden="1"/>
    <col min="13069" max="13312" width="9.140625" style="24" hidden="1"/>
    <col min="13313" max="13313" width="62.85546875" style="24" hidden="1"/>
    <col min="13314" max="13322" width="14.28515625" style="24" hidden="1"/>
    <col min="13323" max="13323" width="12.42578125" style="24" hidden="1"/>
    <col min="13324" max="13324" width="2.5703125" style="24" hidden="1"/>
    <col min="13325" max="13568" width="9.140625" style="24" hidden="1"/>
    <col min="13569" max="13569" width="62.85546875" style="24" hidden="1"/>
    <col min="13570" max="13578" width="14.28515625" style="24" hidden="1"/>
    <col min="13579" max="13579" width="12.42578125" style="24" hidden="1"/>
    <col min="13580" max="13580" width="2.5703125" style="24" hidden="1"/>
    <col min="13581" max="13824" width="9.140625" style="24" hidden="1"/>
    <col min="13825" max="13825" width="62.85546875" style="24" hidden="1"/>
    <col min="13826" max="13834" width="14.28515625" style="24" hidden="1"/>
    <col min="13835" max="13835" width="12.42578125" style="24" hidden="1"/>
    <col min="13836" max="13836" width="2.5703125" style="24" hidden="1"/>
    <col min="13837" max="14080" width="9.140625" style="24" hidden="1"/>
    <col min="14081" max="14081" width="62.85546875" style="24" hidden="1"/>
    <col min="14082" max="14090" width="14.28515625" style="24" hidden="1"/>
    <col min="14091" max="14091" width="12.42578125" style="24" hidden="1"/>
    <col min="14092" max="14092" width="2.5703125" style="24" hidden="1"/>
    <col min="14093" max="14336" width="9.140625" style="24" hidden="1"/>
    <col min="14337" max="14337" width="62.85546875" style="24" hidden="1"/>
    <col min="14338" max="14346" width="14.28515625" style="24" hidden="1"/>
    <col min="14347" max="14347" width="12.42578125" style="24" hidden="1"/>
    <col min="14348" max="14348" width="2.5703125" style="24" hidden="1"/>
    <col min="14349" max="14592" width="9.140625" style="24" hidden="1"/>
    <col min="14593" max="14593" width="62.85546875" style="24" hidden="1"/>
    <col min="14594" max="14602" width="14.28515625" style="24" hidden="1"/>
    <col min="14603" max="14603" width="12.42578125" style="24" hidden="1"/>
    <col min="14604" max="14604" width="2.5703125" style="24" hidden="1"/>
    <col min="14605" max="14848" width="9.140625" style="24" hidden="1"/>
    <col min="14849" max="14849" width="62.85546875" style="24" hidden="1"/>
    <col min="14850" max="14858" width="14.28515625" style="24" hidden="1"/>
    <col min="14859" max="14859" width="12.42578125" style="24" hidden="1"/>
    <col min="14860" max="14860" width="2.5703125" style="24" hidden="1"/>
    <col min="14861" max="15104" width="9.140625" style="24" hidden="1"/>
    <col min="15105" max="15105" width="62.85546875" style="24" hidden="1"/>
    <col min="15106" max="15114" width="14.28515625" style="24" hidden="1"/>
    <col min="15115" max="15115" width="12.42578125" style="24" hidden="1"/>
    <col min="15116" max="15116" width="2.5703125" style="24" hidden="1"/>
    <col min="15117" max="15360" width="9.140625" style="24" hidden="1"/>
    <col min="15361" max="15361" width="62.85546875" style="24" hidden="1"/>
    <col min="15362" max="15370" width="14.28515625" style="24" hidden="1"/>
    <col min="15371" max="15371" width="12.42578125" style="24" hidden="1"/>
    <col min="15372" max="15372" width="2.5703125" style="24" hidden="1"/>
    <col min="15373" max="15616" width="9.140625" style="24" hidden="1"/>
    <col min="15617" max="15617" width="62.85546875" style="24" hidden="1"/>
    <col min="15618" max="15626" width="14.28515625" style="24" hidden="1"/>
    <col min="15627" max="15627" width="12.42578125" style="24" hidden="1"/>
    <col min="15628" max="15628" width="2.5703125" style="24" hidden="1"/>
    <col min="15629" max="15872" width="9.140625" style="24" hidden="1"/>
    <col min="15873" max="15873" width="62.85546875" style="24" hidden="1"/>
    <col min="15874" max="15882" width="14.28515625" style="24" hidden="1"/>
    <col min="15883" max="15883" width="12.42578125" style="24" hidden="1"/>
    <col min="15884" max="15884" width="2.5703125" style="24" hidden="1"/>
    <col min="15885" max="16128" width="9.140625" style="24" hidden="1"/>
    <col min="16129" max="16129" width="62.85546875" style="24" hidden="1"/>
    <col min="16130" max="16138" width="14.28515625" style="24" hidden="1"/>
    <col min="16139" max="16139" width="12.42578125" style="24" hidden="1"/>
    <col min="16140" max="16140" width="2.5703125" style="24" hidden="1"/>
    <col min="16141" max="16384" width="9.140625" style="24" hidden="1"/>
  </cols>
  <sheetData>
    <row r="1" spans="1:26" s="4" customFormat="1" ht="3.75" customHeight="1">
      <c r="A1" s="220"/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248"/>
    </row>
    <row r="2" spans="1:26" s="4" customFormat="1" ht="39" customHeight="1">
      <c r="A2" s="1" t="s">
        <v>146</v>
      </c>
      <c r="B2" s="1"/>
      <c r="C2" s="1"/>
      <c r="D2" s="1"/>
      <c r="E2" s="1"/>
      <c r="F2" s="1"/>
      <c r="G2" s="1"/>
      <c r="H2" s="1"/>
      <c r="I2" s="1"/>
      <c r="J2" s="1"/>
      <c r="K2" s="1"/>
      <c r="L2" s="248"/>
    </row>
    <row r="3" spans="1:26" s="4" customFormat="1" ht="24.95" customHeight="1">
      <c r="A3" s="1" t="s">
        <v>355</v>
      </c>
      <c r="B3" s="1"/>
      <c r="C3" s="1"/>
      <c r="D3" s="1"/>
      <c r="E3" s="1"/>
      <c r="F3" s="1"/>
      <c r="G3" s="1"/>
      <c r="H3" s="1"/>
      <c r="I3" s="1"/>
      <c r="J3" s="1"/>
      <c r="K3" s="1"/>
      <c r="L3" s="248"/>
    </row>
    <row r="4" spans="1:26" s="4" customFormat="1" ht="24.95" customHeight="1">
      <c r="A4" s="1" t="s">
        <v>2</v>
      </c>
      <c r="B4" s="1"/>
      <c r="C4" s="1"/>
      <c r="D4" s="1"/>
      <c r="E4" s="1"/>
      <c r="F4" s="1"/>
      <c r="G4" s="1"/>
      <c r="H4" s="1"/>
      <c r="I4" s="1"/>
      <c r="J4" s="1"/>
      <c r="K4" s="1"/>
      <c r="L4" s="248"/>
    </row>
    <row r="5" spans="1:26" s="4" customFormat="1" ht="39" customHeight="1">
      <c r="A5" s="442" t="s">
        <v>3</v>
      </c>
      <c r="B5" s="442"/>
      <c r="C5" s="442"/>
      <c r="D5" s="442"/>
      <c r="E5" s="442"/>
      <c r="F5" s="442"/>
      <c r="G5" s="442"/>
      <c r="H5" s="442"/>
      <c r="I5" s="442"/>
      <c r="J5" s="442"/>
      <c r="K5" s="442"/>
      <c r="L5" s="248"/>
    </row>
    <row r="6" spans="1:26" ht="7.5" customHeight="1">
      <c r="A6" s="184"/>
    </row>
    <row r="7" spans="1:26" ht="19.5" customHeight="1">
      <c r="A7" s="185"/>
      <c r="B7" s="224"/>
      <c r="C7" s="186"/>
      <c r="D7" s="186"/>
      <c r="E7" s="186"/>
      <c r="F7" s="186"/>
      <c r="G7" s="186"/>
      <c r="H7" s="187"/>
      <c r="I7" s="187"/>
      <c r="J7" s="187"/>
      <c r="K7" s="188"/>
      <c r="L7" s="249"/>
      <c r="M7" s="39"/>
      <c r="N7" s="39"/>
      <c r="O7" s="39"/>
      <c r="P7" s="39"/>
      <c r="Q7" s="39"/>
    </row>
    <row r="8" spans="1:26" ht="36" customHeight="1">
      <c r="A8" s="225"/>
      <c r="B8" s="225" t="s">
        <v>72</v>
      </c>
      <c r="C8" s="225" t="s">
        <v>73</v>
      </c>
      <c r="D8" s="225" t="s">
        <v>74</v>
      </c>
      <c r="E8" s="225" t="s">
        <v>75</v>
      </c>
      <c r="F8" s="225" t="s">
        <v>76</v>
      </c>
      <c r="G8" s="225" t="s">
        <v>77</v>
      </c>
      <c r="H8" s="225" t="s">
        <v>78</v>
      </c>
      <c r="I8" s="225" t="s">
        <v>79</v>
      </c>
      <c r="J8" s="226" t="s">
        <v>356</v>
      </c>
      <c r="K8" s="227" t="s">
        <v>15</v>
      </c>
      <c r="L8" s="249"/>
      <c r="Y8" s="24">
        <v>1</v>
      </c>
      <c r="Z8" s="24">
        <v>1</v>
      </c>
    </row>
    <row r="9" spans="1:26" ht="30.75" customHeight="1">
      <c r="A9" s="192" t="s">
        <v>222</v>
      </c>
      <c r="B9" s="192">
        <v>4155.0083142000003</v>
      </c>
      <c r="C9" s="193">
        <v>1453.8576433999999</v>
      </c>
      <c r="D9" s="193">
        <v>3959.6719794000001</v>
      </c>
      <c r="E9" s="193">
        <v>470.3283146</v>
      </c>
      <c r="F9" s="193">
        <v>206.462885</v>
      </c>
      <c r="G9" s="193">
        <v>174.0788872</v>
      </c>
      <c r="H9" s="192">
        <v>918.04739119999999</v>
      </c>
      <c r="I9" s="192">
        <v>188.85374999999999</v>
      </c>
      <c r="J9" s="192">
        <f t="shared" ref="J9:J26" si="0">SUM(B9:I9)</f>
        <v>11526.309165000001</v>
      </c>
      <c r="K9" s="228">
        <f>+J9/$J$27</f>
        <v>3.9604370201559028E-3</v>
      </c>
      <c r="L9" s="443"/>
      <c r="M9" s="39"/>
      <c r="N9" s="39"/>
      <c r="O9" s="39"/>
      <c r="P9" s="39"/>
      <c r="Q9" s="39"/>
    </row>
    <row r="10" spans="1:26" ht="30.75" customHeight="1">
      <c r="A10" s="192" t="s">
        <v>223</v>
      </c>
      <c r="B10" s="192">
        <v>3109.5434491999999</v>
      </c>
      <c r="C10" s="193">
        <v>605.97432319999996</v>
      </c>
      <c r="D10" s="193">
        <v>208.51694000000001</v>
      </c>
      <c r="E10" s="193">
        <v>0</v>
      </c>
      <c r="F10" s="193">
        <v>42.862879999999997</v>
      </c>
      <c r="G10" s="193">
        <v>0</v>
      </c>
      <c r="H10" s="192">
        <v>137.63825</v>
      </c>
      <c r="I10" s="192">
        <v>175.43265</v>
      </c>
      <c r="J10" s="192">
        <f t="shared" si="0"/>
        <v>4279.9684924000003</v>
      </c>
      <c r="K10" s="228">
        <f t="shared" ref="K10:K27" si="1">+J10/$J$27</f>
        <v>1.4705961309690247E-3</v>
      </c>
      <c r="L10" s="443"/>
      <c r="M10" s="39"/>
      <c r="N10" s="39"/>
      <c r="O10" s="39"/>
      <c r="P10" s="39"/>
      <c r="Q10" s="39"/>
    </row>
    <row r="11" spans="1:26" ht="30.75" customHeight="1">
      <c r="A11" s="192" t="s">
        <v>224</v>
      </c>
      <c r="B11" s="192">
        <v>6365.7423250000002</v>
      </c>
      <c r="C11" s="193">
        <v>4740.2511753999997</v>
      </c>
      <c r="D11" s="193">
        <v>1042.01073</v>
      </c>
      <c r="E11" s="193">
        <v>0</v>
      </c>
      <c r="F11" s="193">
        <v>53.662349999999996</v>
      </c>
      <c r="G11" s="193">
        <v>20.516539999999999</v>
      </c>
      <c r="H11" s="192">
        <v>0</v>
      </c>
      <c r="I11" s="192">
        <v>0</v>
      </c>
      <c r="J11" s="192">
        <f t="shared" si="0"/>
        <v>12222.183120400001</v>
      </c>
      <c r="K11" s="228">
        <f t="shared" si="1"/>
        <v>4.199539141648276E-3</v>
      </c>
      <c r="L11" s="443"/>
      <c r="M11" s="39"/>
      <c r="N11" s="39"/>
      <c r="O11" s="39"/>
      <c r="P11" s="39"/>
      <c r="Q11" s="39"/>
    </row>
    <row r="12" spans="1:26" ht="30.75" customHeight="1">
      <c r="A12" s="192" t="s">
        <v>225</v>
      </c>
      <c r="B12" s="192">
        <v>7987.2835996000003</v>
      </c>
      <c r="C12" s="193">
        <v>8499.9132217999995</v>
      </c>
      <c r="D12" s="193">
        <v>684.09602859999995</v>
      </c>
      <c r="E12" s="193">
        <v>2984.2439846000002</v>
      </c>
      <c r="F12" s="193">
        <v>293.52939000000003</v>
      </c>
      <c r="G12" s="193">
        <v>3337.2044228</v>
      </c>
      <c r="H12" s="192">
        <v>135.87791200000001</v>
      </c>
      <c r="I12" s="192">
        <v>51.041589999999999</v>
      </c>
      <c r="J12" s="192">
        <f t="shared" si="0"/>
        <v>23973.190149400005</v>
      </c>
      <c r="K12" s="228">
        <f t="shared" si="1"/>
        <v>8.2371822931161676E-3</v>
      </c>
      <c r="L12" s="443"/>
      <c r="M12" s="39"/>
      <c r="N12" s="39"/>
      <c r="O12" s="39"/>
      <c r="P12" s="39"/>
      <c r="Q12" s="39"/>
    </row>
    <row r="13" spans="1:26" ht="30.75" customHeight="1">
      <c r="A13" s="192" t="s">
        <v>226</v>
      </c>
      <c r="B13" s="192">
        <v>88659.179570199994</v>
      </c>
      <c r="C13" s="193">
        <v>39458.472956400001</v>
      </c>
      <c r="D13" s="193">
        <v>23473.531812399997</v>
      </c>
      <c r="E13" s="193">
        <v>10366.1701944</v>
      </c>
      <c r="F13" s="193">
        <v>10358.247261</v>
      </c>
      <c r="G13" s="193">
        <v>1677.4943062</v>
      </c>
      <c r="H13" s="192">
        <v>1843.2848541999999</v>
      </c>
      <c r="I13" s="192">
        <v>1870.4490678</v>
      </c>
      <c r="J13" s="192">
        <f t="shared" si="0"/>
        <v>177706.83002260001</v>
      </c>
      <c r="K13" s="228">
        <f t="shared" si="1"/>
        <v>6.1060023488972374E-2</v>
      </c>
      <c r="L13" s="443"/>
      <c r="M13" s="39"/>
      <c r="N13" s="39"/>
      <c r="O13" s="39"/>
      <c r="P13" s="39"/>
      <c r="Q13" s="39"/>
    </row>
    <row r="14" spans="1:26" ht="30.75" customHeight="1">
      <c r="A14" s="192" t="s">
        <v>227</v>
      </c>
      <c r="B14" s="192">
        <v>8229.7685746000006</v>
      </c>
      <c r="C14" s="193">
        <v>7908.8524766</v>
      </c>
      <c r="D14" s="193">
        <v>727.66265420000002</v>
      </c>
      <c r="E14" s="193">
        <v>922.79547560000003</v>
      </c>
      <c r="F14" s="193">
        <v>224.55653240000001</v>
      </c>
      <c r="G14" s="193">
        <v>127.47259560000001</v>
      </c>
      <c r="H14" s="192">
        <v>128.9006728</v>
      </c>
      <c r="I14" s="192">
        <v>1.05789</v>
      </c>
      <c r="J14" s="192">
        <f t="shared" si="0"/>
        <v>18271.066871800002</v>
      </c>
      <c r="K14" s="228">
        <f t="shared" si="1"/>
        <v>6.2779341245286502E-3</v>
      </c>
      <c r="L14" s="443"/>
      <c r="M14" s="39"/>
      <c r="N14" s="39"/>
      <c r="O14" s="39"/>
      <c r="P14" s="39"/>
      <c r="Q14" s="39"/>
    </row>
    <row r="15" spans="1:26" ht="30.75" customHeight="1">
      <c r="A15" s="192" t="s">
        <v>134</v>
      </c>
      <c r="B15" s="192">
        <v>53203.396209799997</v>
      </c>
      <c r="C15" s="193">
        <v>31381.0705174</v>
      </c>
      <c r="D15" s="193">
        <v>29209.7980198</v>
      </c>
      <c r="E15" s="193">
        <v>4930.9406487999995</v>
      </c>
      <c r="F15" s="193">
        <v>8197.9637019999991</v>
      </c>
      <c r="G15" s="193">
        <v>1738.7614334</v>
      </c>
      <c r="H15" s="192">
        <v>2153.2808050000003</v>
      </c>
      <c r="I15" s="192">
        <v>1109.4044594</v>
      </c>
      <c r="J15" s="192">
        <f t="shared" si="0"/>
        <v>131924.61579559997</v>
      </c>
      <c r="K15" s="228">
        <f t="shared" si="1"/>
        <v>4.5329265837607637E-2</v>
      </c>
      <c r="L15" s="443"/>
      <c r="M15" s="39"/>
      <c r="N15" s="39"/>
      <c r="O15" s="39"/>
      <c r="P15" s="39"/>
      <c r="Q15" s="39"/>
    </row>
    <row r="16" spans="1:26" ht="30.75" customHeight="1">
      <c r="A16" s="192" t="s">
        <v>228</v>
      </c>
      <c r="B16" s="192">
        <v>196457.85496380003</v>
      </c>
      <c r="C16" s="193">
        <v>54724.239572999999</v>
      </c>
      <c r="D16" s="193">
        <v>58457.5670054</v>
      </c>
      <c r="E16" s="193">
        <v>25215.727252799999</v>
      </c>
      <c r="F16" s="193">
        <v>10642.198976600001</v>
      </c>
      <c r="G16" s="193">
        <v>11618.1030066</v>
      </c>
      <c r="H16" s="192">
        <v>7024.7445497999997</v>
      </c>
      <c r="I16" s="192">
        <v>11979.300319399999</v>
      </c>
      <c r="J16" s="192">
        <f t="shared" si="0"/>
        <v>376119.73564740003</v>
      </c>
      <c r="K16" s="228">
        <f t="shared" si="1"/>
        <v>0.12923464950883215</v>
      </c>
      <c r="L16" s="443"/>
      <c r="M16" s="39"/>
      <c r="N16" s="39"/>
      <c r="O16" s="39"/>
      <c r="P16" s="39"/>
      <c r="Q16" s="39"/>
    </row>
    <row r="17" spans="1:17" ht="30.75" customHeight="1">
      <c r="A17" s="192" t="s">
        <v>229</v>
      </c>
      <c r="B17" s="192">
        <v>62368.988426799995</v>
      </c>
      <c r="C17" s="193">
        <v>13259.783811200001</v>
      </c>
      <c r="D17" s="193">
        <v>18375.858110800003</v>
      </c>
      <c r="E17" s="193">
        <v>3220.7142954000001</v>
      </c>
      <c r="F17" s="193">
        <v>4697.5187960000003</v>
      </c>
      <c r="G17" s="193">
        <v>2484.3920205999998</v>
      </c>
      <c r="H17" s="192">
        <v>3653.682303</v>
      </c>
      <c r="I17" s="192">
        <v>1328.1541698000001</v>
      </c>
      <c r="J17" s="192">
        <f t="shared" si="0"/>
        <v>109389.09193359999</v>
      </c>
      <c r="K17" s="228">
        <f t="shared" si="1"/>
        <v>3.7586065330485766E-2</v>
      </c>
      <c r="L17" s="443"/>
      <c r="M17" s="39"/>
      <c r="N17" s="39"/>
      <c r="O17" s="39"/>
      <c r="P17" s="39"/>
      <c r="Q17" s="39"/>
    </row>
    <row r="18" spans="1:17" ht="30.75" customHeight="1">
      <c r="A18" s="192" t="s">
        <v>230</v>
      </c>
      <c r="B18" s="192">
        <v>80411.203081200001</v>
      </c>
      <c r="C18" s="193">
        <v>36386.309799399998</v>
      </c>
      <c r="D18" s="193">
        <v>37575.355884000004</v>
      </c>
      <c r="E18" s="193">
        <v>15957.291176999999</v>
      </c>
      <c r="F18" s="193">
        <v>11317.1235922</v>
      </c>
      <c r="G18" s="193">
        <v>7894.2922627999997</v>
      </c>
      <c r="H18" s="192">
        <v>2909.4071943999998</v>
      </c>
      <c r="I18" s="192">
        <v>2190.7595860000001</v>
      </c>
      <c r="J18" s="192">
        <f t="shared" si="0"/>
        <v>194641.74257700003</v>
      </c>
      <c r="K18" s="228">
        <f t="shared" si="1"/>
        <v>6.6878855315660471E-2</v>
      </c>
      <c r="L18" s="443"/>
      <c r="M18" s="39"/>
      <c r="N18" s="39"/>
      <c r="O18" s="39"/>
      <c r="P18" s="39"/>
      <c r="Q18" s="39"/>
    </row>
    <row r="19" spans="1:17" ht="30.75" customHeight="1">
      <c r="A19" s="192" t="s">
        <v>231</v>
      </c>
      <c r="B19" s="192">
        <v>73786.920843799991</v>
      </c>
      <c r="C19" s="193">
        <v>126119.7474672</v>
      </c>
      <c r="D19" s="193">
        <v>11536.928246400001</v>
      </c>
      <c r="E19" s="193">
        <v>1176.7257913999999</v>
      </c>
      <c r="F19" s="193">
        <v>910.09746440000004</v>
      </c>
      <c r="G19" s="193">
        <v>3369.1157336000001</v>
      </c>
      <c r="H19" s="192">
        <v>734.7081604</v>
      </c>
      <c r="I19" s="192">
        <v>195.00010999999998</v>
      </c>
      <c r="J19" s="192">
        <f t="shared" si="0"/>
        <v>217829.24381719998</v>
      </c>
      <c r="K19" s="228">
        <f t="shared" si="1"/>
        <v>7.4846075091046294E-2</v>
      </c>
      <c r="L19" s="443"/>
      <c r="M19" s="39"/>
      <c r="N19" s="39"/>
      <c r="O19" s="39"/>
      <c r="P19" s="39"/>
      <c r="Q19" s="39"/>
    </row>
    <row r="20" spans="1:17" ht="30.75" customHeight="1">
      <c r="A20" s="192" t="s">
        <v>232</v>
      </c>
      <c r="B20" s="192">
        <v>256127.31096440001</v>
      </c>
      <c r="C20" s="193">
        <v>95322.420744599993</v>
      </c>
      <c r="D20" s="193">
        <v>66364.728237400006</v>
      </c>
      <c r="E20" s="193">
        <v>23378.260879000001</v>
      </c>
      <c r="F20" s="193">
        <v>60223.0437122</v>
      </c>
      <c r="G20" s="193">
        <v>7424.8343076000001</v>
      </c>
      <c r="H20" s="192">
        <v>10340.7876192</v>
      </c>
      <c r="I20" s="192">
        <v>645.37079720000008</v>
      </c>
      <c r="J20" s="192">
        <f t="shared" si="0"/>
        <v>519826.75726160005</v>
      </c>
      <c r="K20" s="228">
        <f t="shared" si="1"/>
        <v>0.17861234711436244</v>
      </c>
      <c r="L20" s="443"/>
      <c r="M20" s="39"/>
      <c r="N20" s="39"/>
      <c r="O20" s="39"/>
      <c r="P20" s="39"/>
      <c r="Q20" s="39"/>
    </row>
    <row r="21" spans="1:17" ht="30.75" customHeight="1">
      <c r="A21" s="192" t="s">
        <v>233</v>
      </c>
      <c r="B21" s="192">
        <v>118785.3657788</v>
      </c>
      <c r="C21" s="193">
        <v>106460.354716</v>
      </c>
      <c r="D21" s="193">
        <v>25259.467627800001</v>
      </c>
      <c r="E21" s="193">
        <v>5551.8932285999999</v>
      </c>
      <c r="F21" s="193">
        <v>4637.1366440000002</v>
      </c>
      <c r="G21" s="193">
        <v>4208.1440870000006</v>
      </c>
      <c r="H21" s="192">
        <v>5999.5706004000003</v>
      </c>
      <c r="I21" s="192">
        <v>14536.8230308</v>
      </c>
      <c r="J21" s="192">
        <f t="shared" si="0"/>
        <v>285438.75571340002</v>
      </c>
      <c r="K21" s="228">
        <f t="shared" si="1"/>
        <v>9.8076686902280108E-2</v>
      </c>
      <c r="L21" s="443"/>
      <c r="M21" s="39"/>
      <c r="N21" s="39"/>
      <c r="O21" s="39"/>
      <c r="P21" s="39"/>
      <c r="Q21" s="39"/>
    </row>
    <row r="22" spans="1:17" ht="30.75" customHeight="1">
      <c r="A22" s="192" t="s">
        <v>234</v>
      </c>
      <c r="B22" s="192">
        <v>88654.2590452</v>
      </c>
      <c r="C22" s="193">
        <v>53973.014324199998</v>
      </c>
      <c r="D22" s="193">
        <v>32196.090888399998</v>
      </c>
      <c r="E22" s="193">
        <v>20709.543313599999</v>
      </c>
      <c r="F22" s="193">
        <v>11488.782438799999</v>
      </c>
      <c r="G22" s="193">
        <v>14113.193012399999</v>
      </c>
      <c r="H22" s="192">
        <v>4551.3680586</v>
      </c>
      <c r="I22" s="192">
        <v>843.71969259999992</v>
      </c>
      <c r="J22" s="192">
        <f t="shared" si="0"/>
        <v>226529.97077380001</v>
      </c>
      <c r="K22" s="228">
        <f t="shared" si="1"/>
        <v>7.7835642752984602E-2</v>
      </c>
      <c r="L22" s="443"/>
      <c r="M22" s="39"/>
      <c r="N22" s="39"/>
      <c r="O22" s="39"/>
      <c r="P22" s="39"/>
      <c r="Q22" s="39"/>
    </row>
    <row r="23" spans="1:17" ht="30.75" customHeight="1">
      <c r="A23" s="192" t="s">
        <v>235</v>
      </c>
      <c r="B23" s="192">
        <v>131262.9777666</v>
      </c>
      <c r="C23" s="193">
        <v>88708.563829999999</v>
      </c>
      <c r="D23" s="193">
        <v>53809.199894799996</v>
      </c>
      <c r="E23" s="193">
        <v>40422.528075199996</v>
      </c>
      <c r="F23" s="193">
        <v>15782.6858804</v>
      </c>
      <c r="G23" s="193">
        <v>9831.5911693999988</v>
      </c>
      <c r="H23" s="192">
        <v>4719.7201812000003</v>
      </c>
      <c r="I23" s="192">
        <v>6435.0699545999996</v>
      </c>
      <c r="J23" s="192">
        <f t="shared" si="0"/>
        <v>350972.33675220003</v>
      </c>
      <c r="K23" s="228">
        <f t="shared" si="1"/>
        <v>0.1205940093768114</v>
      </c>
      <c r="L23" s="443"/>
      <c r="M23" s="39"/>
      <c r="N23" s="39"/>
      <c r="O23" s="39"/>
      <c r="P23" s="39"/>
      <c r="Q23" s="39"/>
    </row>
    <row r="24" spans="1:17" ht="30.75" customHeight="1">
      <c r="A24" s="192" t="s">
        <v>236</v>
      </c>
      <c r="B24" s="192">
        <v>959.62568820000001</v>
      </c>
      <c r="C24" s="193">
        <v>6345.0062101999993</v>
      </c>
      <c r="D24" s="193">
        <v>4860.8980081999998</v>
      </c>
      <c r="E24" s="193">
        <v>0</v>
      </c>
      <c r="F24" s="193">
        <v>0</v>
      </c>
      <c r="G24" s="193">
        <v>3.4371100000000001</v>
      </c>
      <c r="H24" s="192">
        <v>28.997319999999998</v>
      </c>
      <c r="I24" s="192">
        <v>0</v>
      </c>
      <c r="J24" s="192">
        <f t="shared" si="0"/>
        <v>12197.9643366</v>
      </c>
      <c r="K24" s="228">
        <f t="shared" si="1"/>
        <v>4.1912175734366642E-3</v>
      </c>
      <c r="L24" s="443"/>
      <c r="M24" s="39"/>
      <c r="N24" s="39"/>
      <c r="O24" s="39"/>
      <c r="P24" s="39"/>
      <c r="Q24" s="39"/>
    </row>
    <row r="25" spans="1:17" ht="30.75" customHeight="1">
      <c r="A25" s="192" t="s">
        <v>237</v>
      </c>
      <c r="B25" s="192">
        <v>16425.037348599999</v>
      </c>
      <c r="C25" s="193">
        <v>53806.116328000004</v>
      </c>
      <c r="D25" s="193">
        <v>2442.1998317999996</v>
      </c>
      <c r="E25" s="193">
        <v>0</v>
      </c>
      <c r="F25" s="193">
        <v>0</v>
      </c>
      <c r="G25" s="193">
        <v>0</v>
      </c>
      <c r="H25" s="192">
        <v>25.343220000000002</v>
      </c>
      <c r="I25" s="192">
        <v>0</v>
      </c>
      <c r="J25" s="192">
        <f t="shared" si="0"/>
        <v>72698.696728399998</v>
      </c>
      <c r="K25" s="228">
        <f t="shared" si="1"/>
        <v>2.4979254479353726E-2</v>
      </c>
      <c r="L25" s="443"/>
      <c r="M25" s="39"/>
      <c r="N25" s="39"/>
      <c r="O25" s="39"/>
      <c r="P25" s="39"/>
      <c r="Q25" s="39"/>
    </row>
    <row r="26" spans="1:17" s="230" customFormat="1" ht="45.75" customHeight="1">
      <c r="A26" s="199" t="s">
        <v>238</v>
      </c>
      <c r="B26" s="199">
        <v>73499.96107260001</v>
      </c>
      <c r="C26" s="229">
        <v>50929.088694600003</v>
      </c>
      <c r="D26" s="229">
        <v>20529.2434698</v>
      </c>
      <c r="E26" s="229">
        <v>6310.2182397999995</v>
      </c>
      <c r="F26" s="229">
        <v>6241.9645860000001</v>
      </c>
      <c r="G26" s="229">
        <v>1789.3426129999998</v>
      </c>
      <c r="H26" s="199">
        <v>2039.0115404000001</v>
      </c>
      <c r="I26" s="199">
        <v>3475.6595471999999</v>
      </c>
      <c r="J26" s="199">
        <f t="shared" si="0"/>
        <v>164814.48976339996</v>
      </c>
      <c r="K26" s="200">
        <f t="shared" si="1"/>
        <v>5.6630218517748333E-2</v>
      </c>
      <c r="L26" s="444"/>
      <c r="M26" s="361"/>
      <c r="N26" s="361"/>
      <c r="O26" s="361"/>
      <c r="P26" s="361"/>
      <c r="Q26" s="361"/>
    </row>
    <row r="27" spans="1:17" s="230" customFormat="1" ht="24" customHeight="1">
      <c r="A27" s="445" t="s">
        <v>257</v>
      </c>
      <c r="B27" s="446">
        <f>SUM(B9:B26)</f>
        <v>1270449.4270226001</v>
      </c>
      <c r="C27" s="446">
        <f t="shared" ref="C27:J27" si="2">SUM(C9:C26)</f>
        <v>780083.03781260003</v>
      </c>
      <c r="D27" s="446">
        <f t="shared" si="2"/>
        <v>390712.82536919991</v>
      </c>
      <c r="E27" s="446">
        <f t="shared" si="2"/>
        <v>161617.38087079997</v>
      </c>
      <c r="F27" s="446">
        <f t="shared" si="2"/>
        <v>145317.83709099999</v>
      </c>
      <c r="G27" s="446">
        <f t="shared" si="2"/>
        <v>69811.973508199997</v>
      </c>
      <c r="H27" s="446">
        <f t="shared" si="2"/>
        <v>47344.370632600003</v>
      </c>
      <c r="I27" s="446">
        <f t="shared" si="2"/>
        <v>45026.096614800008</v>
      </c>
      <c r="J27" s="446">
        <f t="shared" si="2"/>
        <v>2910362.9489218001</v>
      </c>
      <c r="K27" s="447">
        <f t="shared" si="1"/>
        <v>1</v>
      </c>
      <c r="L27" s="444"/>
      <c r="M27" s="361"/>
      <c r="N27" s="361"/>
      <c r="O27" s="361"/>
      <c r="P27" s="361"/>
      <c r="Q27" s="361"/>
    </row>
    <row r="28" spans="1:17" ht="27" customHeight="1">
      <c r="A28" s="234" t="s">
        <v>310</v>
      </c>
      <c r="B28" s="228">
        <f t="shared" ref="B28:J28" si="3">+B27/$J$27</f>
        <v>0.43652611351902432</v>
      </c>
      <c r="C28" s="228">
        <f t="shared" si="3"/>
        <v>0.26803634168775986</v>
      </c>
      <c r="D28" s="228">
        <f t="shared" si="3"/>
        <v>0.13424883158093631</v>
      </c>
      <c r="E28" s="228">
        <f t="shared" si="3"/>
        <v>5.5531692681379904E-2</v>
      </c>
      <c r="F28" s="228">
        <f t="shared" si="3"/>
        <v>4.9931173410806301E-2</v>
      </c>
      <c r="G28" s="228">
        <f t="shared" si="3"/>
        <v>2.3987377084381582E-2</v>
      </c>
      <c r="H28" s="228">
        <f t="shared" si="3"/>
        <v>1.6267514211634544E-2</v>
      </c>
      <c r="I28" s="228">
        <f t="shared" si="3"/>
        <v>1.5470955824077127E-2</v>
      </c>
      <c r="J28" s="228">
        <f t="shared" si="3"/>
        <v>1</v>
      </c>
      <c r="K28" s="228"/>
      <c r="L28" s="443"/>
      <c r="M28" s="39"/>
      <c r="N28" s="39"/>
      <c r="O28" s="39"/>
      <c r="P28" s="39"/>
      <c r="Q28" s="39"/>
    </row>
    <row r="29" spans="1:17" ht="14.25" customHeight="1" thickBot="1">
      <c r="A29" s="235"/>
      <c r="B29" s="236"/>
      <c r="C29" s="237"/>
      <c r="D29" s="237"/>
      <c r="E29" s="237"/>
      <c r="F29" s="237"/>
      <c r="G29" s="237"/>
      <c r="H29" s="238"/>
      <c r="I29" s="238"/>
      <c r="J29" s="238"/>
      <c r="K29" s="239"/>
      <c r="L29" s="417"/>
      <c r="M29" s="39"/>
      <c r="N29" s="39"/>
      <c r="O29" s="39"/>
      <c r="P29" s="39"/>
      <c r="Q29" s="39"/>
    </row>
    <row r="30" spans="1:17" ht="15" customHeight="1" thickTop="1">
      <c r="A30" s="247" t="s">
        <v>357</v>
      </c>
      <c r="B30" s="204"/>
      <c r="C30" s="241"/>
      <c r="D30" s="241"/>
      <c r="E30" s="241"/>
      <c r="F30" s="241"/>
      <c r="G30" s="241"/>
      <c r="H30" s="242"/>
      <c r="I30" s="242"/>
      <c r="J30" s="242"/>
      <c r="K30" s="242"/>
      <c r="L30" s="448"/>
      <c r="M30" s="242"/>
      <c r="N30" s="39"/>
      <c r="O30" s="39"/>
      <c r="P30" s="39"/>
      <c r="Q30" s="39"/>
    </row>
    <row r="31" spans="1:17" ht="9" hidden="1" customHeight="1">
      <c r="C31" s="40"/>
      <c r="D31" s="40"/>
      <c r="E31" s="40"/>
      <c r="F31" s="40"/>
      <c r="G31" s="40"/>
      <c r="H31" s="39"/>
      <c r="I31" s="39"/>
      <c r="J31" s="39"/>
      <c r="K31" s="242"/>
      <c r="L31" s="417"/>
      <c r="M31" s="39"/>
      <c r="N31" s="39"/>
      <c r="O31" s="39"/>
      <c r="P31" s="39"/>
      <c r="Q31" s="39"/>
    </row>
    <row r="32" spans="1:17" ht="9" hidden="1" customHeight="1">
      <c r="A32" s="38"/>
      <c r="C32" s="40"/>
      <c r="D32" s="40"/>
      <c r="E32" s="40"/>
      <c r="F32" s="40"/>
      <c r="G32" s="40"/>
      <c r="H32" s="39"/>
      <c r="I32" s="39"/>
      <c r="J32" s="39"/>
      <c r="K32" s="242"/>
      <c r="L32" s="417"/>
      <c r="M32" s="39"/>
      <c r="N32" s="39"/>
      <c r="O32" s="39"/>
      <c r="P32" s="39"/>
      <c r="Q32" s="39"/>
    </row>
    <row r="33" spans="1:17" ht="9" hidden="1" customHeight="1">
      <c r="A33" s="216"/>
      <c r="C33" s="40"/>
      <c r="D33" s="40"/>
      <c r="E33" s="40"/>
      <c r="F33" s="40"/>
      <c r="G33" s="40"/>
      <c r="H33" s="39"/>
      <c r="I33" s="39"/>
      <c r="J33" s="39"/>
      <c r="K33" s="242"/>
      <c r="L33" s="417"/>
      <c r="M33" s="39"/>
      <c r="N33" s="39"/>
      <c r="O33" s="39"/>
      <c r="P33" s="39"/>
      <c r="Q33" s="39"/>
    </row>
    <row r="34" spans="1:17" ht="9" hidden="1" customHeight="1">
      <c r="A34" s="38"/>
      <c r="C34" s="40"/>
      <c r="D34" s="40"/>
      <c r="E34" s="40"/>
      <c r="F34" s="40"/>
      <c r="G34" s="40"/>
      <c r="H34" s="39"/>
      <c r="I34" s="39"/>
      <c r="J34" s="39"/>
      <c r="K34" s="242"/>
      <c r="L34" s="417"/>
      <c r="M34" s="39"/>
      <c r="N34" s="39"/>
      <c r="O34" s="39"/>
      <c r="P34" s="39"/>
      <c r="Q34" s="39"/>
    </row>
    <row r="35" spans="1:17" ht="9" hidden="1" customHeight="1">
      <c r="A35" s="38"/>
      <c r="C35" s="40"/>
      <c r="D35" s="40"/>
      <c r="E35" s="40"/>
      <c r="F35" s="40"/>
      <c r="G35" s="40"/>
      <c r="H35" s="39"/>
      <c r="I35" s="39"/>
      <c r="J35" s="39"/>
      <c r="K35" s="242"/>
      <c r="L35" s="417"/>
      <c r="M35" s="39"/>
      <c r="N35" s="39"/>
      <c r="O35" s="39"/>
      <c r="P35" s="39"/>
      <c r="Q35" s="39"/>
    </row>
    <row r="36" spans="1:17" ht="9" hidden="1" customHeight="1">
      <c r="A36" s="38"/>
      <c r="B36" s="245"/>
      <c r="C36" s="40"/>
      <c r="D36" s="40"/>
      <c r="E36" s="40"/>
      <c r="F36" s="40"/>
      <c r="G36" s="40"/>
      <c r="H36" s="39"/>
      <c r="I36" s="39"/>
      <c r="J36" s="39"/>
      <c r="K36" s="242"/>
      <c r="L36" s="417"/>
      <c r="M36" s="39"/>
      <c r="N36" s="39"/>
      <c r="O36" s="39"/>
      <c r="P36" s="39"/>
      <c r="Q36" s="39"/>
    </row>
    <row r="37" spans="1:17" ht="9" hidden="1" customHeight="1">
      <c r="A37" s="38"/>
      <c r="B37" s="245"/>
      <c r="C37" s="40"/>
      <c r="D37" s="40"/>
      <c r="E37" s="40"/>
      <c r="F37" s="40"/>
      <c r="G37" s="40"/>
      <c r="H37" s="39"/>
      <c r="I37" s="39"/>
      <c r="J37" s="39"/>
      <c r="K37" s="242"/>
      <c r="L37" s="417"/>
      <c r="M37" s="39"/>
      <c r="N37" s="39"/>
      <c r="O37" s="39"/>
      <c r="P37" s="39"/>
      <c r="Q37" s="39"/>
    </row>
    <row r="38" spans="1:17" ht="9" hidden="1" customHeight="1">
      <c r="A38" s="38"/>
      <c r="B38" s="245"/>
      <c r="C38" s="40"/>
      <c r="D38" s="40"/>
      <c r="E38" s="40"/>
      <c r="F38" s="40"/>
      <c r="G38" s="40"/>
      <c r="H38" s="39"/>
      <c r="I38" s="39"/>
      <c r="J38" s="39"/>
      <c r="K38" s="242"/>
      <c r="L38" s="417"/>
      <c r="M38" s="39"/>
      <c r="N38" s="39"/>
      <c r="O38" s="39"/>
      <c r="P38" s="39"/>
      <c r="Q38" s="39"/>
    </row>
    <row r="39" spans="1:17" ht="9" hidden="1" customHeight="1">
      <c r="A39" s="213"/>
      <c r="B39" s="245"/>
      <c r="C39" s="40"/>
      <c r="D39" s="40"/>
      <c r="E39" s="40"/>
      <c r="F39" s="40"/>
      <c r="G39" s="40"/>
      <c r="H39" s="39"/>
      <c r="I39" s="39"/>
      <c r="J39" s="39"/>
      <c r="K39" s="242"/>
      <c r="L39" s="417"/>
      <c r="M39" s="39"/>
      <c r="N39" s="39"/>
      <c r="O39" s="39"/>
      <c r="P39" s="39"/>
      <c r="Q39" s="39"/>
    </row>
    <row r="40" spans="1:17" ht="9" hidden="1" customHeight="1">
      <c r="A40" s="38"/>
      <c r="B40" s="245"/>
      <c r="C40" s="40"/>
      <c r="D40" s="40"/>
      <c r="E40" s="40"/>
      <c r="F40" s="40"/>
      <c r="G40" s="40"/>
      <c r="H40" s="39"/>
      <c r="I40" s="39"/>
      <c r="J40" s="39"/>
      <c r="K40" s="242"/>
      <c r="L40" s="417"/>
      <c r="M40" s="39"/>
      <c r="N40" s="39"/>
      <c r="O40" s="39"/>
      <c r="P40" s="39"/>
      <c r="Q40" s="39"/>
    </row>
    <row r="41" spans="1:17" ht="9" hidden="1" customHeight="1">
      <c r="A41" s="38"/>
      <c r="B41" s="245"/>
      <c r="C41" s="40"/>
      <c r="D41" s="40"/>
      <c r="E41" s="40"/>
      <c r="F41" s="40"/>
      <c r="G41" s="40"/>
      <c r="H41" s="39"/>
      <c r="I41" s="39"/>
      <c r="J41" s="39"/>
      <c r="K41" s="242"/>
      <c r="L41" s="417"/>
      <c r="M41" s="39"/>
      <c r="N41" s="39"/>
      <c r="O41" s="39"/>
      <c r="P41" s="39"/>
      <c r="Q41" s="39"/>
    </row>
    <row r="42" spans="1:17" ht="9" hidden="1" customHeight="1">
      <c r="A42" s="38"/>
      <c r="B42" s="245"/>
      <c r="C42" s="40"/>
      <c r="D42" s="40"/>
      <c r="E42" s="40"/>
      <c r="F42" s="40"/>
      <c r="G42" s="40"/>
      <c r="H42" s="39"/>
      <c r="I42" s="39"/>
      <c r="J42" s="39"/>
      <c r="K42" s="242"/>
      <c r="L42" s="417"/>
      <c r="M42" s="39"/>
      <c r="N42" s="39"/>
      <c r="O42" s="39"/>
      <c r="P42" s="39"/>
      <c r="Q42" s="39"/>
    </row>
    <row r="43" spans="1:17" ht="9" hidden="1" customHeight="1">
      <c r="A43" s="38"/>
      <c r="C43" s="40"/>
      <c r="D43" s="40"/>
      <c r="E43" s="40"/>
      <c r="F43" s="40"/>
      <c r="G43" s="40"/>
      <c r="H43" s="39"/>
      <c r="I43" s="39"/>
      <c r="J43" s="39"/>
      <c r="K43" s="242"/>
      <c r="L43" s="417"/>
      <c r="M43" s="39"/>
      <c r="N43" s="39"/>
      <c r="O43" s="39"/>
      <c r="P43" s="39"/>
      <c r="Q43" s="39"/>
    </row>
    <row r="44" spans="1:17" ht="9" hidden="1" customHeight="1">
      <c r="A44" s="38"/>
      <c r="C44" s="40"/>
      <c r="D44" s="40"/>
      <c r="E44" s="40"/>
      <c r="F44" s="40"/>
      <c r="G44" s="40"/>
      <c r="H44" s="39"/>
      <c r="I44" s="39"/>
      <c r="J44" s="39"/>
      <c r="K44" s="242"/>
      <c r="L44" s="417"/>
      <c r="M44" s="39"/>
      <c r="N44" s="39"/>
      <c r="O44" s="39"/>
      <c r="P44" s="39"/>
      <c r="Q44" s="39"/>
    </row>
    <row r="45" spans="1:17" ht="9" hidden="1" customHeight="1">
      <c r="A45" s="213"/>
      <c r="C45" s="40"/>
      <c r="D45" s="40"/>
      <c r="E45" s="40"/>
      <c r="F45" s="40"/>
      <c r="G45" s="40"/>
      <c r="H45" s="39"/>
      <c r="I45" s="39"/>
      <c r="J45" s="39"/>
      <c r="K45" s="242"/>
      <c r="L45" s="417"/>
      <c r="M45" s="39"/>
      <c r="N45" s="39"/>
      <c r="O45" s="39"/>
      <c r="P45" s="39"/>
      <c r="Q45" s="39"/>
    </row>
    <row r="46" spans="1:17" ht="9" hidden="1" customHeight="1">
      <c r="A46" s="38"/>
      <c r="C46" s="40"/>
      <c r="D46" s="40"/>
      <c r="E46" s="40"/>
      <c r="F46" s="40"/>
      <c r="G46" s="40"/>
      <c r="H46" s="39"/>
      <c r="I46" s="39"/>
      <c r="J46" s="39"/>
      <c r="K46" s="242"/>
      <c r="L46" s="417"/>
      <c r="M46" s="39"/>
      <c r="N46" s="39"/>
      <c r="O46" s="39"/>
      <c r="P46" s="39"/>
      <c r="Q46" s="39"/>
    </row>
    <row r="47" spans="1:17" ht="9" hidden="1" customHeight="1">
      <c r="A47" s="38"/>
      <c r="C47" s="40"/>
      <c r="D47" s="40"/>
      <c r="E47" s="40"/>
      <c r="F47" s="40"/>
      <c r="G47" s="40"/>
      <c r="H47" s="39"/>
      <c r="I47" s="39"/>
      <c r="J47" s="39"/>
      <c r="K47" s="242"/>
      <c r="L47" s="417"/>
      <c r="M47" s="39"/>
      <c r="N47" s="39"/>
      <c r="O47" s="39"/>
      <c r="P47" s="39"/>
      <c r="Q47" s="39"/>
    </row>
    <row r="48" spans="1:17" ht="9" hidden="1" customHeight="1">
      <c r="A48" s="38"/>
      <c r="C48" s="40"/>
      <c r="D48" s="40"/>
      <c r="E48" s="40"/>
      <c r="F48" s="40"/>
      <c r="G48" s="40"/>
      <c r="H48" s="39"/>
      <c r="I48" s="39"/>
      <c r="J48" s="39"/>
      <c r="K48" s="242"/>
      <c r="L48" s="417"/>
      <c r="M48" s="39"/>
      <c r="N48" s="39"/>
      <c r="O48" s="39"/>
      <c r="P48" s="39"/>
      <c r="Q48" s="39"/>
    </row>
    <row r="49" spans="1:17" ht="9" hidden="1" customHeight="1">
      <c r="A49" s="38"/>
      <c r="C49" s="40"/>
      <c r="D49" s="40"/>
      <c r="E49" s="40"/>
      <c r="F49" s="40"/>
      <c r="G49" s="40"/>
      <c r="H49" s="39"/>
      <c r="I49" s="39"/>
      <c r="J49" s="39"/>
      <c r="K49" s="242"/>
      <c r="L49" s="417"/>
      <c r="M49" s="39"/>
      <c r="N49" s="39"/>
      <c r="O49" s="39"/>
      <c r="P49" s="39"/>
      <c r="Q49" s="39"/>
    </row>
    <row r="50" spans="1:17" ht="9" hidden="1" customHeight="1">
      <c r="A50" s="38"/>
      <c r="C50" s="40"/>
      <c r="D50" s="40"/>
      <c r="E50" s="40"/>
      <c r="F50" s="40"/>
      <c r="G50" s="40"/>
      <c r="H50" s="39"/>
      <c r="I50" s="39"/>
      <c r="J50" s="39"/>
      <c r="K50" s="242"/>
      <c r="L50" s="417"/>
      <c r="M50" s="39"/>
      <c r="N50" s="39"/>
      <c r="O50" s="39"/>
      <c r="P50" s="39"/>
      <c r="Q50" s="39"/>
    </row>
    <row r="51" spans="1:17" ht="9" hidden="1" customHeight="1">
      <c r="A51" s="213"/>
      <c r="C51" s="40"/>
      <c r="D51" s="40"/>
      <c r="E51" s="40"/>
      <c r="F51" s="40"/>
      <c r="G51" s="40"/>
      <c r="H51" s="39"/>
      <c r="I51" s="39"/>
      <c r="J51" s="39"/>
      <c r="K51" s="242"/>
      <c r="L51" s="417"/>
      <c r="M51" s="39"/>
      <c r="N51" s="39"/>
      <c r="O51" s="39"/>
      <c r="P51" s="39"/>
      <c r="Q51" s="39"/>
    </row>
    <row r="52" spans="1:17" ht="9" hidden="1" customHeight="1">
      <c r="A52" s="38"/>
      <c r="C52" s="40"/>
      <c r="D52" s="40"/>
      <c r="E52" s="40"/>
      <c r="F52" s="40"/>
      <c r="G52" s="40"/>
      <c r="H52" s="39"/>
      <c r="I52" s="39"/>
      <c r="J52" s="39"/>
      <c r="K52" s="242"/>
      <c r="L52" s="417"/>
      <c r="M52" s="39"/>
      <c r="N52" s="39"/>
      <c r="O52" s="39"/>
      <c r="P52" s="39"/>
      <c r="Q52" s="39"/>
    </row>
    <row r="53" spans="1:17" ht="9" hidden="1" customHeight="1">
      <c r="A53" s="38"/>
      <c r="C53" s="40"/>
      <c r="D53" s="40"/>
      <c r="E53" s="40"/>
      <c r="F53" s="40"/>
      <c r="G53" s="40"/>
      <c r="H53" s="39"/>
      <c r="I53" s="39"/>
      <c r="J53" s="39"/>
      <c r="K53" s="242"/>
      <c r="L53" s="417"/>
      <c r="M53" s="39"/>
      <c r="N53" s="39"/>
      <c r="O53" s="39"/>
      <c r="P53" s="39"/>
      <c r="Q53" s="39"/>
    </row>
    <row r="54" spans="1:17" ht="9" hidden="1" customHeight="1">
      <c r="A54" s="38"/>
      <c r="C54" s="40"/>
      <c r="D54" s="40"/>
      <c r="E54" s="40"/>
      <c r="F54" s="40"/>
      <c r="G54" s="40"/>
      <c r="H54" s="39"/>
      <c r="I54" s="39"/>
      <c r="J54" s="39"/>
      <c r="K54" s="242"/>
      <c r="L54" s="417"/>
      <c r="M54" s="39"/>
      <c r="N54" s="39"/>
      <c r="O54" s="39"/>
      <c r="P54" s="39"/>
      <c r="Q54" s="39"/>
    </row>
    <row r="55" spans="1:17" ht="9" hidden="1" customHeight="1">
      <c r="A55" s="38"/>
      <c r="C55" s="40"/>
      <c r="D55" s="40"/>
      <c r="E55" s="40"/>
      <c r="F55" s="40"/>
      <c r="G55" s="40"/>
      <c r="H55" s="39"/>
      <c r="I55" s="39"/>
      <c r="J55" s="39"/>
      <c r="K55" s="242"/>
      <c r="L55" s="417"/>
      <c r="M55" s="39"/>
      <c r="N55" s="39"/>
      <c r="O55" s="39"/>
      <c r="P55" s="39"/>
      <c r="Q55" s="39"/>
    </row>
    <row r="56" spans="1:17" ht="9" hidden="1" customHeight="1">
      <c r="A56" s="213"/>
      <c r="C56" s="40"/>
      <c r="D56" s="40"/>
      <c r="E56" s="40"/>
      <c r="F56" s="40"/>
      <c r="G56" s="40"/>
      <c r="H56" s="39"/>
      <c r="I56" s="39"/>
      <c r="J56" s="39"/>
      <c r="K56" s="242"/>
      <c r="L56" s="417"/>
      <c r="M56" s="39"/>
      <c r="N56" s="39"/>
      <c r="O56" s="39"/>
      <c r="P56" s="39"/>
      <c r="Q56" s="39"/>
    </row>
    <row r="57" spans="1:17" ht="9" hidden="1" customHeight="1">
      <c r="A57" s="214"/>
      <c r="C57" s="40"/>
      <c r="D57" s="40"/>
      <c r="E57" s="40"/>
      <c r="F57" s="40"/>
      <c r="G57" s="40"/>
      <c r="H57" s="39"/>
      <c r="I57" s="39"/>
      <c r="J57" s="39"/>
      <c r="K57" s="242"/>
      <c r="L57" s="417"/>
      <c r="M57" s="39"/>
      <c r="N57" s="39"/>
      <c r="O57" s="39"/>
      <c r="P57" s="39"/>
      <c r="Q57" s="39"/>
    </row>
    <row r="58" spans="1:17" ht="9" hidden="1" customHeight="1">
      <c r="A58" s="214"/>
      <c r="C58" s="40"/>
      <c r="D58" s="40"/>
      <c r="E58" s="40"/>
      <c r="F58" s="40"/>
      <c r="G58" s="40"/>
      <c r="H58" s="39"/>
      <c r="I58" s="39"/>
      <c r="J58" s="39"/>
      <c r="K58" s="242"/>
      <c r="L58" s="417"/>
      <c r="M58" s="39"/>
      <c r="N58" s="39"/>
      <c r="O58" s="39"/>
      <c r="P58" s="39"/>
      <c r="Q58" s="39"/>
    </row>
    <row r="59" spans="1:17" ht="9" hidden="1" customHeight="1">
      <c r="A59" s="214"/>
      <c r="C59" s="40"/>
      <c r="D59" s="40"/>
      <c r="E59" s="40"/>
      <c r="F59" s="40"/>
      <c r="G59" s="40"/>
      <c r="H59" s="39"/>
      <c r="I59" s="39"/>
      <c r="J59" s="39"/>
      <c r="K59" s="242"/>
      <c r="L59" s="417"/>
      <c r="M59" s="39"/>
      <c r="N59" s="39"/>
      <c r="O59" s="39"/>
      <c r="P59" s="39"/>
      <c r="Q59" s="39"/>
    </row>
    <row r="60" spans="1:17" ht="9" hidden="1" customHeight="1">
      <c r="A60" s="214"/>
      <c r="C60" s="40"/>
      <c r="D60" s="40"/>
      <c r="E60" s="40"/>
      <c r="F60" s="40"/>
      <c r="G60" s="40"/>
      <c r="H60" s="39"/>
      <c r="I60" s="39"/>
      <c r="J60" s="39"/>
      <c r="K60" s="242"/>
      <c r="L60" s="417"/>
      <c r="M60" s="39"/>
      <c r="N60" s="39"/>
      <c r="O60" s="39"/>
      <c r="P60" s="39"/>
      <c r="Q60" s="39"/>
    </row>
    <row r="61" spans="1:17" ht="9" hidden="1" customHeight="1">
      <c r="A61" s="215"/>
      <c r="C61" s="40"/>
      <c r="D61" s="40"/>
      <c r="E61" s="40"/>
      <c r="F61" s="40"/>
      <c r="G61" s="40"/>
      <c r="H61" s="39"/>
      <c r="I61" s="39"/>
      <c r="J61" s="39"/>
      <c r="K61" s="242"/>
      <c r="L61" s="417"/>
      <c r="M61" s="39"/>
      <c r="N61" s="39"/>
      <c r="O61" s="39"/>
      <c r="P61" s="39"/>
      <c r="Q61" s="39"/>
    </row>
    <row r="62" spans="1:17" ht="9" hidden="1" customHeight="1">
      <c r="A62" s="215"/>
      <c r="C62" s="40"/>
      <c r="D62" s="40"/>
      <c r="E62" s="40"/>
      <c r="F62" s="40"/>
      <c r="G62" s="40"/>
      <c r="H62" s="39"/>
      <c r="I62" s="39"/>
      <c r="J62" s="39"/>
      <c r="K62" s="242"/>
      <c r="L62" s="417"/>
      <c r="M62" s="39"/>
      <c r="N62" s="39"/>
      <c r="O62" s="39"/>
      <c r="P62" s="39"/>
      <c r="Q62" s="39"/>
    </row>
    <row r="63" spans="1:17" ht="9" hidden="1" customHeight="1">
      <c r="A63" s="216"/>
      <c r="C63" s="40"/>
      <c r="D63" s="40"/>
      <c r="E63" s="40"/>
      <c r="F63" s="40"/>
      <c r="G63" s="40"/>
      <c r="H63" s="39"/>
      <c r="I63" s="39"/>
      <c r="J63" s="39"/>
      <c r="K63" s="242"/>
      <c r="L63" s="417"/>
      <c r="M63" s="39"/>
      <c r="N63" s="39"/>
      <c r="O63" s="39"/>
      <c r="P63" s="39"/>
      <c r="Q63" s="39"/>
    </row>
    <row r="64" spans="1:17" ht="9" hidden="1" customHeight="1">
      <c r="A64" s="38"/>
      <c r="C64" s="40"/>
      <c r="D64" s="40"/>
      <c r="E64" s="40"/>
      <c r="F64" s="40"/>
      <c r="G64" s="40"/>
      <c r="H64" s="39"/>
      <c r="I64" s="39"/>
      <c r="J64" s="39"/>
      <c r="K64" s="242"/>
      <c r="L64" s="417"/>
      <c r="M64" s="39"/>
      <c r="N64" s="39"/>
      <c r="O64" s="39"/>
      <c r="P64" s="39"/>
      <c r="Q64" s="39"/>
    </row>
    <row r="65" spans="1:17" ht="9" hidden="1" customHeight="1">
      <c r="A65" s="38"/>
      <c r="C65" s="40"/>
      <c r="D65" s="40"/>
      <c r="E65" s="40"/>
      <c r="F65" s="40"/>
      <c r="G65" s="40"/>
      <c r="H65" s="39"/>
      <c r="I65" s="39"/>
      <c r="J65" s="39"/>
      <c r="K65" s="242"/>
      <c r="L65" s="417"/>
      <c r="M65" s="39"/>
      <c r="N65" s="39"/>
      <c r="O65" s="39"/>
      <c r="P65" s="39"/>
      <c r="Q65" s="39"/>
    </row>
    <row r="66" spans="1:17" ht="9" hidden="1" customHeight="1">
      <c r="A66" s="38"/>
      <c r="C66" s="40"/>
      <c r="D66" s="40"/>
      <c r="E66" s="40"/>
      <c r="F66" s="40"/>
      <c r="G66" s="40"/>
      <c r="H66" s="39"/>
      <c r="I66" s="39"/>
      <c r="J66" s="39"/>
      <c r="K66" s="242"/>
      <c r="L66" s="417"/>
      <c r="M66" s="39"/>
      <c r="N66" s="39"/>
      <c r="O66" s="39"/>
      <c r="P66" s="39"/>
      <c r="Q66" s="39"/>
    </row>
    <row r="67" spans="1:17" ht="9" hidden="1" customHeight="1">
      <c r="A67" s="38"/>
      <c r="C67" s="40"/>
      <c r="D67" s="40"/>
      <c r="E67" s="40"/>
      <c r="F67" s="40"/>
      <c r="G67" s="40"/>
      <c r="H67" s="39"/>
      <c r="I67" s="39"/>
      <c r="J67" s="39"/>
      <c r="K67" s="242"/>
      <c r="L67" s="417"/>
      <c r="M67" s="39"/>
      <c r="N67" s="39"/>
      <c r="O67" s="39"/>
      <c r="P67" s="39"/>
      <c r="Q67" s="39"/>
    </row>
    <row r="68" spans="1:17" ht="9" hidden="1" customHeight="1">
      <c r="A68" s="214"/>
      <c r="C68" s="40"/>
      <c r="D68" s="40"/>
      <c r="E68" s="40"/>
      <c r="F68" s="40"/>
      <c r="G68" s="40"/>
      <c r="H68" s="39"/>
      <c r="I68" s="39"/>
      <c r="J68" s="39"/>
      <c r="K68" s="242"/>
      <c r="L68" s="417"/>
      <c r="M68" s="39"/>
      <c r="N68" s="39"/>
      <c r="O68" s="39"/>
      <c r="P68" s="39"/>
      <c r="Q68" s="39"/>
    </row>
    <row r="69" spans="1:17" ht="9" hidden="1" customHeight="1">
      <c r="A69" s="216"/>
      <c r="C69" s="40"/>
      <c r="D69" s="40"/>
      <c r="E69" s="40"/>
      <c r="F69" s="40"/>
      <c r="G69" s="40"/>
      <c r="H69" s="39"/>
      <c r="I69" s="39"/>
      <c r="J69" s="39"/>
      <c r="K69" s="242"/>
      <c r="L69" s="417"/>
      <c r="M69" s="39"/>
      <c r="N69" s="39"/>
      <c r="O69" s="39"/>
      <c r="P69" s="39"/>
      <c r="Q69" s="39"/>
    </row>
    <row r="70" spans="1:17" ht="9" hidden="1" customHeight="1">
      <c r="A70" s="38"/>
      <c r="C70" s="40"/>
      <c r="D70" s="40"/>
      <c r="E70" s="40"/>
      <c r="F70" s="40"/>
      <c r="G70" s="40"/>
      <c r="H70" s="39"/>
      <c r="I70" s="39"/>
      <c r="J70" s="39"/>
      <c r="K70" s="242"/>
      <c r="L70" s="417"/>
      <c r="M70" s="39"/>
      <c r="N70" s="39"/>
      <c r="O70" s="39"/>
      <c r="P70" s="39"/>
      <c r="Q70" s="39"/>
    </row>
    <row r="71" spans="1:17" ht="9" hidden="1" customHeight="1">
      <c r="A71" s="38"/>
      <c r="C71" s="40"/>
      <c r="D71" s="40"/>
      <c r="E71" s="40"/>
      <c r="F71" s="40"/>
      <c r="G71" s="40"/>
      <c r="H71" s="39"/>
      <c r="I71" s="39"/>
      <c r="J71" s="39"/>
      <c r="K71" s="242"/>
      <c r="L71" s="417"/>
      <c r="M71" s="39"/>
      <c r="N71" s="39"/>
      <c r="O71" s="39"/>
      <c r="P71" s="39"/>
      <c r="Q71" s="39"/>
    </row>
    <row r="72" spans="1:17" ht="9" hidden="1" customHeight="1">
      <c r="A72" s="38"/>
      <c r="C72" s="40"/>
      <c r="D72" s="40"/>
      <c r="E72" s="40"/>
      <c r="F72" s="40"/>
      <c r="G72" s="40"/>
      <c r="H72" s="39"/>
      <c r="I72" s="39"/>
      <c r="J72" s="39"/>
      <c r="K72" s="242"/>
      <c r="L72" s="417"/>
      <c r="M72" s="39"/>
      <c r="N72" s="39"/>
      <c r="O72" s="39"/>
      <c r="P72" s="39"/>
      <c r="Q72" s="39"/>
    </row>
    <row r="73" spans="1:17" ht="9" hidden="1" customHeight="1">
      <c r="A73" s="38"/>
      <c r="C73" s="40"/>
      <c r="D73" s="40"/>
      <c r="E73" s="40"/>
      <c r="F73" s="40"/>
      <c r="G73" s="40"/>
      <c r="H73" s="39"/>
      <c r="I73" s="39"/>
      <c r="J73" s="39"/>
      <c r="K73" s="242"/>
      <c r="L73" s="417"/>
      <c r="M73" s="39"/>
      <c r="N73" s="39"/>
      <c r="O73" s="39"/>
      <c r="P73" s="39"/>
      <c r="Q73" s="39"/>
    </row>
    <row r="74" spans="1:17" ht="9" hidden="1" customHeight="1">
      <c r="A74" s="214"/>
      <c r="C74" s="40"/>
      <c r="D74" s="40"/>
      <c r="E74" s="40"/>
      <c r="F74" s="40"/>
      <c r="G74" s="40"/>
      <c r="H74" s="39"/>
      <c r="I74" s="39"/>
      <c r="J74" s="39"/>
      <c r="K74" s="242"/>
      <c r="L74" s="417"/>
      <c r="M74" s="39"/>
      <c r="N74" s="39"/>
      <c r="O74" s="39"/>
      <c r="P74" s="39"/>
      <c r="Q74" s="39"/>
    </row>
    <row r="75" spans="1:17" ht="9" hidden="1" customHeight="1">
      <c r="A75" s="216"/>
      <c r="C75" s="40"/>
      <c r="D75" s="40"/>
      <c r="E75" s="40"/>
      <c r="F75" s="40"/>
      <c r="G75" s="40"/>
      <c r="H75" s="39"/>
      <c r="I75" s="39"/>
      <c r="J75" s="39"/>
      <c r="K75" s="242"/>
      <c r="L75" s="417"/>
      <c r="M75" s="39"/>
      <c r="N75" s="39"/>
      <c r="O75" s="39"/>
      <c r="P75" s="39"/>
      <c r="Q75" s="39"/>
    </row>
    <row r="76" spans="1:17" ht="9" hidden="1" customHeight="1">
      <c r="A76" s="38"/>
      <c r="C76" s="40"/>
      <c r="D76" s="40"/>
      <c r="E76" s="40"/>
      <c r="F76" s="40"/>
      <c r="G76" s="40"/>
      <c r="H76" s="39"/>
      <c r="I76" s="39"/>
      <c r="J76" s="39"/>
      <c r="K76" s="242"/>
      <c r="L76" s="417"/>
      <c r="M76" s="39"/>
      <c r="N76" s="39"/>
      <c r="O76" s="39"/>
      <c r="P76" s="39"/>
      <c r="Q76" s="39"/>
    </row>
    <row r="77" spans="1:17" ht="9" hidden="1" customHeight="1">
      <c r="A77" s="38"/>
      <c r="C77" s="40"/>
      <c r="D77" s="40"/>
      <c r="E77" s="40"/>
      <c r="F77" s="40"/>
      <c r="G77" s="40"/>
      <c r="H77" s="39"/>
      <c r="I77" s="39"/>
      <c r="J77" s="39"/>
      <c r="K77" s="242"/>
      <c r="L77" s="417"/>
      <c r="M77" s="39"/>
      <c r="N77" s="39"/>
      <c r="O77" s="39"/>
      <c r="P77" s="39"/>
      <c r="Q77" s="39"/>
    </row>
    <row r="78" spans="1:17" ht="9" hidden="1" customHeight="1">
      <c r="A78" s="38"/>
      <c r="C78" s="96"/>
      <c r="D78" s="96"/>
      <c r="E78" s="96"/>
      <c r="F78" s="96"/>
      <c r="G78" s="96"/>
      <c r="K78" s="204"/>
    </row>
    <row r="79" spans="1:17" ht="9" hidden="1" customHeight="1">
      <c r="A79" s="38"/>
      <c r="C79" s="96"/>
      <c r="D79" s="96"/>
      <c r="E79" s="96"/>
      <c r="F79" s="96"/>
      <c r="G79" s="96"/>
      <c r="K79" s="204"/>
    </row>
    <row r="80" spans="1:17" ht="9" hidden="1" customHeight="1">
      <c r="A80" s="38"/>
      <c r="C80" s="96"/>
      <c r="D80" s="96"/>
      <c r="E80" s="96"/>
      <c r="F80" s="96"/>
      <c r="G80" s="96"/>
      <c r="K80" s="204"/>
    </row>
    <row r="81" spans="1:11" ht="9" hidden="1" customHeight="1">
      <c r="A81" s="38"/>
      <c r="C81" s="96"/>
      <c r="D81" s="96"/>
      <c r="E81" s="96"/>
      <c r="F81" s="96"/>
      <c r="G81" s="96"/>
      <c r="K81" s="204"/>
    </row>
    <row r="82" spans="1:11" ht="9" hidden="1" customHeight="1">
      <c r="A82" s="38"/>
      <c r="C82" s="96"/>
      <c r="D82" s="96"/>
      <c r="E82" s="96"/>
      <c r="F82" s="96"/>
      <c r="G82" s="96"/>
      <c r="K82" s="204"/>
    </row>
    <row r="83" spans="1:11" ht="9" hidden="1" customHeight="1">
      <c r="A83" s="38"/>
      <c r="C83" s="96"/>
      <c r="D83" s="96"/>
      <c r="E83" s="96"/>
      <c r="F83" s="96"/>
      <c r="G83" s="96"/>
      <c r="K83" s="204"/>
    </row>
    <row r="84" spans="1:11" ht="9" hidden="1" customHeight="1">
      <c r="A84" s="214"/>
      <c r="C84" s="96"/>
      <c r="D84" s="96"/>
      <c r="E84" s="96"/>
      <c r="F84" s="96"/>
      <c r="G84" s="96"/>
      <c r="K84" s="204"/>
    </row>
    <row r="85" spans="1:11" ht="9" hidden="1" customHeight="1">
      <c r="A85" s="216"/>
      <c r="C85" s="96"/>
      <c r="D85" s="96"/>
      <c r="E85" s="96"/>
      <c r="F85" s="96"/>
      <c r="G85" s="96"/>
      <c r="K85" s="204"/>
    </row>
    <row r="86" spans="1:11" ht="9" hidden="1" customHeight="1">
      <c r="A86" s="38"/>
      <c r="C86" s="96"/>
      <c r="D86" s="96"/>
      <c r="E86" s="96"/>
      <c r="F86" s="96"/>
      <c r="G86" s="96"/>
      <c r="K86" s="204"/>
    </row>
    <row r="87" spans="1:11" ht="9" hidden="1" customHeight="1">
      <c r="A87" s="38"/>
      <c r="C87" s="96"/>
      <c r="D87" s="96"/>
      <c r="E87" s="96"/>
      <c r="F87" s="96"/>
      <c r="G87" s="96"/>
      <c r="K87" s="204"/>
    </row>
    <row r="88" spans="1:11" ht="9" hidden="1" customHeight="1">
      <c r="A88" s="38"/>
      <c r="C88" s="96"/>
      <c r="D88" s="96"/>
      <c r="E88" s="96"/>
      <c r="F88" s="96"/>
      <c r="G88" s="96"/>
      <c r="K88" s="204"/>
    </row>
    <row r="89" spans="1:11" ht="9" hidden="1" customHeight="1">
      <c r="A89" s="38"/>
      <c r="C89" s="96"/>
      <c r="D89" s="96"/>
      <c r="E89" s="96"/>
      <c r="F89" s="96"/>
      <c r="G89" s="96"/>
      <c r="K89" s="204"/>
    </row>
    <row r="90" spans="1:11" ht="9" hidden="1" customHeight="1">
      <c r="A90" s="38"/>
      <c r="C90" s="96"/>
      <c r="D90" s="96"/>
      <c r="E90" s="96"/>
      <c r="F90" s="96"/>
      <c r="G90" s="96"/>
      <c r="K90" s="204"/>
    </row>
    <row r="91" spans="1:11" ht="9" hidden="1" customHeight="1">
      <c r="A91" s="38"/>
      <c r="C91" s="96"/>
      <c r="D91" s="96"/>
      <c r="E91" s="96"/>
      <c r="F91" s="96"/>
      <c r="G91" s="96"/>
      <c r="K91" s="204"/>
    </row>
    <row r="92" spans="1:11" ht="9" hidden="1" customHeight="1">
      <c r="A92" s="38"/>
      <c r="C92" s="96"/>
      <c r="D92" s="96"/>
      <c r="E92" s="96"/>
      <c r="F92" s="96"/>
      <c r="G92" s="96"/>
      <c r="K92" s="204"/>
    </row>
    <row r="93" spans="1:11" ht="9" hidden="1" customHeight="1">
      <c r="A93" s="38"/>
      <c r="C93" s="96"/>
      <c r="D93" s="96"/>
      <c r="E93" s="96"/>
      <c r="F93" s="96"/>
      <c r="G93" s="96"/>
      <c r="K93" s="204"/>
    </row>
    <row r="94" spans="1:11" ht="9" hidden="1" customHeight="1">
      <c r="A94" s="38"/>
      <c r="C94" s="96"/>
      <c r="D94" s="96"/>
      <c r="E94" s="96"/>
      <c r="F94" s="96"/>
      <c r="G94" s="96"/>
      <c r="K94" s="204"/>
    </row>
    <row r="95" spans="1:11" ht="9" hidden="1" customHeight="1">
      <c r="A95" s="216"/>
      <c r="C95" s="96"/>
      <c r="D95" s="96"/>
      <c r="E95" s="96"/>
      <c r="F95" s="96"/>
      <c r="G95" s="96"/>
      <c r="K95" s="204"/>
    </row>
    <row r="96" spans="1:11" ht="9" hidden="1" customHeight="1">
      <c r="A96" s="38"/>
      <c r="C96" s="96"/>
      <c r="D96" s="96"/>
      <c r="E96" s="96"/>
      <c r="F96" s="96"/>
      <c r="G96" s="96"/>
      <c r="K96" s="204"/>
    </row>
    <row r="97" spans="1:11" ht="9" hidden="1" customHeight="1">
      <c r="A97" s="38"/>
      <c r="C97" s="96"/>
      <c r="D97" s="96"/>
      <c r="E97" s="96"/>
      <c r="F97" s="96"/>
      <c r="G97" s="96"/>
      <c r="K97" s="204"/>
    </row>
    <row r="98" spans="1:11" ht="9" hidden="1" customHeight="1">
      <c r="A98" s="38"/>
      <c r="C98" s="96"/>
      <c r="D98" s="96"/>
      <c r="E98" s="96"/>
      <c r="F98" s="96"/>
      <c r="G98" s="96"/>
      <c r="K98" s="204"/>
    </row>
    <row r="99" spans="1:11" hidden="1">
      <c r="A99" s="217"/>
      <c r="C99" s="96"/>
      <c r="D99" s="96"/>
      <c r="E99" s="96"/>
      <c r="F99" s="96"/>
      <c r="G99" s="96"/>
      <c r="K99" s="204"/>
    </row>
    <row r="100" spans="1:11" hidden="1">
      <c r="A100" s="217"/>
      <c r="C100" s="96"/>
      <c r="D100" s="96"/>
      <c r="E100" s="96"/>
      <c r="F100" s="96"/>
      <c r="G100" s="96"/>
      <c r="K100" s="204"/>
    </row>
    <row r="101" spans="1:11" hidden="1">
      <c r="A101" s="217"/>
      <c r="C101" s="96"/>
      <c r="D101" s="96"/>
      <c r="E101" s="96"/>
      <c r="F101" s="96"/>
      <c r="G101" s="96"/>
      <c r="K101" s="204"/>
    </row>
    <row r="102" spans="1:11" hidden="1">
      <c r="A102" s="217"/>
      <c r="C102" s="96"/>
      <c r="D102" s="96"/>
      <c r="E102" s="96"/>
      <c r="F102" s="96"/>
      <c r="G102" s="96"/>
      <c r="K102" s="204"/>
    </row>
    <row r="103" spans="1:11" hidden="1">
      <c r="A103" s="217"/>
      <c r="C103" s="96"/>
      <c r="D103" s="96"/>
      <c r="E103" s="96"/>
      <c r="F103" s="96"/>
      <c r="G103" s="96"/>
      <c r="K103" s="204"/>
    </row>
    <row r="104" spans="1:11" hidden="1">
      <c r="A104" s="217"/>
      <c r="C104" s="96"/>
      <c r="D104" s="96"/>
      <c r="E104" s="96"/>
      <c r="F104" s="96"/>
      <c r="G104" s="96"/>
      <c r="K104" s="204"/>
    </row>
    <row r="105" spans="1:11" hidden="1">
      <c r="A105" s="217"/>
      <c r="C105" s="96"/>
      <c r="D105" s="96"/>
      <c r="E105" s="96"/>
      <c r="F105" s="96"/>
      <c r="G105" s="96"/>
      <c r="K105" s="204"/>
    </row>
    <row r="106" spans="1:11" ht="15.75" hidden="1">
      <c r="A106" s="218"/>
      <c r="C106" s="96"/>
      <c r="D106" s="96"/>
      <c r="E106" s="96"/>
      <c r="F106" s="96"/>
      <c r="G106" s="96"/>
      <c r="K106" s="204"/>
    </row>
    <row r="107" spans="1:11" ht="15.75" hidden="1">
      <c r="A107" s="218"/>
      <c r="C107" s="96"/>
      <c r="D107" s="96"/>
      <c r="E107" s="96"/>
      <c r="F107" s="96"/>
      <c r="G107" s="96"/>
      <c r="K107" s="204"/>
    </row>
    <row r="108" spans="1:11" ht="15.75" hidden="1">
      <c r="A108" s="218"/>
      <c r="C108" s="96"/>
      <c r="D108" s="96"/>
      <c r="E108" s="96"/>
      <c r="F108" s="96"/>
      <c r="G108" s="96"/>
      <c r="K108" s="204"/>
    </row>
    <row r="109" spans="1:11" ht="15.75" hidden="1">
      <c r="A109" s="218"/>
      <c r="C109" s="96"/>
      <c r="D109" s="96"/>
      <c r="E109" s="96"/>
      <c r="F109" s="96"/>
      <c r="G109" s="96"/>
      <c r="K109" s="204"/>
    </row>
    <row r="110" spans="1:11" ht="15.75" hidden="1">
      <c r="A110" s="218"/>
      <c r="C110" s="96"/>
      <c r="D110" s="96"/>
      <c r="E110" s="96"/>
      <c r="F110" s="96"/>
      <c r="G110" s="96"/>
      <c r="K110" s="204"/>
    </row>
    <row r="111" spans="1:11" ht="15.75" hidden="1">
      <c r="A111" s="218"/>
      <c r="C111" s="96"/>
      <c r="D111" s="96"/>
      <c r="E111" s="96"/>
      <c r="F111" s="96"/>
      <c r="G111" s="96"/>
      <c r="K111" s="204"/>
    </row>
    <row r="112" spans="1:11" ht="15.75" hidden="1">
      <c r="A112" s="218"/>
      <c r="C112" s="96"/>
      <c r="D112" s="96"/>
      <c r="E112" s="96"/>
      <c r="F112" s="96"/>
      <c r="G112" s="96"/>
      <c r="K112" s="204"/>
    </row>
    <row r="113" spans="1:11" ht="15.75" hidden="1">
      <c r="A113" s="218"/>
      <c r="C113" s="96"/>
      <c r="D113" s="96"/>
      <c r="E113" s="96"/>
      <c r="F113" s="96"/>
      <c r="G113" s="96"/>
      <c r="K113" s="204"/>
    </row>
    <row r="114" spans="1:11" ht="15.75" hidden="1">
      <c r="A114" s="218"/>
      <c r="C114" s="96"/>
      <c r="D114" s="96"/>
      <c r="E114" s="96"/>
      <c r="F114" s="96"/>
      <c r="G114" s="96"/>
      <c r="K114" s="204"/>
    </row>
    <row r="115" spans="1:11" ht="15.75" hidden="1">
      <c r="A115" s="218"/>
      <c r="C115" s="96"/>
      <c r="D115" s="96"/>
      <c r="E115" s="96"/>
      <c r="F115" s="96"/>
      <c r="G115" s="96"/>
      <c r="K115" s="204"/>
    </row>
    <row r="116" spans="1:11" ht="15.75" hidden="1">
      <c r="A116" s="218"/>
      <c r="C116" s="96"/>
      <c r="D116" s="96"/>
      <c r="E116" s="96"/>
      <c r="F116" s="96"/>
      <c r="G116" s="96"/>
      <c r="K116" s="204"/>
    </row>
    <row r="117" spans="1:11" ht="15.75" hidden="1">
      <c r="A117" s="218"/>
      <c r="C117" s="96"/>
      <c r="D117" s="96"/>
      <c r="E117" s="96"/>
      <c r="F117" s="96"/>
      <c r="G117" s="96"/>
      <c r="K117" s="204"/>
    </row>
    <row r="118" spans="1:11" ht="15.75" hidden="1">
      <c r="A118" s="218"/>
      <c r="C118" s="96"/>
      <c r="D118" s="96"/>
      <c r="E118" s="96"/>
      <c r="F118" s="96"/>
      <c r="G118" s="96"/>
      <c r="K118" s="204"/>
    </row>
    <row r="119" spans="1:11" ht="15.75" hidden="1">
      <c r="A119" s="218"/>
      <c r="C119" s="96"/>
      <c r="D119" s="96"/>
      <c r="E119" s="96"/>
      <c r="F119" s="96"/>
      <c r="G119" s="96"/>
      <c r="K119" s="204"/>
    </row>
    <row r="120" spans="1:11" ht="15.75" hidden="1">
      <c r="A120" s="218"/>
      <c r="C120" s="96"/>
      <c r="D120" s="96"/>
      <c r="E120" s="96"/>
      <c r="F120" s="96"/>
      <c r="G120" s="96"/>
      <c r="K120" s="204"/>
    </row>
    <row r="121" spans="1:11" ht="15.75" hidden="1">
      <c r="A121" s="218"/>
      <c r="C121" s="96"/>
      <c r="D121" s="96"/>
      <c r="E121" s="96"/>
      <c r="F121" s="96"/>
      <c r="G121" s="96"/>
      <c r="K121" s="204"/>
    </row>
    <row r="122" spans="1:11" ht="15.75" hidden="1">
      <c r="A122" s="218"/>
      <c r="C122" s="96"/>
      <c r="D122" s="96"/>
      <c r="E122" s="96"/>
      <c r="F122" s="96"/>
      <c r="G122" s="96"/>
      <c r="K122" s="204"/>
    </row>
    <row r="123" spans="1:11" ht="15.75" hidden="1">
      <c r="A123" s="218"/>
      <c r="C123" s="96"/>
      <c r="D123" s="96"/>
      <c r="E123" s="96"/>
      <c r="F123" s="96"/>
      <c r="G123" s="96"/>
      <c r="K123" s="204"/>
    </row>
    <row r="124" spans="1:11" ht="15.75" hidden="1">
      <c r="A124" s="218"/>
      <c r="C124" s="96"/>
      <c r="D124" s="96"/>
      <c r="E124" s="96"/>
      <c r="F124" s="96"/>
      <c r="G124" s="96"/>
      <c r="K124" s="204"/>
    </row>
    <row r="125" spans="1:11" ht="15.75" hidden="1">
      <c r="A125" s="218"/>
      <c r="C125" s="96"/>
      <c r="D125" s="96"/>
      <c r="E125" s="96"/>
      <c r="F125" s="96"/>
      <c r="G125" s="96"/>
      <c r="K125" s="204"/>
    </row>
    <row r="126" spans="1:11" ht="15.75" hidden="1">
      <c r="A126" s="218"/>
      <c r="C126" s="96"/>
      <c r="D126" s="96"/>
      <c r="E126" s="96"/>
      <c r="F126" s="96"/>
      <c r="G126" s="96"/>
      <c r="K126" s="204"/>
    </row>
    <row r="127" spans="1:11" ht="15.75" hidden="1">
      <c r="A127" s="218"/>
      <c r="C127" s="96"/>
      <c r="D127" s="96"/>
      <c r="E127" s="96"/>
      <c r="F127" s="96"/>
      <c r="G127" s="96"/>
      <c r="K127" s="204"/>
    </row>
    <row r="128" spans="1:11" ht="15.75" hidden="1">
      <c r="A128" s="218"/>
      <c r="C128" s="96"/>
      <c r="D128" s="96"/>
      <c r="E128" s="96"/>
      <c r="F128" s="96"/>
      <c r="G128" s="96"/>
      <c r="K128" s="204"/>
    </row>
    <row r="129" spans="1:11" ht="15.75" hidden="1">
      <c r="A129" s="218"/>
      <c r="C129" s="96"/>
      <c r="D129" s="96"/>
      <c r="E129" s="96"/>
      <c r="F129" s="96"/>
      <c r="G129" s="96"/>
      <c r="K129" s="204"/>
    </row>
    <row r="130" spans="1:11" ht="15.75" hidden="1">
      <c r="A130" s="218"/>
      <c r="C130" s="96"/>
      <c r="D130" s="96"/>
      <c r="E130" s="96"/>
      <c r="F130" s="96"/>
      <c r="G130" s="96"/>
      <c r="K130" s="204"/>
    </row>
    <row r="131" spans="1:11" ht="15.75" hidden="1">
      <c r="A131" s="218"/>
      <c r="C131" s="96"/>
      <c r="D131" s="96"/>
      <c r="E131" s="96"/>
      <c r="F131" s="96"/>
      <c r="G131" s="96"/>
      <c r="K131" s="204"/>
    </row>
    <row r="132" spans="1:11" ht="15.75" hidden="1">
      <c r="A132" s="218"/>
      <c r="C132" s="96"/>
      <c r="D132" s="96"/>
      <c r="E132" s="96"/>
      <c r="F132" s="96"/>
      <c r="G132" s="96"/>
      <c r="K132" s="204"/>
    </row>
    <row r="133" spans="1:11" ht="15.75" hidden="1">
      <c r="A133" s="218"/>
      <c r="C133" s="96"/>
      <c r="D133" s="96"/>
      <c r="E133" s="96"/>
      <c r="F133" s="96"/>
      <c r="G133" s="96"/>
      <c r="K133" s="204"/>
    </row>
    <row r="134" spans="1:11" ht="15.75" hidden="1">
      <c r="A134" s="218"/>
      <c r="C134" s="96"/>
      <c r="D134" s="96"/>
      <c r="E134" s="96"/>
      <c r="F134" s="96"/>
      <c r="G134" s="96"/>
      <c r="K134" s="204"/>
    </row>
    <row r="135" spans="1:11" ht="15.75" hidden="1">
      <c r="A135" s="218"/>
      <c r="C135" s="96"/>
      <c r="D135" s="96"/>
      <c r="E135" s="96"/>
      <c r="F135" s="96"/>
      <c r="G135" s="96"/>
      <c r="K135" s="204"/>
    </row>
    <row r="136" spans="1:11" ht="15.75" hidden="1">
      <c r="A136" s="218"/>
      <c r="C136" s="96"/>
      <c r="D136" s="96"/>
      <c r="E136" s="96"/>
      <c r="F136" s="96"/>
      <c r="G136" s="96"/>
      <c r="K136" s="204"/>
    </row>
    <row r="137" spans="1:11" ht="15.75" hidden="1">
      <c r="A137" s="218"/>
      <c r="C137" s="96"/>
      <c r="D137" s="96"/>
      <c r="E137" s="96"/>
      <c r="F137" s="96"/>
      <c r="G137" s="96"/>
      <c r="K137" s="204"/>
    </row>
    <row r="138" spans="1:11" ht="15.75" hidden="1">
      <c r="A138" s="218"/>
      <c r="C138" s="96"/>
      <c r="D138" s="96"/>
      <c r="E138" s="96"/>
      <c r="F138" s="96"/>
      <c r="G138" s="96"/>
      <c r="K138" s="204"/>
    </row>
    <row r="139" spans="1:11" ht="15.75" hidden="1">
      <c r="A139" s="218"/>
      <c r="C139" s="96"/>
      <c r="D139" s="96"/>
      <c r="E139" s="96"/>
      <c r="F139" s="96"/>
      <c r="G139" s="96"/>
      <c r="K139" s="204"/>
    </row>
    <row r="140" spans="1:11" ht="15.75" hidden="1">
      <c r="A140" s="218"/>
      <c r="C140" s="96"/>
      <c r="D140" s="96"/>
      <c r="E140" s="96"/>
      <c r="F140" s="96"/>
      <c r="G140" s="96"/>
      <c r="K140" s="204"/>
    </row>
    <row r="141" spans="1:11" ht="15.75" hidden="1">
      <c r="A141" s="218"/>
      <c r="C141" s="96"/>
      <c r="D141" s="96"/>
      <c r="E141" s="96"/>
      <c r="F141" s="96"/>
      <c r="G141" s="96"/>
      <c r="K141" s="204"/>
    </row>
    <row r="142" spans="1:11" ht="15.75" hidden="1">
      <c r="A142" s="218"/>
      <c r="C142" s="96"/>
      <c r="D142" s="96"/>
      <c r="E142" s="96"/>
      <c r="F142" s="96"/>
      <c r="G142" s="96"/>
      <c r="K142" s="204"/>
    </row>
    <row r="143" spans="1:11" ht="15.75" hidden="1">
      <c r="A143" s="218"/>
      <c r="C143" s="96"/>
      <c r="D143" s="96"/>
      <c r="E143" s="96"/>
      <c r="F143" s="96"/>
      <c r="G143" s="96"/>
      <c r="K143" s="204"/>
    </row>
    <row r="144" spans="1:11" ht="15.75" hidden="1">
      <c r="A144" s="218"/>
      <c r="C144" s="96"/>
      <c r="D144" s="96"/>
      <c r="E144" s="96"/>
      <c r="F144" s="96"/>
      <c r="G144" s="96"/>
      <c r="K144" s="204"/>
    </row>
    <row r="145" spans="1:11" ht="15.75" hidden="1">
      <c r="A145" s="218"/>
      <c r="C145" s="96"/>
      <c r="D145" s="96"/>
      <c r="E145" s="96"/>
      <c r="F145" s="96"/>
      <c r="G145" s="96"/>
      <c r="K145" s="204"/>
    </row>
    <row r="146" spans="1:11" ht="15.75" hidden="1">
      <c r="A146" s="218"/>
      <c r="C146" s="96"/>
      <c r="D146" s="96"/>
      <c r="E146" s="96"/>
      <c r="F146" s="96"/>
      <c r="G146" s="96"/>
      <c r="K146" s="204"/>
    </row>
    <row r="147" spans="1:11" ht="15.75" hidden="1">
      <c r="A147" s="218"/>
      <c r="C147" s="96"/>
      <c r="D147" s="96"/>
      <c r="E147" s="96"/>
      <c r="F147" s="96"/>
      <c r="G147" s="96"/>
      <c r="K147" s="204"/>
    </row>
    <row r="148" spans="1:11" ht="15.75" hidden="1">
      <c r="A148" s="218"/>
      <c r="C148" s="96"/>
      <c r="D148" s="96"/>
      <c r="E148" s="96"/>
      <c r="F148" s="96"/>
      <c r="G148" s="96"/>
      <c r="K148" s="204"/>
    </row>
    <row r="149" spans="1:11" ht="15.75" hidden="1">
      <c r="A149" s="218"/>
      <c r="C149" s="96"/>
      <c r="D149" s="96"/>
      <c r="E149" s="96"/>
      <c r="F149" s="96"/>
      <c r="G149" s="96"/>
      <c r="K149" s="204"/>
    </row>
    <row r="150" spans="1:11" ht="15.75" hidden="1">
      <c r="A150" s="218"/>
      <c r="C150" s="96"/>
      <c r="D150" s="96"/>
      <c r="E150" s="96"/>
      <c r="F150" s="96"/>
      <c r="G150" s="96"/>
      <c r="K150" s="204"/>
    </row>
    <row r="151" spans="1:11" ht="15.75" hidden="1">
      <c r="A151" s="218"/>
      <c r="C151" s="96"/>
      <c r="D151" s="96"/>
      <c r="E151" s="96"/>
      <c r="F151" s="96"/>
      <c r="G151" s="96"/>
      <c r="K151" s="204"/>
    </row>
    <row r="152" spans="1:11" ht="15.75" hidden="1">
      <c r="A152" s="218"/>
      <c r="C152" s="96"/>
      <c r="D152" s="96"/>
      <c r="E152" s="96"/>
      <c r="F152" s="96"/>
      <c r="G152" s="96"/>
      <c r="K152" s="204"/>
    </row>
    <row r="153" spans="1:11" ht="15.75" hidden="1">
      <c r="A153" s="218"/>
      <c r="C153" s="96"/>
      <c r="D153" s="96"/>
      <c r="E153" s="96"/>
      <c r="F153" s="96"/>
      <c r="G153" s="96"/>
      <c r="K153" s="204"/>
    </row>
    <row r="154" spans="1:11" ht="15.75" hidden="1">
      <c r="A154" s="218"/>
      <c r="C154" s="96"/>
      <c r="D154" s="96"/>
      <c r="E154" s="96"/>
      <c r="F154" s="96"/>
      <c r="G154" s="96"/>
      <c r="K154" s="204"/>
    </row>
    <row r="155" spans="1:11" ht="15.75" hidden="1">
      <c r="A155" s="218"/>
      <c r="C155" s="96"/>
      <c r="D155" s="96"/>
      <c r="E155" s="96"/>
      <c r="F155" s="96"/>
      <c r="G155" s="96"/>
      <c r="K155" s="204"/>
    </row>
    <row r="156" spans="1:11" ht="15.75" hidden="1">
      <c r="A156" s="218"/>
      <c r="C156" s="96"/>
      <c r="D156" s="96"/>
      <c r="E156" s="96"/>
      <c r="F156" s="96"/>
      <c r="G156" s="96"/>
      <c r="K156" s="204"/>
    </row>
    <row r="157" spans="1:11" ht="15.75" hidden="1">
      <c r="A157" s="218"/>
      <c r="C157" s="96"/>
      <c r="D157" s="96"/>
      <c r="E157" s="96"/>
      <c r="F157" s="96"/>
      <c r="G157" s="96"/>
      <c r="K157" s="204"/>
    </row>
    <row r="158" spans="1:11" ht="15.75" hidden="1">
      <c r="A158" s="218"/>
      <c r="C158" s="96"/>
      <c r="D158" s="96"/>
      <c r="E158" s="96"/>
      <c r="F158" s="96"/>
      <c r="G158" s="96"/>
      <c r="K158" s="204"/>
    </row>
    <row r="159" spans="1:11" ht="15.75" hidden="1">
      <c r="A159" s="218"/>
      <c r="C159" s="96"/>
      <c r="D159" s="96"/>
      <c r="E159" s="96"/>
      <c r="F159" s="96"/>
      <c r="G159" s="96"/>
      <c r="K159" s="204"/>
    </row>
    <row r="160" spans="1:11" ht="15.75" hidden="1">
      <c r="A160" s="218"/>
      <c r="C160" s="96"/>
      <c r="D160" s="96"/>
      <c r="E160" s="96"/>
      <c r="F160" s="96"/>
      <c r="G160" s="96"/>
      <c r="K160" s="204"/>
    </row>
    <row r="161" spans="1:11" ht="15.75" hidden="1">
      <c r="A161" s="218"/>
      <c r="C161" s="96"/>
      <c r="D161" s="96"/>
      <c r="E161" s="96"/>
      <c r="F161" s="96"/>
      <c r="G161" s="96"/>
      <c r="K161" s="204"/>
    </row>
    <row r="162" spans="1:11" ht="15.75" hidden="1">
      <c r="A162" s="218"/>
      <c r="C162" s="96"/>
      <c r="D162" s="96"/>
      <c r="E162" s="96"/>
      <c r="F162" s="96"/>
      <c r="G162" s="96"/>
      <c r="K162" s="204"/>
    </row>
    <row r="163" spans="1:11" ht="15.75" hidden="1">
      <c r="A163" s="218"/>
      <c r="C163" s="96"/>
      <c r="D163" s="96"/>
      <c r="E163" s="96"/>
      <c r="F163" s="96"/>
      <c r="G163" s="96"/>
      <c r="K163" s="204"/>
    </row>
    <row r="164" spans="1:11" ht="15.75" hidden="1">
      <c r="A164" s="218"/>
      <c r="C164" s="96"/>
      <c r="D164" s="96"/>
      <c r="E164" s="96"/>
      <c r="F164" s="96"/>
      <c r="G164" s="96"/>
      <c r="K164" s="204"/>
    </row>
    <row r="165" spans="1:11" ht="15.75" hidden="1">
      <c r="A165" s="218"/>
      <c r="C165" s="96"/>
      <c r="D165" s="96"/>
      <c r="E165" s="96"/>
      <c r="F165" s="96"/>
      <c r="G165" s="96"/>
      <c r="K165" s="204"/>
    </row>
    <row r="166" spans="1:11" ht="15.75" hidden="1">
      <c r="A166" s="218"/>
      <c r="C166" s="96"/>
      <c r="D166" s="96"/>
      <c r="E166" s="96"/>
      <c r="F166" s="96"/>
      <c r="G166" s="96"/>
      <c r="K166" s="204"/>
    </row>
    <row r="167" spans="1:11" ht="15.75" hidden="1">
      <c r="A167" s="218"/>
      <c r="C167" s="96"/>
      <c r="D167" s="96"/>
      <c r="E167" s="96"/>
      <c r="F167" s="96"/>
      <c r="G167" s="96"/>
      <c r="K167" s="204"/>
    </row>
    <row r="168" spans="1:11" ht="15.75" hidden="1">
      <c r="A168" s="218"/>
      <c r="C168" s="96"/>
      <c r="D168" s="96"/>
      <c r="E168" s="96"/>
      <c r="F168" s="96"/>
      <c r="G168" s="96"/>
      <c r="K168" s="204"/>
    </row>
    <row r="169" spans="1:11" ht="15.75" hidden="1">
      <c r="A169" s="218"/>
      <c r="C169" s="96"/>
      <c r="D169" s="96"/>
      <c r="E169" s="96"/>
      <c r="F169" s="96"/>
      <c r="G169" s="96"/>
      <c r="K169" s="204"/>
    </row>
    <row r="170" spans="1:11" ht="15.75" hidden="1">
      <c r="A170" s="218"/>
      <c r="C170" s="96"/>
      <c r="D170" s="96"/>
      <c r="E170" s="96"/>
      <c r="F170" s="96"/>
      <c r="G170" s="96"/>
      <c r="K170" s="204"/>
    </row>
    <row r="171" spans="1:11" ht="15.75" hidden="1">
      <c r="A171" s="218"/>
      <c r="C171" s="96"/>
      <c r="D171" s="96"/>
      <c r="E171" s="96"/>
      <c r="F171" s="96"/>
      <c r="G171" s="96"/>
      <c r="K171" s="204"/>
    </row>
    <row r="172" spans="1:11" ht="15.75" hidden="1">
      <c r="A172" s="218"/>
      <c r="C172" s="96"/>
      <c r="D172" s="96"/>
      <c r="E172" s="96"/>
      <c r="F172" s="96"/>
      <c r="G172" s="96"/>
      <c r="K172" s="204"/>
    </row>
    <row r="173" spans="1:11" ht="15.75" hidden="1">
      <c r="A173" s="218"/>
      <c r="C173" s="96"/>
      <c r="D173" s="96"/>
      <c r="E173" s="96"/>
      <c r="F173" s="96"/>
      <c r="G173" s="96"/>
      <c r="K173" s="204"/>
    </row>
    <row r="174" spans="1:11" ht="15.75" hidden="1">
      <c r="A174" s="218"/>
      <c r="C174" s="96"/>
      <c r="D174" s="96"/>
      <c r="E174" s="96"/>
      <c r="F174" s="96"/>
      <c r="G174" s="96"/>
      <c r="K174" s="204"/>
    </row>
    <row r="175" spans="1:11" ht="15.75" hidden="1">
      <c r="A175" s="218"/>
      <c r="C175" s="96"/>
      <c r="D175" s="96"/>
      <c r="E175" s="96"/>
      <c r="F175" s="96"/>
      <c r="G175" s="96"/>
      <c r="K175" s="204"/>
    </row>
    <row r="176" spans="1:11" ht="15.75" hidden="1">
      <c r="A176" s="218"/>
      <c r="C176" s="96"/>
      <c r="D176" s="96"/>
      <c r="E176" s="96"/>
      <c r="F176" s="96"/>
      <c r="G176" s="96"/>
      <c r="K176" s="204"/>
    </row>
    <row r="177" spans="1:11" ht="15.75" hidden="1">
      <c r="A177" s="218"/>
      <c r="C177" s="96"/>
      <c r="D177" s="96"/>
      <c r="E177" s="96"/>
      <c r="F177" s="96"/>
      <c r="G177" s="96"/>
      <c r="K177" s="204"/>
    </row>
    <row r="178" spans="1:11" ht="15.75" hidden="1">
      <c r="A178" s="218"/>
      <c r="C178" s="96"/>
      <c r="D178" s="96"/>
      <c r="E178" s="96"/>
      <c r="F178" s="96"/>
      <c r="G178" s="96"/>
      <c r="K178" s="204"/>
    </row>
    <row r="179" spans="1:11" ht="15.75" hidden="1">
      <c r="A179" s="218"/>
      <c r="C179" s="96"/>
      <c r="D179" s="96"/>
      <c r="E179" s="96"/>
      <c r="F179" s="96"/>
      <c r="G179" s="96"/>
      <c r="K179" s="204"/>
    </row>
    <row r="180" spans="1:11" ht="15.75" hidden="1">
      <c r="A180" s="218"/>
      <c r="C180" s="96"/>
      <c r="D180" s="96"/>
      <c r="E180" s="96"/>
      <c r="F180" s="96"/>
      <c r="G180" s="96"/>
      <c r="K180" s="204"/>
    </row>
    <row r="181" spans="1:11" ht="15.75" hidden="1">
      <c r="A181" s="218"/>
      <c r="C181" s="96"/>
      <c r="D181" s="96"/>
      <c r="E181" s="96"/>
      <c r="F181" s="96"/>
      <c r="G181" s="96"/>
      <c r="K181" s="204"/>
    </row>
    <row r="182" spans="1:11" ht="15.75" hidden="1">
      <c r="A182" s="218"/>
      <c r="C182" s="96"/>
      <c r="D182" s="96"/>
      <c r="E182" s="96"/>
      <c r="F182" s="96"/>
      <c r="G182" s="96"/>
      <c r="K182" s="204"/>
    </row>
    <row r="183" spans="1:11" ht="15.75" hidden="1">
      <c r="A183" s="218"/>
      <c r="C183" s="96"/>
      <c r="D183" s="96"/>
      <c r="E183" s="96"/>
      <c r="F183" s="96"/>
      <c r="G183" s="96"/>
      <c r="K183" s="204"/>
    </row>
    <row r="184" spans="1:11" ht="15.75" hidden="1">
      <c r="A184" s="218"/>
      <c r="C184" s="96"/>
      <c r="D184" s="96"/>
      <c r="E184" s="96"/>
      <c r="F184" s="96"/>
      <c r="G184" s="96"/>
      <c r="K184" s="204"/>
    </row>
    <row r="185" spans="1:11" ht="15.75" hidden="1">
      <c r="A185" s="218"/>
      <c r="C185" s="96"/>
      <c r="D185" s="96"/>
      <c r="E185" s="96"/>
      <c r="F185" s="96"/>
      <c r="G185" s="96"/>
      <c r="K185" s="204"/>
    </row>
    <row r="186" spans="1:11" ht="15.75" hidden="1">
      <c r="A186" s="218"/>
      <c r="C186" s="96"/>
      <c r="D186" s="96"/>
      <c r="E186" s="96"/>
      <c r="F186" s="96"/>
      <c r="G186" s="96"/>
      <c r="K186" s="204"/>
    </row>
    <row r="187" spans="1:11" ht="15.75" hidden="1">
      <c r="A187" s="218"/>
      <c r="C187" s="96"/>
      <c r="D187" s="96"/>
      <c r="E187" s="96"/>
      <c r="F187" s="96"/>
      <c r="G187" s="96"/>
      <c r="K187" s="204"/>
    </row>
    <row r="188" spans="1:11" ht="15.75" hidden="1">
      <c r="A188" s="218"/>
      <c r="C188" s="96"/>
      <c r="D188" s="96"/>
      <c r="E188" s="96"/>
      <c r="F188" s="96"/>
      <c r="G188" s="96"/>
      <c r="K188" s="204"/>
    </row>
    <row r="189" spans="1:11" ht="15.75" hidden="1">
      <c r="A189" s="218"/>
      <c r="C189" s="96"/>
      <c r="D189" s="96"/>
      <c r="E189" s="96"/>
      <c r="F189" s="96"/>
      <c r="G189" s="96"/>
      <c r="K189" s="204"/>
    </row>
    <row r="190" spans="1:11" ht="15.75" hidden="1">
      <c r="A190" s="218"/>
      <c r="C190" s="96"/>
      <c r="D190" s="96"/>
      <c r="E190" s="96"/>
      <c r="F190" s="96"/>
      <c r="G190" s="96"/>
      <c r="K190" s="204"/>
    </row>
    <row r="191" spans="1:11" ht="15.75" hidden="1">
      <c r="A191" s="218"/>
      <c r="C191" s="96"/>
      <c r="D191" s="96"/>
      <c r="E191" s="96"/>
      <c r="F191" s="96"/>
      <c r="G191" s="96"/>
      <c r="K191" s="204"/>
    </row>
    <row r="192" spans="1:11" ht="15.75" hidden="1">
      <c r="A192" s="218"/>
      <c r="C192" s="96"/>
      <c r="D192" s="96"/>
      <c r="E192" s="96"/>
      <c r="F192" s="96"/>
      <c r="G192" s="96"/>
      <c r="K192" s="204"/>
    </row>
    <row r="193" spans="1:11" ht="15.75" hidden="1">
      <c r="A193" s="218"/>
      <c r="C193" s="96"/>
      <c r="D193" s="96"/>
      <c r="E193" s="96"/>
      <c r="F193" s="96"/>
      <c r="G193" s="96"/>
      <c r="K193" s="204"/>
    </row>
    <row r="194" spans="1:11" ht="15.75" hidden="1">
      <c r="A194" s="218"/>
      <c r="C194" s="96"/>
      <c r="D194" s="96"/>
      <c r="E194" s="96"/>
      <c r="F194" s="96"/>
      <c r="G194" s="96"/>
      <c r="K194" s="204"/>
    </row>
    <row r="195" spans="1:11" ht="15.75" hidden="1">
      <c r="A195" s="218"/>
      <c r="C195" s="96"/>
      <c r="D195" s="96"/>
      <c r="E195" s="96"/>
      <c r="F195" s="96"/>
      <c r="G195" s="96"/>
      <c r="K195" s="204"/>
    </row>
    <row r="196" spans="1:11" ht="15.75" hidden="1">
      <c r="A196" s="218"/>
      <c r="C196" s="96"/>
      <c r="D196" s="96"/>
      <c r="E196" s="96"/>
      <c r="F196" s="96"/>
      <c r="G196" s="96"/>
      <c r="K196" s="204"/>
    </row>
    <row r="197" spans="1:11" ht="15.75" hidden="1">
      <c r="A197" s="42"/>
      <c r="C197" s="96"/>
      <c r="D197" s="96"/>
      <c r="E197" s="96"/>
      <c r="F197" s="96"/>
      <c r="G197" s="96"/>
      <c r="K197" s="204"/>
    </row>
    <row r="198" spans="1:11" ht="15.75" hidden="1">
      <c r="A198" s="42"/>
      <c r="C198" s="96"/>
      <c r="D198" s="96"/>
      <c r="E198" s="96"/>
      <c r="F198" s="96"/>
      <c r="G198" s="96"/>
      <c r="K198" s="204"/>
    </row>
    <row r="199" spans="1:11" ht="15.75" hidden="1">
      <c r="A199" s="42"/>
      <c r="C199" s="96"/>
      <c r="D199" s="96"/>
      <c r="E199" s="96"/>
      <c r="F199" s="96"/>
      <c r="G199" s="96"/>
      <c r="K199" s="204"/>
    </row>
    <row r="200" spans="1:11" ht="15.75" hidden="1">
      <c r="A200" s="42"/>
      <c r="C200" s="96"/>
      <c r="D200" s="96"/>
      <c r="E200" s="96"/>
      <c r="F200" s="96"/>
      <c r="G200" s="96"/>
    </row>
    <row r="201" spans="1:11" ht="15.75" hidden="1">
      <c r="A201" s="42"/>
      <c r="C201" s="96"/>
      <c r="D201" s="96"/>
      <c r="E201" s="96"/>
      <c r="F201" s="96"/>
      <c r="G201" s="96"/>
    </row>
    <row r="202" spans="1:11" ht="15.75" hidden="1">
      <c r="A202" s="42"/>
      <c r="C202" s="96"/>
      <c r="D202" s="96"/>
      <c r="E202" s="96"/>
      <c r="F202" s="96"/>
      <c r="G202" s="96"/>
    </row>
    <row r="203" spans="1:11" ht="15.75" hidden="1">
      <c r="A203" s="42"/>
      <c r="C203" s="96"/>
      <c r="D203" s="96"/>
      <c r="E203" s="96"/>
      <c r="F203" s="96"/>
      <c r="G203" s="96"/>
    </row>
    <row r="204" spans="1:11" ht="15.75" hidden="1">
      <c r="A204" s="42"/>
      <c r="C204" s="96"/>
      <c r="D204" s="96"/>
      <c r="E204" s="96"/>
      <c r="F204" s="96"/>
      <c r="G204" s="96"/>
    </row>
    <row r="205" spans="1:11" ht="15.75" hidden="1">
      <c r="A205" s="42"/>
      <c r="C205" s="96"/>
      <c r="D205" s="96"/>
      <c r="E205" s="96"/>
      <c r="F205" s="96"/>
      <c r="G205" s="96"/>
    </row>
    <row r="206" spans="1:11" ht="15.75" hidden="1">
      <c r="A206" s="42"/>
      <c r="C206" s="96"/>
      <c r="D206" s="96"/>
      <c r="E206" s="96"/>
      <c r="F206" s="96"/>
      <c r="G206" s="96"/>
    </row>
    <row r="207" spans="1:11" ht="15.75" hidden="1">
      <c r="A207" s="42"/>
      <c r="C207" s="96"/>
      <c r="D207" s="96"/>
      <c r="E207" s="96"/>
      <c r="F207" s="96"/>
      <c r="G207" s="96"/>
    </row>
    <row r="208" spans="1:11" ht="15.75" hidden="1">
      <c r="A208" s="42"/>
      <c r="C208" s="96"/>
      <c r="D208" s="96"/>
      <c r="E208" s="96"/>
      <c r="F208" s="96"/>
      <c r="G208" s="96"/>
    </row>
    <row r="209" spans="1:7" ht="15.75" hidden="1">
      <c r="A209" s="42"/>
      <c r="C209" s="96"/>
      <c r="D209" s="96"/>
      <c r="E209" s="96"/>
      <c r="F209" s="96"/>
      <c r="G209" s="96"/>
    </row>
    <row r="210" spans="1:7" ht="15.75" hidden="1">
      <c r="A210" s="42"/>
      <c r="C210" s="96"/>
      <c r="D210" s="96"/>
      <c r="E210" s="96"/>
      <c r="F210" s="96"/>
      <c r="G210" s="96"/>
    </row>
    <row r="211" spans="1:7" ht="15.75" hidden="1">
      <c r="A211" s="42"/>
      <c r="C211" s="96"/>
      <c r="D211" s="96"/>
      <c r="E211" s="96"/>
      <c r="F211" s="96"/>
      <c r="G211" s="96"/>
    </row>
    <row r="212" spans="1:7" ht="15.75" hidden="1">
      <c r="A212" s="42"/>
      <c r="C212" s="96"/>
      <c r="D212" s="96"/>
      <c r="E212" s="96"/>
      <c r="F212" s="96"/>
      <c r="G212" s="96"/>
    </row>
    <row r="213" spans="1:7" ht="15.75" hidden="1">
      <c r="A213" s="42"/>
      <c r="C213" s="96"/>
      <c r="D213" s="96"/>
      <c r="E213" s="96"/>
      <c r="F213" s="96"/>
      <c r="G213" s="96"/>
    </row>
    <row r="214" spans="1:7" ht="15.75" hidden="1">
      <c r="A214" s="42"/>
      <c r="C214" s="96"/>
      <c r="D214" s="96"/>
      <c r="E214" s="96"/>
      <c r="F214" s="96"/>
      <c r="G214" s="96"/>
    </row>
    <row r="215" spans="1:7" ht="15.75" hidden="1">
      <c r="A215" s="42"/>
      <c r="C215" s="96"/>
      <c r="D215" s="96"/>
      <c r="E215" s="96"/>
      <c r="F215" s="96"/>
      <c r="G215" s="96"/>
    </row>
    <row r="216" spans="1:7" ht="15.75" hidden="1">
      <c r="A216" s="42"/>
      <c r="C216" s="96"/>
      <c r="D216" s="96"/>
      <c r="E216" s="96"/>
      <c r="F216" s="96"/>
      <c r="G216" s="96"/>
    </row>
    <row r="217" spans="1:7" ht="15.75" hidden="1">
      <c r="A217" s="42"/>
      <c r="C217" s="96"/>
      <c r="D217" s="96"/>
      <c r="E217" s="96"/>
      <c r="F217" s="96"/>
      <c r="G217" s="96"/>
    </row>
    <row r="218" spans="1:7" ht="15.75" hidden="1">
      <c r="A218" s="42"/>
      <c r="C218" s="96"/>
      <c r="D218" s="96"/>
      <c r="E218" s="96"/>
      <c r="F218" s="96"/>
      <c r="G218" s="96"/>
    </row>
    <row r="219" spans="1:7" ht="15.75" hidden="1">
      <c r="A219" s="42"/>
      <c r="C219" s="96"/>
      <c r="D219" s="96"/>
      <c r="E219" s="96"/>
      <c r="F219" s="96"/>
      <c r="G219" s="96"/>
    </row>
    <row r="220" spans="1:7" ht="15.75" hidden="1">
      <c r="A220" s="42"/>
      <c r="C220" s="96"/>
      <c r="D220" s="96"/>
      <c r="E220" s="96"/>
      <c r="F220" s="96"/>
      <c r="G220" s="96"/>
    </row>
    <row r="221" spans="1:7" ht="15.75" hidden="1">
      <c r="A221" s="42"/>
      <c r="C221" s="96"/>
      <c r="D221" s="96"/>
      <c r="E221" s="96"/>
      <c r="F221" s="96"/>
      <c r="G221" s="96"/>
    </row>
    <row r="222" spans="1:7" ht="15.75" hidden="1">
      <c r="A222" s="42"/>
      <c r="C222" s="96"/>
      <c r="D222" s="96"/>
      <c r="E222" s="96"/>
      <c r="F222" s="96"/>
      <c r="G222" s="96"/>
    </row>
    <row r="223" spans="1:7" ht="15.75" hidden="1">
      <c r="A223" s="42"/>
      <c r="C223" s="96"/>
      <c r="D223" s="96"/>
      <c r="E223" s="96"/>
      <c r="F223" s="96"/>
      <c r="G223" s="96"/>
    </row>
    <row r="224" spans="1:7" ht="15.75" hidden="1">
      <c r="A224" s="42"/>
      <c r="C224" s="96"/>
      <c r="D224" s="96"/>
      <c r="E224" s="96"/>
      <c r="F224" s="96"/>
      <c r="G224" s="96"/>
    </row>
    <row r="225" spans="1:7" ht="15.75" hidden="1">
      <c r="A225" s="42"/>
      <c r="C225" s="96"/>
      <c r="D225" s="96"/>
      <c r="E225" s="96"/>
      <c r="F225" s="96"/>
      <c r="G225" s="96"/>
    </row>
    <row r="226" spans="1:7" ht="15.75" hidden="1">
      <c r="A226" s="42"/>
      <c r="C226" s="96"/>
      <c r="D226" s="96"/>
      <c r="E226" s="96"/>
      <c r="F226" s="96"/>
      <c r="G226" s="96"/>
    </row>
    <row r="227" spans="1:7" ht="15.75" hidden="1">
      <c r="A227" s="42"/>
      <c r="C227" s="96"/>
      <c r="D227" s="96"/>
      <c r="E227" s="96"/>
      <c r="F227" s="96"/>
      <c r="G227" s="96"/>
    </row>
    <row r="228" spans="1:7" ht="15.75" hidden="1">
      <c r="A228" s="42"/>
      <c r="C228" s="96"/>
      <c r="D228" s="96"/>
      <c r="E228" s="96"/>
      <c r="F228" s="96"/>
      <c r="G228" s="96"/>
    </row>
    <row r="229" spans="1:7" ht="15.75" hidden="1">
      <c r="A229" s="42"/>
      <c r="C229" s="96"/>
      <c r="D229" s="96"/>
      <c r="E229" s="96"/>
      <c r="F229" s="96"/>
      <c r="G229" s="96"/>
    </row>
    <row r="230" spans="1:7" ht="15.75" hidden="1">
      <c r="A230" s="42"/>
      <c r="C230" s="96"/>
      <c r="D230" s="96"/>
      <c r="E230" s="96"/>
      <c r="F230" s="96"/>
      <c r="G230" s="96"/>
    </row>
    <row r="231" spans="1:7" ht="15.75" hidden="1">
      <c r="A231" s="42"/>
      <c r="C231" s="96"/>
      <c r="D231" s="96"/>
      <c r="E231" s="96"/>
      <c r="F231" s="96"/>
      <c r="G231" s="96"/>
    </row>
    <row r="232" spans="1:7" ht="15.75" hidden="1">
      <c r="A232" s="42"/>
      <c r="C232" s="96"/>
      <c r="D232" s="96"/>
      <c r="E232" s="96"/>
      <c r="F232" s="96"/>
      <c r="G232" s="96"/>
    </row>
    <row r="233" spans="1:7" ht="15.75" hidden="1">
      <c r="A233" s="42"/>
      <c r="C233" s="96"/>
      <c r="D233" s="96"/>
      <c r="E233" s="96"/>
      <c r="F233" s="96"/>
      <c r="G233" s="96"/>
    </row>
    <row r="234" spans="1:7" ht="15.75" hidden="1">
      <c r="A234" s="42"/>
      <c r="C234" s="96"/>
      <c r="D234" s="96"/>
      <c r="E234" s="96"/>
      <c r="F234" s="96"/>
      <c r="G234" s="96"/>
    </row>
    <row r="235" spans="1:7" ht="15.75" hidden="1">
      <c r="A235" s="42"/>
      <c r="C235" s="96"/>
      <c r="D235" s="96"/>
      <c r="E235" s="96"/>
      <c r="F235" s="96"/>
      <c r="G235" s="96"/>
    </row>
    <row r="236" spans="1:7" ht="15.75" hidden="1">
      <c r="A236" s="42"/>
      <c r="C236" s="96"/>
      <c r="D236" s="96"/>
      <c r="E236" s="96"/>
      <c r="F236" s="96"/>
      <c r="G236" s="96"/>
    </row>
    <row r="237" spans="1:7" ht="15.75" hidden="1">
      <c r="A237" s="42"/>
      <c r="C237" s="96"/>
      <c r="D237" s="96"/>
      <c r="E237" s="96"/>
      <c r="F237" s="96"/>
      <c r="G237" s="96"/>
    </row>
    <row r="238" spans="1:7" ht="15.75" hidden="1">
      <c r="A238" s="42"/>
      <c r="C238" s="96"/>
      <c r="D238" s="96"/>
      <c r="E238" s="96"/>
      <c r="F238" s="96"/>
      <c r="G238" s="96"/>
    </row>
    <row r="239" spans="1:7" ht="15.75" hidden="1">
      <c r="A239" s="42"/>
      <c r="C239" s="96"/>
      <c r="D239" s="96"/>
      <c r="E239" s="96"/>
      <c r="F239" s="96"/>
      <c r="G239" s="96"/>
    </row>
    <row r="240" spans="1:7" ht="15.75" hidden="1">
      <c r="A240" s="42"/>
      <c r="C240" s="96"/>
      <c r="D240" s="96"/>
      <c r="E240" s="96"/>
      <c r="F240" s="96"/>
      <c r="G240" s="96"/>
    </row>
    <row r="241" spans="1:7" ht="15.75" hidden="1">
      <c r="A241" s="42"/>
      <c r="C241" s="96"/>
      <c r="D241" s="96"/>
      <c r="E241" s="96"/>
      <c r="F241" s="96"/>
      <c r="G241" s="96"/>
    </row>
    <row r="242" spans="1:7" ht="15.75" hidden="1">
      <c r="A242" s="42"/>
      <c r="C242" s="96"/>
      <c r="D242" s="96"/>
      <c r="E242" s="96"/>
      <c r="F242" s="96"/>
      <c r="G242" s="96"/>
    </row>
    <row r="243" spans="1:7" ht="15.75" hidden="1">
      <c r="A243" s="42"/>
      <c r="C243" s="96"/>
      <c r="D243" s="96"/>
      <c r="E243" s="96"/>
      <c r="F243" s="96"/>
      <c r="G243" s="96"/>
    </row>
    <row r="244" spans="1:7" ht="15.75" hidden="1">
      <c r="A244" s="42"/>
      <c r="C244" s="96"/>
      <c r="D244" s="96"/>
      <c r="E244" s="96"/>
      <c r="F244" s="96"/>
      <c r="G244" s="96"/>
    </row>
    <row r="245" spans="1:7" ht="15.75" hidden="1">
      <c r="A245" s="42"/>
      <c r="C245" s="96"/>
      <c r="D245" s="96"/>
      <c r="E245" s="96"/>
      <c r="F245" s="96"/>
      <c r="G245" s="96"/>
    </row>
    <row r="246" spans="1:7" ht="15.75" hidden="1">
      <c r="A246" s="42"/>
      <c r="C246" s="96"/>
      <c r="D246" s="96"/>
      <c r="E246" s="96"/>
      <c r="F246" s="96"/>
      <c r="G246" s="96"/>
    </row>
    <row r="247" spans="1:7" ht="15.75" hidden="1">
      <c r="A247" s="42"/>
      <c r="C247" s="96"/>
      <c r="D247" s="96"/>
      <c r="E247" s="96"/>
      <c r="F247" s="96"/>
      <c r="G247" s="96"/>
    </row>
    <row r="248" spans="1:7" ht="15.75" hidden="1">
      <c r="A248" s="42"/>
      <c r="C248" s="96"/>
      <c r="D248" s="96"/>
      <c r="E248" s="96"/>
      <c r="F248" s="96"/>
      <c r="G248" s="96"/>
    </row>
    <row r="249" spans="1:7" ht="15.75" hidden="1">
      <c r="A249" s="42"/>
      <c r="C249" s="96"/>
      <c r="D249" s="96"/>
      <c r="E249" s="96"/>
      <c r="F249" s="96"/>
      <c r="G249" s="96"/>
    </row>
    <row r="250" spans="1:7" ht="15.75" hidden="1">
      <c r="A250" s="42"/>
      <c r="C250" s="96"/>
      <c r="D250" s="96"/>
      <c r="E250" s="96"/>
      <c r="F250" s="96"/>
      <c r="G250" s="96"/>
    </row>
    <row r="251" spans="1:7" ht="15.75" hidden="1">
      <c r="A251" s="42"/>
      <c r="C251" s="96"/>
      <c r="D251" s="96"/>
      <c r="E251" s="96"/>
      <c r="F251" s="96"/>
      <c r="G251" s="96"/>
    </row>
    <row r="252" spans="1:7" ht="15.75" hidden="1">
      <c r="A252" s="42"/>
      <c r="C252" s="96"/>
      <c r="D252" s="96"/>
      <c r="E252" s="96"/>
      <c r="F252" s="96"/>
      <c r="G252" s="96"/>
    </row>
    <row r="253" spans="1:7" ht="15.75" hidden="1">
      <c r="A253" s="42"/>
      <c r="C253" s="96"/>
      <c r="D253" s="96"/>
      <c r="E253" s="96"/>
      <c r="F253" s="96"/>
      <c r="G253" s="96"/>
    </row>
    <row r="254" spans="1:7" ht="15.75" hidden="1">
      <c r="A254" s="42"/>
      <c r="C254" s="96"/>
      <c r="D254" s="96"/>
      <c r="E254" s="96"/>
      <c r="F254" s="96"/>
      <c r="G254" s="96"/>
    </row>
    <row r="255" spans="1:7" ht="15.75" hidden="1">
      <c r="A255" s="42"/>
      <c r="C255" s="96"/>
      <c r="D255" s="96"/>
      <c r="E255" s="96"/>
      <c r="F255" s="96"/>
      <c r="G255" s="96"/>
    </row>
    <row r="256" spans="1:7" ht="15.75" hidden="1">
      <c r="A256" s="42"/>
      <c r="C256" s="96"/>
      <c r="D256" s="96"/>
      <c r="E256" s="96"/>
      <c r="F256" s="96"/>
      <c r="G256" s="96"/>
    </row>
    <row r="257" spans="1:7" ht="15.75" hidden="1">
      <c r="A257" s="42"/>
      <c r="C257" s="96"/>
      <c r="D257" s="96"/>
      <c r="E257" s="96"/>
      <c r="F257" s="96"/>
      <c r="G257" s="96"/>
    </row>
    <row r="258" spans="1:7" ht="15.75" hidden="1">
      <c r="A258" s="42"/>
      <c r="C258" s="96"/>
      <c r="D258" s="96"/>
      <c r="E258" s="96"/>
      <c r="F258" s="96"/>
      <c r="G258" s="96"/>
    </row>
    <row r="259" spans="1:7" ht="15.75" hidden="1">
      <c r="A259" s="42"/>
      <c r="C259" s="96"/>
      <c r="D259" s="96"/>
      <c r="E259" s="96"/>
      <c r="F259" s="96"/>
      <c r="G259" s="96"/>
    </row>
    <row r="260" spans="1:7" ht="15.75" hidden="1">
      <c r="A260" s="42"/>
      <c r="C260" s="96"/>
      <c r="D260" s="96"/>
      <c r="E260" s="96"/>
      <c r="F260" s="96"/>
      <c r="G260" s="96"/>
    </row>
    <row r="261" spans="1:7" ht="15.75" hidden="1">
      <c r="A261" s="42"/>
      <c r="C261" s="96"/>
      <c r="D261" s="96"/>
      <c r="E261" s="96"/>
      <c r="F261" s="96"/>
      <c r="G261" s="96"/>
    </row>
    <row r="262" spans="1:7" ht="15.75" hidden="1">
      <c r="A262" s="42"/>
      <c r="C262" s="96"/>
      <c r="D262" s="96"/>
      <c r="E262" s="96"/>
      <c r="F262" s="96"/>
      <c r="G262" s="96"/>
    </row>
    <row r="263" spans="1:7" ht="15.75" hidden="1">
      <c r="A263" s="42"/>
      <c r="C263" s="96"/>
      <c r="D263" s="96"/>
      <c r="E263" s="96"/>
      <c r="F263" s="96"/>
      <c r="G263" s="96"/>
    </row>
    <row r="264" spans="1:7" ht="15.75" hidden="1">
      <c r="A264" s="42"/>
      <c r="C264" s="96"/>
      <c r="D264" s="96"/>
      <c r="E264" s="96"/>
      <c r="F264" s="96"/>
      <c r="G264" s="96"/>
    </row>
    <row r="265" spans="1:7" ht="15.75" hidden="1">
      <c r="A265" s="42"/>
      <c r="C265" s="96"/>
      <c r="D265" s="96"/>
      <c r="E265" s="96"/>
      <c r="F265" s="96"/>
      <c r="G265" s="96"/>
    </row>
    <row r="266" spans="1:7" ht="15.75" hidden="1">
      <c r="A266" s="42"/>
      <c r="C266" s="96"/>
      <c r="D266" s="96"/>
      <c r="E266" s="96"/>
      <c r="F266" s="96"/>
      <c r="G266" s="96"/>
    </row>
    <row r="267" spans="1:7" ht="15.75" hidden="1">
      <c r="A267" s="42"/>
      <c r="C267" s="96"/>
      <c r="D267" s="96"/>
      <c r="E267" s="96"/>
      <c r="F267" s="96"/>
      <c r="G267" s="96"/>
    </row>
    <row r="268" spans="1:7" ht="15.75" hidden="1">
      <c r="A268" s="42"/>
      <c r="C268" s="96"/>
      <c r="D268" s="96"/>
      <c r="E268" s="96"/>
      <c r="F268" s="96"/>
      <c r="G268" s="96"/>
    </row>
    <row r="269" spans="1:7" ht="15.75" hidden="1">
      <c r="A269" s="42"/>
    </row>
    <row r="270" spans="1:7" ht="15.75" hidden="1">
      <c r="A270" s="42"/>
    </row>
    <row r="271" spans="1:7" ht="15.75" hidden="1">
      <c r="A271" s="42"/>
    </row>
    <row r="272" spans="1:7" ht="15.75" hidden="1">
      <c r="A272" s="42"/>
    </row>
    <row r="273" spans="1:1" ht="15.75" hidden="1">
      <c r="A273" s="42"/>
    </row>
    <row r="274" spans="1:1" ht="15.75" hidden="1">
      <c r="A274" s="42"/>
    </row>
    <row r="275" spans="1:1" ht="15.75" hidden="1">
      <c r="A275" s="42"/>
    </row>
    <row r="276" spans="1:1" ht="15.75" hidden="1">
      <c r="A276" s="42"/>
    </row>
    <row r="277" spans="1:1" ht="15.75" hidden="1">
      <c r="A277" s="42"/>
    </row>
    <row r="278" spans="1:1" ht="15.75" hidden="1">
      <c r="A278" s="42"/>
    </row>
    <row r="279" spans="1:1" ht="15.75" hidden="1">
      <c r="A279" s="42"/>
    </row>
    <row r="280" spans="1:1" ht="15.75" hidden="1">
      <c r="A280" s="42"/>
    </row>
    <row r="281" spans="1:1" ht="15.75" hidden="1">
      <c r="A281" s="42"/>
    </row>
    <row r="282" spans="1:1" ht="15.75" hidden="1">
      <c r="A282" s="42"/>
    </row>
    <row r="283" spans="1:1" ht="15.75" hidden="1">
      <c r="A283" s="42"/>
    </row>
    <row r="284" spans="1:1" ht="15.75" hidden="1">
      <c r="A284" s="42"/>
    </row>
    <row r="285" spans="1:1" ht="15.75" hidden="1">
      <c r="A285" s="42"/>
    </row>
    <row r="286" spans="1:1" ht="15.75" hidden="1">
      <c r="A286" s="42"/>
    </row>
    <row r="287" spans="1:1" ht="15.75" hidden="1">
      <c r="A287" s="42"/>
    </row>
    <row r="288" spans="1:1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</sheetData>
  <mergeCells count="4">
    <mergeCell ref="A2:K2"/>
    <mergeCell ref="A3:K3"/>
    <mergeCell ref="A4:K4"/>
    <mergeCell ref="A5:K5"/>
  </mergeCells>
  <pageMargins left="0.93" right="0.25" top="0.73" bottom="0.72" header="0.5" footer="0.5"/>
  <pageSetup scale="62" orientation="landscape" horizont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WVT652"/>
  <sheetViews>
    <sheetView topLeftCell="A17" zoomScale="50" workbookViewId="0">
      <selection activeCell="A31" sqref="A31:XFD1048576"/>
    </sheetView>
  </sheetViews>
  <sheetFormatPr defaultColWidth="0" defaultRowHeight="12.75" zeroHeight="1"/>
  <cols>
    <col min="1" max="1" width="56.28515625" style="43" customWidth="1"/>
    <col min="2" max="9" width="14.85546875" style="24" customWidth="1"/>
    <col min="10" max="10" width="16.5703125" style="24" customWidth="1"/>
    <col min="11" max="11" width="9.85546875" style="24" customWidth="1"/>
    <col min="12" max="12" width="2.5703125" style="219" hidden="1"/>
    <col min="13" max="256" width="9.140625" style="24" hidden="1"/>
    <col min="257" max="257" width="56.28515625" style="24" hidden="1"/>
    <col min="258" max="265" width="14.85546875" style="24" hidden="1"/>
    <col min="266" max="266" width="16.5703125" style="24" hidden="1"/>
    <col min="267" max="267" width="9.85546875" style="24" hidden="1"/>
    <col min="268" max="268" width="2.5703125" style="24" hidden="1"/>
    <col min="269" max="512" width="9.140625" style="24" hidden="1"/>
    <col min="513" max="513" width="56.28515625" style="24" hidden="1"/>
    <col min="514" max="521" width="14.85546875" style="24" hidden="1"/>
    <col min="522" max="522" width="16.5703125" style="24" hidden="1"/>
    <col min="523" max="523" width="9.85546875" style="24" hidden="1"/>
    <col min="524" max="524" width="2.5703125" style="24" hidden="1"/>
    <col min="525" max="768" width="9.140625" style="24" hidden="1"/>
    <col min="769" max="769" width="56.28515625" style="24" hidden="1"/>
    <col min="770" max="777" width="14.85546875" style="24" hidden="1"/>
    <col min="778" max="778" width="16.5703125" style="24" hidden="1"/>
    <col min="779" max="779" width="9.85546875" style="24" hidden="1"/>
    <col min="780" max="780" width="2.5703125" style="24" hidden="1"/>
    <col min="781" max="1024" width="9.140625" style="24" hidden="1"/>
    <col min="1025" max="1025" width="56.28515625" style="24" hidden="1"/>
    <col min="1026" max="1033" width="14.85546875" style="24" hidden="1"/>
    <col min="1034" max="1034" width="16.5703125" style="24" hidden="1"/>
    <col min="1035" max="1035" width="9.85546875" style="24" hidden="1"/>
    <col min="1036" max="1036" width="2.5703125" style="24" hidden="1"/>
    <col min="1037" max="1280" width="9.140625" style="24" hidden="1"/>
    <col min="1281" max="1281" width="56.28515625" style="24" hidden="1"/>
    <col min="1282" max="1289" width="14.85546875" style="24" hidden="1"/>
    <col min="1290" max="1290" width="16.5703125" style="24" hidden="1"/>
    <col min="1291" max="1291" width="9.85546875" style="24" hidden="1"/>
    <col min="1292" max="1292" width="2.5703125" style="24" hidden="1"/>
    <col min="1293" max="1536" width="9.140625" style="24" hidden="1"/>
    <col min="1537" max="1537" width="56.28515625" style="24" hidden="1"/>
    <col min="1538" max="1545" width="14.85546875" style="24" hidden="1"/>
    <col min="1546" max="1546" width="16.5703125" style="24" hidden="1"/>
    <col min="1547" max="1547" width="9.85546875" style="24" hidden="1"/>
    <col min="1548" max="1548" width="2.5703125" style="24" hidden="1"/>
    <col min="1549" max="1792" width="9.140625" style="24" hidden="1"/>
    <col min="1793" max="1793" width="56.28515625" style="24" hidden="1"/>
    <col min="1794" max="1801" width="14.85546875" style="24" hidden="1"/>
    <col min="1802" max="1802" width="16.5703125" style="24" hidden="1"/>
    <col min="1803" max="1803" width="9.85546875" style="24" hidden="1"/>
    <col min="1804" max="1804" width="2.5703125" style="24" hidden="1"/>
    <col min="1805" max="2048" width="9.140625" style="24" hidden="1"/>
    <col min="2049" max="2049" width="56.28515625" style="24" hidden="1"/>
    <col min="2050" max="2057" width="14.85546875" style="24" hidden="1"/>
    <col min="2058" max="2058" width="16.5703125" style="24" hidden="1"/>
    <col min="2059" max="2059" width="9.85546875" style="24" hidden="1"/>
    <col min="2060" max="2060" width="2.5703125" style="24" hidden="1"/>
    <col min="2061" max="2304" width="9.140625" style="24" hidden="1"/>
    <col min="2305" max="2305" width="56.28515625" style="24" hidden="1"/>
    <col min="2306" max="2313" width="14.85546875" style="24" hidden="1"/>
    <col min="2314" max="2314" width="16.5703125" style="24" hidden="1"/>
    <col min="2315" max="2315" width="9.85546875" style="24" hidden="1"/>
    <col min="2316" max="2316" width="2.5703125" style="24" hidden="1"/>
    <col min="2317" max="2560" width="9.140625" style="24" hidden="1"/>
    <col min="2561" max="2561" width="56.28515625" style="24" hidden="1"/>
    <col min="2562" max="2569" width="14.85546875" style="24" hidden="1"/>
    <col min="2570" max="2570" width="16.5703125" style="24" hidden="1"/>
    <col min="2571" max="2571" width="9.85546875" style="24" hidden="1"/>
    <col min="2572" max="2572" width="2.5703125" style="24" hidden="1"/>
    <col min="2573" max="2816" width="9.140625" style="24" hidden="1"/>
    <col min="2817" max="2817" width="56.28515625" style="24" hidden="1"/>
    <col min="2818" max="2825" width="14.85546875" style="24" hidden="1"/>
    <col min="2826" max="2826" width="16.5703125" style="24" hidden="1"/>
    <col min="2827" max="2827" width="9.85546875" style="24" hidden="1"/>
    <col min="2828" max="2828" width="2.5703125" style="24" hidden="1"/>
    <col min="2829" max="3072" width="9.140625" style="24" hidden="1"/>
    <col min="3073" max="3073" width="56.28515625" style="24" hidden="1"/>
    <col min="3074" max="3081" width="14.85546875" style="24" hidden="1"/>
    <col min="3082" max="3082" width="16.5703125" style="24" hidden="1"/>
    <col min="3083" max="3083" width="9.85546875" style="24" hidden="1"/>
    <col min="3084" max="3084" width="2.5703125" style="24" hidden="1"/>
    <col min="3085" max="3328" width="9.140625" style="24" hidden="1"/>
    <col min="3329" max="3329" width="56.28515625" style="24" hidden="1"/>
    <col min="3330" max="3337" width="14.85546875" style="24" hidden="1"/>
    <col min="3338" max="3338" width="16.5703125" style="24" hidden="1"/>
    <col min="3339" max="3339" width="9.85546875" style="24" hidden="1"/>
    <col min="3340" max="3340" width="2.5703125" style="24" hidden="1"/>
    <col min="3341" max="3584" width="9.140625" style="24" hidden="1"/>
    <col min="3585" max="3585" width="56.28515625" style="24" hidden="1"/>
    <col min="3586" max="3593" width="14.85546875" style="24" hidden="1"/>
    <col min="3594" max="3594" width="16.5703125" style="24" hidden="1"/>
    <col min="3595" max="3595" width="9.85546875" style="24" hidden="1"/>
    <col min="3596" max="3596" width="2.5703125" style="24" hidden="1"/>
    <col min="3597" max="3840" width="9.140625" style="24" hidden="1"/>
    <col min="3841" max="3841" width="56.28515625" style="24" hidden="1"/>
    <col min="3842" max="3849" width="14.85546875" style="24" hidden="1"/>
    <col min="3850" max="3850" width="16.5703125" style="24" hidden="1"/>
    <col min="3851" max="3851" width="9.85546875" style="24" hidden="1"/>
    <col min="3852" max="3852" width="2.5703125" style="24" hidden="1"/>
    <col min="3853" max="4096" width="9.140625" style="24" hidden="1"/>
    <col min="4097" max="4097" width="56.28515625" style="24" hidden="1"/>
    <col min="4098" max="4105" width="14.85546875" style="24" hidden="1"/>
    <col min="4106" max="4106" width="16.5703125" style="24" hidden="1"/>
    <col min="4107" max="4107" width="9.85546875" style="24" hidden="1"/>
    <col min="4108" max="4108" width="2.5703125" style="24" hidden="1"/>
    <col min="4109" max="4352" width="9.140625" style="24" hidden="1"/>
    <col min="4353" max="4353" width="56.28515625" style="24" hidden="1"/>
    <col min="4354" max="4361" width="14.85546875" style="24" hidden="1"/>
    <col min="4362" max="4362" width="16.5703125" style="24" hidden="1"/>
    <col min="4363" max="4363" width="9.85546875" style="24" hidden="1"/>
    <col min="4364" max="4364" width="2.5703125" style="24" hidden="1"/>
    <col min="4365" max="4608" width="9.140625" style="24" hidden="1"/>
    <col min="4609" max="4609" width="56.28515625" style="24" hidden="1"/>
    <col min="4610" max="4617" width="14.85546875" style="24" hidden="1"/>
    <col min="4618" max="4618" width="16.5703125" style="24" hidden="1"/>
    <col min="4619" max="4619" width="9.85546875" style="24" hidden="1"/>
    <col min="4620" max="4620" width="2.5703125" style="24" hidden="1"/>
    <col min="4621" max="4864" width="9.140625" style="24" hidden="1"/>
    <col min="4865" max="4865" width="56.28515625" style="24" hidden="1"/>
    <col min="4866" max="4873" width="14.85546875" style="24" hidden="1"/>
    <col min="4874" max="4874" width="16.5703125" style="24" hidden="1"/>
    <col min="4875" max="4875" width="9.85546875" style="24" hidden="1"/>
    <col min="4876" max="4876" width="2.5703125" style="24" hidden="1"/>
    <col min="4877" max="5120" width="9.140625" style="24" hidden="1"/>
    <col min="5121" max="5121" width="56.28515625" style="24" hidden="1"/>
    <col min="5122" max="5129" width="14.85546875" style="24" hidden="1"/>
    <col min="5130" max="5130" width="16.5703125" style="24" hidden="1"/>
    <col min="5131" max="5131" width="9.85546875" style="24" hidden="1"/>
    <col min="5132" max="5132" width="2.5703125" style="24" hidden="1"/>
    <col min="5133" max="5376" width="9.140625" style="24" hidden="1"/>
    <col min="5377" max="5377" width="56.28515625" style="24" hidden="1"/>
    <col min="5378" max="5385" width="14.85546875" style="24" hidden="1"/>
    <col min="5386" max="5386" width="16.5703125" style="24" hidden="1"/>
    <col min="5387" max="5387" width="9.85546875" style="24" hidden="1"/>
    <col min="5388" max="5388" width="2.5703125" style="24" hidden="1"/>
    <col min="5389" max="5632" width="9.140625" style="24" hidden="1"/>
    <col min="5633" max="5633" width="56.28515625" style="24" hidden="1"/>
    <col min="5634" max="5641" width="14.85546875" style="24" hidden="1"/>
    <col min="5642" max="5642" width="16.5703125" style="24" hidden="1"/>
    <col min="5643" max="5643" width="9.85546875" style="24" hidden="1"/>
    <col min="5644" max="5644" width="2.5703125" style="24" hidden="1"/>
    <col min="5645" max="5888" width="9.140625" style="24" hidden="1"/>
    <col min="5889" max="5889" width="56.28515625" style="24" hidden="1"/>
    <col min="5890" max="5897" width="14.85546875" style="24" hidden="1"/>
    <col min="5898" max="5898" width="16.5703125" style="24" hidden="1"/>
    <col min="5899" max="5899" width="9.85546875" style="24" hidden="1"/>
    <col min="5900" max="5900" width="2.5703125" style="24" hidden="1"/>
    <col min="5901" max="6144" width="9.140625" style="24" hidden="1"/>
    <col min="6145" max="6145" width="56.28515625" style="24" hidden="1"/>
    <col min="6146" max="6153" width="14.85546875" style="24" hidden="1"/>
    <col min="6154" max="6154" width="16.5703125" style="24" hidden="1"/>
    <col min="6155" max="6155" width="9.85546875" style="24" hidden="1"/>
    <col min="6156" max="6156" width="2.5703125" style="24" hidden="1"/>
    <col min="6157" max="6400" width="9.140625" style="24" hidden="1"/>
    <col min="6401" max="6401" width="56.28515625" style="24" hidden="1"/>
    <col min="6402" max="6409" width="14.85546875" style="24" hidden="1"/>
    <col min="6410" max="6410" width="16.5703125" style="24" hidden="1"/>
    <col min="6411" max="6411" width="9.85546875" style="24" hidden="1"/>
    <col min="6412" max="6412" width="2.5703125" style="24" hidden="1"/>
    <col min="6413" max="6656" width="9.140625" style="24" hidden="1"/>
    <col min="6657" max="6657" width="56.28515625" style="24" hidden="1"/>
    <col min="6658" max="6665" width="14.85546875" style="24" hidden="1"/>
    <col min="6666" max="6666" width="16.5703125" style="24" hidden="1"/>
    <col min="6667" max="6667" width="9.85546875" style="24" hidden="1"/>
    <col min="6668" max="6668" width="2.5703125" style="24" hidden="1"/>
    <col min="6669" max="6912" width="9.140625" style="24" hidden="1"/>
    <col min="6913" max="6913" width="56.28515625" style="24" hidden="1"/>
    <col min="6914" max="6921" width="14.85546875" style="24" hidden="1"/>
    <col min="6922" max="6922" width="16.5703125" style="24" hidden="1"/>
    <col min="6923" max="6923" width="9.85546875" style="24" hidden="1"/>
    <col min="6924" max="6924" width="2.5703125" style="24" hidden="1"/>
    <col min="6925" max="7168" width="9.140625" style="24" hidden="1"/>
    <col min="7169" max="7169" width="56.28515625" style="24" hidden="1"/>
    <col min="7170" max="7177" width="14.85546875" style="24" hidden="1"/>
    <col min="7178" max="7178" width="16.5703125" style="24" hidden="1"/>
    <col min="7179" max="7179" width="9.85546875" style="24" hidden="1"/>
    <col min="7180" max="7180" width="2.5703125" style="24" hidden="1"/>
    <col min="7181" max="7424" width="9.140625" style="24" hidden="1"/>
    <col min="7425" max="7425" width="56.28515625" style="24" hidden="1"/>
    <col min="7426" max="7433" width="14.85546875" style="24" hidden="1"/>
    <col min="7434" max="7434" width="16.5703125" style="24" hidden="1"/>
    <col min="7435" max="7435" width="9.85546875" style="24" hidden="1"/>
    <col min="7436" max="7436" width="2.5703125" style="24" hidden="1"/>
    <col min="7437" max="7680" width="9.140625" style="24" hidden="1"/>
    <col min="7681" max="7681" width="56.28515625" style="24" hidden="1"/>
    <col min="7682" max="7689" width="14.85546875" style="24" hidden="1"/>
    <col min="7690" max="7690" width="16.5703125" style="24" hidden="1"/>
    <col min="7691" max="7691" width="9.85546875" style="24" hidden="1"/>
    <col min="7692" max="7692" width="2.5703125" style="24" hidden="1"/>
    <col min="7693" max="7936" width="9.140625" style="24" hidden="1"/>
    <col min="7937" max="7937" width="56.28515625" style="24" hidden="1"/>
    <col min="7938" max="7945" width="14.85546875" style="24" hidden="1"/>
    <col min="7946" max="7946" width="16.5703125" style="24" hidden="1"/>
    <col min="7947" max="7947" width="9.85546875" style="24" hidden="1"/>
    <col min="7948" max="7948" width="2.5703125" style="24" hidden="1"/>
    <col min="7949" max="8192" width="9.140625" style="24" hidden="1"/>
    <col min="8193" max="8193" width="56.28515625" style="24" hidden="1"/>
    <col min="8194" max="8201" width="14.85546875" style="24" hidden="1"/>
    <col min="8202" max="8202" width="16.5703125" style="24" hidden="1"/>
    <col min="8203" max="8203" width="9.85546875" style="24" hidden="1"/>
    <col min="8204" max="8204" width="2.5703125" style="24" hidden="1"/>
    <col min="8205" max="8448" width="9.140625" style="24" hidden="1"/>
    <col min="8449" max="8449" width="56.28515625" style="24" hidden="1"/>
    <col min="8450" max="8457" width="14.85546875" style="24" hidden="1"/>
    <col min="8458" max="8458" width="16.5703125" style="24" hidden="1"/>
    <col min="8459" max="8459" width="9.85546875" style="24" hidden="1"/>
    <col min="8460" max="8460" width="2.5703125" style="24" hidden="1"/>
    <col min="8461" max="8704" width="9.140625" style="24" hidden="1"/>
    <col min="8705" max="8705" width="56.28515625" style="24" hidden="1"/>
    <col min="8706" max="8713" width="14.85546875" style="24" hidden="1"/>
    <col min="8714" max="8714" width="16.5703125" style="24" hidden="1"/>
    <col min="8715" max="8715" width="9.85546875" style="24" hidden="1"/>
    <col min="8716" max="8716" width="2.5703125" style="24" hidden="1"/>
    <col min="8717" max="8960" width="9.140625" style="24" hidden="1"/>
    <col min="8961" max="8961" width="56.28515625" style="24" hidden="1"/>
    <col min="8962" max="8969" width="14.85546875" style="24" hidden="1"/>
    <col min="8970" max="8970" width="16.5703125" style="24" hidden="1"/>
    <col min="8971" max="8971" width="9.85546875" style="24" hidden="1"/>
    <col min="8972" max="8972" width="2.5703125" style="24" hidden="1"/>
    <col min="8973" max="9216" width="9.140625" style="24" hidden="1"/>
    <col min="9217" max="9217" width="56.28515625" style="24" hidden="1"/>
    <col min="9218" max="9225" width="14.85546875" style="24" hidden="1"/>
    <col min="9226" max="9226" width="16.5703125" style="24" hidden="1"/>
    <col min="9227" max="9227" width="9.85546875" style="24" hidden="1"/>
    <col min="9228" max="9228" width="2.5703125" style="24" hidden="1"/>
    <col min="9229" max="9472" width="9.140625" style="24" hidden="1"/>
    <col min="9473" max="9473" width="56.28515625" style="24" hidden="1"/>
    <col min="9474" max="9481" width="14.85546875" style="24" hidden="1"/>
    <col min="9482" max="9482" width="16.5703125" style="24" hidden="1"/>
    <col min="9483" max="9483" width="9.85546875" style="24" hidden="1"/>
    <col min="9484" max="9484" width="2.5703125" style="24" hidden="1"/>
    <col min="9485" max="9728" width="9.140625" style="24" hidden="1"/>
    <col min="9729" max="9729" width="56.28515625" style="24" hidden="1"/>
    <col min="9730" max="9737" width="14.85546875" style="24" hidden="1"/>
    <col min="9738" max="9738" width="16.5703125" style="24" hidden="1"/>
    <col min="9739" max="9739" width="9.85546875" style="24" hidden="1"/>
    <col min="9740" max="9740" width="2.5703125" style="24" hidden="1"/>
    <col min="9741" max="9984" width="9.140625" style="24" hidden="1"/>
    <col min="9985" max="9985" width="56.28515625" style="24" hidden="1"/>
    <col min="9986" max="9993" width="14.85546875" style="24" hidden="1"/>
    <col min="9994" max="9994" width="16.5703125" style="24" hidden="1"/>
    <col min="9995" max="9995" width="9.85546875" style="24" hidden="1"/>
    <col min="9996" max="9996" width="2.5703125" style="24" hidden="1"/>
    <col min="9997" max="10240" width="9.140625" style="24" hidden="1"/>
    <col min="10241" max="10241" width="56.28515625" style="24" hidden="1"/>
    <col min="10242" max="10249" width="14.85546875" style="24" hidden="1"/>
    <col min="10250" max="10250" width="16.5703125" style="24" hidden="1"/>
    <col min="10251" max="10251" width="9.85546875" style="24" hidden="1"/>
    <col min="10252" max="10252" width="2.5703125" style="24" hidden="1"/>
    <col min="10253" max="10496" width="9.140625" style="24" hidden="1"/>
    <col min="10497" max="10497" width="56.28515625" style="24" hidden="1"/>
    <col min="10498" max="10505" width="14.85546875" style="24" hidden="1"/>
    <col min="10506" max="10506" width="16.5703125" style="24" hidden="1"/>
    <col min="10507" max="10507" width="9.85546875" style="24" hidden="1"/>
    <col min="10508" max="10508" width="2.5703125" style="24" hidden="1"/>
    <col min="10509" max="10752" width="9.140625" style="24" hidden="1"/>
    <col min="10753" max="10753" width="56.28515625" style="24" hidden="1"/>
    <col min="10754" max="10761" width="14.85546875" style="24" hidden="1"/>
    <col min="10762" max="10762" width="16.5703125" style="24" hidden="1"/>
    <col min="10763" max="10763" width="9.85546875" style="24" hidden="1"/>
    <col min="10764" max="10764" width="2.5703125" style="24" hidden="1"/>
    <col min="10765" max="11008" width="9.140625" style="24" hidden="1"/>
    <col min="11009" max="11009" width="56.28515625" style="24" hidden="1"/>
    <col min="11010" max="11017" width="14.85546875" style="24" hidden="1"/>
    <col min="11018" max="11018" width="16.5703125" style="24" hidden="1"/>
    <col min="11019" max="11019" width="9.85546875" style="24" hidden="1"/>
    <col min="11020" max="11020" width="2.5703125" style="24" hidden="1"/>
    <col min="11021" max="11264" width="9.140625" style="24" hidden="1"/>
    <col min="11265" max="11265" width="56.28515625" style="24" hidden="1"/>
    <col min="11266" max="11273" width="14.85546875" style="24" hidden="1"/>
    <col min="11274" max="11274" width="16.5703125" style="24" hidden="1"/>
    <col min="11275" max="11275" width="9.85546875" style="24" hidden="1"/>
    <col min="11276" max="11276" width="2.5703125" style="24" hidden="1"/>
    <col min="11277" max="11520" width="9.140625" style="24" hidden="1"/>
    <col min="11521" max="11521" width="56.28515625" style="24" hidden="1"/>
    <col min="11522" max="11529" width="14.85546875" style="24" hidden="1"/>
    <col min="11530" max="11530" width="16.5703125" style="24" hidden="1"/>
    <col min="11531" max="11531" width="9.85546875" style="24" hidden="1"/>
    <col min="11532" max="11532" width="2.5703125" style="24" hidden="1"/>
    <col min="11533" max="11776" width="9.140625" style="24" hidden="1"/>
    <col min="11777" max="11777" width="56.28515625" style="24" hidden="1"/>
    <col min="11778" max="11785" width="14.85546875" style="24" hidden="1"/>
    <col min="11786" max="11786" width="16.5703125" style="24" hidden="1"/>
    <col min="11787" max="11787" width="9.85546875" style="24" hidden="1"/>
    <col min="11788" max="11788" width="2.5703125" style="24" hidden="1"/>
    <col min="11789" max="12032" width="9.140625" style="24" hidden="1"/>
    <col min="12033" max="12033" width="56.28515625" style="24" hidden="1"/>
    <col min="12034" max="12041" width="14.85546875" style="24" hidden="1"/>
    <col min="12042" max="12042" width="16.5703125" style="24" hidden="1"/>
    <col min="12043" max="12043" width="9.85546875" style="24" hidden="1"/>
    <col min="12044" max="12044" width="2.5703125" style="24" hidden="1"/>
    <col min="12045" max="12288" width="9.140625" style="24" hidden="1"/>
    <col min="12289" max="12289" width="56.28515625" style="24" hidden="1"/>
    <col min="12290" max="12297" width="14.85546875" style="24" hidden="1"/>
    <col min="12298" max="12298" width="16.5703125" style="24" hidden="1"/>
    <col min="12299" max="12299" width="9.85546875" style="24" hidden="1"/>
    <col min="12300" max="12300" width="2.5703125" style="24" hidden="1"/>
    <col min="12301" max="12544" width="9.140625" style="24" hidden="1"/>
    <col min="12545" max="12545" width="56.28515625" style="24" hidden="1"/>
    <col min="12546" max="12553" width="14.85546875" style="24" hidden="1"/>
    <col min="12554" max="12554" width="16.5703125" style="24" hidden="1"/>
    <col min="12555" max="12555" width="9.85546875" style="24" hidden="1"/>
    <col min="12556" max="12556" width="2.5703125" style="24" hidden="1"/>
    <col min="12557" max="12800" width="9.140625" style="24" hidden="1"/>
    <col min="12801" max="12801" width="56.28515625" style="24" hidden="1"/>
    <col min="12802" max="12809" width="14.85546875" style="24" hidden="1"/>
    <col min="12810" max="12810" width="16.5703125" style="24" hidden="1"/>
    <col min="12811" max="12811" width="9.85546875" style="24" hidden="1"/>
    <col min="12812" max="12812" width="2.5703125" style="24" hidden="1"/>
    <col min="12813" max="13056" width="9.140625" style="24" hidden="1"/>
    <col min="13057" max="13057" width="56.28515625" style="24" hidden="1"/>
    <col min="13058" max="13065" width="14.85546875" style="24" hidden="1"/>
    <col min="13066" max="13066" width="16.5703125" style="24" hidden="1"/>
    <col min="13067" max="13067" width="9.85546875" style="24" hidden="1"/>
    <col min="13068" max="13068" width="2.5703125" style="24" hidden="1"/>
    <col min="13069" max="13312" width="9.140625" style="24" hidden="1"/>
    <col min="13313" max="13313" width="56.28515625" style="24" hidden="1"/>
    <col min="13314" max="13321" width="14.85546875" style="24" hidden="1"/>
    <col min="13322" max="13322" width="16.5703125" style="24" hidden="1"/>
    <col min="13323" max="13323" width="9.85546875" style="24" hidden="1"/>
    <col min="13324" max="13324" width="2.5703125" style="24" hidden="1"/>
    <col min="13325" max="13568" width="9.140625" style="24" hidden="1"/>
    <col min="13569" max="13569" width="56.28515625" style="24" hidden="1"/>
    <col min="13570" max="13577" width="14.85546875" style="24" hidden="1"/>
    <col min="13578" max="13578" width="16.5703125" style="24" hidden="1"/>
    <col min="13579" max="13579" width="9.85546875" style="24" hidden="1"/>
    <col min="13580" max="13580" width="2.5703125" style="24" hidden="1"/>
    <col min="13581" max="13824" width="9.140625" style="24" hidden="1"/>
    <col min="13825" max="13825" width="56.28515625" style="24" hidden="1"/>
    <col min="13826" max="13833" width="14.85546875" style="24" hidden="1"/>
    <col min="13834" max="13834" width="16.5703125" style="24" hidden="1"/>
    <col min="13835" max="13835" width="9.85546875" style="24" hidden="1"/>
    <col min="13836" max="13836" width="2.5703125" style="24" hidden="1"/>
    <col min="13837" max="14080" width="9.140625" style="24" hidden="1"/>
    <col min="14081" max="14081" width="56.28515625" style="24" hidden="1"/>
    <col min="14082" max="14089" width="14.85546875" style="24" hidden="1"/>
    <col min="14090" max="14090" width="16.5703125" style="24" hidden="1"/>
    <col min="14091" max="14091" width="9.85546875" style="24" hidden="1"/>
    <col min="14092" max="14092" width="2.5703125" style="24" hidden="1"/>
    <col min="14093" max="14336" width="9.140625" style="24" hidden="1"/>
    <col min="14337" max="14337" width="56.28515625" style="24" hidden="1"/>
    <col min="14338" max="14345" width="14.85546875" style="24" hidden="1"/>
    <col min="14346" max="14346" width="16.5703125" style="24" hidden="1"/>
    <col min="14347" max="14347" width="9.85546875" style="24" hidden="1"/>
    <col min="14348" max="14348" width="2.5703125" style="24" hidden="1"/>
    <col min="14349" max="14592" width="9.140625" style="24" hidden="1"/>
    <col min="14593" max="14593" width="56.28515625" style="24" hidden="1"/>
    <col min="14594" max="14601" width="14.85546875" style="24" hidden="1"/>
    <col min="14602" max="14602" width="16.5703125" style="24" hidden="1"/>
    <col min="14603" max="14603" width="9.85546875" style="24" hidden="1"/>
    <col min="14604" max="14604" width="2.5703125" style="24" hidden="1"/>
    <col min="14605" max="14848" width="9.140625" style="24" hidden="1"/>
    <col min="14849" max="14849" width="56.28515625" style="24" hidden="1"/>
    <col min="14850" max="14857" width="14.85546875" style="24" hidden="1"/>
    <col min="14858" max="14858" width="16.5703125" style="24" hidden="1"/>
    <col min="14859" max="14859" width="9.85546875" style="24" hidden="1"/>
    <col min="14860" max="14860" width="2.5703125" style="24" hidden="1"/>
    <col min="14861" max="15104" width="9.140625" style="24" hidden="1"/>
    <col min="15105" max="15105" width="56.28515625" style="24" hidden="1"/>
    <col min="15106" max="15113" width="14.85546875" style="24" hidden="1"/>
    <col min="15114" max="15114" width="16.5703125" style="24" hidden="1"/>
    <col min="15115" max="15115" width="9.85546875" style="24" hidden="1"/>
    <col min="15116" max="15116" width="2.5703125" style="24" hidden="1"/>
    <col min="15117" max="15360" width="9.140625" style="24" hidden="1"/>
    <col min="15361" max="15361" width="56.28515625" style="24" hidden="1"/>
    <col min="15362" max="15369" width="14.85546875" style="24" hidden="1"/>
    <col min="15370" max="15370" width="16.5703125" style="24" hidden="1"/>
    <col min="15371" max="15371" width="9.85546875" style="24" hidden="1"/>
    <col min="15372" max="15372" width="2.5703125" style="24" hidden="1"/>
    <col min="15373" max="15616" width="9.140625" style="24" hidden="1"/>
    <col min="15617" max="15617" width="56.28515625" style="24" hidden="1"/>
    <col min="15618" max="15625" width="14.85546875" style="24" hidden="1"/>
    <col min="15626" max="15626" width="16.5703125" style="24" hidden="1"/>
    <col min="15627" max="15627" width="9.85546875" style="24" hidden="1"/>
    <col min="15628" max="15628" width="2.5703125" style="24" hidden="1"/>
    <col min="15629" max="15872" width="9.140625" style="24" hidden="1"/>
    <col min="15873" max="15873" width="56.28515625" style="24" hidden="1"/>
    <col min="15874" max="15881" width="14.85546875" style="24" hidden="1"/>
    <col min="15882" max="15882" width="16.5703125" style="24" hidden="1"/>
    <col min="15883" max="15883" width="9.85546875" style="24" hidden="1"/>
    <col min="15884" max="15884" width="2.5703125" style="24" hidden="1"/>
    <col min="15885" max="16128" width="9.140625" style="24" hidden="1"/>
    <col min="16129" max="16129" width="56.28515625" style="24" hidden="1"/>
    <col min="16130" max="16137" width="14.85546875" style="24" hidden="1"/>
    <col min="16138" max="16138" width="16.5703125" style="24" hidden="1"/>
    <col min="16139" max="16139" width="9.85546875" style="24" hidden="1"/>
    <col min="16140" max="16140" width="2.5703125" style="24" hidden="1"/>
    <col min="16141" max="16384" width="9.140625" style="24" hidden="1"/>
  </cols>
  <sheetData>
    <row r="1" spans="1:26" s="4" customFormat="1" ht="3.75" hidden="1" customHeight="1">
      <c r="A1" s="220"/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248"/>
    </row>
    <row r="2" spans="1:26" s="4" customFormat="1" ht="39" customHeight="1">
      <c r="A2" s="1" t="s">
        <v>146</v>
      </c>
      <c r="B2" s="1"/>
      <c r="C2" s="1"/>
      <c r="D2" s="1"/>
      <c r="E2" s="1"/>
      <c r="F2" s="1"/>
      <c r="G2" s="1"/>
      <c r="H2" s="1"/>
      <c r="I2" s="1"/>
      <c r="J2" s="1"/>
      <c r="K2" s="1"/>
      <c r="L2" s="248"/>
    </row>
    <row r="3" spans="1:26" s="4" customFormat="1" ht="24.75" customHeight="1">
      <c r="A3" s="1" t="s">
        <v>358</v>
      </c>
      <c r="B3" s="1"/>
      <c r="C3" s="1"/>
      <c r="D3" s="1"/>
      <c r="E3" s="1"/>
      <c r="F3" s="1"/>
      <c r="G3" s="1"/>
      <c r="H3" s="1"/>
      <c r="I3" s="1"/>
      <c r="J3" s="1"/>
      <c r="K3" s="1"/>
      <c r="L3" s="248"/>
    </row>
    <row r="4" spans="1:26" s="4" customFormat="1" ht="21.95" customHeight="1">
      <c r="A4" s="1" t="s">
        <v>2</v>
      </c>
      <c r="B4" s="1"/>
      <c r="C4" s="1"/>
      <c r="D4" s="1"/>
      <c r="E4" s="1"/>
      <c r="F4" s="1"/>
      <c r="G4" s="1"/>
      <c r="H4" s="1"/>
      <c r="I4" s="1"/>
      <c r="J4" s="1"/>
      <c r="K4" s="1"/>
      <c r="L4" s="248"/>
    </row>
    <row r="5" spans="1:26" s="86" customFormat="1" ht="39" customHeight="1">
      <c r="A5" s="85" t="s">
        <v>3</v>
      </c>
      <c r="B5" s="85"/>
      <c r="C5" s="85"/>
      <c r="D5" s="85"/>
      <c r="E5" s="85"/>
      <c r="F5" s="85"/>
      <c r="G5" s="85"/>
      <c r="H5" s="85"/>
      <c r="I5" s="85"/>
      <c r="J5" s="85"/>
      <c r="K5" s="85"/>
      <c r="L5" s="449"/>
    </row>
    <row r="6" spans="1:26" ht="7.5" customHeight="1">
      <c r="A6" s="184"/>
    </row>
    <row r="7" spans="1:26" ht="16.5" customHeight="1">
      <c r="A7" s="185"/>
      <c r="B7" s="224"/>
      <c r="C7" s="186"/>
      <c r="D7" s="186"/>
      <c r="E7" s="186"/>
      <c r="F7" s="186"/>
      <c r="G7" s="186"/>
      <c r="H7" s="187"/>
      <c r="I7" s="187"/>
      <c r="J7" s="187"/>
      <c r="K7" s="188"/>
      <c r="L7" s="249"/>
      <c r="M7" s="39"/>
      <c r="N7" s="39"/>
      <c r="O7" s="39"/>
      <c r="P7" s="39"/>
      <c r="Q7" s="39"/>
    </row>
    <row r="8" spans="1:26" ht="39.75" customHeight="1">
      <c r="A8" s="450"/>
      <c r="B8" s="450" t="s">
        <v>72</v>
      </c>
      <c r="C8" s="450" t="s">
        <v>73</v>
      </c>
      <c r="D8" s="450" t="s">
        <v>74</v>
      </c>
      <c r="E8" s="450" t="s">
        <v>75</v>
      </c>
      <c r="F8" s="450" t="s">
        <v>76</v>
      </c>
      <c r="G8" s="450" t="s">
        <v>77</v>
      </c>
      <c r="H8" s="450" t="s">
        <v>78</v>
      </c>
      <c r="I8" s="450" t="s">
        <v>79</v>
      </c>
      <c r="J8" s="451" t="s">
        <v>200</v>
      </c>
      <c r="K8" s="452" t="s">
        <v>15</v>
      </c>
      <c r="L8" s="249"/>
      <c r="Y8" s="24">
        <v>1</v>
      </c>
      <c r="Z8" s="24">
        <v>1</v>
      </c>
    </row>
    <row r="9" spans="1:26" ht="30" customHeight="1">
      <c r="A9" s="192" t="s">
        <v>222</v>
      </c>
      <c r="B9" s="192">
        <v>480.73336</v>
      </c>
      <c r="C9" s="193">
        <v>115.30328999999999</v>
      </c>
      <c r="D9" s="193">
        <v>398.22149000000002</v>
      </c>
      <c r="E9" s="193">
        <v>424.87859999999995</v>
      </c>
      <c r="F9" s="193">
        <v>29.635630000000003</v>
      </c>
      <c r="G9" s="193">
        <v>15</v>
      </c>
      <c r="H9" s="192">
        <v>914.89850999999999</v>
      </c>
      <c r="I9" s="192">
        <v>136.98383999999999</v>
      </c>
      <c r="J9" s="192">
        <f t="shared" ref="J9:J26" si="0">SUM(B9:I9)</f>
        <v>2515.6547199999995</v>
      </c>
      <c r="K9" s="228">
        <f>+J9/$J$27</f>
        <v>8.6437834873259636E-4</v>
      </c>
      <c r="L9" s="443"/>
      <c r="M9" s="39"/>
      <c r="N9" s="39"/>
      <c r="O9" s="39"/>
      <c r="P9" s="39"/>
      <c r="Q9" s="39"/>
    </row>
    <row r="10" spans="1:26" ht="30" customHeight="1">
      <c r="A10" s="192" t="s">
        <v>223</v>
      </c>
      <c r="B10" s="192">
        <v>0</v>
      </c>
      <c r="C10" s="193">
        <v>64.058319999999995</v>
      </c>
      <c r="D10" s="193">
        <v>0</v>
      </c>
      <c r="E10" s="193">
        <v>0</v>
      </c>
      <c r="F10" s="193">
        <v>0</v>
      </c>
      <c r="G10" s="193">
        <v>0</v>
      </c>
      <c r="H10" s="192">
        <v>0</v>
      </c>
      <c r="I10" s="192">
        <v>119.42827</v>
      </c>
      <c r="J10" s="192">
        <f t="shared" si="0"/>
        <v>183.48658999999998</v>
      </c>
      <c r="K10" s="228">
        <f t="shared" ref="K10:K26" si="1">+J10/$J$27</f>
        <v>6.3045947608730244E-5</v>
      </c>
      <c r="L10" s="443"/>
      <c r="M10" s="39"/>
      <c r="N10" s="39"/>
      <c r="O10" s="39"/>
      <c r="P10" s="39"/>
      <c r="Q10" s="39"/>
    </row>
    <row r="11" spans="1:26" ht="30" customHeight="1">
      <c r="A11" s="192" t="s">
        <v>224</v>
      </c>
      <c r="B11" s="192">
        <v>0</v>
      </c>
      <c r="C11" s="193">
        <v>0</v>
      </c>
      <c r="D11" s="193">
        <v>0</v>
      </c>
      <c r="E11" s="193">
        <v>0</v>
      </c>
      <c r="F11" s="193">
        <v>0</v>
      </c>
      <c r="G11" s="193">
        <v>0</v>
      </c>
      <c r="H11" s="192">
        <v>0</v>
      </c>
      <c r="I11" s="192">
        <v>0</v>
      </c>
      <c r="J11" s="192">
        <f t="shared" si="0"/>
        <v>0</v>
      </c>
      <c r="K11" s="228">
        <f t="shared" si="1"/>
        <v>0</v>
      </c>
      <c r="L11" s="443"/>
      <c r="M11" s="39"/>
      <c r="N11" s="39"/>
      <c r="O11" s="39"/>
      <c r="P11" s="39"/>
      <c r="Q11" s="39"/>
    </row>
    <row r="12" spans="1:26" ht="30" customHeight="1">
      <c r="A12" s="192" t="s">
        <v>225</v>
      </c>
      <c r="B12" s="192">
        <v>0</v>
      </c>
      <c r="C12" s="193">
        <v>0</v>
      </c>
      <c r="D12" s="193">
        <v>0</v>
      </c>
      <c r="E12" s="193">
        <v>1982.21831</v>
      </c>
      <c r="F12" s="193">
        <v>0</v>
      </c>
      <c r="G12" s="193">
        <v>96.653120000000001</v>
      </c>
      <c r="H12" s="192">
        <v>0</v>
      </c>
      <c r="I12" s="192">
        <v>0</v>
      </c>
      <c r="J12" s="192">
        <f t="shared" si="0"/>
        <v>2078.8714300000001</v>
      </c>
      <c r="K12" s="228">
        <f t="shared" si="1"/>
        <v>7.1429971673170301E-4</v>
      </c>
      <c r="L12" s="443"/>
      <c r="M12" s="39"/>
      <c r="N12" s="39"/>
      <c r="O12" s="39"/>
      <c r="P12" s="39"/>
      <c r="Q12" s="39"/>
    </row>
    <row r="13" spans="1:26" ht="30" customHeight="1">
      <c r="A13" s="192" t="s">
        <v>226</v>
      </c>
      <c r="B13" s="192">
        <v>13395.72264</v>
      </c>
      <c r="C13" s="193">
        <v>911.55286000000001</v>
      </c>
      <c r="D13" s="193">
        <v>3516.47309</v>
      </c>
      <c r="E13" s="193">
        <v>4528.9362799999999</v>
      </c>
      <c r="F13" s="193">
        <v>2472.01044</v>
      </c>
      <c r="G13" s="193">
        <v>448.25453000000005</v>
      </c>
      <c r="H13" s="192">
        <v>18.93403</v>
      </c>
      <c r="I13" s="192">
        <v>212.05840000000001</v>
      </c>
      <c r="J13" s="192">
        <f t="shared" si="0"/>
        <v>25503.942269999996</v>
      </c>
      <c r="K13" s="228">
        <f t="shared" si="1"/>
        <v>8.7631483487185663E-3</v>
      </c>
      <c r="L13" s="443"/>
      <c r="M13" s="39"/>
      <c r="N13" s="39"/>
      <c r="O13" s="39"/>
      <c r="P13" s="39"/>
      <c r="Q13" s="39"/>
    </row>
    <row r="14" spans="1:26" ht="30" customHeight="1">
      <c r="A14" s="192" t="s">
        <v>227</v>
      </c>
      <c r="B14" s="192">
        <v>286.69896999999997</v>
      </c>
      <c r="C14" s="193">
        <v>0</v>
      </c>
      <c r="D14" s="193">
        <v>0</v>
      </c>
      <c r="E14" s="193">
        <v>24.50695</v>
      </c>
      <c r="F14" s="193">
        <v>76.387539999999987</v>
      </c>
      <c r="G14" s="193">
        <v>56.503149999999998</v>
      </c>
      <c r="H14" s="192">
        <v>0</v>
      </c>
      <c r="I14" s="192">
        <v>0</v>
      </c>
      <c r="J14" s="192">
        <f t="shared" si="0"/>
        <v>444.09661</v>
      </c>
      <c r="K14" s="228">
        <f t="shared" si="1"/>
        <v>1.5259148697065387E-4</v>
      </c>
      <c r="L14" s="443"/>
      <c r="M14" s="39"/>
      <c r="N14" s="39"/>
      <c r="O14" s="39"/>
      <c r="P14" s="39"/>
      <c r="Q14" s="39"/>
    </row>
    <row r="15" spans="1:26" ht="30" customHeight="1">
      <c r="A15" s="192" t="s">
        <v>134</v>
      </c>
      <c r="B15" s="192">
        <v>323494.71606999997</v>
      </c>
      <c r="C15" s="193">
        <v>137150.07743999999</v>
      </c>
      <c r="D15" s="193">
        <v>337013.72099</v>
      </c>
      <c r="E15" s="193">
        <v>101665.49896</v>
      </c>
      <c r="F15" s="193">
        <v>66868.027749999994</v>
      </c>
      <c r="G15" s="193">
        <v>20523.309960000002</v>
      </c>
      <c r="H15" s="192">
        <v>17242.473170000001</v>
      </c>
      <c r="I15" s="192">
        <v>34811.903060000004</v>
      </c>
      <c r="J15" s="192">
        <f t="shared" si="0"/>
        <v>1038769.7274000001</v>
      </c>
      <c r="K15" s="228">
        <f t="shared" si="1"/>
        <v>0.35692102518879121</v>
      </c>
      <c r="L15" s="443"/>
      <c r="M15" s="39"/>
      <c r="N15" s="39"/>
      <c r="O15" s="39"/>
      <c r="P15" s="39"/>
      <c r="Q15" s="39"/>
    </row>
    <row r="16" spans="1:26" ht="30" customHeight="1">
      <c r="A16" s="192" t="s">
        <v>228</v>
      </c>
      <c r="B16" s="192">
        <v>170481.56002</v>
      </c>
      <c r="C16" s="193">
        <v>55554.146840000001</v>
      </c>
      <c r="D16" s="193">
        <v>7419.1361200000001</v>
      </c>
      <c r="E16" s="193">
        <v>15812.012199999999</v>
      </c>
      <c r="F16" s="193">
        <v>14752.566500000001</v>
      </c>
      <c r="G16" s="193">
        <v>25601.984039999999</v>
      </c>
      <c r="H16" s="192">
        <v>23592.43621</v>
      </c>
      <c r="I16" s="192">
        <v>2796.8444199999999</v>
      </c>
      <c r="J16" s="192">
        <f t="shared" si="0"/>
        <v>316010.68635000003</v>
      </c>
      <c r="K16" s="228">
        <f t="shared" si="1"/>
        <v>0.10858119481876571</v>
      </c>
      <c r="L16" s="443"/>
      <c r="M16" s="39"/>
      <c r="N16" s="39"/>
      <c r="O16" s="39"/>
      <c r="P16" s="39"/>
      <c r="Q16" s="39"/>
    </row>
    <row r="17" spans="1:17" ht="30" customHeight="1">
      <c r="A17" s="192" t="s">
        <v>229</v>
      </c>
      <c r="B17" s="192">
        <v>12153.02334</v>
      </c>
      <c r="C17" s="193">
        <v>0</v>
      </c>
      <c r="D17" s="193">
        <v>2158.16633</v>
      </c>
      <c r="E17" s="193">
        <v>1824.01514</v>
      </c>
      <c r="F17" s="193">
        <v>527.90968999999996</v>
      </c>
      <c r="G17" s="193">
        <v>542.13954000000001</v>
      </c>
      <c r="H17" s="192">
        <v>138</v>
      </c>
      <c r="I17" s="192">
        <v>361.27773999999999</v>
      </c>
      <c r="J17" s="192">
        <f t="shared" si="0"/>
        <v>17704.531780000001</v>
      </c>
      <c r="K17" s="228">
        <f t="shared" si="1"/>
        <v>6.0832728050533814E-3</v>
      </c>
      <c r="L17" s="443"/>
      <c r="M17" s="39"/>
      <c r="N17" s="39"/>
      <c r="O17" s="39"/>
      <c r="P17" s="39"/>
      <c r="Q17" s="39"/>
    </row>
    <row r="18" spans="1:17" ht="30" customHeight="1">
      <c r="A18" s="192" t="s">
        <v>230</v>
      </c>
      <c r="B18" s="192">
        <v>17893.258819999999</v>
      </c>
      <c r="C18" s="193">
        <v>689.65548000000001</v>
      </c>
      <c r="D18" s="193">
        <v>30592.340809999998</v>
      </c>
      <c r="E18" s="193">
        <v>9755.1451799999995</v>
      </c>
      <c r="F18" s="193">
        <v>1033.1854699999999</v>
      </c>
      <c r="G18" s="193">
        <v>926.00234</v>
      </c>
      <c r="H18" s="192">
        <v>137.95871</v>
      </c>
      <c r="I18" s="192">
        <v>222.3142</v>
      </c>
      <c r="J18" s="192">
        <f t="shared" si="0"/>
        <v>61249.861009999993</v>
      </c>
      <c r="K18" s="228">
        <f t="shared" si="1"/>
        <v>2.1045437316582476E-2</v>
      </c>
      <c r="L18" s="443"/>
      <c r="M18" s="39"/>
      <c r="N18" s="39"/>
      <c r="O18" s="39"/>
      <c r="P18" s="39"/>
      <c r="Q18" s="39"/>
    </row>
    <row r="19" spans="1:17" ht="30" customHeight="1">
      <c r="A19" s="192" t="s">
        <v>231</v>
      </c>
      <c r="B19" s="192">
        <v>1031.6669899999999</v>
      </c>
      <c r="C19" s="193">
        <v>69.7</v>
      </c>
      <c r="D19" s="193">
        <v>976.88205000000005</v>
      </c>
      <c r="E19" s="193">
        <v>46.484339999999996</v>
      </c>
      <c r="F19" s="193">
        <v>9526.7742500000004</v>
      </c>
      <c r="G19" s="193">
        <v>126.24344000000001</v>
      </c>
      <c r="H19" s="192">
        <v>0</v>
      </c>
      <c r="I19" s="192">
        <v>0</v>
      </c>
      <c r="J19" s="192">
        <f t="shared" si="0"/>
        <v>11777.75107</v>
      </c>
      <c r="K19" s="228">
        <f t="shared" si="1"/>
        <v>4.0468323974405243E-3</v>
      </c>
      <c r="L19" s="443"/>
      <c r="M19" s="39"/>
      <c r="N19" s="39"/>
      <c r="O19" s="39"/>
      <c r="P19" s="39"/>
      <c r="Q19" s="39"/>
    </row>
    <row r="20" spans="1:17" ht="30" customHeight="1">
      <c r="A20" s="192" t="s">
        <v>232</v>
      </c>
      <c r="B20" s="192">
        <v>722543.73083000001</v>
      </c>
      <c r="C20" s="193">
        <v>569366.67485000007</v>
      </c>
      <c r="D20" s="193">
        <v>1842.26458</v>
      </c>
      <c r="E20" s="193">
        <v>19492.68103</v>
      </c>
      <c r="F20" s="193">
        <v>48445.074369999995</v>
      </c>
      <c r="G20" s="193">
        <v>20097.179899999999</v>
      </c>
      <c r="H20" s="192">
        <v>3617.5854599999998</v>
      </c>
      <c r="I20" s="192">
        <v>345.91895</v>
      </c>
      <c r="J20" s="192">
        <f t="shared" si="0"/>
        <v>1385751.1099700003</v>
      </c>
      <c r="K20" s="228">
        <f t="shared" si="1"/>
        <v>0.47614374368125989</v>
      </c>
      <c r="L20" s="443"/>
      <c r="M20" s="39"/>
      <c r="N20" s="39"/>
      <c r="O20" s="39"/>
      <c r="P20" s="39"/>
      <c r="Q20" s="39"/>
    </row>
    <row r="21" spans="1:17" ht="30" customHeight="1">
      <c r="A21" s="192" t="s">
        <v>233</v>
      </c>
      <c r="B21" s="192">
        <v>0</v>
      </c>
      <c r="C21" s="193">
        <v>809.66761999999994</v>
      </c>
      <c r="D21" s="193">
        <v>722.34938999999997</v>
      </c>
      <c r="E21" s="193">
        <v>355.44999000000001</v>
      </c>
      <c r="F21" s="193">
        <v>13.796899999999999</v>
      </c>
      <c r="G21" s="193">
        <v>108.95567999999999</v>
      </c>
      <c r="H21" s="192">
        <v>0</v>
      </c>
      <c r="I21" s="192">
        <v>425.20934</v>
      </c>
      <c r="J21" s="192">
        <f t="shared" si="0"/>
        <v>2435.4289200000003</v>
      </c>
      <c r="K21" s="228">
        <f t="shared" si="1"/>
        <v>8.3681278340344382E-4</v>
      </c>
      <c r="L21" s="443"/>
      <c r="M21" s="39"/>
      <c r="N21" s="39"/>
      <c r="O21" s="39"/>
      <c r="P21" s="39"/>
      <c r="Q21" s="39"/>
    </row>
    <row r="22" spans="1:17" ht="30" customHeight="1">
      <c r="A22" s="192" t="s">
        <v>234</v>
      </c>
      <c r="B22" s="192">
        <v>2082.16788</v>
      </c>
      <c r="C22" s="193">
        <v>1325.95198</v>
      </c>
      <c r="D22" s="193">
        <v>3465.45282</v>
      </c>
      <c r="E22" s="193">
        <v>909.35574999999994</v>
      </c>
      <c r="F22" s="193">
        <v>79.162149999999997</v>
      </c>
      <c r="G22" s="193">
        <v>382.27890000000002</v>
      </c>
      <c r="H22" s="192">
        <v>734.49976000000004</v>
      </c>
      <c r="I22" s="192">
        <v>0</v>
      </c>
      <c r="J22" s="192">
        <f t="shared" si="0"/>
        <v>8978.86924</v>
      </c>
      <c r="K22" s="228">
        <f t="shared" si="1"/>
        <v>3.0851372827337383E-3</v>
      </c>
      <c r="L22" s="443"/>
      <c r="M22" s="39"/>
      <c r="N22" s="39"/>
      <c r="O22" s="39"/>
      <c r="P22" s="39"/>
      <c r="Q22" s="39"/>
    </row>
    <row r="23" spans="1:17" ht="30" customHeight="1">
      <c r="A23" s="192" t="s">
        <v>235</v>
      </c>
      <c r="B23" s="192">
        <v>6606.1480999999994</v>
      </c>
      <c r="C23" s="193">
        <v>14026.249159999999</v>
      </c>
      <c r="D23" s="193">
        <v>2446.8398999999999</v>
      </c>
      <c r="E23" s="193">
        <v>4558.4459999999999</v>
      </c>
      <c r="F23" s="193">
        <v>1488.1614099999999</v>
      </c>
      <c r="G23" s="193">
        <v>887.46892000000003</v>
      </c>
      <c r="H23" s="192">
        <v>947.58477000000005</v>
      </c>
      <c r="I23" s="192">
        <v>5511.9517000000005</v>
      </c>
      <c r="J23" s="192">
        <f t="shared" si="0"/>
        <v>36472.84996</v>
      </c>
      <c r="K23" s="228">
        <f t="shared" si="1"/>
        <v>1.2532062357904406E-2</v>
      </c>
      <c r="L23" s="443"/>
      <c r="M23" s="39"/>
      <c r="N23" s="39"/>
      <c r="O23" s="39"/>
      <c r="P23" s="39"/>
      <c r="Q23" s="39"/>
    </row>
    <row r="24" spans="1:17" ht="30" customHeight="1">
      <c r="A24" s="192" t="s">
        <v>236</v>
      </c>
      <c r="B24" s="192">
        <v>0</v>
      </c>
      <c r="C24" s="193">
        <v>0</v>
      </c>
      <c r="D24" s="193">
        <v>0</v>
      </c>
      <c r="E24" s="193">
        <v>0</v>
      </c>
      <c r="F24" s="193">
        <v>0</v>
      </c>
      <c r="G24" s="193">
        <v>0</v>
      </c>
      <c r="H24" s="192">
        <v>0</v>
      </c>
      <c r="I24" s="192">
        <v>0</v>
      </c>
      <c r="J24" s="192">
        <f t="shared" si="0"/>
        <v>0</v>
      </c>
      <c r="K24" s="228">
        <f t="shared" si="1"/>
        <v>0</v>
      </c>
      <c r="L24" s="443"/>
      <c r="M24" s="39"/>
      <c r="N24" s="39"/>
      <c r="O24" s="39"/>
      <c r="P24" s="39"/>
      <c r="Q24" s="39"/>
    </row>
    <row r="25" spans="1:17" ht="30" customHeight="1">
      <c r="A25" s="192" t="s">
        <v>237</v>
      </c>
      <c r="B25" s="192">
        <v>0</v>
      </c>
      <c r="C25" s="193">
        <v>0</v>
      </c>
      <c r="D25" s="193">
        <v>0</v>
      </c>
      <c r="E25" s="193">
        <v>0</v>
      </c>
      <c r="F25" s="193">
        <v>0</v>
      </c>
      <c r="G25" s="193">
        <v>0</v>
      </c>
      <c r="H25" s="192">
        <v>0</v>
      </c>
      <c r="I25" s="192">
        <v>0</v>
      </c>
      <c r="J25" s="192">
        <f t="shared" si="0"/>
        <v>0</v>
      </c>
      <c r="K25" s="228">
        <f t="shared" si="1"/>
        <v>0</v>
      </c>
      <c r="L25" s="443"/>
      <c r="M25" s="39"/>
      <c r="N25" s="39"/>
      <c r="O25" s="39"/>
      <c r="P25" s="39"/>
      <c r="Q25" s="39"/>
    </row>
    <row r="26" spans="1:17" s="230" customFormat="1" ht="45" customHeight="1">
      <c r="A26" s="199" t="s">
        <v>238</v>
      </c>
      <c r="B26" s="199">
        <v>0</v>
      </c>
      <c r="C26" s="229">
        <v>0</v>
      </c>
      <c r="D26" s="229">
        <v>160.97778</v>
      </c>
      <c r="E26" s="229">
        <v>237.75209000000001</v>
      </c>
      <c r="F26" s="229">
        <v>5.1449999999999996</v>
      </c>
      <c r="G26" s="229">
        <v>0</v>
      </c>
      <c r="H26" s="199">
        <v>0</v>
      </c>
      <c r="I26" s="199">
        <v>82.206729999999993</v>
      </c>
      <c r="J26" s="199">
        <f t="shared" si="0"/>
        <v>486.08159999999998</v>
      </c>
      <c r="K26" s="200">
        <f t="shared" si="1"/>
        <v>1.6701751930300613E-4</v>
      </c>
      <c r="L26" s="444"/>
      <c r="M26" s="361"/>
      <c r="N26" s="361"/>
      <c r="O26" s="361"/>
      <c r="P26" s="361"/>
      <c r="Q26" s="361"/>
    </row>
    <row r="27" spans="1:17" s="230" customFormat="1" ht="24" customHeight="1">
      <c r="A27" s="453" t="s">
        <v>359</v>
      </c>
      <c r="B27" s="454">
        <f>SUM(B9:B26)</f>
        <v>1270449.4270200003</v>
      </c>
      <c r="C27" s="454">
        <f t="shared" ref="C27:J27" si="2">SUM(C9:C26)</f>
        <v>780083.03784</v>
      </c>
      <c r="D27" s="454">
        <f t="shared" si="2"/>
        <v>390712.82535000006</v>
      </c>
      <c r="E27" s="454">
        <f t="shared" si="2"/>
        <v>161617.38081999996</v>
      </c>
      <c r="F27" s="454">
        <f t="shared" si="2"/>
        <v>145317.83709999995</v>
      </c>
      <c r="G27" s="454">
        <f t="shared" si="2"/>
        <v>69811.97352</v>
      </c>
      <c r="H27" s="454">
        <f t="shared" si="2"/>
        <v>47344.370620000002</v>
      </c>
      <c r="I27" s="454">
        <f t="shared" si="2"/>
        <v>45026.096649999999</v>
      </c>
      <c r="J27" s="454">
        <f t="shared" si="2"/>
        <v>2910362.9489200003</v>
      </c>
      <c r="K27" s="455">
        <f>+J27/$J$27</f>
        <v>1</v>
      </c>
      <c r="L27" s="444"/>
      <c r="M27" s="361"/>
      <c r="N27" s="361"/>
      <c r="O27" s="361"/>
      <c r="P27" s="361"/>
      <c r="Q27" s="361"/>
    </row>
    <row r="28" spans="1:17" ht="30" customHeight="1">
      <c r="A28" s="234" t="s">
        <v>310</v>
      </c>
      <c r="B28" s="228">
        <f t="shared" ref="B28:J28" si="3">+B27/$J$27</f>
        <v>0.43652611351840098</v>
      </c>
      <c r="C28" s="228">
        <f t="shared" si="3"/>
        <v>0.26803634169734025</v>
      </c>
      <c r="D28" s="228">
        <f t="shared" si="3"/>
        <v>0.13424883157442227</v>
      </c>
      <c r="E28" s="228">
        <f t="shared" si="3"/>
        <v>5.5531692663959374E-2</v>
      </c>
      <c r="F28" s="228">
        <f t="shared" si="3"/>
        <v>4.993117341392956E-2</v>
      </c>
      <c r="G28" s="228">
        <f t="shared" si="3"/>
        <v>2.3987377088450897E-2</v>
      </c>
      <c r="H28" s="228">
        <f t="shared" si="3"/>
        <v>1.6267514207315245E-2</v>
      </c>
      <c r="I28" s="228">
        <f t="shared" si="3"/>
        <v>1.5470955836181403E-2</v>
      </c>
      <c r="J28" s="228">
        <f t="shared" si="3"/>
        <v>1</v>
      </c>
      <c r="K28" s="228"/>
      <c r="L28" s="443"/>
      <c r="M28" s="39"/>
      <c r="N28" s="39"/>
      <c r="O28" s="39"/>
      <c r="P28" s="39"/>
      <c r="Q28" s="39"/>
    </row>
    <row r="29" spans="1:17" ht="9" customHeight="1" thickBot="1">
      <c r="A29" s="235"/>
      <c r="B29" s="236"/>
      <c r="C29" s="237"/>
      <c r="D29" s="237"/>
      <c r="E29" s="237"/>
      <c r="F29" s="237"/>
      <c r="G29" s="237"/>
      <c r="H29" s="238"/>
      <c r="I29" s="238"/>
      <c r="J29" s="238"/>
      <c r="K29" s="239"/>
      <c r="L29" s="417"/>
      <c r="M29" s="39"/>
      <c r="N29" s="39"/>
      <c r="O29" s="39"/>
      <c r="P29" s="39"/>
      <c r="Q29" s="39"/>
    </row>
    <row r="30" spans="1:17" ht="15" customHeight="1" thickTop="1">
      <c r="A30" s="247" t="s">
        <v>357</v>
      </c>
      <c r="B30" s="204"/>
      <c r="C30" s="241"/>
      <c r="D30" s="241"/>
      <c r="E30" s="241"/>
      <c r="F30" s="241"/>
      <c r="G30" s="241"/>
      <c r="H30" s="242"/>
      <c r="I30" s="242"/>
      <c r="J30" s="242"/>
      <c r="K30" s="242"/>
      <c r="L30" s="448"/>
      <c r="M30" s="242"/>
      <c r="N30" s="39"/>
      <c r="O30" s="39"/>
      <c r="P30" s="39"/>
      <c r="Q30" s="39"/>
    </row>
    <row r="31" spans="1:17" ht="9" hidden="1" customHeight="1">
      <c r="C31" s="40"/>
      <c r="D31" s="40"/>
      <c r="E31" s="40"/>
      <c r="F31" s="40"/>
      <c r="G31" s="40"/>
      <c r="H31" s="39"/>
      <c r="I31" s="39"/>
      <c r="J31" s="39"/>
      <c r="K31" s="242"/>
      <c r="L31" s="417"/>
      <c r="M31" s="39"/>
      <c r="N31" s="39"/>
      <c r="O31" s="39"/>
      <c r="P31" s="39"/>
      <c r="Q31" s="39"/>
    </row>
    <row r="32" spans="1:17" ht="9" hidden="1" customHeight="1">
      <c r="A32" s="38"/>
      <c r="C32" s="40"/>
      <c r="D32" s="40"/>
      <c r="E32" s="40"/>
      <c r="F32" s="40"/>
      <c r="G32" s="40"/>
      <c r="H32" s="39"/>
      <c r="I32" s="39"/>
      <c r="J32" s="39"/>
      <c r="K32" s="242"/>
      <c r="L32" s="417"/>
      <c r="M32" s="39"/>
      <c r="N32" s="39"/>
      <c r="O32" s="39"/>
      <c r="P32" s="39"/>
      <c r="Q32" s="39"/>
    </row>
    <row r="33" spans="1:17" ht="9" hidden="1" customHeight="1">
      <c r="A33" s="216"/>
      <c r="C33" s="40"/>
      <c r="D33" s="40"/>
      <c r="E33" s="40"/>
      <c r="F33" s="40"/>
      <c r="G33" s="40"/>
      <c r="H33" s="39"/>
      <c r="I33" s="39"/>
      <c r="J33" s="39"/>
      <c r="K33" s="242"/>
      <c r="L33" s="417"/>
      <c r="M33" s="39"/>
      <c r="N33" s="39"/>
      <c r="O33" s="39"/>
      <c r="P33" s="39"/>
      <c r="Q33" s="39"/>
    </row>
    <row r="34" spans="1:17" ht="9" hidden="1" customHeight="1">
      <c r="A34" s="38"/>
      <c r="C34" s="40"/>
      <c r="D34" s="40"/>
      <c r="E34" s="40"/>
      <c r="F34" s="40"/>
      <c r="G34" s="40"/>
      <c r="H34" s="39"/>
      <c r="I34" s="39"/>
      <c r="J34" s="39"/>
      <c r="K34" s="242"/>
      <c r="L34" s="417"/>
      <c r="M34" s="39"/>
      <c r="N34" s="39"/>
      <c r="O34" s="39"/>
      <c r="P34" s="39"/>
      <c r="Q34" s="39"/>
    </row>
    <row r="35" spans="1:17" ht="9" hidden="1" customHeight="1">
      <c r="A35" s="38"/>
      <c r="C35" s="40"/>
      <c r="D35" s="40"/>
      <c r="E35" s="40"/>
      <c r="F35" s="40"/>
      <c r="G35" s="40"/>
      <c r="H35" s="39"/>
      <c r="I35" s="39"/>
      <c r="J35" s="39"/>
      <c r="K35" s="242"/>
      <c r="L35" s="417"/>
      <c r="M35" s="39"/>
      <c r="N35" s="39"/>
      <c r="O35" s="39"/>
      <c r="P35" s="39"/>
      <c r="Q35" s="39"/>
    </row>
    <row r="36" spans="1:17" ht="9" hidden="1" customHeight="1">
      <c r="A36" s="38"/>
      <c r="B36" s="245"/>
      <c r="C36" s="40"/>
      <c r="D36" s="40"/>
      <c r="E36" s="40"/>
      <c r="F36" s="40"/>
      <c r="G36" s="40"/>
      <c r="H36" s="39"/>
      <c r="I36" s="39"/>
      <c r="J36" s="39"/>
      <c r="K36" s="242"/>
      <c r="L36" s="417"/>
      <c r="M36" s="39"/>
      <c r="N36" s="39"/>
      <c r="O36" s="39"/>
      <c r="P36" s="39"/>
      <c r="Q36" s="39"/>
    </row>
    <row r="37" spans="1:17" ht="9" hidden="1" customHeight="1">
      <c r="A37" s="38"/>
      <c r="B37" s="245"/>
      <c r="C37" s="40"/>
      <c r="D37" s="40"/>
      <c r="E37" s="40"/>
      <c r="F37" s="40"/>
      <c r="G37" s="40"/>
      <c r="H37" s="39"/>
      <c r="I37" s="39"/>
      <c r="J37" s="39"/>
      <c r="K37" s="242"/>
      <c r="L37" s="417"/>
      <c r="M37" s="39"/>
      <c r="N37" s="39"/>
      <c r="O37" s="39"/>
      <c r="P37" s="39"/>
      <c r="Q37" s="39"/>
    </row>
    <row r="38" spans="1:17" ht="9" hidden="1" customHeight="1">
      <c r="A38" s="38"/>
      <c r="B38" s="245"/>
      <c r="C38" s="40"/>
      <c r="D38" s="40"/>
      <c r="E38" s="40"/>
      <c r="F38" s="40"/>
      <c r="G38" s="40"/>
      <c r="H38" s="39"/>
      <c r="I38" s="39"/>
      <c r="J38" s="39"/>
      <c r="K38" s="242"/>
      <c r="L38" s="417"/>
      <c r="M38" s="39"/>
      <c r="N38" s="39"/>
      <c r="O38" s="39"/>
      <c r="P38" s="39"/>
      <c r="Q38" s="39"/>
    </row>
    <row r="39" spans="1:17" ht="9" hidden="1" customHeight="1">
      <c r="A39" s="213"/>
      <c r="B39" s="245"/>
      <c r="C39" s="40"/>
      <c r="D39" s="40"/>
      <c r="E39" s="40"/>
      <c r="F39" s="40"/>
      <c r="G39" s="40"/>
      <c r="H39" s="39"/>
      <c r="I39" s="39"/>
      <c r="J39" s="39"/>
      <c r="K39" s="242"/>
      <c r="L39" s="417"/>
      <c r="M39" s="39"/>
      <c r="N39" s="39"/>
      <c r="O39" s="39"/>
      <c r="P39" s="39"/>
      <c r="Q39" s="39"/>
    </row>
    <row r="40" spans="1:17" ht="9" hidden="1" customHeight="1">
      <c r="A40" s="38"/>
      <c r="B40" s="245"/>
      <c r="C40" s="40"/>
      <c r="D40" s="40"/>
      <c r="E40" s="40"/>
      <c r="F40" s="40"/>
      <c r="G40" s="40"/>
      <c r="H40" s="39"/>
      <c r="I40" s="39"/>
      <c r="J40" s="39"/>
      <c r="K40" s="242"/>
      <c r="L40" s="417"/>
      <c r="M40" s="39"/>
      <c r="N40" s="39"/>
      <c r="O40" s="39"/>
      <c r="P40" s="39"/>
      <c r="Q40" s="39"/>
    </row>
    <row r="41" spans="1:17" ht="9" hidden="1" customHeight="1">
      <c r="A41" s="38"/>
      <c r="B41" s="245"/>
      <c r="C41" s="40"/>
      <c r="D41" s="40"/>
      <c r="E41" s="40"/>
      <c r="F41" s="40"/>
      <c r="G41" s="40"/>
      <c r="H41" s="39"/>
      <c r="I41" s="39"/>
      <c r="J41" s="39"/>
      <c r="K41" s="242"/>
      <c r="L41" s="417"/>
      <c r="M41" s="39"/>
      <c r="N41" s="39"/>
      <c r="O41" s="39"/>
      <c r="P41" s="39"/>
      <c r="Q41" s="39"/>
    </row>
    <row r="42" spans="1:17" ht="9" hidden="1" customHeight="1">
      <c r="A42" s="38"/>
      <c r="B42" s="245"/>
      <c r="C42" s="40"/>
      <c r="D42" s="40"/>
      <c r="E42" s="40"/>
      <c r="F42" s="40"/>
      <c r="G42" s="40"/>
      <c r="H42" s="39"/>
      <c r="I42" s="39"/>
      <c r="J42" s="39"/>
      <c r="K42" s="242"/>
      <c r="L42" s="417"/>
      <c r="M42" s="39"/>
      <c r="N42" s="39"/>
      <c r="O42" s="39"/>
      <c r="P42" s="39"/>
      <c r="Q42" s="39"/>
    </row>
    <row r="43" spans="1:17" ht="9" hidden="1" customHeight="1">
      <c r="A43" s="38"/>
      <c r="C43" s="40"/>
      <c r="D43" s="40"/>
      <c r="E43" s="40"/>
      <c r="F43" s="40"/>
      <c r="G43" s="40"/>
      <c r="H43" s="39"/>
      <c r="I43" s="39"/>
      <c r="J43" s="39"/>
      <c r="K43" s="242"/>
      <c r="L43" s="417"/>
      <c r="M43" s="39"/>
      <c r="N43" s="39"/>
      <c r="O43" s="39"/>
      <c r="P43" s="39"/>
      <c r="Q43" s="39"/>
    </row>
    <row r="44" spans="1:17" ht="9" hidden="1" customHeight="1">
      <c r="A44" s="38"/>
      <c r="C44" s="40"/>
      <c r="D44" s="40"/>
      <c r="E44" s="40"/>
      <c r="F44" s="40"/>
      <c r="G44" s="40"/>
      <c r="H44" s="39"/>
      <c r="I44" s="39"/>
      <c r="J44" s="39"/>
      <c r="K44" s="242"/>
      <c r="L44" s="417"/>
      <c r="M44" s="39"/>
      <c r="N44" s="39"/>
      <c r="O44" s="39"/>
      <c r="P44" s="39"/>
      <c r="Q44" s="39"/>
    </row>
    <row r="45" spans="1:17" ht="9" hidden="1" customHeight="1">
      <c r="A45" s="213"/>
      <c r="C45" s="40"/>
      <c r="D45" s="40"/>
      <c r="E45" s="40"/>
      <c r="F45" s="40"/>
      <c r="G45" s="40"/>
      <c r="H45" s="39"/>
      <c r="I45" s="39"/>
      <c r="J45" s="39"/>
      <c r="K45" s="242"/>
      <c r="L45" s="417"/>
      <c r="M45" s="39"/>
      <c r="N45" s="39"/>
      <c r="O45" s="39"/>
      <c r="P45" s="39"/>
      <c r="Q45" s="39"/>
    </row>
    <row r="46" spans="1:17" ht="9" hidden="1" customHeight="1">
      <c r="A46" s="38"/>
      <c r="C46" s="40"/>
      <c r="D46" s="40"/>
      <c r="E46" s="40"/>
      <c r="F46" s="40"/>
      <c r="G46" s="40"/>
      <c r="H46" s="39"/>
      <c r="I46" s="39"/>
      <c r="J46" s="39"/>
      <c r="K46" s="242"/>
      <c r="L46" s="417"/>
      <c r="M46" s="39"/>
      <c r="N46" s="39"/>
      <c r="O46" s="39"/>
      <c r="P46" s="39"/>
      <c r="Q46" s="39"/>
    </row>
    <row r="47" spans="1:17" ht="9" hidden="1" customHeight="1">
      <c r="A47" s="38"/>
      <c r="C47" s="40"/>
      <c r="D47" s="40"/>
      <c r="E47" s="40"/>
      <c r="F47" s="40"/>
      <c r="G47" s="40"/>
      <c r="H47" s="39"/>
      <c r="I47" s="39"/>
      <c r="J47" s="39"/>
      <c r="K47" s="242"/>
      <c r="L47" s="417"/>
      <c r="M47" s="39"/>
      <c r="N47" s="39"/>
      <c r="O47" s="39"/>
      <c r="P47" s="39"/>
      <c r="Q47" s="39"/>
    </row>
    <row r="48" spans="1:17" ht="9" hidden="1" customHeight="1">
      <c r="A48" s="38"/>
      <c r="C48" s="40"/>
      <c r="D48" s="40"/>
      <c r="E48" s="40"/>
      <c r="F48" s="40"/>
      <c r="G48" s="40"/>
      <c r="H48" s="39"/>
      <c r="I48" s="39"/>
      <c r="J48" s="39"/>
      <c r="K48" s="242"/>
      <c r="L48" s="417"/>
      <c r="M48" s="39"/>
      <c r="N48" s="39"/>
      <c r="O48" s="39"/>
      <c r="P48" s="39"/>
      <c r="Q48" s="39"/>
    </row>
    <row r="49" spans="1:17" ht="9" hidden="1" customHeight="1">
      <c r="A49" s="38"/>
      <c r="C49" s="40"/>
      <c r="D49" s="40"/>
      <c r="E49" s="40"/>
      <c r="F49" s="40"/>
      <c r="G49" s="40"/>
      <c r="H49" s="39"/>
      <c r="I49" s="39"/>
      <c r="J49" s="39"/>
      <c r="K49" s="242"/>
      <c r="L49" s="417"/>
      <c r="M49" s="39"/>
      <c r="N49" s="39"/>
      <c r="O49" s="39"/>
      <c r="P49" s="39"/>
      <c r="Q49" s="39"/>
    </row>
    <row r="50" spans="1:17" ht="9" hidden="1" customHeight="1">
      <c r="A50" s="38"/>
      <c r="C50" s="40"/>
      <c r="D50" s="40"/>
      <c r="E50" s="40"/>
      <c r="F50" s="40"/>
      <c r="G50" s="40"/>
      <c r="H50" s="39"/>
      <c r="I50" s="39"/>
      <c r="J50" s="39"/>
      <c r="K50" s="242"/>
      <c r="L50" s="417"/>
      <c r="M50" s="39"/>
      <c r="N50" s="39"/>
      <c r="O50" s="39"/>
      <c r="P50" s="39"/>
      <c r="Q50" s="39"/>
    </row>
    <row r="51" spans="1:17" ht="9" hidden="1" customHeight="1">
      <c r="A51" s="213"/>
      <c r="C51" s="40"/>
      <c r="D51" s="40"/>
      <c r="E51" s="40"/>
      <c r="F51" s="40"/>
      <c r="G51" s="40"/>
      <c r="H51" s="39"/>
      <c r="I51" s="39"/>
      <c r="J51" s="39"/>
      <c r="K51" s="242"/>
      <c r="L51" s="417"/>
      <c r="M51" s="39"/>
      <c r="N51" s="39"/>
      <c r="O51" s="39"/>
      <c r="P51" s="39"/>
      <c r="Q51" s="39"/>
    </row>
    <row r="52" spans="1:17" ht="9" hidden="1" customHeight="1">
      <c r="A52" s="38"/>
      <c r="C52" s="40"/>
      <c r="D52" s="40"/>
      <c r="E52" s="40"/>
      <c r="F52" s="40"/>
      <c r="G52" s="40"/>
      <c r="H52" s="39"/>
      <c r="I52" s="39"/>
      <c r="J52" s="39"/>
      <c r="K52" s="242"/>
      <c r="L52" s="417"/>
      <c r="M52" s="39"/>
      <c r="N52" s="39"/>
      <c r="O52" s="39"/>
      <c r="P52" s="39"/>
      <c r="Q52" s="39"/>
    </row>
    <row r="53" spans="1:17" ht="9" hidden="1" customHeight="1">
      <c r="A53" s="38"/>
      <c r="C53" s="40"/>
      <c r="D53" s="40"/>
      <c r="E53" s="40"/>
      <c r="F53" s="40"/>
      <c r="G53" s="40"/>
      <c r="H53" s="39"/>
      <c r="I53" s="39"/>
      <c r="J53" s="39"/>
      <c r="K53" s="242"/>
      <c r="L53" s="417"/>
      <c r="M53" s="39"/>
      <c r="N53" s="39"/>
      <c r="O53" s="39"/>
      <c r="P53" s="39"/>
      <c r="Q53" s="39"/>
    </row>
    <row r="54" spans="1:17" ht="9" hidden="1" customHeight="1">
      <c r="A54" s="38"/>
      <c r="C54" s="40"/>
      <c r="D54" s="40"/>
      <c r="E54" s="40"/>
      <c r="F54" s="40"/>
      <c r="G54" s="40"/>
      <c r="H54" s="39"/>
      <c r="I54" s="39"/>
      <c r="J54" s="39"/>
      <c r="K54" s="242"/>
      <c r="L54" s="417"/>
      <c r="M54" s="39"/>
      <c r="N54" s="39"/>
      <c r="O54" s="39"/>
      <c r="P54" s="39"/>
      <c r="Q54" s="39"/>
    </row>
    <row r="55" spans="1:17" ht="9" hidden="1" customHeight="1">
      <c r="A55" s="38"/>
      <c r="C55" s="40"/>
      <c r="D55" s="40"/>
      <c r="E55" s="40"/>
      <c r="F55" s="40"/>
      <c r="G55" s="40"/>
      <c r="H55" s="39"/>
      <c r="I55" s="39"/>
      <c r="J55" s="39"/>
      <c r="K55" s="242"/>
      <c r="L55" s="417"/>
      <c r="M55" s="39"/>
      <c r="N55" s="39"/>
      <c r="O55" s="39"/>
      <c r="P55" s="39"/>
      <c r="Q55" s="39"/>
    </row>
    <row r="56" spans="1:17" ht="9" hidden="1" customHeight="1">
      <c r="A56" s="213"/>
      <c r="C56" s="40"/>
      <c r="D56" s="40"/>
      <c r="E56" s="40"/>
      <c r="F56" s="40"/>
      <c r="G56" s="40"/>
      <c r="H56" s="39"/>
      <c r="I56" s="39"/>
      <c r="J56" s="39"/>
      <c r="K56" s="242"/>
      <c r="L56" s="417"/>
      <c r="M56" s="39"/>
      <c r="N56" s="39"/>
      <c r="O56" s="39"/>
      <c r="P56" s="39"/>
      <c r="Q56" s="39"/>
    </row>
    <row r="57" spans="1:17" ht="9" hidden="1" customHeight="1">
      <c r="A57" s="214"/>
      <c r="C57" s="40"/>
      <c r="D57" s="40"/>
      <c r="E57" s="40"/>
      <c r="F57" s="40"/>
      <c r="G57" s="40"/>
      <c r="H57" s="39"/>
      <c r="I57" s="39"/>
      <c r="J57" s="39"/>
      <c r="K57" s="242"/>
      <c r="L57" s="417"/>
      <c r="M57" s="39"/>
      <c r="N57" s="39"/>
      <c r="O57" s="39"/>
      <c r="P57" s="39"/>
      <c r="Q57" s="39"/>
    </row>
    <row r="58" spans="1:17" ht="9" hidden="1" customHeight="1">
      <c r="A58" s="214"/>
      <c r="C58" s="40"/>
      <c r="D58" s="40"/>
      <c r="E58" s="40"/>
      <c r="F58" s="40"/>
      <c r="G58" s="40"/>
      <c r="H58" s="39"/>
      <c r="I58" s="39"/>
      <c r="J58" s="39"/>
      <c r="K58" s="242"/>
      <c r="L58" s="417"/>
      <c r="M58" s="39"/>
      <c r="N58" s="39"/>
      <c r="O58" s="39"/>
      <c r="P58" s="39"/>
      <c r="Q58" s="39"/>
    </row>
    <row r="59" spans="1:17" ht="9" hidden="1" customHeight="1">
      <c r="A59" s="214"/>
      <c r="C59" s="40"/>
      <c r="D59" s="40"/>
      <c r="E59" s="40"/>
      <c r="F59" s="40"/>
      <c r="G59" s="40"/>
      <c r="H59" s="39"/>
      <c r="I59" s="39"/>
      <c r="J59" s="39"/>
      <c r="K59" s="242"/>
      <c r="L59" s="417"/>
      <c r="M59" s="39"/>
      <c r="N59" s="39"/>
      <c r="O59" s="39"/>
      <c r="P59" s="39"/>
      <c r="Q59" s="39"/>
    </row>
    <row r="60" spans="1:17" ht="9" hidden="1" customHeight="1">
      <c r="A60" s="214"/>
      <c r="C60" s="40"/>
      <c r="D60" s="40"/>
      <c r="E60" s="40"/>
      <c r="F60" s="40"/>
      <c r="G60" s="40"/>
      <c r="H60" s="39"/>
      <c r="I60" s="39"/>
      <c r="J60" s="39"/>
      <c r="K60" s="242"/>
      <c r="L60" s="417"/>
      <c r="M60" s="39"/>
      <c r="N60" s="39"/>
      <c r="O60" s="39"/>
      <c r="P60" s="39"/>
      <c r="Q60" s="39"/>
    </row>
    <row r="61" spans="1:17" ht="9" hidden="1" customHeight="1">
      <c r="A61" s="215"/>
      <c r="C61" s="40"/>
      <c r="D61" s="40"/>
      <c r="E61" s="40"/>
      <c r="F61" s="40"/>
      <c r="G61" s="40"/>
      <c r="H61" s="39"/>
      <c r="I61" s="39"/>
      <c r="J61" s="39"/>
      <c r="K61" s="242"/>
      <c r="L61" s="417"/>
      <c r="M61" s="39"/>
      <c r="N61" s="39"/>
      <c r="O61" s="39"/>
      <c r="P61" s="39"/>
      <c r="Q61" s="39"/>
    </row>
    <row r="62" spans="1:17" ht="9" hidden="1" customHeight="1">
      <c r="A62" s="215"/>
      <c r="C62" s="40"/>
      <c r="D62" s="40"/>
      <c r="E62" s="40"/>
      <c r="F62" s="40"/>
      <c r="G62" s="40"/>
      <c r="H62" s="39"/>
      <c r="I62" s="39"/>
      <c r="J62" s="39"/>
      <c r="K62" s="242"/>
      <c r="L62" s="417"/>
      <c r="M62" s="39"/>
      <c r="N62" s="39"/>
      <c r="O62" s="39"/>
      <c r="P62" s="39"/>
      <c r="Q62" s="39"/>
    </row>
    <row r="63" spans="1:17" ht="9" hidden="1" customHeight="1">
      <c r="A63" s="216"/>
      <c r="C63" s="40"/>
      <c r="D63" s="40"/>
      <c r="E63" s="40"/>
      <c r="F63" s="40"/>
      <c r="G63" s="40"/>
      <c r="H63" s="39"/>
      <c r="I63" s="39"/>
      <c r="J63" s="39"/>
      <c r="K63" s="242"/>
      <c r="L63" s="417"/>
      <c r="M63" s="39"/>
      <c r="N63" s="39"/>
      <c r="O63" s="39"/>
      <c r="P63" s="39"/>
      <c r="Q63" s="39"/>
    </row>
    <row r="64" spans="1:17" ht="9" hidden="1" customHeight="1">
      <c r="A64" s="38"/>
      <c r="C64" s="40"/>
      <c r="D64" s="40"/>
      <c r="E64" s="40"/>
      <c r="F64" s="40"/>
      <c r="G64" s="40"/>
      <c r="H64" s="39"/>
      <c r="I64" s="39"/>
      <c r="J64" s="39"/>
      <c r="K64" s="242"/>
      <c r="L64" s="417"/>
      <c r="M64" s="39"/>
      <c r="N64" s="39"/>
      <c r="O64" s="39"/>
      <c r="P64" s="39"/>
      <c r="Q64" s="39"/>
    </row>
    <row r="65" spans="1:17" ht="9" hidden="1" customHeight="1">
      <c r="A65" s="38"/>
      <c r="C65" s="40"/>
      <c r="D65" s="40"/>
      <c r="E65" s="40"/>
      <c r="F65" s="40"/>
      <c r="G65" s="40"/>
      <c r="H65" s="39"/>
      <c r="I65" s="39"/>
      <c r="J65" s="39"/>
      <c r="K65" s="242"/>
      <c r="L65" s="417"/>
      <c r="M65" s="39"/>
      <c r="N65" s="39"/>
      <c r="O65" s="39"/>
      <c r="P65" s="39"/>
      <c r="Q65" s="39"/>
    </row>
    <row r="66" spans="1:17" ht="9" hidden="1" customHeight="1">
      <c r="A66" s="38"/>
      <c r="C66" s="40"/>
      <c r="D66" s="40"/>
      <c r="E66" s="40"/>
      <c r="F66" s="40"/>
      <c r="G66" s="40"/>
      <c r="H66" s="39"/>
      <c r="I66" s="39"/>
      <c r="J66" s="39"/>
      <c r="K66" s="242"/>
      <c r="L66" s="417"/>
      <c r="M66" s="39"/>
      <c r="N66" s="39"/>
      <c r="O66" s="39"/>
      <c r="P66" s="39"/>
      <c r="Q66" s="39"/>
    </row>
    <row r="67" spans="1:17" ht="9" hidden="1" customHeight="1">
      <c r="A67" s="38"/>
      <c r="C67" s="40"/>
      <c r="D67" s="40"/>
      <c r="E67" s="40"/>
      <c r="F67" s="40"/>
      <c r="G67" s="40"/>
      <c r="H67" s="39"/>
      <c r="I67" s="39"/>
      <c r="J67" s="39"/>
      <c r="K67" s="242"/>
      <c r="L67" s="417"/>
      <c r="M67" s="39"/>
      <c r="N67" s="39"/>
      <c r="O67" s="39"/>
      <c r="P67" s="39"/>
      <c r="Q67" s="39"/>
    </row>
    <row r="68" spans="1:17" ht="9" hidden="1" customHeight="1">
      <c r="A68" s="214"/>
      <c r="C68" s="40"/>
      <c r="D68" s="40"/>
      <c r="E68" s="40"/>
      <c r="F68" s="40"/>
      <c r="G68" s="40"/>
      <c r="H68" s="39"/>
      <c r="I68" s="39"/>
      <c r="J68" s="39"/>
      <c r="K68" s="242"/>
      <c r="L68" s="417"/>
      <c r="M68" s="39"/>
      <c r="N68" s="39"/>
      <c r="O68" s="39"/>
      <c r="P68" s="39"/>
      <c r="Q68" s="39"/>
    </row>
    <row r="69" spans="1:17" ht="9" hidden="1" customHeight="1">
      <c r="A69" s="216"/>
      <c r="C69" s="40"/>
      <c r="D69" s="40"/>
      <c r="E69" s="40"/>
      <c r="F69" s="40"/>
      <c r="G69" s="40"/>
      <c r="H69" s="39"/>
      <c r="I69" s="39"/>
      <c r="J69" s="39"/>
      <c r="K69" s="242"/>
      <c r="L69" s="417"/>
      <c r="M69" s="39"/>
      <c r="N69" s="39"/>
      <c r="O69" s="39"/>
      <c r="P69" s="39"/>
      <c r="Q69" s="39"/>
    </row>
    <row r="70" spans="1:17" ht="9" hidden="1" customHeight="1">
      <c r="A70" s="38"/>
      <c r="C70" s="40"/>
      <c r="D70" s="40"/>
      <c r="E70" s="40"/>
      <c r="F70" s="40"/>
      <c r="G70" s="40"/>
      <c r="H70" s="39"/>
      <c r="I70" s="39"/>
      <c r="J70" s="39"/>
      <c r="K70" s="242"/>
      <c r="L70" s="417"/>
      <c r="M70" s="39"/>
      <c r="N70" s="39"/>
      <c r="O70" s="39"/>
      <c r="P70" s="39"/>
      <c r="Q70" s="39"/>
    </row>
    <row r="71" spans="1:17" ht="9" hidden="1" customHeight="1">
      <c r="A71" s="38"/>
      <c r="C71" s="40"/>
      <c r="D71" s="40"/>
      <c r="E71" s="40"/>
      <c r="F71" s="40"/>
      <c r="G71" s="40"/>
      <c r="H71" s="39"/>
      <c r="I71" s="39"/>
      <c r="J71" s="39"/>
      <c r="K71" s="242"/>
      <c r="L71" s="417"/>
      <c r="M71" s="39"/>
      <c r="N71" s="39"/>
      <c r="O71" s="39"/>
      <c r="P71" s="39"/>
      <c r="Q71" s="39"/>
    </row>
    <row r="72" spans="1:17" ht="9" hidden="1" customHeight="1">
      <c r="A72" s="38"/>
      <c r="C72" s="40"/>
      <c r="D72" s="40"/>
      <c r="E72" s="40"/>
      <c r="F72" s="40"/>
      <c r="G72" s="40"/>
      <c r="H72" s="39"/>
      <c r="I72" s="39"/>
      <c r="J72" s="39"/>
      <c r="K72" s="242"/>
      <c r="L72" s="417"/>
      <c r="M72" s="39"/>
      <c r="N72" s="39"/>
      <c r="O72" s="39"/>
      <c r="P72" s="39"/>
      <c r="Q72" s="39"/>
    </row>
    <row r="73" spans="1:17" ht="9" hidden="1" customHeight="1">
      <c r="A73" s="38"/>
      <c r="C73" s="40"/>
      <c r="D73" s="40"/>
      <c r="E73" s="40"/>
      <c r="F73" s="40"/>
      <c r="G73" s="40"/>
      <c r="H73" s="39"/>
      <c r="I73" s="39"/>
      <c r="J73" s="39"/>
      <c r="K73" s="242"/>
      <c r="L73" s="417"/>
      <c r="M73" s="39"/>
      <c r="N73" s="39"/>
      <c r="O73" s="39"/>
      <c r="P73" s="39"/>
      <c r="Q73" s="39"/>
    </row>
    <row r="74" spans="1:17" ht="9" hidden="1" customHeight="1">
      <c r="A74" s="214"/>
      <c r="C74" s="40"/>
      <c r="D74" s="40"/>
      <c r="E74" s="40"/>
      <c r="F74" s="40"/>
      <c r="G74" s="40"/>
      <c r="H74" s="39"/>
      <c r="I74" s="39"/>
      <c r="J74" s="39"/>
      <c r="K74" s="242"/>
      <c r="L74" s="417"/>
      <c r="M74" s="39"/>
      <c r="N74" s="39"/>
      <c r="O74" s="39"/>
      <c r="P74" s="39"/>
      <c r="Q74" s="39"/>
    </row>
    <row r="75" spans="1:17" ht="9" hidden="1" customHeight="1">
      <c r="A75" s="216"/>
      <c r="C75" s="40"/>
      <c r="D75" s="40"/>
      <c r="E75" s="40"/>
      <c r="F75" s="40"/>
      <c r="G75" s="40"/>
      <c r="H75" s="39"/>
      <c r="I75" s="39"/>
      <c r="J75" s="39"/>
      <c r="K75" s="242"/>
      <c r="L75" s="417"/>
      <c r="M75" s="39"/>
      <c r="N75" s="39"/>
      <c r="O75" s="39"/>
      <c r="P75" s="39"/>
      <c r="Q75" s="39"/>
    </row>
    <row r="76" spans="1:17" ht="9" hidden="1" customHeight="1">
      <c r="A76" s="38"/>
      <c r="C76" s="40"/>
      <c r="D76" s="40"/>
      <c r="E76" s="40"/>
      <c r="F76" s="40"/>
      <c r="G76" s="40"/>
      <c r="H76" s="39"/>
      <c r="I76" s="39"/>
      <c r="J76" s="39"/>
      <c r="K76" s="242"/>
      <c r="L76" s="417"/>
      <c r="M76" s="39"/>
      <c r="N76" s="39"/>
      <c r="O76" s="39"/>
      <c r="P76" s="39"/>
      <c r="Q76" s="39"/>
    </row>
    <row r="77" spans="1:17" ht="9" hidden="1" customHeight="1">
      <c r="A77" s="38"/>
      <c r="C77" s="40"/>
      <c r="D77" s="40"/>
      <c r="E77" s="40"/>
      <c r="F77" s="40"/>
      <c r="G77" s="40"/>
      <c r="H77" s="39"/>
      <c r="I77" s="39"/>
      <c r="J77" s="39"/>
      <c r="K77" s="242"/>
      <c r="L77" s="417"/>
      <c r="M77" s="39"/>
      <c r="N77" s="39"/>
      <c r="O77" s="39"/>
      <c r="P77" s="39"/>
      <c r="Q77" s="39"/>
    </row>
    <row r="78" spans="1:17" ht="9" hidden="1" customHeight="1">
      <c r="A78" s="38"/>
      <c r="C78" s="96"/>
      <c r="D78" s="96"/>
      <c r="E78" s="96"/>
      <c r="F78" s="96"/>
      <c r="G78" s="96"/>
      <c r="K78" s="204"/>
    </row>
    <row r="79" spans="1:17" ht="9" hidden="1" customHeight="1">
      <c r="A79" s="38"/>
      <c r="C79" s="96"/>
      <c r="D79" s="96"/>
      <c r="E79" s="96"/>
      <c r="F79" s="96"/>
      <c r="G79" s="96"/>
      <c r="K79" s="204"/>
    </row>
    <row r="80" spans="1:17" ht="9" hidden="1" customHeight="1">
      <c r="A80" s="38"/>
      <c r="C80" s="96"/>
      <c r="D80" s="96"/>
      <c r="E80" s="96"/>
      <c r="F80" s="96"/>
      <c r="G80" s="96"/>
      <c r="K80" s="204"/>
    </row>
    <row r="81" spans="1:11" ht="9" hidden="1" customHeight="1">
      <c r="A81" s="38"/>
      <c r="C81" s="96"/>
      <c r="D81" s="96"/>
      <c r="E81" s="96"/>
      <c r="F81" s="96"/>
      <c r="G81" s="96"/>
      <c r="K81" s="204"/>
    </row>
    <row r="82" spans="1:11" ht="9" hidden="1" customHeight="1">
      <c r="A82" s="38"/>
      <c r="C82" s="96"/>
      <c r="D82" s="96"/>
      <c r="E82" s="96"/>
      <c r="F82" s="96"/>
      <c r="G82" s="96"/>
      <c r="K82" s="204"/>
    </row>
    <row r="83" spans="1:11" ht="9" hidden="1" customHeight="1">
      <c r="A83" s="38"/>
      <c r="C83" s="96"/>
      <c r="D83" s="96"/>
      <c r="E83" s="96"/>
      <c r="F83" s="96"/>
      <c r="G83" s="96"/>
      <c r="K83" s="204"/>
    </row>
    <row r="84" spans="1:11" ht="9" hidden="1" customHeight="1">
      <c r="A84" s="214"/>
      <c r="C84" s="96"/>
      <c r="D84" s="96"/>
      <c r="E84" s="96"/>
      <c r="F84" s="96"/>
      <c r="G84" s="96"/>
      <c r="K84" s="204"/>
    </row>
    <row r="85" spans="1:11" ht="9" hidden="1" customHeight="1">
      <c r="A85" s="216"/>
      <c r="C85" s="96"/>
      <c r="D85" s="96"/>
      <c r="E85" s="96"/>
      <c r="F85" s="96"/>
      <c r="G85" s="96"/>
      <c r="K85" s="204"/>
    </row>
    <row r="86" spans="1:11" ht="9" hidden="1" customHeight="1">
      <c r="A86" s="38"/>
      <c r="C86" s="96"/>
      <c r="D86" s="96"/>
      <c r="E86" s="96"/>
      <c r="F86" s="96"/>
      <c r="G86" s="96"/>
      <c r="K86" s="204"/>
    </row>
    <row r="87" spans="1:11" ht="9" hidden="1" customHeight="1">
      <c r="A87" s="38"/>
      <c r="C87" s="96"/>
      <c r="D87" s="96"/>
      <c r="E87" s="96"/>
      <c r="F87" s="96"/>
      <c r="G87" s="96"/>
      <c r="K87" s="204"/>
    </row>
    <row r="88" spans="1:11" ht="9" hidden="1" customHeight="1">
      <c r="A88" s="38"/>
      <c r="C88" s="96"/>
      <c r="D88" s="96"/>
      <c r="E88" s="96"/>
      <c r="F88" s="96"/>
      <c r="G88" s="96"/>
      <c r="K88" s="204"/>
    </row>
    <row r="89" spans="1:11" ht="9" hidden="1" customHeight="1">
      <c r="A89" s="38"/>
      <c r="C89" s="96"/>
      <c r="D89" s="96"/>
      <c r="E89" s="96"/>
      <c r="F89" s="96"/>
      <c r="G89" s="96"/>
      <c r="K89" s="204"/>
    </row>
    <row r="90" spans="1:11" ht="9" hidden="1" customHeight="1">
      <c r="A90" s="38"/>
      <c r="C90" s="96"/>
      <c r="D90" s="96"/>
      <c r="E90" s="96"/>
      <c r="F90" s="96"/>
      <c r="G90" s="96"/>
      <c r="K90" s="204"/>
    </row>
    <row r="91" spans="1:11" ht="9" hidden="1" customHeight="1">
      <c r="A91" s="38"/>
      <c r="C91" s="96"/>
      <c r="D91" s="96"/>
      <c r="E91" s="96"/>
      <c r="F91" s="96"/>
      <c r="G91" s="96"/>
      <c r="K91" s="204"/>
    </row>
    <row r="92" spans="1:11" ht="9" hidden="1" customHeight="1">
      <c r="A92" s="38"/>
      <c r="C92" s="96"/>
      <c r="D92" s="96"/>
      <c r="E92" s="96"/>
      <c r="F92" s="96"/>
      <c r="G92" s="96"/>
      <c r="K92" s="204"/>
    </row>
    <row r="93" spans="1:11" ht="9" hidden="1" customHeight="1">
      <c r="A93" s="38"/>
      <c r="C93" s="96"/>
      <c r="D93" s="96"/>
      <c r="E93" s="96"/>
      <c r="F93" s="96"/>
      <c r="G93" s="96"/>
      <c r="K93" s="204"/>
    </row>
    <row r="94" spans="1:11" ht="9" hidden="1" customHeight="1">
      <c r="A94" s="38"/>
      <c r="C94" s="96"/>
      <c r="D94" s="96"/>
      <c r="E94" s="96"/>
      <c r="F94" s="96"/>
      <c r="G94" s="96"/>
      <c r="K94" s="204"/>
    </row>
    <row r="95" spans="1:11" ht="9" hidden="1" customHeight="1">
      <c r="A95" s="216"/>
      <c r="C95" s="96"/>
      <c r="D95" s="96"/>
      <c r="E95" s="96"/>
      <c r="F95" s="96"/>
      <c r="G95" s="96"/>
      <c r="K95" s="204"/>
    </row>
    <row r="96" spans="1:11" ht="9" hidden="1" customHeight="1">
      <c r="A96" s="38"/>
      <c r="C96" s="96"/>
      <c r="D96" s="96"/>
      <c r="E96" s="96"/>
      <c r="F96" s="96"/>
      <c r="G96" s="96"/>
      <c r="K96" s="204"/>
    </row>
    <row r="97" spans="1:11" ht="9" hidden="1" customHeight="1">
      <c r="A97" s="38"/>
      <c r="C97" s="96"/>
      <c r="D97" s="96"/>
      <c r="E97" s="96"/>
      <c r="F97" s="96"/>
      <c r="G97" s="96"/>
      <c r="K97" s="204"/>
    </row>
    <row r="98" spans="1:11" ht="9" hidden="1" customHeight="1">
      <c r="A98" s="38"/>
      <c r="C98" s="96"/>
      <c r="D98" s="96"/>
      <c r="E98" s="96"/>
      <c r="F98" s="96"/>
      <c r="G98" s="96"/>
      <c r="K98" s="204"/>
    </row>
    <row r="99" spans="1:11" hidden="1">
      <c r="A99" s="217"/>
      <c r="C99" s="96"/>
      <c r="D99" s="96"/>
      <c r="E99" s="96"/>
      <c r="F99" s="96"/>
      <c r="G99" s="96"/>
      <c r="K99" s="204"/>
    </row>
    <row r="100" spans="1:11" hidden="1">
      <c r="A100" s="217"/>
      <c r="C100" s="96"/>
      <c r="D100" s="96"/>
      <c r="E100" s="96"/>
      <c r="F100" s="96"/>
      <c r="G100" s="96"/>
      <c r="K100" s="204"/>
    </row>
    <row r="101" spans="1:11" hidden="1">
      <c r="A101" s="217"/>
      <c r="C101" s="96"/>
      <c r="D101" s="96"/>
      <c r="E101" s="96"/>
      <c r="F101" s="96"/>
      <c r="G101" s="96"/>
      <c r="K101" s="204"/>
    </row>
    <row r="102" spans="1:11" hidden="1">
      <c r="A102" s="217"/>
      <c r="C102" s="96"/>
      <c r="D102" s="96"/>
      <c r="E102" s="96"/>
      <c r="F102" s="96"/>
      <c r="G102" s="96"/>
      <c r="K102" s="204"/>
    </row>
    <row r="103" spans="1:11" hidden="1">
      <c r="A103" s="217"/>
      <c r="C103" s="96"/>
      <c r="D103" s="96"/>
      <c r="E103" s="96"/>
      <c r="F103" s="96"/>
      <c r="G103" s="96"/>
      <c r="K103" s="204"/>
    </row>
    <row r="104" spans="1:11" hidden="1">
      <c r="A104" s="217"/>
      <c r="C104" s="96"/>
      <c r="D104" s="96"/>
      <c r="E104" s="96"/>
      <c r="F104" s="96"/>
      <c r="G104" s="96"/>
      <c r="K104" s="204"/>
    </row>
    <row r="105" spans="1:11" hidden="1">
      <c r="A105" s="217"/>
      <c r="C105" s="96"/>
      <c r="D105" s="96"/>
      <c r="E105" s="96"/>
      <c r="F105" s="96"/>
      <c r="G105" s="96"/>
      <c r="K105" s="204"/>
    </row>
    <row r="106" spans="1:11" ht="15.75" hidden="1">
      <c r="A106" s="218"/>
      <c r="C106" s="96"/>
      <c r="D106" s="96"/>
      <c r="E106" s="96"/>
      <c r="F106" s="96"/>
      <c r="G106" s="96"/>
      <c r="K106" s="204"/>
    </row>
    <row r="107" spans="1:11" ht="15.75" hidden="1">
      <c r="A107" s="218"/>
      <c r="C107" s="96"/>
      <c r="D107" s="96"/>
      <c r="E107" s="96"/>
      <c r="F107" s="96"/>
      <c r="G107" s="96"/>
      <c r="K107" s="204"/>
    </row>
    <row r="108" spans="1:11" ht="15.75" hidden="1">
      <c r="A108" s="218"/>
      <c r="C108" s="96"/>
      <c r="D108" s="96"/>
      <c r="E108" s="96"/>
      <c r="F108" s="96"/>
      <c r="G108" s="96"/>
      <c r="K108" s="204"/>
    </row>
    <row r="109" spans="1:11" ht="15.75" hidden="1">
      <c r="A109" s="218"/>
      <c r="C109" s="96"/>
      <c r="D109" s="96"/>
      <c r="E109" s="96"/>
      <c r="F109" s="96"/>
      <c r="G109" s="96"/>
      <c r="K109" s="204"/>
    </row>
    <row r="110" spans="1:11" ht="15.75" hidden="1">
      <c r="A110" s="218"/>
      <c r="C110" s="96"/>
      <c r="D110" s="96"/>
      <c r="E110" s="96"/>
      <c r="F110" s="96"/>
      <c r="G110" s="96"/>
      <c r="K110" s="204"/>
    </row>
    <row r="111" spans="1:11" ht="15.75" hidden="1">
      <c r="A111" s="218"/>
      <c r="C111" s="96"/>
      <c r="D111" s="96"/>
      <c r="E111" s="96"/>
      <c r="F111" s="96"/>
      <c r="G111" s="96"/>
      <c r="K111" s="204"/>
    </row>
    <row r="112" spans="1:11" ht="15.75" hidden="1">
      <c r="A112" s="218"/>
      <c r="C112" s="96"/>
      <c r="D112" s="96"/>
      <c r="E112" s="96"/>
      <c r="F112" s="96"/>
      <c r="G112" s="96"/>
      <c r="K112" s="204"/>
    </row>
    <row r="113" spans="1:11" ht="15.75" hidden="1">
      <c r="A113" s="218"/>
      <c r="C113" s="96"/>
      <c r="D113" s="96"/>
      <c r="E113" s="96"/>
      <c r="F113" s="96"/>
      <c r="G113" s="96"/>
      <c r="K113" s="204"/>
    </row>
    <row r="114" spans="1:11" ht="15.75" hidden="1">
      <c r="A114" s="218"/>
      <c r="C114" s="96"/>
      <c r="D114" s="96"/>
      <c r="E114" s="96"/>
      <c r="F114" s="96"/>
      <c r="G114" s="96"/>
      <c r="K114" s="204"/>
    </row>
    <row r="115" spans="1:11" ht="15.75" hidden="1">
      <c r="A115" s="218"/>
      <c r="C115" s="96"/>
      <c r="D115" s="96"/>
      <c r="E115" s="96"/>
      <c r="F115" s="96"/>
      <c r="G115" s="96"/>
      <c r="K115" s="204"/>
    </row>
    <row r="116" spans="1:11" ht="15.75" hidden="1">
      <c r="A116" s="218"/>
      <c r="C116" s="96"/>
      <c r="D116" s="96"/>
      <c r="E116" s="96"/>
      <c r="F116" s="96"/>
      <c r="G116" s="96"/>
      <c r="K116" s="204"/>
    </row>
    <row r="117" spans="1:11" ht="15.75" hidden="1">
      <c r="A117" s="218"/>
      <c r="C117" s="96"/>
      <c r="D117" s="96"/>
      <c r="E117" s="96"/>
      <c r="F117" s="96"/>
      <c r="G117" s="96"/>
      <c r="K117" s="204"/>
    </row>
    <row r="118" spans="1:11" ht="15.75" hidden="1">
      <c r="A118" s="218"/>
      <c r="C118" s="96"/>
      <c r="D118" s="96"/>
      <c r="E118" s="96"/>
      <c r="F118" s="96"/>
      <c r="G118" s="96"/>
      <c r="K118" s="204"/>
    </row>
    <row r="119" spans="1:11" ht="15.75" hidden="1">
      <c r="A119" s="218"/>
      <c r="C119" s="96"/>
      <c r="D119" s="96"/>
      <c r="E119" s="96"/>
      <c r="F119" s="96"/>
      <c r="G119" s="96"/>
      <c r="K119" s="204"/>
    </row>
    <row r="120" spans="1:11" ht="15.75" hidden="1">
      <c r="A120" s="218"/>
      <c r="C120" s="96"/>
      <c r="D120" s="96"/>
      <c r="E120" s="96"/>
      <c r="F120" s="96"/>
      <c r="G120" s="96"/>
      <c r="K120" s="204"/>
    </row>
    <row r="121" spans="1:11" ht="15.75" hidden="1">
      <c r="A121" s="218"/>
      <c r="C121" s="96"/>
      <c r="D121" s="96"/>
      <c r="E121" s="96"/>
      <c r="F121" s="96"/>
      <c r="G121" s="96"/>
      <c r="K121" s="204"/>
    </row>
    <row r="122" spans="1:11" ht="15.75" hidden="1">
      <c r="A122" s="218"/>
      <c r="C122" s="96"/>
      <c r="D122" s="96"/>
      <c r="E122" s="96"/>
      <c r="F122" s="96"/>
      <c r="G122" s="96"/>
      <c r="K122" s="204"/>
    </row>
    <row r="123" spans="1:11" ht="15.75" hidden="1">
      <c r="A123" s="218"/>
      <c r="C123" s="96"/>
      <c r="D123" s="96"/>
      <c r="E123" s="96"/>
      <c r="F123" s="96"/>
      <c r="G123" s="96"/>
      <c r="K123" s="204"/>
    </row>
    <row r="124" spans="1:11" ht="15.75" hidden="1">
      <c r="A124" s="218"/>
      <c r="C124" s="96"/>
      <c r="D124" s="96"/>
      <c r="E124" s="96"/>
      <c r="F124" s="96"/>
      <c r="G124" s="96"/>
      <c r="K124" s="204"/>
    </row>
    <row r="125" spans="1:11" ht="15.75" hidden="1">
      <c r="A125" s="218"/>
      <c r="C125" s="96"/>
      <c r="D125" s="96"/>
      <c r="E125" s="96"/>
      <c r="F125" s="96"/>
      <c r="G125" s="96"/>
      <c r="K125" s="204"/>
    </row>
    <row r="126" spans="1:11" ht="15.75" hidden="1">
      <c r="A126" s="218"/>
      <c r="C126" s="96"/>
      <c r="D126" s="96"/>
      <c r="E126" s="96"/>
      <c r="F126" s="96"/>
      <c r="G126" s="96"/>
      <c r="K126" s="204"/>
    </row>
    <row r="127" spans="1:11" ht="15.75" hidden="1">
      <c r="A127" s="218"/>
      <c r="C127" s="96"/>
      <c r="D127" s="96"/>
      <c r="E127" s="96"/>
      <c r="F127" s="96"/>
      <c r="G127" s="96"/>
      <c r="K127" s="204"/>
    </row>
    <row r="128" spans="1:11" ht="15.75" hidden="1">
      <c r="A128" s="218"/>
      <c r="C128" s="96"/>
      <c r="D128" s="96"/>
      <c r="E128" s="96"/>
      <c r="F128" s="96"/>
      <c r="G128" s="96"/>
      <c r="K128" s="204"/>
    </row>
    <row r="129" spans="1:11" ht="15.75" hidden="1">
      <c r="A129" s="218"/>
      <c r="C129" s="96"/>
      <c r="D129" s="96"/>
      <c r="E129" s="96"/>
      <c r="F129" s="96"/>
      <c r="G129" s="96"/>
      <c r="K129" s="204"/>
    </row>
    <row r="130" spans="1:11" ht="15.75" hidden="1">
      <c r="A130" s="218"/>
      <c r="C130" s="96"/>
      <c r="D130" s="96"/>
      <c r="E130" s="96"/>
      <c r="F130" s="96"/>
      <c r="G130" s="96"/>
      <c r="K130" s="204"/>
    </row>
    <row r="131" spans="1:11" ht="15.75" hidden="1">
      <c r="A131" s="218"/>
      <c r="C131" s="96"/>
      <c r="D131" s="96"/>
      <c r="E131" s="96"/>
      <c r="F131" s="96"/>
      <c r="G131" s="96"/>
      <c r="K131" s="204"/>
    </row>
    <row r="132" spans="1:11" ht="15.75" hidden="1">
      <c r="A132" s="218"/>
      <c r="C132" s="96"/>
      <c r="D132" s="96"/>
      <c r="E132" s="96"/>
      <c r="F132" s="96"/>
      <c r="G132" s="96"/>
      <c r="K132" s="204"/>
    </row>
    <row r="133" spans="1:11" ht="15.75" hidden="1">
      <c r="A133" s="218"/>
      <c r="C133" s="96"/>
      <c r="D133" s="96"/>
      <c r="E133" s="96"/>
      <c r="F133" s="96"/>
      <c r="G133" s="96"/>
      <c r="K133" s="204"/>
    </row>
    <row r="134" spans="1:11" ht="15.75" hidden="1">
      <c r="A134" s="218"/>
      <c r="C134" s="96"/>
      <c r="D134" s="96"/>
      <c r="E134" s="96"/>
      <c r="F134" s="96"/>
      <c r="G134" s="96"/>
      <c r="K134" s="204"/>
    </row>
    <row r="135" spans="1:11" ht="15.75" hidden="1">
      <c r="A135" s="218"/>
      <c r="C135" s="96"/>
      <c r="D135" s="96"/>
      <c r="E135" s="96"/>
      <c r="F135" s="96"/>
      <c r="G135" s="96"/>
      <c r="K135" s="204"/>
    </row>
    <row r="136" spans="1:11" ht="15.75" hidden="1">
      <c r="A136" s="218"/>
      <c r="C136" s="96"/>
      <c r="D136" s="96"/>
      <c r="E136" s="96"/>
      <c r="F136" s="96"/>
      <c r="G136" s="96"/>
      <c r="K136" s="204"/>
    </row>
    <row r="137" spans="1:11" ht="15.75" hidden="1">
      <c r="A137" s="218"/>
      <c r="C137" s="96"/>
      <c r="D137" s="96"/>
      <c r="E137" s="96"/>
      <c r="F137" s="96"/>
      <c r="G137" s="96"/>
      <c r="K137" s="204"/>
    </row>
    <row r="138" spans="1:11" ht="15.75" hidden="1">
      <c r="A138" s="218"/>
      <c r="C138" s="96"/>
      <c r="D138" s="96"/>
      <c r="E138" s="96"/>
      <c r="F138" s="96"/>
      <c r="G138" s="96"/>
      <c r="K138" s="204"/>
    </row>
    <row r="139" spans="1:11" ht="15.75" hidden="1">
      <c r="A139" s="218"/>
      <c r="C139" s="96"/>
      <c r="D139" s="96"/>
      <c r="E139" s="96"/>
      <c r="F139" s="96"/>
      <c r="G139" s="96"/>
      <c r="K139" s="204"/>
    </row>
    <row r="140" spans="1:11" ht="15.75" hidden="1">
      <c r="A140" s="218"/>
      <c r="C140" s="96"/>
      <c r="D140" s="96"/>
      <c r="E140" s="96"/>
      <c r="F140" s="96"/>
      <c r="G140" s="96"/>
      <c r="K140" s="204"/>
    </row>
    <row r="141" spans="1:11" ht="15.75" hidden="1">
      <c r="A141" s="218"/>
      <c r="C141" s="96"/>
      <c r="D141" s="96"/>
      <c r="E141" s="96"/>
      <c r="F141" s="96"/>
      <c r="G141" s="96"/>
      <c r="K141" s="204"/>
    </row>
    <row r="142" spans="1:11" ht="15.75" hidden="1">
      <c r="A142" s="218"/>
      <c r="C142" s="96"/>
      <c r="D142" s="96"/>
      <c r="E142" s="96"/>
      <c r="F142" s="96"/>
      <c r="G142" s="96"/>
      <c r="K142" s="204"/>
    </row>
    <row r="143" spans="1:11" ht="15.75" hidden="1">
      <c r="A143" s="218"/>
      <c r="C143" s="96"/>
      <c r="D143" s="96"/>
      <c r="E143" s="96"/>
      <c r="F143" s="96"/>
      <c r="G143" s="96"/>
      <c r="K143" s="204"/>
    </row>
    <row r="144" spans="1:11" ht="15.75" hidden="1">
      <c r="A144" s="218"/>
      <c r="C144" s="96"/>
      <c r="D144" s="96"/>
      <c r="E144" s="96"/>
      <c r="F144" s="96"/>
      <c r="G144" s="96"/>
      <c r="K144" s="204"/>
    </row>
    <row r="145" spans="1:11" ht="15.75" hidden="1">
      <c r="A145" s="218"/>
      <c r="C145" s="96"/>
      <c r="D145" s="96"/>
      <c r="E145" s="96"/>
      <c r="F145" s="96"/>
      <c r="G145" s="96"/>
      <c r="K145" s="204"/>
    </row>
    <row r="146" spans="1:11" ht="15.75" hidden="1">
      <c r="A146" s="218"/>
      <c r="C146" s="96"/>
      <c r="D146" s="96"/>
      <c r="E146" s="96"/>
      <c r="F146" s="96"/>
      <c r="G146" s="96"/>
      <c r="K146" s="204"/>
    </row>
    <row r="147" spans="1:11" ht="15.75" hidden="1">
      <c r="A147" s="218"/>
      <c r="C147" s="96"/>
      <c r="D147" s="96"/>
      <c r="E147" s="96"/>
      <c r="F147" s="96"/>
      <c r="G147" s="96"/>
      <c r="K147" s="204"/>
    </row>
    <row r="148" spans="1:11" ht="15.75" hidden="1">
      <c r="A148" s="218"/>
      <c r="C148" s="96"/>
      <c r="D148" s="96"/>
      <c r="E148" s="96"/>
      <c r="F148" s="96"/>
      <c r="G148" s="96"/>
      <c r="K148" s="204"/>
    </row>
    <row r="149" spans="1:11" ht="15.75" hidden="1">
      <c r="A149" s="218"/>
      <c r="C149" s="96"/>
      <c r="D149" s="96"/>
      <c r="E149" s="96"/>
      <c r="F149" s="96"/>
      <c r="G149" s="96"/>
      <c r="K149" s="204"/>
    </row>
    <row r="150" spans="1:11" ht="15.75" hidden="1">
      <c r="A150" s="218"/>
      <c r="C150" s="96"/>
      <c r="D150" s="96"/>
      <c r="E150" s="96"/>
      <c r="F150" s="96"/>
      <c r="G150" s="96"/>
      <c r="K150" s="204"/>
    </row>
    <row r="151" spans="1:11" ht="15.75" hidden="1">
      <c r="A151" s="218"/>
      <c r="C151" s="96"/>
      <c r="D151" s="96"/>
      <c r="E151" s="96"/>
      <c r="F151" s="96"/>
      <c r="G151" s="96"/>
      <c r="K151" s="204"/>
    </row>
    <row r="152" spans="1:11" ht="15.75" hidden="1">
      <c r="A152" s="218"/>
      <c r="C152" s="96"/>
      <c r="D152" s="96"/>
      <c r="E152" s="96"/>
      <c r="F152" s="96"/>
      <c r="G152" s="96"/>
      <c r="K152" s="204"/>
    </row>
    <row r="153" spans="1:11" ht="15.75" hidden="1">
      <c r="A153" s="218"/>
      <c r="C153" s="96"/>
      <c r="D153" s="96"/>
      <c r="E153" s="96"/>
      <c r="F153" s="96"/>
      <c r="G153" s="96"/>
      <c r="K153" s="204"/>
    </row>
    <row r="154" spans="1:11" ht="15.75" hidden="1">
      <c r="A154" s="218"/>
      <c r="C154" s="96"/>
      <c r="D154" s="96"/>
      <c r="E154" s="96"/>
      <c r="F154" s="96"/>
      <c r="G154" s="96"/>
      <c r="K154" s="204"/>
    </row>
    <row r="155" spans="1:11" ht="15.75" hidden="1">
      <c r="A155" s="218"/>
      <c r="C155" s="96"/>
      <c r="D155" s="96"/>
      <c r="E155" s="96"/>
      <c r="F155" s="96"/>
      <c r="G155" s="96"/>
      <c r="K155" s="204"/>
    </row>
    <row r="156" spans="1:11" ht="15.75" hidden="1">
      <c r="A156" s="218"/>
      <c r="C156" s="96"/>
      <c r="D156" s="96"/>
      <c r="E156" s="96"/>
      <c r="F156" s="96"/>
      <c r="G156" s="96"/>
      <c r="K156" s="204"/>
    </row>
    <row r="157" spans="1:11" ht="15.75" hidden="1">
      <c r="A157" s="218"/>
      <c r="C157" s="96"/>
      <c r="D157" s="96"/>
      <c r="E157" s="96"/>
      <c r="F157" s="96"/>
      <c r="G157" s="96"/>
      <c r="K157" s="204"/>
    </row>
    <row r="158" spans="1:11" ht="15.75" hidden="1">
      <c r="A158" s="218"/>
      <c r="C158" s="96"/>
      <c r="D158" s="96"/>
      <c r="E158" s="96"/>
      <c r="F158" s="96"/>
      <c r="G158" s="96"/>
      <c r="K158" s="204"/>
    </row>
    <row r="159" spans="1:11" ht="15.75" hidden="1">
      <c r="A159" s="218"/>
      <c r="C159" s="96"/>
      <c r="D159" s="96"/>
      <c r="E159" s="96"/>
      <c r="F159" s="96"/>
      <c r="G159" s="96"/>
      <c r="K159" s="204"/>
    </row>
    <row r="160" spans="1:11" ht="15.75" hidden="1">
      <c r="A160" s="218"/>
      <c r="C160" s="96"/>
      <c r="D160" s="96"/>
      <c r="E160" s="96"/>
      <c r="F160" s="96"/>
      <c r="G160" s="96"/>
      <c r="K160" s="204"/>
    </row>
    <row r="161" spans="1:11" ht="15.75" hidden="1">
      <c r="A161" s="218"/>
      <c r="C161" s="96"/>
      <c r="D161" s="96"/>
      <c r="E161" s="96"/>
      <c r="F161" s="96"/>
      <c r="G161" s="96"/>
      <c r="K161" s="204"/>
    </row>
    <row r="162" spans="1:11" ht="15.75" hidden="1">
      <c r="A162" s="218"/>
      <c r="C162" s="96"/>
      <c r="D162" s="96"/>
      <c r="E162" s="96"/>
      <c r="F162" s="96"/>
      <c r="G162" s="96"/>
      <c r="K162" s="204"/>
    </row>
    <row r="163" spans="1:11" ht="15.75" hidden="1">
      <c r="A163" s="218"/>
      <c r="C163" s="96"/>
      <c r="D163" s="96"/>
      <c r="E163" s="96"/>
      <c r="F163" s="96"/>
      <c r="G163" s="96"/>
      <c r="K163" s="204"/>
    </row>
    <row r="164" spans="1:11" ht="15.75" hidden="1">
      <c r="A164" s="218"/>
      <c r="C164" s="96"/>
      <c r="D164" s="96"/>
      <c r="E164" s="96"/>
      <c r="F164" s="96"/>
      <c r="G164" s="96"/>
      <c r="K164" s="204"/>
    </row>
    <row r="165" spans="1:11" ht="15.75" hidden="1">
      <c r="A165" s="218"/>
      <c r="C165" s="96"/>
      <c r="D165" s="96"/>
      <c r="E165" s="96"/>
      <c r="F165" s="96"/>
      <c r="G165" s="96"/>
      <c r="K165" s="204"/>
    </row>
    <row r="166" spans="1:11" ht="15.75" hidden="1">
      <c r="A166" s="218"/>
      <c r="C166" s="96"/>
      <c r="D166" s="96"/>
      <c r="E166" s="96"/>
      <c r="F166" s="96"/>
      <c r="G166" s="96"/>
      <c r="K166" s="204"/>
    </row>
    <row r="167" spans="1:11" ht="15.75" hidden="1">
      <c r="A167" s="218"/>
      <c r="C167" s="96"/>
      <c r="D167" s="96"/>
      <c r="E167" s="96"/>
      <c r="F167" s="96"/>
      <c r="G167" s="96"/>
      <c r="K167" s="204"/>
    </row>
    <row r="168" spans="1:11" ht="15.75" hidden="1">
      <c r="A168" s="218"/>
      <c r="C168" s="96"/>
      <c r="D168" s="96"/>
      <c r="E168" s="96"/>
      <c r="F168" s="96"/>
      <c r="G168" s="96"/>
      <c r="K168" s="204"/>
    </row>
    <row r="169" spans="1:11" ht="15.75" hidden="1">
      <c r="A169" s="218"/>
      <c r="C169" s="96"/>
      <c r="D169" s="96"/>
      <c r="E169" s="96"/>
      <c r="F169" s="96"/>
      <c r="G169" s="96"/>
      <c r="K169" s="204"/>
    </row>
    <row r="170" spans="1:11" ht="15.75" hidden="1">
      <c r="A170" s="218"/>
      <c r="C170" s="96"/>
      <c r="D170" s="96"/>
      <c r="E170" s="96"/>
      <c r="F170" s="96"/>
      <c r="G170" s="96"/>
      <c r="K170" s="204"/>
    </row>
    <row r="171" spans="1:11" ht="15.75" hidden="1">
      <c r="A171" s="218"/>
      <c r="C171" s="96"/>
      <c r="D171" s="96"/>
      <c r="E171" s="96"/>
      <c r="F171" s="96"/>
      <c r="G171" s="96"/>
      <c r="K171" s="204"/>
    </row>
    <row r="172" spans="1:11" ht="15.75" hidden="1">
      <c r="A172" s="218"/>
      <c r="C172" s="96"/>
      <c r="D172" s="96"/>
      <c r="E172" s="96"/>
      <c r="F172" s="96"/>
      <c r="G172" s="96"/>
      <c r="K172" s="204"/>
    </row>
    <row r="173" spans="1:11" ht="15.75" hidden="1">
      <c r="A173" s="218"/>
      <c r="C173" s="96"/>
      <c r="D173" s="96"/>
      <c r="E173" s="96"/>
      <c r="F173" s="96"/>
      <c r="G173" s="96"/>
      <c r="K173" s="204"/>
    </row>
    <row r="174" spans="1:11" ht="15.75" hidden="1">
      <c r="A174" s="218"/>
      <c r="C174" s="96"/>
      <c r="D174" s="96"/>
      <c r="E174" s="96"/>
      <c r="F174" s="96"/>
      <c r="G174" s="96"/>
      <c r="K174" s="204"/>
    </row>
    <row r="175" spans="1:11" ht="15.75" hidden="1">
      <c r="A175" s="218"/>
      <c r="C175" s="96"/>
      <c r="D175" s="96"/>
      <c r="E175" s="96"/>
      <c r="F175" s="96"/>
      <c r="G175" s="96"/>
      <c r="K175" s="204"/>
    </row>
    <row r="176" spans="1:11" ht="15.75" hidden="1">
      <c r="A176" s="218"/>
      <c r="C176" s="96"/>
      <c r="D176" s="96"/>
      <c r="E176" s="96"/>
      <c r="F176" s="96"/>
      <c r="G176" s="96"/>
      <c r="K176" s="204"/>
    </row>
    <row r="177" spans="1:11" ht="15.75" hidden="1">
      <c r="A177" s="218"/>
      <c r="C177" s="96"/>
      <c r="D177" s="96"/>
      <c r="E177" s="96"/>
      <c r="F177" s="96"/>
      <c r="G177" s="96"/>
      <c r="K177" s="204"/>
    </row>
    <row r="178" spans="1:11" ht="15.75" hidden="1">
      <c r="A178" s="218"/>
      <c r="C178" s="96"/>
      <c r="D178" s="96"/>
      <c r="E178" s="96"/>
      <c r="F178" s="96"/>
      <c r="G178" s="96"/>
      <c r="K178" s="204"/>
    </row>
    <row r="179" spans="1:11" ht="15.75" hidden="1">
      <c r="A179" s="218"/>
      <c r="C179" s="96"/>
      <c r="D179" s="96"/>
      <c r="E179" s="96"/>
      <c r="F179" s="96"/>
      <c r="G179" s="96"/>
      <c r="K179" s="204"/>
    </row>
    <row r="180" spans="1:11" ht="15.75" hidden="1">
      <c r="A180" s="218"/>
      <c r="C180" s="96"/>
      <c r="D180" s="96"/>
      <c r="E180" s="96"/>
      <c r="F180" s="96"/>
      <c r="G180" s="96"/>
      <c r="K180" s="204"/>
    </row>
    <row r="181" spans="1:11" ht="15.75" hidden="1">
      <c r="A181" s="218"/>
      <c r="C181" s="96"/>
      <c r="D181" s="96"/>
      <c r="E181" s="96"/>
      <c r="F181" s="96"/>
      <c r="G181" s="96"/>
      <c r="K181" s="204"/>
    </row>
    <row r="182" spans="1:11" ht="15.75" hidden="1">
      <c r="A182" s="218"/>
      <c r="C182" s="96"/>
      <c r="D182" s="96"/>
      <c r="E182" s="96"/>
      <c r="F182" s="96"/>
      <c r="G182" s="96"/>
      <c r="K182" s="204"/>
    </row>
    <row r="183" spans="1:11" ht="15.75" hidden="1">
      <c r="A183" s="218"/>
      <c r="C183" s="96"/>
      <c r="D183" s="96"/>
      <c r="E183" s="96"/>
      <c r="F183" s="96"/>
      <c r="G183" s="96"/>
      <c r="K183" s="204"/>
    </row>
    <row r="184" spans="1:11" ht="15.75" hidden="1">
      <c r="A184" s="218"/>
      <c r="C184" s="96"/>
      <c r="D184" s="96"/>
      <c r="E184" s="96"/>
      <c r="F184" s="96"/>
      <c r="G184" s="96"/>
      <c r="K184" s="204"/>
    </row>
    <row r="185" spans="1:11" ht="15.75" hidden="1">
      <c r="A185" s="218"/>
      <c r="C185" s="96"/>
      <c r="D185" s="96"/>
      <c r="E185" s="96"/>
      <c r="F185" s="96"/>
      <c r="G185" s="96"/>
      <c r="K185" s="204"/>
    </row>
    <row r="186" spans="1:11" ht="15.75" hidden="1">
      <c r="A186" s="218"/>
      <c r="C186" s="96"/>
      <c r="D186" s="96"/>
      <c r="E186" s="96"/>
      <c r="F186" s="96"/>
      <c r="G186" s="96"/>
      <c r="K186" s="204"/>
    </row>
    <row r="187" spans="1:11" ht="15.75" hidden="1">
      <c r="A187" s="218"/>
      <c r="C187" s="96"/>
      <c r="D187" s="96"/>
      <c r="E187" s="96"/>
      <c r="F187" s="96"/>
      <c r="G187" s="96"/>
      <c r="K187" s="204"/>
    </row>
    <row r="188" spans="1:11" ht="15.75" hidden="1">
      <c r="A188" s="218"/>
      <c r="C188" s="96"/>
      <c r="D188" s="96"/>
      <c r="E188" s="96"/>
      <c r="F188" s="96"/>
      <c r="G188" s="96"/>
      <c r="K188" s="204"/>
    </row>
    <row r="189" spans="1:11" ht="15.75" hidden="1">
      <c r="A189" s="218"/>
      <c r="C189" s="96"/>
      <c r="D189" s="96"/>
      <c r="E189" s="96"/>
      <c r="F189" s="96"/>
      <c r="G189" s="96"/>
      <c r="K189" s="204"/>
    </row>
    <row r="190" spans="1:11" ht="15.75" hidden="1">
      <c r="A190" s="218"/>
      <c r="C190" s="96"/>
      <c r="D190" s="96"/>
      <c r="E190" s="96"/>
      <c r="F190" s="96"/>
      <c r="G190" s="96"/>
      <c r="K190" s="204"/>
    </row>
    <row r="191" spans="1:11" ht="15.75" hidden="1">
      <c r="A191" s="218"/>
      <c r="C191" s="96"/>
      <c r="D191" s="96"/>
      <c r="E191" s="96"/>
      <c r="F191" s="96"/>
      <c r="G191" s="96"/>
      <c r="K191" s="204"/>
    </row>
    <row r="192" spans="1:11" ht="15.75" hidden="1">
      <c r="A192" s="218"/>
      <c r="C192" s="96"/>
      <c r="D192" s="96"/>
      <c r="E192" s="96"/>
      <c r="F192" s="96"/>
      <c r="G192" s="96"/>
      <c r="K192" s="204"/>
    </row>
    <row r="193" spans="1:11" ht="15.75" hidden="1">
      <c r="A193" s="218"/>
      <c r="C193" s="96"/>
      <c r="D193" s="96"/>
      <c r="E193" s="96"/>
      <c r="F193" s="96"/>
      <c r="G193" s="96"/>
      <c r="K193" s="204"/>
    </row>
    <row r="194" spans="1:11" ht="15.75" hidden="1">
      <c r="A194" s="218"/>
      <c r="C194" s="96"/>
      <c r="D194" s="96"/>
      <c r="E194" s="96"/>
      <c r="F194" s="96"/>
      <c r="G194" s="96"/>
      <c r="K194" s="204"/>
    </row>
    <row r="195" spans="1:11" ht="15.75" hidden="1">
      <c r="A195" s="218"/>
      <c r="C195" s="96"/>
      <c r="D195" s="96"/>
      <c r="E195" s="96"/>
      <c r="F195" s="96"/>
      <c r="G195" s="96"/>
      <c r="K195" s="204"/>
    </row>
    <row r="196" spans="1:11" ht="15.75" hidden="1">
      <c r="A196" s="218"/>
      <c r="C196" s="96"/>
      <c r="D196" s="96"/>
      <c r="E196" s="96"/>
      <c r="F196" s="96"/>
      <c r="G196" s="96"/>
      <c r="K196" s="204"/>
    </row>
    <row r="197" spans="1:11" ht="15.75" hidden="1">
      <c r="A197" s="42"/>
      <c r="C197" s="96"/>
      <c r="D197" s="96"/>
      <c r="E197" s="96"/>
      <c r="F197" s="96"/>
      <c r="G197" s="96"/>
      <c r="K197" s="204"/>
    </row>
    <row r="198" spans="1:11" ht="15.75" hidden="1">
      <c r="A198" s="42"/>
      <c r="C198" s="96"/>
      <c r="D198" s="96"/>
      <c r="E198" s="96"/>
      <c r="F198" s="96"/>
      <c r="G198" s="96"/>
      <c r="K198" s="204"/>
    </row>
    <row r="199" spans="1:11" ht="15.75" hidden="1">
      <c r="A199" s="42"/>
      <c r="C199" s="96"/>
      <c r="D199" s="96"/>
      <c r="E199" s="96"/>
      <c r="F199" s="96"/>
      <c r="G199" s="96"/>
      <c r="K199" s="204"/>
    </row>
    <row r="200" spans="1:11" ht="15.75" hidden="1">
      <c r="A200" s="42"/>
      <c r="C200" s="96"/>
      <c r="D200" s="96"/>
      <c r="E200" s="96"/>
      <c r="F200" s="96"/>
      <c r="G200" s="96"/>
    </row>
    <row r="201" spans="1:11" ht="15.75" hidden="1">
      <c r="A201" s="42"/>
      <c r="C201" s="96"/>
      <c r="D201" s="96"/>
      <c r="E201" s="96"/>
      <c r="F201" s="96"/>
      <c r="G201" s="96"/>
    </row>
    <row r="202" spans="1:11" ht="15.75" hidden="1">
      <c r="A202" s="42"/>
      <c r="C202" s="96"/>
      <c r="D202" s="96"/>
      <c r="E202" s="96"/>
      <c r="F202" s="96"/>
      <c r="G202" s="96"/>
    </row>
    <row r="203" spans="1:11" ht="15.75" hidden="1">
      <c r="A203" s="42"/>
      <c r="C203" s="96"/>
      <c r="D203" s="96"/>
      <c r="E203" s="96"/>
      <c r="F203" s="96"/>
      <c r="G203" s="96"/>
    </row>
    <row r="204" spans="1:11" ht="15.75" hidden="1">
      <c r="A204" s="42"/>
      <c r="C204" s="96"/>
      <c r="D204" s="96"/>
      <c r="E204" s="96"/>
      <c r="F204" s="96"/>
      <c r="G204" s="96"/>
    </row>
    <row r="205" spans="1:11" ht="15.75" hidden="1">
      <c r="A205" s="42"/>
      <c r="C205" s="96"/>
      <c r="D205" s="96"/>
      <c r="E205" s="96"/>
      <c r="F205" s="96"/>
      <c r="G205" s="96"/>
    </row>
    <row r="206" spans="1:11" ht="15.75" hidden="1">
      <c r="A206" s="42"/>
      <c r="C206" s="96"/>
      <c r="D206" s="96"/>
      <c r="E206" s="96"/>
      <c r="F206" s="96"/>
      <c r="G206" s="96"/>
    </row>
    <row r="207" spans="1:11" ht="15.75" hidden="1">
      <c r="A207" s="42"/>
      <c r="C207" s="96"/>
      <c r="D207" s="96"/>
      <c r="E207" s="96"/>
      <c r="F207" s="96"/>
      <c r="G207" s="96"/>
    </row>
    <row r="208" spans="1:11" ht="15.75" hidden="1">
      <c r="A208" s="42"/>
      <c r="C208" s="96"/>
      <c r="D208" s="96"/>
      <c r="E208" s="96"/>
      <c r="F208" s="96"/>
      <c r="G208" s="96"/>
    </row>
    <row r="209" spans="1:7" ht="15.75" hidden="1">
      <c r="A209" s="42"/>
      <c r="C209" s="96"/>
      <c r="D209" s="96"/>
      <c r="E209" s="96"/>
      <c r="F209" s="96"/>
      <c r="G209" s="96"/>
    </row>
    <row r="210" spans="1:7" ht="15.75" hidden="1">
      <c r="A210" s="42"/>
      <c r="C210" s="96"/>
      <c r="D210" s="96"/>
      <c r="E210" s="96"/>
      <c r="F210" s="96"/>
      <c r="G210" s="96"/>
    </row>
    <row r="211" spans="1:7" ht="15.75" hidden="1">
      <c r="A211" s="42"/>
      <c r="C211" s="96"/>
      <c r="D211" s="96"/>
      <c r="E211" s="96"/>
      <c r="F211" s="96"/>
      <c r="G211" s="96"/>
    </row>
    <row r="212" spans="1:7" ht="15.75" hidden="1">
      <c r="A212" s="42"/>
      <c r="C212" s="96"/>
      <c r="D212" s="96"/>
      <c r="E212" s="96"/>
      <c r="F212" s="96"/>
      <c r="G212" s="96"/>
    </row>
    <row r="213" spans="1:7" ht="15.75" hidden="1">
      <c r="A213" s="42"/>
      <c r="C213" s="96"/>
      <c r="D213" s="96"/>
      <c r="E213" s="96"/>
      <c r="F213" s="96"/>
      <c r="G213" s="96"/>
    </row>
    <row r="214" spans="1:7" ht="15.75" hidden="1">
      <c r="A214" s="42"/>
      <c r="C214" s="96"/>
      <c r="D214" s="96"/>
      <c r="E214" s="96"/>
      <c r="F214" s="96"/>
      <c r="G214" s="96"/>
    </row>
    <row r="215" spans="1:7" ht="15.75" hidden="1">
      <c r="A215" s="42"/>
      <c r="C215" s="96"/>
      <c r="D215" s="96"/>
      <c r="E215" s="96"/>
      <c r="F215" s="96"/>
      <c r="G215" s="96"/>
    </row>
    <row r="216" spans="1:7" ht="15.75" hidden="1">
      <c r="A216" s="42"/>
      <c r="C216" s="96"/>
      <c r="D216" s="96"/>
      <c r="E216" s="96"/>
      <c r="F216" s="96"/>
      <c r="G216" s="96"/>
    </row>
    <row r="217" spans="1:7" ht="15.75" hidden="1">
      <c r="A217" s="42"/>
      <c r="C217" s="96"/>
      <c r="D217" s="96"/>
      <c r="E217" s="96"/>
      <c r="F217" s="96"/>
      <c r="G217" s="96"/>
    </row>
    <row r="218" spans="1:7" ht="15.75" hidden="1">
      <c r="A218" s="42"/>
      <c r="C218" s="96"/>
      <c r="D218" s="96"/>
      <c r="E218" s="96"/>
      <c r="F218" s="96"/>
      <c r="G218" s="96"/>
    </row>
    <row r="219" spans="1:7" ht="15.75" hidden="1">
      <c r="A219" s="42"/>
      <c r="C219" s="96"/>
      <c r="D219" s="96"/>
      <c r="E219" s="96"/>
      <c r="F219" s="96"/>
      <c r="G219" s="96"/>
    </row>
    <row r="220" spans="1:7" ht="15.75" hidden="1">
      <c r="A220" s="42"/>
      <c r="C220" s="96"/>
      <c r="D220" s="96"/>
      <c r="E220" s="96"/>
      <c r="F220" s="96"/>
      <c r="G220" s="96"/>
    </row>
    <row r="221" spans="1:7" ht="15.75" hidden="1">
      <c r="A221" s="42"/>
      <c r="C221" s="96"/>
      <c r="D221" s="96"/>
      <c r="E221" s="96"/>
      <c r="F221" s="96"/>
      <c r="G221" s="96"/>
    </row>
    <row r="222" spans="1:7" ht="15.75" hidden="1">
      <c r="A222" s="42"/>
      <c r="C222" s="96"/>
      <c r="D222" s="96"/>
      <c r="E222" s="96"/>
      <c r="F222" s="96"/>
      <c r="G222" s="96"/>
    </row>
    <row r="223" spans="1:7" ht="15.75" hidden="1">
      <c r="A223" s="42"/>
      <c r="C223" s="96"/>
      <c r="D223" s="96"/>
      <c r="E223" s="96"/>
      <c r="F223" s="96"/>
      <c r="G223" s="96"/>
    </row>
    <row r="224" spans="1:7" ht="15.75" hidden="1">
      <c r="A224" s="42"/>
      <c r="C224" s="96"/>
      <c r="D224" s="96"/>
      <c r="E224" s="96"/>
      <c r="F224" s="96"/>
      <c r="G224" s="96"/>
    </row>
    <row r="225" spans="1:7" ht="15.75" hidden="1">
      <c r="A225" s="42"/>
      <c r="C225" s="96"/>
      <c r="D225" s="96"/>
      <c r="E225" s="96"/>
      <c r="F225" s="96"/>
      <c r="G225" s="96"/>
    </row>
    <row r="226" spans="1:7" ht="15.75" hidden="1">
      <c r="A226" s="42"/>
      <c r="C226" s="96"/>
      <c r="D226" s="96"/>
      <c r="E226" s="96"/>
      <c r="F226" s="96"/>
      <c r="G226" s="96"/>
    </row>
    <row r="227" spans="1:7" ht="15.75" hidden="1">
      <c r="A227" s="42"/>
      <c r="C227" s="96"/>
      <c r="D227" s="96"/>
      <c r="E227" s="96"/>
      <c r="F227" s="96"/>
      <c r="G227" s="96"/>
    </row>
    <row r="228" spans="1:7" ht="15.75" hidden="1">
      <c r="A228" s="42"/>
      <c r="C228" s="96"/>
      <c r="D228" s="96"/>
      <c r="E228" s="96"/>
      <c r="F228" s="96"/>
      <c r="G228" s="96"/>
    </row>
    <row r="229" spans="1:7" ht="15.75" hidden="1">
      <c r="A229" s="42"/>
      <c r="C229" s="96"/>
      <c r="D229" s="96"/>
      <c r="E229" s="96"/>
      <c r="F229" s="96"/>
      <c r="G229" s="96"/>
    </row>
    <row r="230" spans="1:7" ht="15.75" hidden="1">
      <c r="A230" s="42"/>
      <c r="C230" s="96"/>
      <c r="D230" s="96"/>
      <c r="E230" s="96"/>
      <c r="F230" s="96"/>
      <c r="G230" s="96"/>
    </row>
    <row r="231" spans="1:7" ht="15.75" hidden="1">
      <c r="A231" s="42"/>
      <c r="C231" s="96"/>
      <c r="D231" s="96"/>
      <c r="E231" s="96"/>
      <c r="F231" s="96"/>
      <c r="G231" s="96"/>
    </row>
    <row r="232" spans="1:7" ht="15.75" hidden="1">
      <c r="A232" s="42"/>
      <c r="C232" s="96"/>
      <c r="D232" s="96"/>
      <c r="E232" s="96"/>
      <c r="F232" s="96"/>
      <c r="G232" s="96"/>
    </row>
    <row r="233" spans="1:7" ht="15.75" hidden="1">
      <c r="A233" s="42"/>
      <c r="C233" s="96"/>
      <c r="D233" s="96"/>
      <c r="E233" s="96"/>
      <c r="F233" s="96"/>
      <c r="G233" s="96"/>
    </row>
    <row r="234" spans="1:7" ht="15.75" hidden="1">
      <c r="A234" s="42"/>
      <c r="C234" s="96"/>
      <c r="D234" s="96"/>
      <c r="E234" s="96"/>
      <c r="F234" s="96"/>
      <c r="G234" s="96"/>
    </row>
    <row r="235" spans="1:7" ht="15.75" hidden="1">
      <c r="A235" s="42"/>
      <c r="C235" s="96"/>
      <c r="D235" s="96"/>
      <c r="E235" s="96"/>
      <c r="F235" s="96"/>
      <c r="G235" s="96"/>
    </row>
    <row r="236" spans="1:7" ht="15.75" hidden="1">
      <c r="A236" s="42"/>
      <c r="C236" s="96"/>
      <c r="D236" s="96"/>
      <c r="E236" s="96"/>
      <c r="F236" s="96"/>
      <c r="G236" s="96"/>
    </row>
    <row r="237" spans="1:7" ht="15.75" hidden="1">
      <c r="A237" s="42"/>
      <c r="C237" s="96"/>
      <c r="D237" s="96"/>
      <c r="E237" s="96"/>
      <c r="F237" s="96"/>
      <c r="G237" s="96"/>
    </row>
    <row r="238" spans="1:7" ht="15.75" hidden="1">
      <c r="A238" s="42"/>
      <c r="C238" s="96"/>
      <c r="D238" s="96"/>
      <c r="E238" s="96"/>
      <c r="F238" s="96"/>
      <c r="G238" s="96"/>
    </row>
    <row r="239" spans="1:7" ht="15.75" hidden="1">
      <c r="A239" s="42"/>
      <c r="C239" s="96"/>
      <c r="D239" s="96"/>
      <c r="E239" s="96"/>
      <c r="F239" s="96"/>
      <c r="G239" s="96"/>
    </row>
    <row r="240" spans="1:7" ht="15.75" hidden="1">
      <c r="A240" s="42"/>
      <c r="C240" s="96"/>
      <c r="D240" s="96"/>
      <c r="E240" s="96"/>
      <c r="F240" s="96"/>
      <c r="G240" s="96"/>
    </row>
    <row r="241" spans="1:7" ht="15.75" hidden="1">
      <c r="A241" s="42"/>
      <c r="C241" s="96"/>
      <c r="D241" s="96"/>
      <c r="E241" s="96"/>
      <c r="F241" s="96"/>
      <c r="G241" s="96"/>
    </row>
    <row r="242" spans="1:7" ht="15.75" hidden="1">
      <c r="A242" s="42"/>
      <c r="C242" s="96"/>
      <c r="D242" s="96"/>
      <c r="E242" s="96"/>
      <c r="F242" s="96"/>
      <c r="G242" s="96"/>
    </row>
    <row r="243" spans="1:7" ht="15.75" hidden="1">
      <c r="A243" s="42"/>
      <c r="C243" s="96"/>
      <c r="D243" s="96"/>
      <c r="E243" s="96"/>
      <c r="F243" s="96"/>
      <c r="G243" s="96"/>
    </row>
    <row r="244" spans="1:7" ht="15.75" hidden="1">
      <c r="A244" s="42"/>
      <c r="C244" s="96"/>
      <c r="D244" s="96"/>
      <c r="E244" s="96"/>
      <c r="F244" s="96"/>
      <c r="G244" s="96"/>
    </row>
    <row r="245" spans="1:7" ht="15.75" hidden="1">
      <c r="A245" s="42"/>
      <c r="C245" s="96"/>
      <c r="D245" s="96"/>
      <c r="E245" s="96"/>
      <c r="F245" s="96"/>
      <c r="G245" s="96"/>
    </row>
    <row r="246" spans="1:7" ht="15.75" hidden="1">
      <c r="A246" s="42"/>
      <c r="C246" s="96"/>
      <c r="D246" s="96"/>
      <c r="E246" s="96"/>
      <c r="F246" s="96"/>
      <c r="G246" s="96"/>
    </row>
    <row r="247" spans="1:7" ht="15.75" hidden="1">
      <c r="A247" s="42"/>
      <c r="C247" s="96"/>
      <c r="D247" s="96"/>
      <c r="E247" s="96"/>
      <c r="F247" s="96"/>
      <c r="G247" s="96"/>
    </row>
    <row r="248" spans="1:7" ht="15.75" hidden="1">
      <c r="A248" s="42"/>
      <c r="C248" s="96"/>
      <c r="D248" s="96"/>
      <c r="E248" s="96"/>
      <c r="F248" s="96"/>
      <c r="G248" s="96"/>
    </row>
    <row r="249" spans="1:7" ht="15.75" hidden="1">
      <c r="A249" s="42"/>
      <c r="C249" s="96"/>
      <c r="D249" s="96"/>
      <c r="E249" s="96"/>
      <c r="F249" s="96"/>
      <c r="G249" s="96"/>
    </row>
    <row r="250" spans="1:7" ht="15.75" hidden="1">
      <c r="A250" s="42"/>
      <c r="C250" s="96"/>
      <c r="D250" s="96"/>
      <c r="E250" s="96"/>
      <c r="F250" s="96"/>
      <c r="G250" s="96"/>
    </row>
    <row r="251" spans="1:7" ht="15.75" hidden="1">
      <c r="A251" s="42"/>
      <c r="C251" s="96"/>
      <c r="D251" s="96"/>
      <c r="E251" s="96"/>
      <c r="F251" s="96"/>
      <c r="G251" s="96"/>
    </row>
    <row r="252" spans="1:7" ht="15.75" hidden="1">
      <c r="A252" s="42"/>
      <c r="C252" s="96"/>
      <c r="D252" s="96"/>
      <c r="E252" s="96"/>
      <c r="F252" s="96"/>
      <c r="G252" s="96"/>
    </row>
    <row r="253" spans="1:7" ht="15.75" hidden="1">
      <c r="A253" s="42"/>
      <c r="C253" s="96"/>
      <c r="D253" s="96"/>
      <c r="E253" s="96"/>
      <c r="F253" s="96"/>
      <c r="G253" s="96"/>
    </row>
    <row r="254" spans="1:7" ht="15.75" hidden="1">
      <c r="A254" s="42"/>
      <c r="C254" s="96"/>
      <c r="D254" s="96"/>
      <c r="E254" s="96"/>
      <c r="F254" s="96"/>
      <c r="G254" s="96"/>
    </row>
    <row r="255" spans="1:7" ht="15.75" hidden="1">
      <c r="A255" s="42"/>
      <c r="C255" s="96"/>
      <c r="D255" s="96"/>
      <c r="E255" s="96"/>
      <c r="F255" s="96"/>
      <c r="G255" s="96"/>
    </row>
    <row r="256" spans="1:7" ht="15.75" hidden="1">
      <c r="A256" s="42"/>
      <c r="C256" s="96"/>
      <c r="D256" s="96"/>
      <c r="E256" s="96"/>
      <c r="F256" s="96"/>
      <c r="G256" s="96"/>
    </row>
    <row r="257" spans="1:7" ht="15.75" hidden="1">
      <c r="A257" s="42"/>
      <c r="C257" s="96"/>
      <c r="D257" s="96"/>
      <c r="E257" s="96"/>
      <c r="F257" s="96"/>
      <c r="G257" s="96"/>
    </row>
    <row r="258" spans="1:7" ht="15.75" hidden="1">
      <c r="A258" s="42"/>
      <c r="C258" s="96"/>
      <c r="D258" s="96"/>
      <c r="E258" s="96"/>
      <c r="F258" s="96"/>
      <c r="G258" s="96"/>
    </row>
    <row r="259" spans="1:7" ht="15.75" hidden="1">
      <c r="A259" s="42"/>
      <c r="C259" s="96"/>
      <c r="D259" s="96"/>
      <c r="E259" s="96"/>
      <c r="F259" s="96"/>
      <c r="G259" s="96"/>
    </row>
    <row r="260" spans="1:7" ht="15.75" hidden="1">
      <c r="A260" s="42"/>
      <c r="C260" s="96"/>
      <c r="D260" s="96"/>
      <c r="E260" s="96"/>
      <c r="F260" s="96"/>
      <c r="G260" s="96"/>
    </row>
    <row r="261" spans="1:7" ht="15.75" hidden="1">
      <c r="A261" s="42"/>
      <c r="C261" s="96"/>
      <c r="D261" s="96"/>
      <c r="E261" s="96"/>
      <c r="F261" s="96"/>
      <c r="G261" s="96"/>
    </row>
    <row r="262" spans="1:7" ht="15.75" hidden="1">
      <c r="A262" s="42"/>
      <c r="C262" s="96"/>
      <c r="D262" s="96"/>
      <c r="E262" s="96"/>
      <c r="F262" s="96"/>
      <c r="G262" s="96"/>
    </row>
    <row r="263" spans="1:7" ht="15.75" hidden="1">
      <c r="A263" s="42"/>
      <c r="C263" s="96"/>
      <c r="D263" s="96"/>
      <c r="E263" s="96"/>
      <c r="F263" s="96"/>
      <c r="G263" s="96"/>
    </row>
    <row r="264" spans="1:7" ht="15.75" hidden="1">
      <c r="A264" s="42"/>
      <c r="C264" s="96"/>
      <c r="D264" s="96"/>
      <c r="E264" s="96"/>
      <c r="F264" s="96"/>
      <c r="G264" s="96"/>
    </row>
    <row r="265" spans="1:7" ht="15.75" hidden="1">
      <c r="A265" s="42"/>
      <c r="C265" s="96"/>
      <c r="D265" s="96"/>
      <c r="E265" s="96"/>
      <c r="F265" s="96"/>
      <c r="G265" s="96"/>
    </row>
    <row r="266" spans="1:7" ht="15.75" hidden="1">
      <c r="A266" s="42"/>
      <c r="C266" s="96"/>
      <c r="D266" s="96"/>
      <c r="E266" s="96"/>
      <c r="F266" s="96"/>
      <c r="G266" s="96"/>
    </row>
    <row r="267" spans="1:7" ht="15.75" hidden="1">
      <c r="A267" s="42"/>
      <c r="C267" s="96"/>
      <c r="D267" s="96"/>
      <c r="E267" s="96"/>
      <c r="F267" s="96"/>
      <c r="G267" s="96"/>
    </row>
    <row r="268" spans="1:7" ht="15.75" hidden="1">
      <c r="A268" s="42"/>
      <c r="C268" s="96"/>
      <c r="D268" s="96"/>
      <c r="E268" s="96"/>
      <c r="F268" s="96"/>
      <c r="G268" s="96"/>
    </row>
    <row r="269" spans="1:7" ht="15.75" hidden="1">
      <c r="A269" s="42"/>
    </row>
    <row r="270" spans="1:7" ht="15.75" hidden="1">
      <c r="A270" s="42"/>
    </row>
    <row r="271" spans="1:7" ht="15.75" hidden="1">
      <c r="A271" s="42"/>
    </row>
    <row r="272" spans="1:7" ht="15.75" hidden="1">
      <c r="A272" s="42"/>
    </row>
    <row r="273" spans="1:1" ht="15.75" hidden="1">
      <c r="A273" s="42"/>
    </row>
    <row r="274" spans="1:1" ht="15.75" hidden="1">
      <c r="A274" s="42"/>
    </row>
    <row r="275" spans="1:1" ht="15.75" hidden="1">
      <c r="A275" s="42"/>
    </row>
    <row r="276" spans="1:1" ht="15.75" hidden="1">
      <c r="A276" s="42"/>
    </row>
    <row r="277" spans="1:1" ht="15.75" hidden="1">
      <c r="A277" s="42"/>
    </row>
    <row r="278" spans="1:1" ht="15.75" hidden="1">
      <c r="A278" s="42"/>
    </row>
    <row r="279" spans="1:1" ht="15.75" hidden="1">
      <c r="A279" s="42"/>
    </row>
    <row r="280" spans="1:1" ht="15.75" hidden="1">
      <c r="A280" s="42"/>
    </row>
    <row r="281" spans="1:1" ht="15.75" hidden="1">
      <c r="A281" s="42"/>
    </row>
    <row r="282" spans="1:1" ht="15.75" hidden="1">
      <c r="A282" s="42"/>
    </row>
    <row r="283" spans="1:1" ht="15.75" hidden="1">
      <c r="A283" s="42"/>
    </row>
    <row r="284" spans="1:1" ht="15.75" hidden="1">
      <c r="A284" s="42"/>
    </row>
    <row r="285" spans="1:1" ht="15.75" hidden="1">
      <c r="A285" s="42"/>
    </row>
    <row r="286" spans="1:1" ht="15.75" hidden="1">
      <c r="A286" s="42"/>
    </row>
    <row r="287" spans="1:1" ht="15.75" hidden="1">
      <c r="A287" s="42"/>
    </row>
    <row r="288" spans="1:1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</sheetData>
  <mergeCells count="4">
    <mergeCell ref="A2:K2"/>
    <mergeCell ref="A3:K3"/>
    <mergeCell ref="A4:K4"/>
    <mergeCell ref="A5:K5"/>
  </mergeCells>
  <pageMargins left="0.93" right="0.56999999999999995" top="0.73" bottom="0.81" header="0.5" footer="0.5"/>
  <pageSetup scale="61" orientation="landscape" horizont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WVT672"/>
  <sheetViews>
    <sheetView zoomScale="50" workbookViewId="0">
      <selection activeCell="A16" sqref="A16"/>
    </sheetView>
  </sheetViews>
  <sheetFormatPr defaultColWidth="0" defaultRowHeight="12.75" zeroHeight="1"/>
  <cols>
    <col min="1" max="1" width="108" style="43" customWidth="1"/>
    <col min="2" max="9" width="18.28515625" style="24" customWidth="1"/>
    <col min="10" max="10" width="19.7109375" style="24" customWidth="1"/>
    <col min="11" max="11" width="9.140625" style="24" customWidth="1"/>
    <col min="12" max="12" width="2.42578125" style="24" hidden="1"/>
    <col min="13" max="256" width="9.140625" style="24" hidden="1"/>
    <col min="257" max="257" width="54" style="24" hidden="1"/>
    <col min="258" max="265" width="18.28515625" style="24" hidden="1"/>
    <col min="266" max="266" width="19.7109375" style="24" hidden="1"/>
    <col min="267" max="267" width="9.140625" style="24" hidden="1"/>
    <col min="268" max="268" width="2.42578125" style="24" hidden="1"/>
    <col min="269" max="512" width="9.140625" style="24" hidden="1"/>
    <col min="513" max="513" width="54" style="24" hidden="1"/>
    <col min="514" max="521" width="18.28515625" style="24" hidden="1"/>
    <col min="522" max="522" width="19.7109375" style="24" hidden="1"/>
    <col min="523" max="523" width="9.140625" style="24" hidden="1"/>
    <col min="524" max="524" width="2.42578125" style="24" hidden="1"/>
    <col min="525" max="768" width="9.140625" style="24" hidden="1"/>
    <col min="769" max="769" width="54" style="24" hidden="1"/>
    <col min="770" max="777" width="18.28515625" style="24" hidden="1"/>
    <col min="778" max="778" width="19.7109375" style="24" hidden="1"/>
    <col min="779" max="779" width="9.140625" style="24" hidden="1"/>
    <col min="780" max="780" width="2.42578125" style="24" hidden="1"/>
    <col min="781" max="1024" width="9.140625" style="24" hidden="1"/>
    <col min="1025" max="1025" width="54" style="24" hidden="1"/>
    <col min="1026" max="1033" width="18.28515625" style="24" hidden="1"/>
    <col min="1034" max="1034" width="19.7109375" style="24" hidden="1"/>
    <col min="1035" max="1035" width="9.140625" style="24" hidden="1"/>
    <col min="1036" max="1036" width="2.42578125" style="24" hidden="1"/>
    <col min="1037" max="1280" width="9.140625" style="24" hidden="1"/>
    <col min="1281" max="1281" width="54" style="24" hidden="1"/>
    <col min="1282" max="1289" width="18.28515625" style="24" hidden="1"/>
    <col min="1290" max="1290" width="19.7109375" style="24" hidden="1"/>
    <col min="1291" max="1291" width="9.140625" style="24" hidden="1"/>
    <col min="1292" max="1292" width="2.42578125" style="24" hidden="1"/>
    <col min="1293" max="1536" width="9.140625" style="24" hidden="1"/>
    <col min="1537" max="1537" width="54" style="24" hidden="1"/>
    <col min="1538" max="1545" width="18.28515625" style="24" hidden="1"/>
    <col min="1546" max="1546" width="19.7109375" style="24" hidden="1"/>
    <col min="1547" max="1547" width="9.140625" style="24" hidden="1"/>
    <col min="1548" max="1548" width="2.42578125" style="24" hidden="1"/>
    <col min="1549" max="1792" width="9.140625" style="24" hidden="1"/>
    <col min="1793" max="1793" width="54" style="24" hidden="1"/>
    <col min="1794" max="1801" width="18.28515625" style="24" hidden="1"/>
    <col min="1802" max="1802" width="19.7109375" style="24" hidden="1"/>
    <col min="1803" max="1803" width="9.140625" style="24" hidden="1"/>
    <col min="1804" max="1804" width="2.42578125" style="24" hidden="1"/>
    <col min="1805" max="2048" width="9.140625" style="24" hidden="1"/>
    <col min="2049" max="2049" width="54" style="24" hidden="1"/>
    <col min="2050" max="2057" width="18.28515625" style="24" hidden="1"/>
    <col min="2058" max="2058" width="19.7109375" style="24" hidden="1"/>
    <col min="2059" max="2059" width="9.140625" style="24" hidden="1"/>
    <col min="2060" max="2060" width="2.42578125" style="24" hidden="1"/>
    <col min="2061" max="2304" width="9.140625" style="24" hidden="1"/>
    <col min="2305" max="2305" width="54" style="24" hidden="1"/>
    <col min="2306" max="2313" width="18.28515625" style="24" hidden="1"/>
    <col min="2314" max="2314" width="19.7109375" style="24" hidden="1"/>
    <col min="2315" max="2315" width="9.140625" style="24" hidden="1"/>
    <col min="2316" max="2316" width="2.42578125" style="24" hidden="1"/>
    <col min="2317" max="2560" width="9.140625" style="24" hidden="1"/>
    <col min="2561" max="2561" width="54" style="24" hidden="1"/>
    <col min="2562" max="2569" width="18.28515625" style="24" hidden="1"/>
    <col min="2570" max="2570" width="19.7109375" style="24" hidden="1"/>
    <col min="2571" max="2571" width="9.140625" style="24" hidden="1"/>
    <col min="2572" max="2572" width="2.42578125" style="24" hidden="1"/>
    <col min="2573" max="2816" width="9.140625" style="24" hidden="1"/>
    <col min="2817" max="2817" width="54" style="24" hidden="1"/>
    <col min="2818" max="2825" width="18.28515625" style="24" hidden="1"/>
    <col min="2826" max="2826" width="19.7109375" style="24" hidden="1"/>
    <col min="2827" max="2827" width="9.140625" style="24" hidden="1"/>
    <col min="2828" max="2828" width="2.42578125" style="24" hidden="1"/>
    <col min="2829" max="3072" width="9.140625" style="24" hidden="1"/>
    <col min="3073" max="3073" width="54" style="24" hidden="1"/>
    <col min="3074" max="3081" width="18.28515625" style="24" hidden="1"/>
    <col min="3082" max="3082" width="19.7109375" style="24" hidden="1"/>
    <col min="3083" max="3083" width="9.140625" style="24" hidden="1"/>
    <col min="3084" max="3084" width="2.42578125" style="24" hidden="1"/>
    <col min="3085" max="3328" width="9.140625" style="24" hidden="1"/>
    <col min="3329" max="3329" width="54" style="24" hidden="1"/>
    <col min="3330" max="3337" width="18.28515625" style="24" hidden="1"/>
    <col min="3338" max="3338" width="19.7109375" style="24" hidden="1"/>
    <col min="3339" max="3339" width="9.140625" style="24" hidden="1"/>
    <col min="3340" max="3340" width="2.42578125" style="24" hidden="1"/>
    <col min="3341" max="3584" width="9.140625" style="24" hidden="1"/>
    <col min="3585" max="3585" width="54" style="24" hidden="1"/>
    <col min="3586" max="3593" width="18.28515625" style="24" hidden="1"/>
    <col min="3594" max="3594" width="19.7109375" style="24" hidden="1"/>
    <col min="3595" max="3595" width="9.140625" style="24" hidden="1"/>
    <col min="3596" max="3596" width="2.42578125" style="24" hidden="1"/>
    <col min="3597" max="3840" width="9.140625" style="24" hidden="1"/>
    <col min="3841" max="3841" width="54" style="24" hidden="1"/>
    <col min="3842" max="3849" width="18.28515625" style="24" hidden="1"/>
    <col min="3850" max="3850" width="19.7109375" style="24" hidden="1"/>
    <col min="3851" max="3851" width="9.140625" style="24" hidden="1"/>
    <col min="3852" max="3852" width="2.42578125" style="24" hidden="1"/>
    <col min="3853" max="4096" width="9.140625" style="24" hidden="1"/>
    <col min="4097" max="4097" width="54" style="24" hidden="1"/>
    <col min="4098" max="4105" width="18.28515625" style="24" hidden="1"/>
    <col min="4106" max="4106" width="19.7109375" style="24" hidden="1"/>
    <col min="4107" max="4107" width="9.140625" style="24" hidden="1"/>
    <col min="4108" max="4108" width="2.42578125" style="24" hidden="1"/>
    <col min="4109" max="4352" width="9.140625" style="24" hidden="1"/>
    <col min="4353" max="4353" width="54" style="24" hidden="1"/>
    <col min="4354" max="4361" width="18.28515625" style="24" hidden="1"/>
    <col min="4362" max="4362" width="19.7109375" style="24" hidden="1"/>
    <col min="4363" max="4363" width="9.140625" style="24" hidden="1"/>
    <col min="4364" max="4364" width="2.42578125" style="24" hidden="1"/>
    <col min="4365" max="4608" width="9.140625" style="24" hidden="1"/>
    <col min="4609" max="4609" width="54" style="24" hidden="1"/>
    <col min="4610" max="4617" width="18.28515625" style="24" hidden="1"/>
    <col min="4618" max="4618" width="19.7109375" style="24" hidden="1"/>
    <col min="4619" max="4619" width="9.140625" style="24" hidden="1"/>
    <col min="4620" max="4620" width="2.42578125" style="24" hidden="1"/>
    <col min="4621" max="4864" width="9.140625" style="24" hidden="1"/>
    <col min="4865" max="4865" width="54" style="24" hidden="1"/>
    <col min="4866" max="4873" width="18.28515625" style="24" hidden="1"/>
    <col min="4874" max="4874" width="19.7109375" style="24" hidden="1"/>
    <col min="4875" max="4875" width="9.140625" style="24" hidden="1"/>
    <col min="4876" max="4876" width="2.42578125" style="24" hidden="1"/>
    <col min="4877" max="5120" width="9.140625" style="24" hidden="1"/>
    <col min="5121" max="5121" width="54" style="24" hidden="1"/>
    <col min="5122" max="5129" width="18.28515625" style="24" hidden="1"/>
    <col min="5130" max="5130" width="19.7109375" style="24" hidden="1"/>
    <col min="5131" max="5131" width="9.140625" style="24" hidden="1"/>
    <col min="5132" max="5132" width="2.42578125" style="24" hidden="1"/>
    <col min="5133" max="5376" width="9.140625" style="24" hidden="1"/>
    <col min="5377" max="5377" width="54" style="24" hidden="1"/>
    <col min="5378" max="5385" width="18.28515625" style="24" hidden="1"/>
    <col min="5386" max="5386" width="19.7109375" style="24" hidden="1"/>
    <col min="5387" max="5387" width="9.140625" style="24" hidden="1"/>
    <col min="5388" max="5388" width="2.42578125" style="24" hidden="1"/>
    <col min="5389" max="5632" width="9.140625" style="24" hidden="1"/>
    <col min="5633" max="5633" width="54" style="24" hidden="1"/>
    <col min="5634" max="5641" width="18.28515625" style="24" hidden="1"/>
    <col min="5642" max="5642" width="19.7109375" style="24" hidden="1"/>
    <col min="5643" max="5643" width="9.140625" style="24" hidden="1"/>
    <col min="5644" max="5644" width="2.42578125" style="24" hidden="1"/>
    <col min="5645" max="5888" width="9.140625" style="24" hidden="1"/>
    <col min="5889" max="5889" width="54" style="24" hidden="1"/>
    <col min="5890" max="5897" width="18.28515625" style="24" hidden="1"/>
    <col min="5898" max="5898" width="19.7109375" style="24" hidden="1"/>
    <col min="5899" max="5899" width="9.140625" style="24" hidden="1"/>
    <col min="5900" max="5900" width="2.42578125" style="24" hidden="1"/>
    <col min="5901" max="6144" width="9.140625" style="24" hidden="1"/>
    <col min="6145" max="6145" width="54" style="24" hidden="1"/>
    <col min="6146" max="6153" width="18.28515625" style="24" hidden="1"/>
    <col min="6154" max="6154" width="19.7109375" style="24" hidden="1"/>
    <col min="6155" max="6155" width="9.140625" style="24" hidden="1"/>
    <col min="6156" max="6156" width="2.42578125" style="24" hidden="1"/>
    <col min="6157" max="6400" width="9.140625" style="24" hidden="1"/>
    <col min="6401" max="6401" width="54" style="24" hidden="1"/>
    <col min="6402" max="6409" width="18.28515625" style="24" hidden="1"/>
    <col min="6410" max="6410" width="19.7109375" style="24" hidden="1"/>
    <col min="6411" max="6411" width="9.140625" style="24" hidden="1"/>
    <col min="6412" max="6412" width="2.42578125" style="24" hidden="1"/>
    <col min="6413" max="6656" width="9.140625" style="24" hidden="1"/>
    <col min="6657" max="6657" width="54" style="24" hidden="1"/>
    <col min="6658" max="6665" width="18.28515625" style="24" hidden="1"/>
    <col min="6666" max="6666" width="19.7109375" style="24" hidden="1"/>
    <col min="6667" max="6667" width="9.140625" style="24" hidden="1"/>
    <col min="6668" max="6668" width="2.42578125" style="24" hidden="1"/>
    <col min="6669" max="6912" width="9.140625" style="24" hidden="1"/>
    <col min="6913" max="6913" width="54" style="24" hidden="1"/>
    <col min="6914" max="6921" width="18.28515625" style="24" hidden="1"/>
    <col min="6922" max="6922" width="19.7109375" style="24" hidden="1"/>
    <col min="6923" max="6923" width="9.140625" style="24" hidden="1"/>
    <col min="6924" max="6924" width="2.42578125" style="24" hidden="1"/>
    <col min="6925" max="7168" width="9.140625" style="24" hidden="1"/>
    <col min="7169" max="7169" width="54" style="24" hidden="1"/>
    <col min="7170" max="7177" width="18.28515625" style="24" hidden="1"/>
    <col min="7178" max="7178" width="19.7109375" style="24" hidden="1"/>
    <col min="7179" max="7179" width="9.140625" style="24" hidden="1"/>
    <col min="7180" max="7180" width="2.42578125" style="24" hidden="1"/>
    <col min="7181" max="7424" width="9.140625" style="24" hidden="1"/>
    <col min="7425" max="7425" width="54" style="24" hidden="1"/>
    <col min="7426" max="7433" width="18.28515625" style="24" hidden="1"/>
    <col min="7434" max="7434" width="19.7109375" style="24" hidden="1"/>
    <col min="7435" max="7435" width="9.140625" style="24" hidden="1"/>
    <col min="7436" max="7436" width="2.42578125" style="24" hidden="1"/>
    <col min="7437" max="7680" width="9.140625" style="24" hidden="1"/>
    <col min="7681" max="7681" width="54" style="24" hidden="1"/>
    <col min="7682" max="7689" width="18.28515625" style="24" hidden="1"/>
    <col min="7690" max="7690" width="19.7109375" style="24" hidden="1"/>
    <col min="7691" max="7691" width="9.140625" style="24" hidden="1"/>
    <col min="7692" max="7692" width="2.42578125" style="24" hidden="1"/>
    <col min="7693" max="7936" width="9.140625" style="24" hidden="1"/>
    <col min="7937" max="7937" width="54" style="24" hidden="1"/>
    <col min="7938" max="7945" width="18.28515625" style="24" hidden="1"/>
    <col min="7946" max="7946" width="19.7109375" style="24" hidden="1"/>
    <col min="7947" max="7947" width="9.140625" style="24" hidden="1"/>
    <col min="7948" max="7948" width="2.42578125" style="24" hidden="1"/>
    <col min="7949" max="8192" width="9.140625" style="24" hidden="1"/>
    <col min="8193" max="8193" width="54" style="24" hidden="1"/>
    <col min="8194" max="8201" width="18.28515625" style="24" hidden="1"/>
    <col min="8202" max="8202" width="19.7109375" style="24" hidden="1"/>
    <col min="8203" max="8203" width="9.140625" style="24" hidden="1"/>
    <col min="8204" max="8204" width="2.42578125" style="24" hidden="1"/>
    <col min="8205" max="8448" width="9.140625" style="24" hidden="1"/>
    <col min="8449" max="8449" width="54" style="24" hidden="1"/>
    <col min="8450" max="8457" width="18.28515625" style="24" hidden="1"/>
    <col min="8458" max="8458" width="19.7109375" style="24" hidden="1"/>
    <col min="8459" max="8459" width="9.140625" style="24" hidden="1"/>
    <col min="8460" max="8460" width="2.42578125" style="24" hidden="1"/>
    <col min="8461" max="8704" width="9.140625" style="24" hidden="1"/>
    <col min="8705" max="8705" width="54" style="24" hidden="1"/>
    <col min="8706" max="8713" width="18.28515625" style="24" hidden="1"/>
    <col min="8714" max="8714" width="19.7109375" style="24" hidden="1"/>
    <col min="8715" max="8715" width="9.140625" style="24" hidden="1"/>
    <col min="8716" max="8716" width="2.42578125" style="24" hidden="1"/>
    <col min="8717" max="8960" width="9.140625" style="24" hidden="1"/>
    <col min="8961" max="8961" width="54" style="24" hidden="1"/>
    <col min="8962" max="8969" width="18.28515625" style="24" hidden="1"/>
    <col min="8970" max="8970" width="19.7109375" style="24" hidden="1"/>
    <col min="8971" max="8971" width="9.140625" style="24" hidden="1"/>
    <col min="8972" max="8972" width="2.42578125" style="24" hidden="1"/>
    <col min="8973" max="9216" width="9.140625" style="24" hidden="1"/>
    <col min="9217" max="9217" width="54" style="24" hidden="1"/>
    <col min="9218" max="9225" width="18.28515625" style="24" hidden="1"/>
    <col min="9226" max="9226" width="19.7109375" style="24" hidden="1"/>
    <col min="9227" max="9227" width="9.140625" style="24" hidden="1"/>
    <col min="9228" max="9228" width="2.42578125" style="24" hidden="1"/>
    <col min="9229" max="9472" width="9.140625" style="24" hidden="1"/>
    <col min="9473" max="9473" width="54" style="24" hidden="1"/>
    <col min="9474" max="9481" width="18.28515625" style="24" hidden="1"/>
    <col min="9482" max="9482" width="19.7109375" style="24" hidden="1"/>
    <col min="9483" max="9483" width="9.140625" style="24" hidden="1"/>
    <col min="9484" max="9484" width="2.42578125" style="24" hidden="1"/>
    <col min="9485" max="9728" width="9.140625" style="24" hidden="1"/>
    <col min="9729" max="9729" width="54" style="24" hidden="1"/>
    <col min="9730" max="9737" width="18.28515625" style="24" hidden="1"/>
    <col min="9738" max="9738" width="19.7109375" style="24" hidden="1"/>
    <col min="9739" max="9739" width="9.140625" style="24" hidden="1"/>
    <col min="9740" max="9740" width="2.42578125" style="24" hidden="1"/>
    <col min="9741" max="9984" width="9.140625" style="24" hidden="1"/>
    <col min="9985" max="9985" width="54" style="24" hidden="1"/>
    <col min="9986" max="9993" width="18.28515625" style="24" hidden="1"/>
    <col min="9994" max="9994" width="19.7109375" style="24" hidden="1"/>
    <col min="9995" max="9995" width="9.140625" style="24" hidden="1"/>
    <col min="9996" max="9996" width="2.42578125" style="24" hidden="1"/>
    <col min="9997" max="10240" width="9.140625" style="24" hidden="1"/>
    <col min="10241" max="10241" width="54" style="24" hidden="1"/>
    <col min="10242" max="10249" width="18.28515625" style="24" hidden="1"/>
    <col min="10250" max="10250" width="19.7109375" style="24" hidden="1"/>
    <col min="10251" max="10251" width="9.140625" style="24" hidden="1"/>
    <col min="10252" max="10252" width="2.42578125" style="24" hidden="1"/>
    <col min="10253" max="10496" width="9.140625" style="24" hidden="1"/>
    <col min="10497" max="10497" width="54" style="24" hidden="1"/>
    <col min="10498" max="10505" width="18.28515625" style="24" hidden="1"/>
    <col min="10506" max="10506" width="19.7109375" style="24" hidden="1"/>
    <col min="10507" max="10507" width="9.140625" style="24" hidden="1"/>
    <col min="10508" max="10508" width="2.42578125" style="24" hidden="1"/>
    <col min="10509" max="10752" width="9.140625" style="24" hidden="1"/>
    <col min="10753" max="10753" width="54" style="24" hidden="1"/>
    <col min="10754" max="10761" width="18.28515625" style="24" hidden="1"/>
    <col min="10762" max="10762" width="19.7109375" style="24" hidden="1"/>
    <col min="10763" max="10763" width="9.140625" style="24" hidden="1"/>
    <col min="10764" max="10764" width="2.42578125" style="24" hidden="1"/>
    <col min="10765" max="11008" width="9.140625" style="24" hidden="1"/>
    <col min="11009" max="11009" width="54" style="24" hidden="1"/>
    <col min="11010" max="11017" width="18.28515625" style="24" hidden="1"/>
    <col min="11018" max="11018" width="19.7109375" style="24" hidden="1"/>
    <col min="11019" max="11019" width="9.140625" style="24" hidden="1"/>
    <col min="11020" max="11020" width="2.42578125" style="24" hidden="1"/>
    <col min="11021" max="11264" width="9.140625" style="24" hidden="1"/>
    <col min="11265" max="11265" width="54" style="24" hidden="1"/>
    <col min="11266" max="11273" width="18.28515625" style="24" hidden="1"/>
    <col min="11274" max="11274" width="19.7109375" style="24" hidden="1"/>
    <col min="11275" max="11275" width="9.140625" style="24" hidden="1"/>
    <col min="11276" max="11276" width="2.42578125" style="24" hidden="1"/>
    <col min="11277" max="11520" width="9.140625" style="24" hidden="1"/>
    <col min="11521" max="11521" width="54" style="24" hidden="1"/>
    <col min="11522" max="11529" width="18.28515625" style="24" hidden="1"/>
    <col min="11530" max="11530" width="19.7109375" style="24" hidden="1"/>
    <col min="11531" max="11531" width="9.140625" style="24" hidden="1"/>
    <col min="11532" max="11532" width="2.42578125" style="24" hidden="1"/>
    <col min="11533" max="11776" width="9.140625" style="24" hidden="1"/>
    <col min="11777" max="11777" width="54" style="24" hidden="1"/>
    <col min="11778" max="11785" width="18.28515625" style="24" hidden="1"/>
    <col min="11786" max="11786" width="19.7109375" style="24" hidden="1"/>
    <col min="11787" max="11787" width="9.140625" style="24" hidden="1"/>
    <col min="11788" max="11788" width="2.42578125" style="24" hidden="1"/>
    <col min="11789" max="12032" width="9.140625" style="24" hidden="1"/>
    <col min="12033" max="12033" width="54" style="24" hidden="1"/>
    <col min="12034" max="12041" width="18.28515625" style="24" hidden="1"/>
    <col min="12042" max="12042" width="19.7109375" style="24" hidden="1"/>
    <col min="12043" max="12043" width="9.140625" style="24" hidden="1"/>
    <col min="12044" max="12044" width="2.42578125" style="24" hidden="1"/>
    <col min="12045" max="12288" width="9.140625" style="24" hidden="1"/>
    <col min="12289" max="12289" width="54" style="24" hidden="1"/>
    <col min="12290" max="12297" width="18.28515625" style="24" hidden="1"/>
    <col min="12298" max="12298" width="19.7109375" style="24" hidden="1"/>
    <col min="12299" max="12299" width="9.140625" style="24" hidden="1"/>
    <col min="12300" max="12300" width="2.42578125" style="24" hidden="1"/>
    <col min="12301" max="12544" width="9.140625" style="24" hidden="1"/>
    <col min="12545" max="12545" width="54" style="24" hidden="1"/>
    <col min="12546" max="12553" width="18.28515625" style="24" hidden="1"/>
    <col min="12554" max="12554" width="19.7109375" style="24" hidden="1"/>
    <col min="12555" max="12555" width="9.140625" style="24" hidden="1"/>
    <col min="12556" max="12556" width="2.42578125" style="24" hidden="1"/>
    <col min="12557" max="12800" width="9.140625" style="24" hidden="1"/>
    <col min="12801" max="12801" width="54" style="24" hidden="1"/>
    <col min="12802" max="12809" width="18.28515625" style="24" hidden="1"/>
    <col min="12810" max="12810" width="19.7109375" style="24" hidden="1"/>
    <col min="12811" max="12811" width="9.140625" style="24" hidden="1"/>
    <col min="12812" max="12812" width="2.42578125" style="24" hidden="1"/>
    <col min="12813" max="13056" width="9.140625" style="24" hidden="1"/>
    <col min="13057" max="13057" width="54" style="24" hidden="1"/>
    <col min="13058" max="13065" width="18.28515625" style="24" hidden="1"/>
    <col min="13066" max="13066" width="19.7109375" style="24" hidden="1"/>
    <col min="13067" max="13067" width="9.140625" style="24" hidden="1"/>
    <col min="13068" max="13068" width="2.42578125" style="24" hidden="1"/>
    <col min="13069" max="13312" width="9.140625" style="24" hidden="1"/>
    <col min="13313" max="13313" width="54" style="24" hidden="1"/>
    <col min="13314" max="13321" width="18.28515625" style="24" hidden="1"/>
    <col min="13322" max="13322" width="19.7109375" style="24" hidden="1"/>
    <col min="13323" max="13323" width="9.140625" style="24" hidden="1"/>
    <col min="13324" max="13324" width="2.42578125" style="24" hidden="1"/>
    <col min="13325" max="13568" width="9.140625" style="24" hidden="1"/>
    <col min="13569" max="13569" width="54" style="24" hidden="1"/>
    <col min="13570" max="13577" width="18.28515625" style="24" hidden="1"/>
    <col min="13578" max="13578" width="19.7109375" style="24" hidden="1"/>
    <col min="13579" max="13579" width="9.140625" style="24" hidden="1"/>
    <col min="13580" max="13580" width="2.42578125" style="24" hidden="1"/>
    <col min="13581" max="13824" width="9.140625" style="24" hidden="1"/>
    <col min="13825" max="13825" width="54" style="24" hidden="1"/>
    <col min="13826" max="13833" width="18.28515625" style="24" hidden="1"/>
    <col min="13834" max="13834" width="19.7109375" style="24" hidden="1"/>
    <col min="13835" max="13835" width="9.140625" style="24" hidden="1"/>
    <col min="13836" max="13836" width="2.42578125" style="24" hidden="1"/>
    <col min="13837" max="14080" width="9.140625" style="24" hidden="1"/>
    <col min="14081" max="14081" width="54" style="24" hidden="1"/>
    <col min="14082" max="14089" width="18.28515625" style="24" hidden="1"/>
    <col min="14090" max="14090" width="19.7109375" style="24" hidden="1"/>
    <col min="14091" max="14091" width="9.140625" style="24" hidden="1"/>
    <col min="14092" max="14092" width="2.42578125" style="24" hidden="1"/>
    <col min="14093" max="14336" width="9.140625" style="24" hidden="1"/>
    <col min="14337" max="14337" width="54" style="24" hidden="1"/>
    <col min="14338" max="14345" width="18.28515625" style="24" hidden="1"/>
    <col min="14346" max="14346" width="19.7109375" style="24" hidden="1"/>
    <col min="14347" max="14347" width="9.140625" style="24" hidden="1"/>
    <col min="14348" max="14348" width="2.42578125" style="24" hidden="1"/>
    <col min="14349" max="14592" width="9.140625" style="24" hidden="1"/>
    <col min="14593" max="14593" width="54" style="24" hidden="1"/>
    <col min="14594" max="14601" width="18.28515625" style="24" hidden="1"/>
    <col min="14602" max="14602" width="19.7109375" style="24" hidden="1"/>
    <col min="14603" max="14603" width="9.140625" style="24" hidden="1"/>
    <col min="14604" max="14604" width="2.42578125" style="24" hidden="1"/>
    <col min="14605" max="14848" width="9.140625" style="24" hidden="1"/>
    <col min="14849" max="14849" width="54" style="24" hidden="1"/>
    <col min="14850" max="14857" width="18.28515625" style="24" hidden="1"/>
    <col min="14858" max="14858" width="19.7109375" style="24" hidden="1"/>
    <col min="14859" max="14859" width="9.140625" style="24" hidden="1"/>
    <col min="14860" max="14860" width="2.42578125" style="24" hidden="1"/>
    <col min="14861" max="15104" width="9.140625" style="24" hidden="1"/>
    <col min="15105" max="15105" width="54" style="24" hidden="1"/>
    <col min="15106" max="15113" width="18.28515625" style="24" hidden="1"/>
    <col min="15114" max="15114" width="19.7109375" style="24" hidden="1"/>
    <col min="15115" max="15115" width="9.140625" style="24" hidden="1"/>
    <col min="15116" max="15116" width="2.42578125" style="24" hidden="1"/>
    <col min="15117" max="15360" width="9.140625" style="24" hidden="1"/>
    <col min="15361" max="15361" width="54" style="24" hidden="1"/>
    <col min="15362" max="15369" width="18.28515625" style="24" hidden="1"/>
    <col min="15370" max="15370" width="19.7109375" style="24" hidden="1"/>
    <col min="15371" max="15371" width="9.140625" style="24" hidden="1"/>
    <col min="15372" max="15372" width="2.42578125" style="24" hidden="1"/>
    <col min="15373" max="15616" width="9.140625" style="24" hidden="1"/>
    <col min="15617" max="15617" width="54" style="24" hidden="1"/>
    <col min="15618" max="15625" width="18.28515625" style="24" hidden="1"/>
    <col min="15626" max="15626" width="19.7109375" style="24" hidden="1"/>
    <col min="15627" max="15627" width="9.140625" style="24" hidden="1"/>
    <col min="15628" max="15628" width="2.42578125" style="24" hidden="1"/>
    <col min="15629" max="15872" width="9.140625" style="24" hidden="1"/>
    <col min="15873" max="15873" width="54" style="24" hidden="1"/>
    <col min="15874" max="15881" width="18.28515625" style="24" hidden="1"/>
    <col min="15882" max="15882" width="19.7109375" style="24" hidden="1"/>
    <col min="15883" max="15883" width="9.140625" style="24" hidden="1"/>
    <col min="15884" max="15884" width="2.42578125" style="24" hidden="1"/>
    <col min="15885" max="16128" width="9.140625" style="24" hidden="1"/>
    <col min="16129" max="16129" width="54" style="24" hidden="1"/>
    <col min="16130" max="16137" width="18.28515625" style="24" hidden="1"/>
    <col min="16138" max="16138" width="19.7109375" style="24" hidden="1"/>
    <col min="16139" max="16139" width="9.140625" style="24" hidden="1"/>
    <col min="16140" max="16140" width="2.42578125" style="24" hidden="1"/>
    <col min="16141" max="16384" width="9.140625" style="24" hidden="1"/>
  </cols>
  <sheetData>
    <row r="1" spans="1:26" s="4" customFormat="1" ht="3.75" customHeight="1">
      <c r="A1" s="220"/>
      <c r="B1" s="220"/>
      <c r="C1" s="220"/>
      <c r="D1" s="220"/>
      <c r="E1" s="220"/>
      <c r="F1" s="220"/>
      <c r="G1" s="220"/>
      <c r="H1" s="220"/>
      <c r="I1" s="220"/>
      <c r="J1" s="220"/>
      <c r="K1" s="220"/>
    </row>
    <row r="2" spans="1:26" s="6" customFormat="1" ht="39" customHeight="1">
      <c r="A2" s="1" t="s">
        <v>146</v>
      </c>
      <c r="B2" s="1"/>
      <c r="C2" s="1"/>
      <c r="D2" s="1"/>
      <c r="E2" s="1"/>
      <c r="F2" s="1"/>
      <c r="G2" s="1"/>
      <c r="H2" s="1"/>
      <c r="I2" s="1"/>
      <c r="J2" s="1"/>
      <c r="K2" s="1"/>
    </row>
    <row r="3" spans="1:26" s="6" customFormat="1" ht="24.75" customHeight="1">
      <c r="A3" s="1" t="s">
        <v>360</v>
      </c>
      <c r="B3" s="1"/>
      <c r="C3" s="1"/>
      <c r="D3" s="1"/>
      <c r="E3" s="1"/>
      <c r="F3" s="1"/>
      <c r="G3" s="1"/>
      <c r="H3" s="1"/>
      <c r="I3" s="1"/>
      <c r="J3" s="1"/>
      <c r="K3" s="1"/>
    </row>
    <row r="4" spans="1:26" s="6" customFormat="1" ht="21.95" customHeight="1">
      <c r="A4" s="1" t="s">
        <v>2</v>
      </c>
      <c r="B4" s="1"/>
      <c r="C4" s="1"/>
      <c r="D4" s="1"/>
      <c r="E4" s="1"/>
      <c r="F4" s="1"/>
      <c r="G4" s="1"/>
      <c r="H4" s="1"/>
      <c r="I4" s="1"/>
      <c r="J4" s="1"/>
      <c r="K4" s="1"/>
    </row>
    <row r="5" spans="1:26" s="9" customFormat="1" ht="39" customHeight="1">
      <c r="A5" s="85" t="s">
        <v>3</v>
      </c>
      <c r="B5" s="85"/>
      <c r="C5" s="85"/>
      <c r="D5" s="85"/>
      <c r="E5" s="85"/>
      <c r="F5" s="85"/>
      <c r="G5" s="85"/>
      <c r="H5" s="85"/>
      <c r="I5" s="85"/>
      <c r="J5" s="85"/>
      <c r="K5" s="85"/>
    </row>
    <row r="6" spans="1:26" ht="6" customHeight="1">
      <c r="A6" s="184"/>
    </row>
    <row r="7" spans="1:26" ht="12" customHeight="1">
      <c r="A7" s="349"/>
      <c r="B7" s="350"/>
      <c r="C7" s="351"/>
      <c r="D7" s="351"/>
      <c r="E7" s="351"/>
      <c r="F7" s="351"/>
      <c r="G7" s="351"/>
      <c r="H7" s="350"/>
      <c r="I7" s="350"/>
      <c r="J7" s="350"/>
      <c r="K7" s="352"/>
      <c r="L7" s="244"/>
      <c r="M7" s="39"/>
      <c r="N7" s="39"/>
      <c r="O7" s="39"/>
      <c r="P7" s="39"/>
      <c r="Q7" s="39"/>
    </row>
    <row r="8" spans="1:26" ht="37.5" customHeight="1">
      <c r="A8" s="456"/>
      <c r="B8" s="457" t="s">
        <v>72</v>
      </c>
      <c r="C8" s="457" t="s">
        <v>73</v>
      </c>
      <c r="D8" s="457" t="s">
        <v>74</v>
      </c>
      <c r="E8" s="457" t="s">
        <v>75</v>
      </c>
      <c r="F8" s="457" t="s">
        <v>76</v>
      </c>
      <c r="G8" s="457" t="s">
        <v>77</v>
      </c>
      <c r="H8" s="457" t="s">
        <v>78</v>
      </c>
      <c r="I8" s="457" t="s">
        <v>79</v>
      </c>
      <c r="J8" s="458" t="s">
        <v>361</v>
      </c>
      <c r="K8" s="459" t="s">
        <v>15</v>
      </c>
      <c r="L8" s="244"/>
      <c r="Y8" s="24">
        <v>1</v>
      </c>
      <c r="Z8" s="24">
        <v>1</v>
      </c>
    </row>
    <row r="9" spans="1:26" ht="34.5" customHeight="1">
      <c r="A9" s="357" t="s">
        <v>17</v>
      </c>
      <c r="B9" s="192">
        <v>0</v>
      </c>
      <c r="C9" s="193">
        <v>950</v>
      </c>
      <c r="D9" s="193">
        <v>0</v>
      </c>
      <c r="E9" s="193">
        <v>0</v>
      </c>
      <c r="F9" s="193">
        <v>0</v>
      </c>
      <c r="G9" s="193">
        <v>0</v>
      </c>
      <c r="H9" s="192">
        <v>0</v>
      </c>
      <c r="I9" s="192">
        <v>0</v>
      </c>
      <c r="J9" s="192">
        <f t="shared" ref="J9:J36" si="0">SUM(B9:I9)</f>
        <v>950</v>
      </c>
      <c r="K9" s="228">
        <f t="shared" ref="K9:K36" si="1">+J9/$J$36</f>
        <v>3.2641976848713433E-4</v>
      </c>
      <c r="L9" s="244"/>
      <c r="M9" s="39"/>
      <c r="N9" s="39"/>
      <c r="O9" s="39"/>
      <c r="P9" s="39"/>
      <c r="Q9" s="39"/>
    </row>
    <row r="10" spans="1:26" ht="34.5" customHeight="1">
      <c r="A10" s="357" t="s">
        <v>18</v>
      </c>
      <c r="B10" s="192">
        <v>0</v>
      </c>
      <c r="C10" s="193">
        <v>0</v>
      </c>
      <c r="D10" s="193">
        <v>0</v>
      </c>
      <c r="E10" s="193">
        <v>0</v>
      </c>
      <c r="F10" s="193">
        <v>0</v>
      </c>
      <c r="G10" s="193">
        <v>0</v>
      </c>
      <c r="H10" s="192">
        <v>0</v>
      </c>
      <c r="I10" s="192">
        <v>0</v>
      </c>
      <c r="J10" s="192">
        <f t="shared" si="0"/>
        <v>0</v>
      </c>
      <c r="K10" s="228">
        <f t="shared" si="1"/>
        <v>0</v>
      </c>
      <c r="L10" s="244"/>
      <c r="M10" s="39"/>
      <c r="N10" s="39"/>
      <c r="O10" s="39"/>
      <c r="P10" s="39"/>
      <c r="Q10" s="39"/>
    </row>
    <row r="11" spans="1:26" ht="34.5" customHeight="1">
      <c r="A11" s="357" t="s">
        <v>19</v>
      </c>
      <c r="B11" s="192">
        <v>0</v>
      </c>
      <c r="C11" s="193">
        <v>0</v>
      </c>
      <c r="D11" s="193">
        <v>0</v>
      </c>
      <c r="E11" s="193">
        <v>0</v>
      </c>
      <c r="F11" s="193">
        <v>0</v>
      </c>
      <c r="G11" s="193">
        <v>0</v>
      </c>
      <c r="H11" s="192">
        <v>0</v>
      </c>
      <c r="I11" s="192">
        <v>0</v>
      </c>
      <c r="J11" s="192">
        <f t="shared" si="0"/>
        <v>0</v>
      </c>
      <c r="K11" s="228">
        <f t="shared" si="1"/>
        <v>0</v>
      </c>
      <c r="L11" s="244"/>
      <c r="M11" s="39"/>
      <c r="N11" s="39"/>
      <c r="O11" s="39"/>
      <c r="P11" s="39"/>
      <c r="Q11" s="39"/>
    </row>
    <row r="12" spans="1:26" ht="34.5" customHeight="1">
      <c r="A12" s="357" t="s">
        <v>20</v>
      </c>
      <c r="B12" s="192">
        <v>0</v>
      </c>
      <c r="C12" s="193">
        <v>0</v>
      </c>
      <c r="D12" s="193">
        <v>0</v>
      </c>
      <c r="E12" s="193">
        <v>0</v>
      </c>
      <c r="F12" s="193">
        <v>0</v>
      </c>
      <c r="G12" s="193">
        <v>0</v>
      </c>
      <c r="H12" s="192">
        <v>0</v>
      </c>
      <c r="I12" s="192">
        <v>0</v>
      </c>
      <c r="J12" s="192">
        <f t="shared" si="0"/>
        <v>0</v>
      </c>
      <c r="K12" s="228">
        <f t="shared" si="1"/>
        <v>0</v>
      </c>
      <c r="L12" s="244"/>
      <c r="M12" s="39"/>
      <c r="N12" s="39"/>
      <c r="O12" s="39"/>
      <c r="P12" s="39"/>
      <c r="Q12" s="39"/>
    </row>
    <row r="13" spans="1:26" ht="34.5" customHeight="1">
      <c r="A13" s="357" t="s">
        <v>36</v>
      </c>
      <c r="B13" s="192">
        <v>0</v>
      </c>
      <c r="C13" s="193">
        <v>2492.3787000000002</v>
      </c>
      <c r="D13" s="193">
        <v>0</v>
      </c>
      <c r="E13" s="193">
        <v>0</v>
      </c>
      <c r="F13" s="193">
        <v>6250.7413499999993</v>
      </c>
      <c r="G13" s="193">
        <v>0</v>
      </c>
      <c r="H13" s="192">
        <v>0</v>
      </c>
      <c r="I13" s="192">
        <v>0</v>
      </c>
      <c r="J13" s="192">
        <f t="shared" si="0"/>
        <v>8743.1200499999995</v>
      </c>
      <c r="K13" s="228">
        <f t="shared" si="1"/>
        <v>3.0041339185012863E-3</v>
      </c>
      <c r="L13" s="244"/>
      <c r="M13" s="39"/>
      <c r="N13" s="39"/>
      <c r="O13" s="39"/>
      <c r="P13" s="39"/>
      <c r="Q13" s="39"/>
    </row>
    <row r="14" spans="1:26" ht="34.5" customHeight="1">
      <c r="A14" s="357" t="s">
        <v>37</v>
      </c>
      <c r="B14" s="192">
        <v>121246.83377</v>
      </c>
      <c r="C14" s="193">
        <v>42908.339899999999</v>
      </c>
      <c r="D14" s="193">
        <v>0</v>
      </c>
      <c r="E14" s="193">
        <v>0</v>
      </c>
      <c r="F14" s="193">
        <v>0</v>
      </c>
      <c r="G14" s="193">
        <v>0</v>
      </c>
      <c r="H14" s="192">
        <v>0</v>
      </c>
      <c r="I14" s="192">
        <v>0</v>
      </c>
      <c r="J14" s="192">
        <f t="shared" si="0"/>
        <v>164155.17366999999</v>
      </c>
      <c r="K14" s="228">
        <f t="shared" si="1"/>
        <v>5.6403677668764973E-2</v>
      </c>
      <c r="L14" s="244"/>
      <c r="M14" s="39"/>
      <c r="N14" s="39"/>
      <c r="O14" s="39"/>
      <c r="P14" s="39"/>
      <c r="Q14" s="39"/>
    </row>
    <row r="15" spans="1:26" ht="34.5" customHeight="1">
      <c r="A15" s="357" t="s">
        <v>38</v>
      </c>
      <c r="B15" s="192">
        <v>0</v>
      </c>
      <c r="C15" s="193">
        <v>0</v>
      </c>
      <c r="D15" s="193">
        <v>0</v>
      </c>
      <c r="E15" s="193">
        <v>0</v>
      </c>
      <c r="F15" s="193">
        <v>0</v>
      </c>
      <c r="G15" s="193">
        <v>0</v>
      </c>
      <c r="H15" s="192">
        <v>0</v>
      </c>
      <c r="I15" s="192">
        <v>0</v>
      </c>
      <c r="J15" s="192">
        <f t="shared" si="0"/>
        <v>0</v>
      </c>
      <c r="K15" s="228">
        <f t="shared" si="1"/>
        <v>0</v>
      </c>
      <c r="L15" s="244"/>
      <c r="M15" s="39"/>
      <c r="N15" s="39"/>
      <c r="O15" s="39"/>
      <c r="P15" s="39"/>
      <c r="Q15" s="39"/>
    </row>
    <row r="16" spans="1:26" ht="34.5" customHeight="1">
      <c r="A16" s="357" t="s">
        <v>280</v>
      </c>
      <c r="B16" s="192">
        <v>0</v>
      </c>
      <c r="C16" s="193">
        <v>0</v>
      </c>
      <c r="D16" s="193">
        <v>0</v>
      </c>
      <c r="E16" s="193">
        <v>0</v>
      </c>
      <c r="F16" s="193">
        <v>0</v>
      </c>
      <c r="G16" s="193">
        <v>0</v>
      </c>
      <c r="H16" s="192">
        <v>0</v>
      </c>
      <c r="I16" s="192">
        <v>0</v>
      </c>
      <c r="J16" s="192">
        <f t="shared" si="0"/>
        <v>0</v>
      </c>
      <c r="K16" s="228">
        <f t="shared" si="1"/>
        <v>0</v>
      </c>
      <c r="L16" s="244"/>
      <c r="M16" s="39"/>
      <c r="N16" s="39"/>
      <c r="O16" s="39"/>
      <c r="P16" s="39"/>
      <c r="Q16" s="39"/>
    </row>
    <row r="17" spans="1:17" ht="34.5" customHeight="1">
      <c r="A17" s="357" t="s">
        <v>40</v>
      </c>
      <c r="B17" s="192">
        <v>0</v>
      </c>
      <c r="C17" s="193">
        <v>0</v>
      </c>
      <c r="D17" s="193">
        <v>0</v>
      </c>
      <c r="E17" s="193">
        <v>0</v>
      </c>
      <c r="F17" s="193">
        <v>0</v>
      </c>
      <c r="G17" s="193">
        <v>0</v>
      </c>
      <c r="H17" s="192">
        <v>0</v>
      </c>
      <c r="I17" s="192">
        <v>0</v>
      </c>
      <c r="J17" s="192">
        <f t="shared" si="0"/>
        <v>0</v>
      </c>
      <c r="K17" s="228">
        <f t="shared" si="1"/>
        <v>0</v>
      </c>
      <c r="L17" s="244"/>
      <c r="M17" s="39"/>
      <c r="N17" s="39"/>
      <c r="O17" s="39"/>
      <c r="P17" s="39"/>
      <c r="Q17" s="39"/>
    </row>
    <row r="18" spans="1:17" ht="34.5" customHeight="1">
      <c r="A18" s="357" t="s">
        <v>41</v>
      </c>
      <c r="B18" s="192">
        <v>0</v>
      </c>
      <c r="C18" s="193">
        <v>0</v>
      </c>
      <c r="D18" s="193">
        <v>0</v>
      </c>
      <c r="E18" s="193">
        <v>0</v>
      </c>
      <c r="F18" s="193">
        <v>0</v>
      </c>
      <c r="G18" s="193">
        <v>0</v>
      </c>
      <c r="H18" s="192">
        <v>0</v>
      </c>
      <c r="I18" s="192">
        <v>0</v>
      </c>
      <c r="J18" s="192">
        <f t="shared" si="0"/>
        <v>0</v>
      </c>
      <c r="K18" s="228">
        <f t="shared" si="1"/>
        <v>0</v>
      </c>
      <c r="L18" s="244"/>
      <c r="M18" s="39"/>
      <c r="N18" s="39"/>
      <c r="O18" s="39"/>
      <c r="P18" s="39"/>
      <c r="Q18" s="39"/>
    </row>
    <row r="19" spans="1:17" ht="34.5" customHeight="1">
      <c r="A19" s="357" t="s">
        <v>42</v>
      </c>
      <c r="B19" s="192">
        <v>0</v>
      </c>
      <c r="C19" s="193">
        <v>0</v>
      </c>
      <c r="D19" s="193">
        <v>0</v>
      </c>
      <c r="E19" s="193">
        <v>0</v>
      </c>
      <c r="F19" s="193">
        <v>0</v>
      </c>
      <c r="G19" s="193">
        <v>0</v>
      </c>
      <c r="H19" s="192">
        <v>0</v>
      </c>
      <c r="I19" s="192">
        <v>0</v>
      </c>
      <c r="J19" s="192">
        <f t="shared" si="0"/>
        <v>0</v>
      </c>
      <c r="K19" s="228">
        <f t="shared" si="1"/>
        <v>0</v>
      </c>
      <c r="L19" s="244"/>
      <c r="M19" s="39"/>
      <c r="N19" s="39"/>
      <c r="O19" s="39"/>
      <c r="P19" s="39"/>
      <c r="Q19" s="39"/>
    </row>
    <row r="20" spans="1:17" ht="34.5" customHeight="1">
      <c r="A20" s="357" t="s">
        <v>23</v>
      </c>
      <c r="B20" s="192">
        <v>3399.2519700000003</v>
      </c>
      <c r="C20" s="193">
        <v>182.65196</v>
      </c>
      <c r="D20" s="193">
        <v>37620.037299999996</v>
      </c>
      <c r="E20" s="193">
        <v>0</v>
      </c>
      <c r="F20" s="193">
        <v>515.09064999999998</v>
      </c>
      <c r="G20" s="193">
        <v>2672.4744000000001</v>
      </c>
      <c r="H20" s="192">
        <v>39.799309999999998</v>
      </c>
      <c r="I20" s="192">
        <v>2129.4684200000002</v>
      </c>
      <c r="J20" s="192">
        <f t="shared" si="0"/>
        <v>46558.774009999994</v>
      </c>
      <c r="K20" s="228">
        <f t="shared" si="1"/>
        <v>1.5997583403567373E-2</v>
      </c>
      <c r="L20" s="244"/>
      <c r="M20" s="39"/>
      <c r="N20" s="39"/>
      <c r="O20" s="39"/>
      <c r="P20" s="39"/>
      <c r="Q20" s="39"/>
    </row>
    <row r="21" spans="1:17" ht="34.5" customHeight="1">
      <c r="A21" s="357" t="s">
        <v>24</v>
      </c>
      <c r="B21" s="192">
        <v>0</v>
      </c>
      <c r="C21" s="193">
        <v>66891.108099999998</v>
      </c>
      <c r="D21" s="193">
        <v>0</v>
      </c>
      <c r="E21" s="193">
        <v>41834.423869999999</v>
      </c>
      <c r="F21" s="193">
        <v>15302.03465</v>
      </c>
      <c r="G21" s="193">
        <v>0</v>
      </c>
      <c r="H21" s="192">
        <v>288</v>
      </c>
      <c r="I21" s="192">
        <v>3391.12869</v>
      </c>
      <c r="J21" s="192">
        <f t="shared" si="0"/>
        <v>127706.69531</v>
      </c>
      <c r="K21" s="228">
        <f t="shared" si="1"/>
        <v>4.3879989386681265E-2</v>
      </c>
      <c r="L21" s="244"/>
      <c r="M21" s="39"/>
      <c r="N21" s="39"/>
      <c r="O21" s="39"/>
      <c r="P21" s="39"/>
      <c r="Q21" s="39"/>
    </row>
    <row r="22" spans="1:17" ht="34.5" customHeight="1">
      <c r="A22" s="357" t="s">
        <v>25</v>
      </c>
      <c r="B22" s="192">
        <v>166684.72052999999</v>
      </c>
      <c r="C22" s="193">
        <v>0</v>
      </c>
      <c r="D22" s="193">
        <v>0</v>
      </c>
      <c r="E22" s="193">
        <v>0</v>
      </c>
      <c r="F22" s="193">
        <v>0</v>
      </c>
      <c r="G22" s="193">
        <v>7965.9761600000002</v>
      </c>
      <c r="H22" s="192">
        <v>0</v>
      </c>
      <c r="I22" s="192">
        <v>0</v>
      </c>
      <c r="J22" s="192">
        <f t="shared" si="0"/>
        <v>174650.69668999998</v>
      </c>
      <c r="K22" s="228">
        <f t="shared" si="1"/>
        <v>6.000993682070159E-2</v>
      </c>
      <c r="L22" s="244"/>
      <c r="M22" s="39"/>
      <c r="N22" s="39"/>
      <c r="O22" s="39"/>
      <c r="P22" s="39"/>
      <c r="Q22" s="39"/>
    </row>
    <row r="23" spans="1:17" ht="34.5" customHeight="1">
      <c r="A23" s="357" t="s">
        <v>26</v>
      </c>
      <c r="B23" s="192">
        <v>0</v>
      </c>
      <c r="C23" s="193">
        <v>0</v>
      </c>
      <c r="D23" s="193">
        <v>0</v>
      </c>
      <c r="E23" s="193">
        <v>0</v>
      </c>
      <c r="F23" s="193">
        <v>0</v>
      </c>
      <c r="G23" s="193">
        <v>0</v>
      </c>
      <c r="H23" s="192">
        <v>0</v>
      </c>
      <c r="I23" s="192">
        <v>0</v>
      </c>
      <c r="J23" s="192">
        <f t="shared" si="0"/>
        <v>0</v>
      </c>
      <c r="K23" s="228">
        <f t="shared" si="1"/>
        <v>0</v>
      </c>
      <c r="L23" s="244"/>
      <c r="M23" s="39"/>
      <c r="N23" s="39"/>
      <c r="O23" s="39"/>
      <c r="P23" s="39"/>
      <c r="Q23" s="39"/>
    </row>
    <row r="24" spans="1:17" ht="34.5" customHeight="1">
      <c r="A24" s="357" t="s">
        <v>27</v>
      </c>
      <c r="B24" s="192">
        <v>0</v>
      </c>
      <c r="C24" s="193">
        <v>0</v>
      </c>
      <c r="D24" s="193">
        <v>0</v>
      </c>
      <c r="E24" s="193">
        <v>0</v>
      </c>
      <c r="F24" s="193">
        <v>0</v>
      </c>
      <c r="G24" s="193">
        <v>0</v>
      </c>
      <c r="H24" s="192">
        <v>0</v>
      </c>
      <c r="I24" s="192">
        <v>0</v>
      </c>
      <c r="J24" s="192">
        <f t="shared" si="0"/>
        <v>0</v>
      </c>
      <c r="K24" s="228">
        <f t="shared" si="1"/>
        <v>0</v>
      </c>
      <c r="L24" s="244"/>
      <c r="M24" s="39"/>
      <c r="N24" s="39"/>
      <c r="O24" s="39"/>
      <c r="P24" s="39"/>
      <c r="Q24" s="39"/>
    </row>
    <row r="25" spans="1:17" ht="34.5" customHeight="1">
      <c r="A25" s="357" t="s">
        <v>28</v>
      </c>
      <c r="B25" s="192">
        <v>0</v>
      </c>
      <c r="C25" s="193">
        <v>0</v>
      </c>
      <c r="D25" s="193">
        <v>0</v>
      </c>
      <c r="E25" s="193">
        <v>0</v>
      </c>
      <c r="F25" s="193">
        <v>0</v>
      </c>
      <c r="G25" s="193">
        <v>0</v>
      </c>
      <c r="H25" s="192">
        <v>0</v>
      </c>
      <c r="I25" s="192">
        <v>0</v>
      </c>
      <c r="J25" s="192">
        <f t="shared" si="0"/>
        <v>0</v>
      </c>
      <c r="K25" s="228">
        <f t="shared" si="1"/>
        <v>0</v>
      </c>
      <c r="L25" s="244"/>
      <c r="M25" s="39"/>
      <c r="N25" s="39"/>
      <c r="O25" s="39"/>
      <c r="P25" s="39"/>
      <c r="Q25" s="39"/>
    </row>
    <row r="26" spans="1:17" ht="34.5" customHeight="1">
      <c r="A26" s="357" t="s">
        <v>29</v>
      </c>
      <c r="B26" s="192">
        <v>0</v>
      </c>
      <c r="C26" s="193">
        <v>0</v>
      </c>
      <c r="D26" s="193">
        <v>0</v>
      </c>
      <c r="E26" s="193">
        <v>0</v>
      </c>
      <c r="F26" s="193">
        <v>0</v>
      </c>
      <c r="G26" s="193">
        <v>0</v>
      </c>
      <c r="H26" s="192">
        <v>0</v>
      </c>
      <c r="I26" s="192">
        <v>0</v>
      </c>
      <c r="J26" s="192">
        <f t="shared" si="0"/>
        <v>0</v>
      </c>
      <c r="K26" s="228">
        <f t="shared" si="1"/>
        <v>0</v>
      </c>
      <c r="L26" s="244"/>
      <c r="M26" s="39"/>
      <c r="N26" s="39"/>
      <c r="O26" s="39"/>
      <c r="P26" s="39"/>
      <c r="Q26" s="39"/>
    </row>
    <row r="27" spans="1:17" ht="34.5" customHeight="1">
      <c r="A27" s="357" t="s">
        <v>30</v>
      </c>
      <c r="B27" s="192">
        <v>0</v>
      </c>
      <c r="C27" s="193">
        <v>0</v>
      </c>
      <c r="D27" s="193">
        <v>0</v>
      </c>
      <c r="E27" s="193">
        <v>0</v>
      </c>
      <c r="F27" s="193">
        <v>0</v>
      </c>
      <c r="G27" s="193">
        <v>0</v>
      </c>
      <c r="H27" s="192">
        <v>0</v>
      </c>
      <c r="I27" s="192">
        <v>0</v>
      </c>
      <c r="J27" s="192">
        <f t="shared" si="0"/>
        <v>0</v>
      </c>
      <c r="K27" s="228">
        <f t="shared" si="1"/>
        <v>0</v>
      </c>
      <c r="L27" s="244"/>
      <c r="M27" s="39"/>
      <c r="N27" s="39"/>
      <c r="O27" s="39"/>
      <c r="P27" s="39"/>
      <c r="Q27" s="39"/>
    </row>
    <row r="28" spans="1:17" ht="34.5" customHeight="1">
      <c r="A28" s="357" t="s">
        <v>281</v>
      </c>
      <c r="B28" s="192">
        <v>0</v>
      </c>
      <c r="C28" s="193">
        <v>0</v>
      </c>
      <c r="D28" s="193">
        <v>0</v>
      </c>
      <c r="E28" s="193">
        <v>0</v>
      </c>
      <c r="F28" s="193">
        <v>0</v>
      </c>
      <c r="G28" s="193">
        <v>0</v>
      </c>
      <c r="H28" s="192">
        <v>0</v>
      </c>
      <c r="I28" s="192">
        <v>0</v>
      </c>
      <c r="J28" s="192">
        <f t="shared" si="0"/>
        <v>0</v>
      </c>
      <c r="K28" s="228">
        <f t="shared" si="1"/>
        <v>0</v>
      </c>
      <c r="L28" s="244"/>
      <c r="M28" s="39"/>
      <c r="N28" s="39"/>
      <c r="O28" s="39"/>
      <c r="P28" s="39"/>
      <c r="Q28" s="39"/>
    </row>
    <row r="29" spans="1:17" ht="34.5" customHeight="1">
      <c r="A29" s="357" t="s">
        <v>32</v>
      </c>
      <c r="B29" s="192">
        <v>0</v>
      </c>
      <c r="C29" s="193">
        <v>0</v>
      </c>
      <c r="D29" s="193">
        <v>0</v>
      </c>
      <c r="E29" s="193">
        <v>0</v>
      </c>
      <c r="F29" s="193">
        <v>0</v>
      </c>
      <c r="G29" s="193">
        <v>0</v>
      </c>
      <c r="H29" s="192">
        <v>0</v>
      </c>
      <c r="I29" s="192">
        <v>0</v>
      </c>
      <c r="J29" s="192">
        <f t="shared" si="0"/>
        <v>0</v>
      </c>
      <c r="K29" s="228">
        <f t="shared" si="1"/>
        <v>0</v>
      </c>
      <c r="L29" s="244"/>
      <c r="M29" s="39"/>
      <c r="N29" s="39"/>
      <c r="O29" s="39"/>
      <c r="P29" s="39"/>
      <c r="Q29" s="39"/>
    </row>
    <row r="30" spans="1:17" ht="34.5" customHeight="1">
      <c r="A30" s="357" t="s">
        <v>21</v>
      </c>
      <c r="B30" s="192">
        <v>760616.12095000001</v>
      </c>
      <c r="C30" s="193">
        <v>463081.22102</v>
      </c>
      <c r="D30" s="193">
        <v>180411.65422</v>
      </c>
      <c r="E30" s="193">
        <v>74409.308260000005</v>
      </c>
      <c r="F30" s="193">
        <v>84082.952000000005</v>
      </c>
      <c r="G30" s="193">
        <v>28315.788430000001</v>
      </c>
      <c r="H30" s="192">
        <v>18521.619710000003</v>
      </c>
      <c r="I30" s="192">
        <v>33930.736939999995</v>
      </c>
      <c r="J30" s="192">
        <f t="shared" si="0"/>
        <v>1643369.4015299999</v>
      </c>
      <c r="K30" s="228">
        <f t="shared" si="1"/>
        <v>0.56466132588027684</v>
      </c>
      <c r="L30" s="244"/>
      <c r="M30" s="39"/>
      <c r="N30" s="39"/>
      <c r="O30" s="39"/>
      <c r="P30" s="39"/>
      <c r="Q30" s="39"/>
    </row>
    <row r="31" spans="1:17" ht="34.5" customHeight="1">
      <c r="A31" s="357" t="s">
        <v>22</v>
      </c>
      <c r="B31" s="192">
        <v>0</v>
      </c>
      <c r="C31" s="193">
        <v>215.71014000000002</v>
      </c>
      <c r="D31" s="193">
        <v>167.58118999999999</v>
      </c>
      <c r="E31" s="193">
        <v>0</v>
      </c>
      <c r="F31" s="193">
        <v>0</v>
      </c>
      <c r="G31" s="193">
        <v>557.78088000000002</v>
      </c>
      <c r="H31" s="192">
        <v>0</v>
      </c>
      <c r="I31" s="192">
        <v>0</v>
      </c>
      <c r="J31" s="192">
        <f t="shared" si="0"/>
        <v>941.07221000000004</v>
      </c>
      <c r="K31" s="228">
        <f t="shared" si="1"/>
        <v>3.2335218201881669E-4</v>
      </c>
      <c r="L31" s="244"/>
      <c r="M31" s="39"/>
      <c r="N31" s="39"/>
      <c r="O31" s="39"/>
      <c r="P31" s="39"/>
      <c r="Q31" s="39"/>
    </row>
    <row r="32" spans="1:17" ht="51" customHeight="1">
      <c r="A32" s="358" t="s">
        <v>282</v>
      </c>
      <c r="B32" s="192">
        <v>0</v>
      </c>
      <c r="C32" s="193">
        <v>56.212949999999999</v>
      </c>
      <c r="D32" s="193">
        <v>0</v>
      </c>
      <c r="E32" s="193">
        <v>0</v>
      </c>
      <c r="F32" s="193">
        <v>0</v>
      </c>
      <c r="G32" s="193">
        <v>0</v>
      </c>
      <c r="H32" s="192">
        <v>0</v>
      </c>
      <c r="I32" s="192">
        <v>0</v>
      </c>
      <c r="J32" s="192">
        <f t="shared" si="0"/>
        <v>56.212949999999999</v>
      </c>
      <c r="K32" s="228">
        <f t="shared" si="1"/>
        <v>1.9314755921030376E-5</v>
      </c>
      <c r="L32" s="244"/>
      <c r="M32" s="39"/>
      <c r="N32" s="39"/>
      <c r="O32" s="39"/>
      <c r="P32" s="39"/>
      <c r="Q32" s="39"/>
    </row>
    <row r="33" spans="1:17" ht="34.5" customHeight="1">
      <c r="A33" s="357" t="s">
        <v>33</v>
      </c>
      <c r="B33" s="192">
        <v>1811.105</v>
      </c>
      <c r="C33" s="193">
        <v>30018.746190000002</v>
      </c>
      <c r="D33" s="193">
        <v>172513.55263999998</v>
      </c>
      <c r="E33" s="193">
        <v>13090.62666</v>
      </c>
      <c r="F33" s="193">
        <v>20058.8783</v>
      </c>
      <c r="G33" s="193">
        <v>14193.52716</v>
      </c>
      <c r="H33" s="192">
        <v>15626.50388</v>
      </c>
      <c r="I33" s="192">
        <v>2103.64167</v>
      </c>
      <c r="J33" s="192">
        <f t="shared" si="0"/>
        <v>269416.58149999997</v>
      </c>
      <c r="K33" s="228">
        <f t="shared" si="1"/>
        <v>9.2571471747184358E-2</v>
      </c>
      <c r="L33" s="244"/>
      <c r="M33" s="39"/>
      <c r="N33" s="39"/>
      <c r="O33" s="39"/>
      <c r="P33" s="39"/>
      <c r="Q33" s="39"/>
    </row>
    <row r="34" spans="1:17" ht="34.5" customHeight="1">
      <c r="A34" s="357" t="s">
        <v>34</v>
      </c>
      <c r="B34" s="192">
        <v>0</v>
      </c>
      <c r="C34" s="193">
        <v>123434.55609999999</v>
      </c>
      <c r="D34" s="193">
        <v>0</v>
      </c>
      <c r="E34" s="193">
        <v>32283.02203</v>
      </c>
      <c r="F34" s="193">
        <v>19108.140149999999</v>
      </c>
      <c r="G34" s="193">
        <v>73.656829999999999</v>
      </c>
      <c r="H34" s="192">
        <v>12868.44772</v>
      </c>
      <c r="I34" s="192">
        <v>3471.12093</v>
      </c>
      <c r="J34" s="192">
        <f t="shared" si="0"/>
        <v>191238.94375999997</v>
      </c>
      <c r="K34" s="228">
        <f t="shared" si="1"/>
        <v>6.5709654471435036E-2</v>
      </c>
      <c r="L34" s="244"/>
      <c r="M34" s="39"/>
      <c r="N34" s="39"/>
      <c r="O34" s="39"/>
      <c r="P34" s="39"/>
      <c r="Q34" s="39"/>
    </row>
    <row r="35" spans="1:17" s="230" customFormat="1" ht="58.5" customHeight="1">
      <c r="A35" s="359" t="s">
        <v>35</v>
      </c>
      <c r="B35" s="199">
        <v>216691.39480000001</v>
      </c>
      <c r="C35" s="229">
        <v>49852.112780000003</v>
      </c>
      <c r="D35" s="229">
        <v>0</v>
      </c>
      <c r="E35" s="229">
        <v>0</v>
      </c>
      <c r="F35" s="229">
        <v>0</v>
      </c>
      <c r="G35" s="229">
        <v>16032.76966</v>
      </c>
      <c r="H35" s="199">
        <v>0</v>
      </c>
      <c r="I35" s="199">
        <v>0</v>
      </c>
      <c r="J35" s="199">
        <f t="shared" si="0"/>
        <v>282576.27724000002</v>
      </c>
      <c r="K35" s="200">
        <f t="shared" si="1"/>
        <v>9.709313999646009E-2</v>
      </c>
      <c r="L35" s="360"/>
      <c r="M35" s="361"/>
      <c r="N35" s="361"/>
      <c r="O35" s="361"/>
      <c r="P35" s="361"/>
      <c r="Q35" s="361"/>
    </row>
    <row r="36" spans="1:17" s="230" customFormat="1" ht="29.25" customHeight="1">
      <c r="A36" s="460" t="s">
        <v>257</v>
      </c>
      <c r="B36" s="454">
        <f>SUM(B9:B35)</f>
        <v>1270449.4270199998</v>
      </c>
      <c r="C36" s="454">
        <f t="shared" ref="C36:I36" si="2">SUM(C9:C35)</f>
        <v>780083.03783999977</v>
      </c>
      <c r="D36" s="454">
        <f t="shared" si="2"/>
        <v>390712.82534999994</v>
      </c>
      <c r="E36" s="454">
        <f t="shared" si="2"/>
        <v>161617.38081999999</v>
      </c>
      <c r="F36" s="454">
        <f t="shared" si="2"/>
        <v>145317.8371</v>
      </c>
      <c r="G36" s="454">
        <f t="shared" si="2"/>
        <v>69811.97352</v>
      </c>
      <c r="H36" s="454">
        <f t="shared" si="2"/>
        <v>47344.370620000002</v>
      </c>
      <c r="I36" s="454">
        <f t="shared" si="2"/>
        <v>45026.096649999992</v>
      </c>
      <c r="J36" s="454">
        <f t="shared" si="0"/>
        <v>2910362.9489200003</v>
      </c>
      <c r="K36" s="455">
        <f t="shared" si="1"/>
        <v>1</v>
      </c>
      <c r="L36" s="360"/>
      <c r="M36" s="361"/>
      <c r="N36" s="361"/>
      <c r="O36" s="361"/>
      <c r="P36" s="361"/>
      <c r="Q36" s="361"/>
    </row>
    <row r="37" spans="1:17" ht="57" customHeight="1">
      <c r="A37" s="365" t="s">
        <v>310</v>
      </c>
      <c r="B37" s="228">
        <f t="shared" ref="B37:J37" si="3">+B36/$J$36</f>
        <v>0.43652611351840082</v>
      </c>
      <c r="C37" s="228">
        <f t="shared" si="3"/>
        <v>0.26803634169734014</v>
      </c>
      <c r="D37" s="228">
        <f t="shared" si="3"/>
        <v>0.13424883157442224</v>
      </c>
      <c r="E37" s="228">
        <f t="shared" si="3"/>
        <v>5.5531692663959388E-2</v>
      </c>
      <c r="F37" s="228">
        <f t="shared" si="3"/>
        <v>4.9931173413929573E-2</v>
      </c>
      <c r="G37" s="228">
        <f t="shared" si="3"/>
        <v>2.3987377088450897E-2</v>
      </c>
      <c r="H37" s="228">
        <f t="shared" si="3"/>
        <v>1.6267514207315245E-2</v>
      </c>
      <c r="I37" s="228">
        <f t="shared" si="3"/>
        <v>1.5470955836181402E-2</v>
      </c>
      <c r="J37" s="228">
        <f t="shared" si="3"/>
        <v>1</v>
      </c>
      <c r="K37" s="228"/>
      <c r="M37" s="39"/>
      <c r="N37" s="39"/>
      <c r="O37" s="39"/>
      <c r="P37" s="39"/>
      <c r="Q37" s="39"/>
    </row>
    <row r="38" spans="1:17" ht="9" customHeight="1" thickBot="1">
      <c r="A38" s="461"/>
      <c r="B38" s="462"/>
      <c r="C38" s="463"/>
      <c r="D38" s="463"/>
      <c r="E38" s="463"/>
      <c r="F38" s="463"/>
      <c r="G38" s="463"/>
      <c r="H38" s="464"/>
      <c r="I38" s="464"/>
      <c r="J38" s="464"/>
      <c r="K38" s="465"/>
      <c r="L38" s="39"/>
      <c r="M38" s="39"/>
      <c r="N38" s="39"/>
      <c r="O38" s="39"/>
      <c r="P38" s="39"/>
      <c r="Q38" s="39"/>
    </row>
    <row r="39" spans="1:17" ht="26.25" customHeight="1">
      <c r="A39" s="366" t="s">
        <v>357</v>
      </c>
      <c r="B39" s="204"/>
      <c r="C39" s="241"/>
      <c r="D39" s="241"/>
      <c r="E39" s="241"/>
      <c r="F39" s="241"/>
      <c r="G39" s="241"/>
      <c r="H39" s="242"/>
      <c r="I39" s="242"/>
      <c r="J39" s="242"/>
      <c r="K39" s="242"/>
      <c r="L39" s="39"/>
      <c r="M39" s="39"/>
      <c r="N39" s="39"/>
      <c r="O39" s="39"/>
      <c r="P39" s="39"/>
      <c r="Q39" s="39"/>
    </row>
    <row r="40" spans="1:17" ht="9" hidden="1" customHeight="1">
      <c r="A40" s="178"/>
      <c r="B40" s="96"/>
      <c r="C40" s="40"/>
      <c r="D40" s="40"/>
      <c r="E40" s="40"/>
      <c r="F40" s="40"/>
      <c r="G40" s="40"/>
      <c r="H40" s="178"/>
      <c r="I40" s="178"/>
      <c r="J40" s="178"/>
      <c r="K40" s="242"/>
      <c r="L40" s="39"/>
      <c r="M40" s="39"/>
      <c r="N40" s="39"/>
      <c r="O40" s="39"/>
      <c r="P40" s="39"/>
      <c r="Q40" s="39"/>
    </row>
    <row r="41" spans="1:17" ht="9" hidden="1" customHeight="1">
      <c r="A41" s="178"/>
      <c r="B41" s="96"/>
      <c r="C41" s="40"/>
      <c r="D41" s="40"/>
      <c r="E41" s="40"/>
      <c r="F41" s="40"/>
      <c r="G41" s="40"/>
      <c r="H41" s="178"/>
      <c r="I41" s="178"/>
      <c r="J41" s="178"/>
      <c r="K41" s="242"/>
      <c r="L41" s="39"/>
      <c r="M41" s="39"/>
      <c r="N41" s="39"/>
      <c r="O41" s="39"/>
      <c r="P41" s="39"/>
      <c r="Q41" s="39"/>
    </row>
    <row r="42" spans="1:17" ht="9" hidden="1" customHeight="1">
      <c r="A42" s="178"/>
      <c r="B42" s="96"/>
      <c r="C42" s="40"/>
      <c r="D42" s="40"/>
      <c r="E42" s="40"/>
      <c r="F42" s="40"/>
      <c r="G42" s="40"/>
      <c r="H42" s="178"/>
      <c r="I42" s="178"/>
      <c r="J42" s="178"/>
      <c r="K42" s="242"/>
      <c r="L42" s="39"/>
      <c r="M42" s="39"/>
      <c r="N42" s="39"/>
      <c r="O42" s="39"/>
      <c r="P42" s="39"/>
      <c r="Q42" s="39"/>
    </row>
    <row r="43" spans="1:17" ht="9" hidden="1" customHeight="1">
      <c r="A43" s="178"/>
      <c r="B43" s="96"/>
      <c r="C43" s="40"/>
      <c r="D43" s="40"/>
      <c r="E43" s="40"/>
      <c r="F43" s="40"/>
      <c r="G43" s="40"/>
      <c r="H43" s="178"/>
      <c r="I43" s="178"/>
      <c r="J43" s="178"/>
      <c r="K43" s="242"/>
      <c r="L43" s="39"/>
      <c r="M43" s="39"/>
      <c r="N43" s="39"/>
      <c r="O43" s="39"/>
      <c r="P43" s="39"/>
      <c r="Q43" s="39"/>
    </row>
    <row r="44" spans="1:17" ht="9" hidden="1" customHeight="1">
      <c r="A44" s="178"/>
      <c r="B44" s="96"/>
      <c r="C44" s="40"/>
      <c r="D44" s="40"/>
      <c r="E44" s="40"/>
      <c r="F44" s="40"/>
      <c r="G44" s="40"/>
      <c r="H44" s="178"/>
      <c r="I44" s="178"/>
      <c r="J44" s="178"/>
      <c r="K44" s="242"/>
      <c r="L44" s="39"/>
      <c r="M44" s="39"/>
      <c r="N44" s="39"/>
      <c r="O44" s="39"/>
      <c r="P44" s="39"/>
      <c r="Q44" s="39"/>
    </row>
    <row r="45" spans="1:17" ht="9" hidden="1" customHeight="1">
      <c r="A45" s="178"/>
      <c r="B45" s="96"/>
      <c r="C45" s="40"/>
      <c r="D45" s="40"/>
      <c r="E45" s="40"/>
      <c r="F45" s="40"/>
      <c r="G45" s="40"/>
      <c r="H45" s="178"/>
      <c r="I45" s="178"/>
      <c r="J45" s="178"/>
      <c r="K45" s="242"/>
      <c r="L45" s="39"/>
      <c r="M45" s="39"/>
      <c r="N45" s="39"/>
      <c r="O45" s="39"/>
      <c r="P45" s="39"/>
      <c r="Q45" s="39"/>
    </row>
    <row r="46" spans="1:17" ht="9" hidden="1" customHeight="1">
      <c r="A46" s="178"/>
      <c r="B46" s="96"/>
      <c r="C46" s="40"/>
      <c r="D46" s="40"/>
      <c r="E46" s="40"/>
      <c r="F46" s="40"/>
      <c r="G46" s="40"/>
      <c r="H46" s="178"/>
      <c r="I46" s="178"/>
      <c r="J46" s="178"/>
      <c r="K46" s="242"/>
      <c r="L46" s="39"/>
      <c r="M46" s="39"/>
      <c r="N46" s="39"/>
      <c r="O46" s="39"/>
      <c r="P46" s="39"/>
      <c r="Q46" s="39"/>
    </row>
    <row r="47" spans="1:17" ht="9" hidden="1" customHeight="1">
      <c r="A47" s="178"/>
      <c r="B47" s="96"/>
      <c r="C47" s="40"/>
      <c r="D47" s="40"/>
      <c r="E47" s="40"/>
      <c r="F47" s="40"/>
      <c r="G47" s="40"/>
      <c r="H47" s="178"/>
      <c r="I47" s="178"/>
      <c r="J47" s="178"/>
      <c r="K47" s="242"/>
      <c r="L47" s="39"/>
      <c r="M47" s="39"/>
      <c r="N47" s="39"/>
      <c r="O47" s="39"/>
      <c r="P47" s="39"/>
      <c r="Q47" s="39"/>
    </row>
    <row r="48" spans="1:17" ht="9" hidden="1" customHeight="1">
      <c r="A48" s="367"/>
      <c r="B48" s="96"/>
      <c r="C48" s="40"/>
      <c r="D48" s="40"/>
      <c r="E48" s="40"/>
      <c r="F48" s="40"/>
      <c r="G48" s="40"/>
      <c r="H48" s="178"/>
      <c r="I48" s="178"/>
      <c r="J48" s="178"/>
      <c r="K48" s="242"/>
      <c r="L48" s="39"/>
      <c r="M48" s="39"/>
      <c r="N48" s="39"/>
      <c r="O48" s="39"/>
      <c r="P48" s="39"/>
      <c r="Q48" s="39"/>
    </row>
    <row r="49" spans="1:17" ht="9" hidden="1" customHeight="1">
      <c r="A49" s="38"/>
      <c r="B49" s="96"/>
      <c r="C49" s="40"/>
      <c r="D49" s="40"/>
      <c r="E49" s="40"/>
      <c r="F49" s="40"/>
      <c r="G49" s="40"/>
      <c r="H49" s="178"/>
      <c r="I49" s="178"/>
      <c r="J49" s="178"/>
      <c r="K49" s="242"/>
      <c r="L49" s="39"/>
      <c r="M49" s="39"/>
      <c r="N49" s="39"/>
      <c r="O49" s="39"/>
      <c r="P49" s="39"/>
      <c r="Q49" s="39"/>
    </row>
    <row r="50" spans="1:17" ht="9" hidden="1" customHeight="1">
      <c r="B50" s="96"/>
      <c r="C50" s="40"/>
      <c r="D50" s="40"/>
      <c r="E50" s="40"/>
      <c r="F50" s="40"/>
      <c r="G50" s="40"/>
      <c r="H50" s="178"/>
      <c r="I50" s="178"/>
      <c r="J50" s="178"/>
      <c r="K50" s="242"/>
      <c r="L50" s="242"/>
      <c r="M50" s="242"/>
      <c r="N50" s="39"/>
      <c r="O50" s="39"/>
      <c r="P50" s="39"/>
      <c r="Q50" s="39"/>
    </row>
    <row r="51" spans="1:17" ht="9" hidden="1" customHeight="1">
      <c r="B51" s="96"/>
      <c r="C51" s="40"/>
      <c r="D51" s="40"/>
      <c r="E51" s="40"/>
      <c r="F51" s="40"/>
      <c r="G51" s="40"/>
      <c r="H51" s="178"/>
      <c r="I51" s="178"/>
      <c r="J51" s="178"/>
      <c r="K51" s="242"/>
      <c r="L51" s="39"/>
      <c r="M51" s="39"/>
      <c r="N51" s="39"/>
      <c r="O51" s="39"/>
      <c r="P51" s="39"/>
      <c r="Q51" s="39"/>
    </row>
    <row r="52" spans="1:17" ht="9" hidden="1" customHeight="1">
      <c r="A52" s="38"/>
      <c r="B52" s="96"/>
      <c r="C52" s="40"/>
      <c r="D52" s="40"/>
      <c r="E52" s="40"/>
      <c r="F52" s="40"/>
      <c r="G52" s="40"/>
      <c r="H52" s="178"/>
      <c r="I52" s="178"/>
      <c r="J52" s="178"/>
      <c r="K52" s="242"/>
      <c r="L52" s="39"/>
      <c r="M52" s="39"/>
      <c r="N52" s="39"/>
      <c r="O52" s="39"/>
      <c r="P52" s="39"/>
      <c r="Q52" s="39"/>
    </row>
    <row r="53" spans="1:17" ht="9" hidden="1" customHeight="1">
      <c r="A53" s="216"/>
      <c r="C53" s="40"/>
      <c r="D53" s="40"/>
      <c r="E53" s="40"/>
      <c r="F53" s="40"/>
      <c r="G53" s="40"/>
      <c r="H53" s="39"/>
      <c r="I53" s="39"/>
      <c r="J53" s="39"/>
      <c r="K53" s="242"/>
      <c r="L53" s="39"/>
      <c r="M53" s="39"/>
      <c r="N53" s="39"/>
      <c r="O53" s="39"/>
      <c r="P53" s="39"/>
      <c r="Q53" s="39"/>
    </row>
    <row r="54" spans="1:17" ht="9" hidden="1" customHeight="1">
      <c r="A54" s="38"/>
      <c r="C54" s="40"/>
      <c r="D54" s="40"/>
      <c r="E54" s="40"/>
      <c r="F54" s="40"/>
      <c r="G54" s="40"/>
      <c r="H54" s="39"/>
      <c r="I54" s="39"/>
      <c r="J54" s="39"/>
      <c r="K54" s="242"/>
      <c r="L54" s="39"/>
      <c r="M54" s="39"/>
      <c r="N54" s="39"/>
      <c r="O54" s="39"/>
      <c r="P54" s="39"/>
      <c r="Q54" s="39"/>
    </row>
    <row r="55" spans="1:17" ht="9" hidden="1" customHeight="1">
      <c r="A55" s="38"/>
      <c r="C55" s="40"/>
      <c r="D55" s="40"/>
      <c r="E55" s="40"/>
      <c r="F55" s="40"/>
      <c r="G55" s="40"/>
      <c r="H55" s="39"/>
      <c r="I55" s="39"/>
      <c r="J55" s="39"/>
      <c r="K55" s="242"/>
      <c r="L55" s="39"/>
      <c r="M55" s="39"/>
      <c r="N55" s="39"/>
      <c r="O55" s="39"/>
      <c r="P55" s="39"/>
      <c r="Q55" s="39"/>
    </row>
    <row r="56" spans="1:17" ht="9" hidden="1" customHeight="1">
      <c r="A56" s="38"/>
      <c r="B56" s="245"/>
      <c r="C56" s="40"/>
      <c r="D56" s="40"/>
      <c r="E56" s="40"/>
      <c r="F56" s="40"/>
      <c r="G56" s="40"/>
      <c r="H56" s="39"/>
      <c r="I56" s="39"/>
      <c r="J56" s="39"/>
      <c r="K56" s="242"/>
      <c r="L56" s="39"/>
      <c r="M56" s="39"/>
      <c r="N56" s="39"/>
      <c r="O56" s="39"/>
      <c r="P56" s="39"/>
      <c r="Q56" s="39"/>
    </row>
    <row r="57" spans="1:17" ht="9" hidden="1" customHeight="1">
      <c r="A57" s="38"/>
      <c r="B57" s="245"/>
      <c r="C57" s="40"/>
      <c r="D57" s="40"/>
      <c r="E57" s="40"/>
      <c r="F57" s="40"/>
      <c r="G57" s="40"/>
      <c r="H57" s="39"/>
      <c r="I57" s="39"/>
      <c r="J57" s="39"/>
      <c r="K57" s="242"/>
      <c r="L57" s="39"/>
      <c r="M57" s="39"/>
      <c r="N57" s="39"/>
      <c r="O57" s="39"/>
      <c r="P57" s="39"/>
      <c r="Q57" s="39"/>
    </row>
    <row r="58" spans="1:17" ht="9" hidden="1" customHeight="1">
      <c r="A58" s="38"/>
      <c r="B58" s="245"/>
      <c r="C58" s="40"/>
      <c r="D58" s="40"/>
      <c r="E58" s="40"/>
      <c r="F58" s="40"/>
      <c r="G58" s="40"/>
      <c r="H58" s="39"/>
      <c r="I58" s="39"/>
      <c r="J58" s="39"/>
      <c r="K58" s="242"/>
      <c r="L58" s="39"/>
      <c r="M58" s="39"/>
      <c r="N58" s="39"/>
      <c r="O58" s="39"/>
      <c r="P58" s="39"/>
      <c r="Q58" s="39"/>
    </row>
    <row r="59" spans="1:17" ht="9" hidden="1" customHeight="1">
      <c r="A59" s="213"/>
      <c r="B59" s="245"/>
      <c r="C59" s="40"/>
      <c r="D59" s="40"/>
      <c r="E59" s="40"/>
      <c r="F59" s="40"/>
      <c r="G59" s="40"/>
      <c r="H59" s="39"/>
      <c r="I59" s="39"/>
      <c r="J59" s="39"/>
      <c r="K59" s="242"/>
      <c r="L59" s="39"/>
      <c r="M59" s="39"/>
      <c r="N59" s="39"/>
      <c r="O59" s="39"/>
      <c r="P59" s="39"/>
      <c r="Q59" s="39"/>
    </row>
    <row r="60" spans="1:17" ht="9" hidden="1" customHeight="1">
      <c r="A60" s="38"/>
      <c r="B60" s="245"/>
      <c r="C60" s="40"/>
      <c r="D60" s="40"/>
      <c r="E60" s="40"/>
      <c r="F60" s="40"/>
      <c r="G60" s="40"/>
      <c r="H60" s="39"/>
      <c r="I60" s="39"/>
      <c r="J60" s="39"/>
      <c r="K60" s="242"/>
      <c r="L60" s="39"/>
      <c r="M60" s="39"/>
      <c r="N60" s="39"/>
      <c r="O60" s="39"/>
      <c r="P60" s="39"/>
      <c r="Q60" s="39"/>
    </row>
    <row r="61" spans="1:17" ht="9" hidden="1" customHeight="1">
      <c r="A61" s="38"/>
      <c r="B61" s="245"/>
      <c r="C61" s="40"/>
      <c r="D61" s="40"/>
      <c r="E61" s="40"/>
      <c r="F61" s="40"/>
      <c r="G61" s="40"/>
      <c r="H61" s="39"/>
      <c r="I61" s="39"/>
      <c r="J61" s="39"/>
      <c r="K61" s="242"/>
      <c r="L61" s="39"/>
      <c r="M61" s="39"/>
      <c r="N61" s="39"/>
      <c r="O61" s="39"/>
      <c r="P61" s="39"/>
      <c r="Q61" s="39"/>
    </row>
    <row r="62" spans="1:17" ht="9" hidden="1" customHeight="1">
      <c r="A62" s="38"/>
      <c r="B62" s="245"/>
      <c r="C62" s="40"/>
      <c r="D62" s="40"/>
      <c r="E62" s="40"/>
      <c r="F62" s="40"/>
      <c r="G62" s="40"/>
      <c r="H62" s="39"/>
      <c r="I62" s="39"/>
      <c r="J62" s="39"/>
      <c r="K62" s="242"/>
      <c r="L62" s="39"/>
      <c r="M62" s="39"/>
      <c r="N62" s="39"/>
      <c r="O62" s="39"/>
      <c r="P62" s="39"/>
      <c r="Q62" s="39"/>
    </row>
    <row r="63" spans="1:17" ht="9" hidden="1" customHeight="1">
      <c r="A63" s="38"/>
      <c r="C63" s="40"/>
      <c r="D63" s="40"/>
      <c r="E63" s="40"/>
      <c r="F63" s="40"/>
      <c r="G63" s="40"/>
      <c r="H63" s="39"/>
      <c r="I63" s="39"/>
      <c r="J63" s="39"/>
      <c r="K63" s="242"/>
      <c r="L63" s="39"/>
      <c r="M63" s="39"/>
      <c r="N63" s="39"/>
      <c r="O63" s="39"/>
      <c r="P63" s="39"/>
      <c r="Q63" s="39"/>
    </row>
    <row r="64" spans="1:17" ht="9" hidden="1" customHeight="1">
      <c r="A64" s="38"/>
      <c r="C64" s="40"/>
      <c r="D64" s="40"/>
      <c r="E64" s="40"/>
      <c r="F64" s="40"/>
      <c r="G64" s="40"/>
      <c r="H64" s="39"/>
      <c r="I64" s="39"/>
      <c r="J64" s="39"/>
      <c r="K64" s="242"/>
      <c r="L64" s="39"/>
      <c r="M64" s="39"/>
      <c r="N64" s="39"/>
      <c r="O64" s="39"/>
      <c r="P64" s="39"/>
      <c r="Q64" s="39"/>
    </row>
    <row r="65" spans="1:17" ht="9" hidden="1" customHeight="1">
      <c r="A65" s="213"/>
      <c r="C65" s="40"/>
      <c r="D65" s="40"/>
      <c r="E65" s="40"/>
      <c r="F65" s="40"/>
      <c r="G65" s="40"/>
      <c r="H65" s="39"/>
      <c r="I65" s="39"/>
      <c r="J65" s="39"/>
      <c r="K65" s="242"/>
      <c r="L65" s="39"/>
      <c r="M65" s="39"/>
      <c r="N65" s="39"/>
      <c r="O65" s="39"/>
      <c r="P65" s="39"/>
      <c r="Q65" s="39"/>
    </row>
    <row r="66" spans="1:17" ht="9" hidden="1" customHeight="1">
      <c r="A66" s="38"/>
      <c r="C66" s="40"/>
      <c r="D66" s="40"/>
      <c r="E66" s="40"/>
      <c r="F66" s="40"/>
      <c r="G66" s="40"/>
      <c r="H66" s="39"/>
      <c r="I66" s="39"/>
      <c r="J66" s="39"/>
      <c r="K66" s="242"/>
      <c r="L66" s="39"/>
      <c r="M66" s="39"/>
      <c r="N66" s="39"/>
      <c r="O66" s="39"/>
      <c r="P66" s="39"/>
      <c r="Q66" s="39"/>
    </row>
    <row r="67" spans="1:17" ht="9" hidden="1" customHeight="1">
      <c r="A67" s="38"/>
      <c r="C67" s="40"/>
      <c r="D67" s="40"/>
      <c r="E67" s="40"/>
      <c r="F67" s="40"/>
      <c r="G67" s="40"/>
      <c r="H67" s="39"/>
      <c r="I67" s="39"/>
      <c r="J67" s="39"/>
      <c r="K67" s="242"/>
      <c r="L67" s="39"/>
      <c r="M67" s="39"/>
      <c r="N67" s="39"/>
      <c r="O67" s="39"/>
      <c r="P67" s="39"/>
      <c r="Q67" s="39"/>
    </row>
    <row r="68" spans="1:17" ht="9" hidden="1" customHeight="1">
      <c r="A68" s="38"/>
      <c r="C68" s="40"/>
      <c r="D68" s="40"/>
      <c r="E68" s="40"/>
      <c r="F68" s="40"/>
      <c r="G68" s="40"/>
      <c r="H68" s="39"/>
      <c r="I68" s="39"/>
      <c r="J68" s="39"/>
      <c r="K68" s="242"/>
      <c r="L68" s="39"/>
      <c r="M68" s="39"/>
      <c r="N68" s="39"/>
      <c r="O68" s="39"/>
      <c r="P68" s="39"/>
      <c r="Q68" s="39"/>
    </row>
    <row r="69" spans="1:17" ht="9" hidden="1" customHeight="1">
      <c r="A69" s="38"/>
      <c r="C69" s="40"/>
      <c r="D69" s="40"/>
      <c r="E69" s="40"/>
      <c r="F69" s="40"/>
      <c r="G69" s="40"/>
      <c r="H69" s="39"/>
      <c r="I69" s="39"/>
      <c r="J69" s="39"/>
      <c r="K69" s="242"/>
      <c r="L69" s="39"/>
      <c r="M69" s="39"/>
      <c r="N69" s="39"/>
      <c r="O69" s="39"/>
      <c r="P69" s="39"/>
      <c r="Q69" s="39"/>
    </row>
    <row r="70" spans="1:17" ht="9" hidden="1" customHeight="1">
      <c r="A70" s="38"/>
      <c r="C70" s="40"/>
      <c r="D70" s="40"/>
      <c r="E70" s="40"/>
      <c r="F70" s="40"/>
      <c r="G70" s="40"/>
      <c r="H70" s="39"/>
      <c r="I70" s="39"/>
      <c r="J70" s="39"/>
      <c r="K70" s="242"/>
      <c r="L70" s="39"/>
      <c r="M70" s="39"/>
      <c r="N70" s="39"/>
      <c r="O70" s="39"/>
      <c r="P70" s="39"/>
      <c r="Q70" s="39"/>
    </row>
    <row r="71" spans="1:17" ht="9" hidden="1" customHeight="1">
      <c r="A71" s="213"/>
      <c r="C71" s="40"/>
      <c r="D71" s="40"/>
      <c r="E71" s="40"/>
      <c r="F71" s="40"/>
      <c r="G71" s="40"/>
      <c r="H71" s="39"/>
      <c r="I71" s="39"/>
      <c r="J71" s="39"/>
      <c r="K71" s="242"/>
      <c r="L71" s="39"/>
      <c r="M71" s="39"/>
      <c r="N71" s="39"/>
      <c r="O71" s="39"/>
      <c r="P71" s="39"/>
      <c r="Q71" s="39"/>
    </row>
    <row r="72" spans="1:17" ht="9" hidden="1" customHeight="1">
      <c r="A72" s="38"/>
      <c r="C72" s="40"/>
      <c r="D72" s="40"/>
      <c r="E72" s="40"/>
      <c r="F72" s="40"/>
      <c r="G72" s="40"/>
      <c r="H72" s="39"/>
      <c r="I72" s="39"/>
      <c r="J72" s="39"/>
      <c r="K72" s="242"/>
      <c r="L72" s="39"/>
      <c r="M72" s="39"/>
      <c r="N72" s="39"/>
      <c r="O72" s="39"/>
      <c r="P72" s="39"/>
      <c r="Q72" s="39"/>
    </row>
    <row r="73" spans="1:17" ht="9" hidden="1" customHeight="1">
      <c r="A73" s="38"/>
      <c r="C73" s="40"/>
      <c r="D73" s="40"/>
      <c r="E73" s="40"/>
      <c r="F73" s="40"/>
      <c r="G73" s="40"/>
      <c r="H73" s="39"/>
      <c r="I73" s="39"/>
      <c r="J73" s="39"/>
      <c r="K73" s="242"/>
      <c r="L73" s="39"/>
      <c r="M73" s="39"/>
      <c r="N73" s="39"/>
      <c r="O73" s="39"/>
      <c r="P73" s="39"/>
      <c r="Q73" s="39"/>
    </row>
    <row r="74" spans="1:17" ht="9" hidden="1" customHeight="1">
      <c r="A74" s="38"/>
      <c r="C74" s="40"/>
      <c r="D74" s="40"/>
      <c r="E74" s="40"/>
      <c r="F74" s="40"/>
      <c r="G74" s="40"/>
      <c r="H74" s="39"/>
      <c r="I74" s="39"/>
      <c r="J74" s="39"/>
      <c r="K74" s="242"/>
      <c r="L74" s="39"/>
      <c r="M74" s="39"/>
      <c r="N74" s="39"/>
      <c r="O74" s="39"/>
      <c r="P74" s="39"/>
      <c r="Q74" s="39"/>
    </row>
    <row r="75" spans="1:17" ht="9" hidden="1" customHeight="1">
      <c r="A75" s="38"/>
      <c r="C75" s="40"/>
      <c r="D75" s="40"/>
      <c r="E75" s="40"/>
      <c r="F75" s="40"/>
      <c r="G75" s="40"/>
      <c r="H75" s="39"/>
      <c r="I75" s="39"/>
      <c r="J75" s="39"/>
      <c r="K75" s="242"/>
      <c r="L75" s="39"/>
      <c r="M75" s="39"/>
      <c r="N75" s="39"/>
      <c r="O75" s="39"/>
      <c r="P75" s="39"/>
      <c r="Q75" s="39"/>
    </row>
    <row r="76" spans="1:17" ht="9" hidden="1" customHeight="1">
      <c r="A76" s="213"/>
      <c r="C76" s="40"/>
      <c r="D76" s="40"/>
      <c r="E76" s="40"/>
      <c r="F76" s="40"/>
      <c r="G76" s="40"/>
      <c r="H76" s="39"/>
      <c r="I76" s="39"/>
      <c r="J76" s="39"/>
      <c r="K76" s="242"/>
      <c r="L76" s="39"/>
      <c r="M76" s="39"/>
      <c r="N76" s="39"/>
      <c r="O76" s="39"/>
      <c r="P76" s="39"/>
      <c r="Q76" s="39"/>
    </row>
    <row r="77" spans="1:17" ht="9" hidden="1" customHeight="1">
      <c r="A77" s="214"/>
      <c r="C77" s="40"/>
      <c r="D77" s="40"/>
      <c r="E77" s="40"/>
      <c r="F77" s="40"/>
      <c r="G77" s="40"/>
      <c r="H77" s="39"/>
      <c r="I77" s="39"/>
      <c r="J77" s="39"/>
      <c r="K77" s="242"/>
      <c r="L77" s="39"/>
      <c r="M77" s="39"/>
      <c r="N77" s="39"/>
      <c r="O77" s="39"/>
      <c r="P77" s="39"/>
      <c r="Q77" s="39"/>
    </row>
    <row r="78" spans="1:17" ht="9" hidden="1" customHeight="1">
      <c r="A78" s="214"/>
      <c r="C78" s="40"/>
      <c r="D78" s="40"/>
      <c r="E78" s="40"/>
      <c r="F78" s="40"/>
      <c r="G78" s="40"/>
      <c r="H78" s="39"/>
      <c r="I78" s="39"/>
      <c r="J78" s="39"/>
      <c r="K78" s="242"/>
      <c r="L78" s="39"/>
      <c r="M78" s="39"/>
      <c r="N78" s="39"/>
      <c r="O78" s="39"/>
      <c r="P78" s="39"/>
      <c r="Q78" s="39"/>
    </row>
    <row r="79" spans="1:17" ht="9" hidden="1" customHeight="1">
      <c r="A79" s="214"/>
      <c r="C79" s="40"/>
      <c r="D79" s="40"/>
      <c r="E79" s="40"/>
      <c r="F79" s="40"/>
      <c r="G79" s="40"/>
      <c r="H79" s="39"/>
      <c r="I79" s="39"/>
      <c r="J79" s="39"/>
      <c r="K79" s="242"/>
      <c r="L79" s="39"/>
      <c r="M79" s="39"/>
      <c r="N79" s="39"/>
      <c r="O79" s="39"/>
      <c r="P79" s="39"/>
      <c r="Q79" s="39"/>
    </row>
    <row r="80" spans="1:17" ht="9" hidden="1" customHeight="1">
      <c r="A80" s="214"/>
      <c r="C80" s="40"/>
      <c r="D80" s="40"/>
      <c r="E80" s="40"/>
      <c r="F80" s="40"/>
      <c r="G80" s="40"/>
      <c r="H80" s="39"/>
      <c r="I80" s="39"/>
      <c r="J80" s="39"/>
      <c r="K80" s="242"/>
      <c r="L80" s="39"/>
      <c r="M80" s="39"/>
      <c r="N80" s="39"/>
      <c r="O80" s="39"/>
      <c r="P80" s="39"/>
      <c r="Q80" s="39"/>
    </row>
    <row r="81" spans="1:17" ht="9" hidden="1" customHeight="1">
      <c r="A81" s="215"/>
      <c r="C81" s="40"/>
      <c r="D81" s="40"/>
      <c r="E81" s="40"/>
      <c r="F81" s="40"/>
      <c r="G81" s="40"/>
      <c r="H81" s="39"/>
      <c r="I81" s="39"/>
      <c r="J81" s="39"/>
      <c r="K81" s="242"/>
      <c r="L81" s="39"/>
      <c r="M81" s="39"/>
      <c r="N81" s="39"/>
      <c r="O81" s="39"/>
      <c r="P81" s="39"/>
      <c r="Q81" s="39"/>
    </row>
    <row r="82" spans="1:17" ht="9" hidden="1" customHeight="1">
      <c r="A82" s="215"/>
      <c r="C82" s="40"/>
      <c r="D82" s="40"/>
      <c r="E82" s="40"/>
      <c r="F82" s="40"/>
      <c r="G82" s="40"/>
      <c r="H82" s="39"/>
      <c r="I82" s="39"/>
      <c r="J82" s="39"/>
      <c r="K82" s="242"/>
      <c r="L82" s="39"/>
      <c r="M82" s="39"/>
      <c r="N82" s="39"/>
      <c r="O82" s="39"/>
      <c r="P82" s="39"/>
      <c r="Q82" s="39"/>
    </row>
    <row r="83" spans="1:17" ht="9" hidden="1" customHeight="1">
      <c r="A83" s="216"/>
      <c r="C83" s="40"/>
      <c r="D83" s="40"/>
      <c r="E83" s="40"/>
      <c r="F83" s="40"/>
      <c r="G83" s="40"/>
      <c r="H83" s="39"/>
      <c r="I83" s="39"/>
      <c r="J83" s="39"/>
      <c r="K83" s="242"/>
      <c r="L83" s="39"/>
      <c r="M83" s="39"/>
      <c r="N83" s="39"/>
      <c r="O83" s="39"/>
      <c r="P83" s="39"/>
      <c r="Q83" s="39"/>
    </row>
    <row r="84" spans="1:17" ht="9" hidden="1" customHeight="1">
      <c r="A84" s="38"/>
      <c r="C84" s="40"/>
      <c r="D84" s="40"/>
      <c r="E84" s="40"/>
      <c r="F84" s="40"/>
      <c r="G84" s="40"/>
      <c r="H84" s="39"/>
      <c r="I84" s="39"/>
      <c r="J84" s="39"/>
      <c r="K84" s="242"/>
      <c r="L84" s="39"/>
      <c r="M84" s="39"/>
      <c r="N84" s="39"/>
      <c r="O84" s="39"/>
      <c r="P84" s="39"/>
      <c r="Q84" s="39"/>
    </row>
    <row r="85" spans="1:17" ht="9" hidden="1" customHeight="1">
      <c r="A85" s="38"/>
      <c r="C85" s="40"/>
      <c r="D85" s="40"/>
      <c r="E85" s="40"/>
      <c r="F85" s="40"/>
      <c r="G85" s="40"/>
      <c r="H85" s="39"/>
      <c r="I85" s="39"/>
      <c r="J85" s="39"/>
      <c r="K85" s="242"/>
      <c r="L85" s="39"/>
      <c r="M85" s="39"/>
      <c r="N85" s="39"/>
      <c r="O85" s="39"/>
      <c r="P85" s="39"/>
      <c r="Q85" s="39"/>
    </row>
    <row r="86" spans="1:17" ht="9" hidden="1" customHeight="1">
      <c r="A86" s="38"/>
      <c r="C86" s="40"/>
      <c r="D86" s="40"/>
      <c r="E86" s="40"/>
      <c r="F86" s="40"/>
      <c r="G86" s="40"/>
      <c r="H86" s="39"/>
      <c r="I86" s="39"/>
      <c r="J86" s="39"/>
      <c r="K86" s="242"/>
      <c r="L86" s="39"/>
      <c r="M86" s="39"/>
      <c r="N86" s="39"/>
      <c r="O86" s="39"/>
      <c r="P86" s="39"/>
      <c r="Q86" s="39"/>
    </row>
    <row r="87" spans="1:17" ht="9" hidden="1" customHeight="1">
      <c r="A87" s="38"/>
      <c r="C87" s="40"/>
      <c r="D87" s="40"/>
      <c r="E87" s="40"/>
      <c r="F87" s="40"/>
      <c r="G87" s="40"/>
      <c r="H87" s="39"/>
      <c r="I87" s="39"/>
      <c r="J87" s="39"/>
      <c r="K87" s="242"/>
      <c r="L87" s="39"/>
      <c r="M87" s="39"/>
      <c r="N87" s="39"/>
      <c r="O87" s="39"/>
      <c r="P87" s="39"/>
      <c r="Q87" s="39"/>
    </row>
    <row r="88" spans="1:17" ht="9" hidden="1" customHeight="1">
      <c r="A88" s="214"/>
      <c r="C88" s="40"/>
      <c r="D88" s="40"/>
      <c r="E88" s="40"/>
      <c r="F88" s="40"/>
      <c r="G88" s="40"/>
      <c r="H88" s="39"/>
      <c r="I88" s="39"/>
      <c r="J88" s="39"/>
      <c r="K88" s="242"/>
      <c r="L88" s="39"/>
      <c r="M88" s="39"/>
      <c r="N88" s="39"/>
      <c r="O88" s="39"/>
      <c r="P88" s="39"/>
      <c r="Q88" s="39"/>
    </row>
    <row r="89" spans="1:17" ht="9" hidden="1" customHeight="1">
      <c r="A89" s="216"/>
      <c r="C89" s="40"/>
      <c r="D89" s="40"/>
      <c r="E89" s="40"/>
      <c r="F89" s="40"/>
      <c r="G89" s="40"/>
      <c r="H89" s="39"/>
      <c r="I89" s="39"/>
      <c r="J89" s="39"/>
      <c r="K89" s="242"/>
      <c r="L89" s="39"/>
      <c r="M89" s="39"/>
      <c r="N89" s="39"/>
      <c r="O89" s="39"/>
      <c r="P89" s="39"/>
      <c r="Q89" s="39"/>
    </row>
    <row r="90" spans="1:17" ht="9" hidden="1" customHeight="1">
      <c r="A90" s="38"/>
      <c r="C90" s="40"/>
      <c r="D90" s="40"/>
      <c r="E90" s="40"/>
      <c r="F90" s="40"/>
      <c r="G90" s="40"/>
      <c r="H90" s="39"/>
      <c r="I90" s="39"/>
      <c r="J90" s="39"/>
      <c r="K90" s="242"/>
      <c r="L90" s="39"/>
      <c r="M90" s="39"/>
      <c r="N90" s="39"/>
      <c r="O90" s="39"/>
      <c r="P90" s="39"/>
      <c r="Q90" s="39"/>
    </row>
    <row r="91" spans="1:17" ht="9" hidden="1" customHeight="1">
      <c r="A91" s="38"/>
      <c r="C91" s="40"/>
      <c r="D91" s="40"/>
      <c r="E91" s="40"/>
      <c r="F91" s="40"/>
      <c r="G91" s="40"/>
      <c r="H91" s="39"/>
      <c r="I91" s="39"/>
      <c r="J91" s="39"/>
      <c r="K91" s="242"/>
      <c r="L91" s="39"/>
      <c r="M91" s="39"/>
      <c r="N91" s="39"/>
      <c r="O91" s="39"/>
      <c r="P91" s="39"/>
      <c r="Q91" s="39"/>
    </row>
    <row r="92" spans="1:17" ht="9" hidden="1" customHeight="1">
      <c r="A92" s="38"/>
      <c r="C92" s="40"/>
      <c r="D92" s="40"/>
      <c r="E92" s="40"/>
      <c r="F92" s="40"/>
      <c r="G92" s="40"/>
      <c r="H92" s="39"/>
      <c r="I92" s="39"/>
      <c r="J92" s="39"/>
      <c r="K92" s="242"/>
      <c r="L92" s="39"/>
      <c r="M92" s="39"/>
      <c r="N92" s="39"/>
      <c r="O92" s="39"/>
      <c r="P92" s="39"/>
      <c r="Q92" s="39"/>
    </row>
    <row r="93" spans="1:17" ht="9" hidden="1" customHeight="1">
      <c r="A93" s="38"/>
      <c r="C93" s="40"/>
      <c r="D93" s="40"/>
      <c r="E93" s="40"/>
      <c r="F93" s="40"/>
      <c r="G93" s="40"/>
      <c r="H93" s="39"/>
      <c r="I93" s="39"/>
      <c r="J93" s="39"/>
      <c r="K93" s="242"/>
      <c r="L93" s="39"/>
      <c r="M93" s="39"/>
      <c r="N93" s="39"/>
      <c r="O93" s="39"/>
      <c r="P93" s="39"/>
      <c r="Q93" s="39"/>
    </row>
    <row r="94" spans="1:17" ht="9" hidden="1" customHeight="1">
      <c r="A94" s="214"/>
      <c r="C94" s="40"/>
      <c r="D94" s="40"/>
      <c r="E94" s="40"/>
      <c r="F94" s="40"/>
      <c r="G94" s="40"/>
      <c r="H94" s="39"/>
      <c r="I94" s="39"/>
      <c r="J94" s="39"/>
      <c r="K94" s="242"/>
      <c r="L94" s="39"/>
      <c r="M94" s="39"/>
      <c r="N94" s="39"/>
      <c r="O94" s="39"/>
      <c r="P94" s="39"/>
      <c r="Q94" s="39"/>
    </row>
    <row r="95" spans="1:17" ht="9" hidden="1" customHeight="1">
      <c r="A95" s="216"/>
      <c r="C95" s="40"/>
      <c r="D95" s="40"/>
      <c r="E95" s="40"/>
      <c r="F95" s="40"/>
      <c r="G95" s="40"/>
      <c r="H95" s="39"/>
      <c r="I95" s="39"/>
      <c r="J95" s="39"/>
      <c r="K95" s="242"/>
      <c r="L95" s="39"/>
      <c r="M95" s="39"/>
      <c r="N95" s="39"/>
      <c r="O95" s="39"/>
      <c r="P95" s="39"/>
      <c r="Q95" s="39"/>
    </row>
    <row r="96" spans="1:17" ht="9" hidden="1" customHeight="1">
      <c r="A96" s="38"/>
      <c r="C96" s="40"/>
      <c r="D96" s="40"/>
      <c r="E96" s="40"/>
      <c r="F96" s="40"/>
      <c r="G96" s="40"/>
      <c r="H96" s="39"/>
      <c r="I96" s="39"/>
      <c r="J96" s="39"/>
      <c r="K96" s="242"/>
      <c r="L96" s="39"/>
      <c r="M96" s="39"/>
      <c r="N96" s="39"/>
      <c r="O96" s="39"/>
      <c r="P96" s="39"/>
      <c r="Q96" s="39"/>
    </row>
    <row r="97" spans="1:17" ht="9" hidden="1" customHeight="1">
      <c r="A97" s="38"/>
      <c r="C97" s="40"/>
      <c r="D97" s="40"/>
      <c r="E97" s="40"/>
      <c r="F97" s="40"/>
      <c r="G97" s="40"/>
      <c r="H97" s="39"/>
      <c r="I97" s="39"/>
      <c r="J97" s="39"/>
      <c r="K97" s="242"/>
      <c r="L97" s="39"/>
      <c r="M97" s="39"/>
      <c r="N97" s="39"/>
      <c r="O97" s="39"/>
      <c r="P97" s="39"/>
      <c r="Q97" s="39"/>
    </row>
    <row r="98" spans="1:17" ht="9" hidden="1" customHeight="1">
      <c r="A98" s="38"/>
      <c r="C98" s="96"/>
      <c r="D98" s="96"/>
      <c r="E98" s="96"/>
      <c r="F98" s="96"/>
      <c r="G98" s="96"/>
      <c r="K98" s="204"/>
    </row>
    <row r="99" spans="1:17" ht="9" hidden="1" customHeight="1">
      <c r="A99" s="38"/>
      <c r="C99" s="96"/>
      <c r="D99" s="96"/>
      <c r="E99" s="96"/>
      <c r="F99" s="96"/>
      <c r="G99" s="96"/>
      <c r="K99" s="204"/>
    </row>
    <row r="100" spans="1:17" ht="9" hidden="1" customHeight="1">
      <c r="A100" s="38"/>
      <c r="C100" s="96"/>
      <c r="D100" s="96"/>
      <c r="E100" s="96"/>
      <c r="F100" s="96"/>
      <c r="G100" s="96"/>
      <c r="K100" s="204"/>
    </row>
    <row r="101" spans="1:17" ht="9" hidden="1" customHeight="1">
      <c r="A101" s="38"/>
      <c r="C101" s="96"/>
      <c r="D101" s="96"/>
      <c r="E101" s="96"/>
      <c r="F101" s="96"/>
      <c r="G101" s="96"/>
      <c r="K101" s="204"/>
    </row>
    <row r="102" spans="1:17" ht="9" hidden="1" customHeight="1">
      <c r="A102" s="38"/>
      <c r="C102" s="96"/>
      <c r="D102" s="96"/>
      <c r="E102" s="96"/>
      <c r="F102" s="96"/>
      <c r="G102" s="96"/>
      <c r="K102" s="204"/>
    </row>
    <row r="103" spans="1:17" ht="9" hidden="1" customHeight="1">
      <c r="A103" s="38"/>
      <c r="C103" s="96"/>
      <c r="D103" s="96"/>
      <c r="E103" s="96"/>
      <c r="F103" s="96"/>
      <c r="G103" s="96"/>
      <c r="K103" s="204"/>
    </row>
    <row r="104" spans="1:17" ht="9" hidden="1" customHeight="1">
      <c r="A104" s="214"/>
      <c r="C104" s="96"/>
      <c r="D104" s="96"/>
      <c r="E104" s="96"/>
      <c r="F104" s="96"/>
      <c r="G104" s="96"/>
      <c r="K104" s="204"/>
    </row>
    <row r="105" spans="1:17" ht="9" hidden="1" customHeight="1">
      <c r="A105" s="216"/>
      <c r="C105" s="96"/>
      <c r="D105" s="96"/>
      <c r="E105" s="96"/>
      <c r="F105" s="96"/>
      <c r="G105" s="96"/>
      <c r="K105" s="204"/>
    </row>
    <row r="106" spans="1:17" ht="9" hidden="1" customHeight="1">
      <c r="A106" s="38"/>
      <c r="C106" s="96"/>
      <c r="D106" s="96"/>
      <c r="E106" s="96"/>
      <c r="F106" s="96"/>
      <c r="G106" s="96"/>
      <c r="K106" s="204"/>
    </row>
    <row r="107" spans="1:17" ht="9" hidden="1" customHeight="1">
      <c r="A107" s="38"/>
      <c r="C107" s="96"/>
      <c r="D107" s="96"/>
      <c r="E107" s="96"/>
      <c r="F107" s="96"/>
      <c r="G107" s="96"/>
      <c r="K107" s="204"/>
    </row>
    <row r="108" spans="1:17" ht="9" hidden="1" customHeight="1">
      <c r="A108" s="38"/>
      <c r="C108" s="96"/>
      <c r="D108" s="96"/>
      <c r="E108" s="96"/>
      <c r="F108" s="96"/>
      <c r="G108" s="96"/>
      <c r="K108" s="204"/>
    </row>
    <row r="109" spans="1:17" ht="9" hidden="1" customHeight="1">
      <c r="A109" s="38"/>
      <c r="C109" s="96"/>
      <c r="D109" s="96"/>
      <c r="E109" s="96"/>
      <c r="F109" s="96"/>
      <c r="G109" s="96"/>
      <c r="K109" s="204"/>
    </row>
    <row r="110" spans="1:17" ht="9" hidden="1" customHeight="1">
      <c r="A110" s="38"/>
      <c r="C110" s="96"/>
      <c r="D110" s="96"/>
      <c r="E110" s="96"/>
      <c r="F110" s="96"/>
      <c r="G110" s="96"/>
      <c r="K110" s="204"/>
    </row>
    <row r="111" spans="1:17" ht="9" hidden="1" customHeight="1">
      <c r="A111" s="38"/>
      <c r="C111" s="96"/>
      <c r="D111" s="96"/>
      <c r="E111" s="96"/>
      <c r="F111" s="96"/>
      <c r="G111" s="96"/>
      <c r="K111" s="204"/>
    </row>
    <row r="112" spans="1:17" ht="9" hidden="1" customHeight="1">
      <c r="A112" s="38"/>
      <c r="C112" s="96"/>
      <c r="D112" s="96"/>
      <c r="E112" s="96"/>
      <c r="F112" s="96"/>
      <c r="G112" s="96"/>
      <c r="K112" s="204"/>
    </row>
    <row r="113" spans="1:11" ht="9" hidden="1" customHeight="1">
      <c r="A113" s="38"/>
      <c r="C113" s="96"/>
      <c r="D113" s="96"/>
      <c r="E113" s="96"/>
      <c r="F113" s="96"/>
      <c r="G113" s="96"/>
      <c r="K113" s="204"/>
    </row>
    <row r="114" spans="1:11" ht="9" hidden="1" customHeight="1">
      <c r="A114" s="38"/>
      <c r="C114" s="96"/>
      <c r="D114" s="96"/>
      <c r="E114" s="96"/>
      <c r="F114" s="96"/>
      <c r="G114" s="96"/>
      <c r="K114" s="204"/>
    </row>
    <row r="115" spans="1:11" ht="9" hidden="1" customHeight="1">
      <c r="A115" s="216"/>
      <c r="C115" s="96"/>
      <c r="D115" s="96"/>
      <c r="E115" s="96"/>
      <c r="F115" s="96"/>
      <c r="G115" s="96"/>
      <c r="K115" s="204"/>
    </row>
    <row r="116" spans="1:11" ht="9" hidden="1" customHeight="1">
      <c r="A116" s="38"/>
      <c r="C116" s="96"/>
      <c r="D116" s="96"/>
      <c r="E116" s="96"/>
      <c r="F116" s="96"/>
      <c r="G116" s="96"/>
      <c r="K116" s="204"/>
    </row>
    <row r="117" spans="1:11" ht="9" hidden="1" customHeight="1">
      <c r="A117" s="38"/>
      <c r="C117" s="96"/>
      <c r="D117" s="96"/>
      <c r="E117" s="96"/>
      <c r="F117" s="96"/>
      <c r="G117" s="96"/>
      <c r="K117" s="204"/>
    </row>
    <row r="118" spans="1:11" ht="9" hidden="1" customHeight="1">
      <c r="A118" s="38"/>
      <c r="C118" s="96"/>
      <c r="D118" s="96"/>
      <c r="E118" s="96"/>
      <c r="F118" s="96"/>
      <c r="G118" s="96"/>
      <c r="K118" s="204"/>
    </row>
    <row r="119" spans="1:11" hidden="1">
      <c r="A119" s="217"/>
      <c r="C119" s="96"/>
      <c r="D119" s="96"/>
      <c r="E119" s="96"/>
      <c r="F119" s="96"/>
      <c r="G119" s="96"/>
      <c r="K119" s="204"/>
    </row>
    <row r="120" spans="1:11" hidden="1">
      <c r="A120" s="217"/>
      <c r="C120" s="96"/>
      <c r="D120" s="96"/>
      <c r="E120" s="96"/>
      <c r="F120" s="96"/>
      <c r="G120" s="96"/>
      <c r="K120" s="204"/>
    </row>
    <row r="121" spans="1:11" hidden="1">
      <c r="A121" s="217"/>
      <c r="C121" s="96"/>
      <c r="D121" s="96"/>
      <c r="E121" s="96"/>
      <c r="F121" s="96"/>
      <c r="G121" s="96"/>
      <c r="K121" s="204"/>
    </row>
    <row r="122" spans="1:11" hidden="1">
      <c r="A122" s="217"/>
      <c r="C122" s="96"/>
      <c r="D122" s="96"/>
      <c r="E122" s="96"/>
      <c r="F122" s="96"/>
      <c r="G122" s="96"/>
      <c r="K122" s="204"/>
    </row>
    <row r="123" spans="1:11" hidden="1">
      <c r="A123" s="217"/>
      <c r="C123" s="96"/>
      <c r="D123" s="96"/>
      <c r="E123" s="96"/>
      <c r="F123" s="96"/>
      <c r="G123" s="96"/>
      <c r="K123" s="204"/>
    </row>
    <row r="124" spans="1:11" hidden="1">
      <c r="A124" s="217"/>
      <c r="C124" s="96"/>
      <c r="D124" s="96"/>
      <c r="E124" s="96"/>
      <c r="F124" s="96"/>
      <c r="G124" s="96"/>
      <c r="K124" s="204"/>
    </row>
    <row r="125" spans="1:11" hidden="1">
      <c r="A125" s="217"/>
      <c r="C125" s="96"/>
      <c r="D125" s="96"/>
      <c r="E125" s="96"/>
      <c r="F125" s="96"/>
      <c r="G125" s="96"/>
      <c r="K125" s="204"/>
    </row>
    <row r="126" spans="1:11" ht="15.75" hidden="1">
      <c r="A126" s="218"/>
      <c r="C126" s="96"/>
      <c r="D126" s="96"/>
      <c r="E126" s="96"/>
      <c r="F126" s="96"/>
      <c r="G126" s="96"/>
      <c r="K126" s="204"/>
    </row>
    <row r="127" spans="1:11" ht="15.75" hidden="1">
      <c r="A127" s="218"/>
      <c r="C127" s="96"/>
      <c r="D127" s="96"/>
      <c r="E127" s="96"/>
      <c r="F127" s="96"/>
      <c r="G127" s="96"/>
      <c r="K127" s="204"/>
    </row>
    <row r="128" spans="1:11" ht="15.75" hidden="1">
      <c r="A128" s="218"/>
      <c r="C128" s="96"/>
      <c r="D128" s="96"/>
      <c r="E128" s="96"/>
      <c r="F128" s="96"/>
      <c r="G128" s="96"/>
      <c r="K128" s="204"/>
    </row>
    <row r="129" spans="1:11" ht="15.75" hidden="1">
      <c r="A129" s="218"/>
      <c r="C129" s="96"/>
      <c r="D129" s="96"/>
      <c r="E129" s="96"/>
      <c r="F129" s="96"/>
      <c r="G129" s="96"/>
      <c r="K129" s="204"/>
    </row>
    <row r="130" spans="1:11" ht="15.75" hidden="1">
      <c r="A130" s="218"/>
      <c r="C130" s="96"/>
      <c r="D130" s="96"/>
      <c r="E130" s="96"/>
      <c r="F130" s="96"/>
      <c r="G130" s="96"/>
      <c r="K130" s="204"/>
    </row>
    <row r="131" spans="1:11" ht="15.75" hidden="1">
      <c r="A131" s="218"/>
      <c r="C131" s="96"/>
      <c r="D131" s="96"/>
      <c r="E131" s="96"/>
      <c r="F131" s="96"/>
      <c r="G131" s="96"/>
      <c r="K131" s="204"/>
    </row>
    <row r="132" spans="1:11" ht="15.75" hidden="1">
      <c r="A132" s="218"/>
      <c r="C132" s="96"/>
      <c r="D132" s="96"/>
      <c r="E132" s="96"/>
      <c r="F132" s="96"/>
      <c r="G132" s="96"/>
      <c r="K132" s="204"/>
    </row>
    <row r="133" spans="1:11" ht="15.75" hidden="1">
      <c r="A133" s="218"/>
      <c r="C133" s="96"/>
      <c r="D133" s="96"/>
      <c r="E133" s="96"/>
      <c r="F133" s="96"/>
      <c r="G133" s="96"/>
      <c r="K133" s="204"/>
    </row>
    <row r="134" spans="1:11" ht="15.75" hidden="1">
      <c r="A134" s="218"/>
      <c r="C134" s="96"/>
      <c r="D134" s="96"/>
      <c r="E134" s="96"/>
      <c r="F134" s="96"/>
      <c r="G134" s="96"/>
      <c r="K134" s="204"/>
    </row>
    <row r="135" spans="1:11" ht="15.75" hidden="1">
      <c r="A135" s="218"/>
      <c r="C135" s="96"/>
      <c r="D135" s="96"/>
      <c r="E135" s="96"/>
      <c r="F135" s="96"/>
      <c r="G135" s="96"/>
      <c r="K135" s="204"/>
    </row>
    <row r="136" spans="1:11" ht="15.75" hidden="1">
      <c r="A136" s="218"/>
      <c r="C136" s="96"/>
      <c r="D136" s="96"/>
      <c r="E136" s="96"/>
      <c r="F136" s="96"/>
      <c r="G136" s="96"/>
      <c r="K136" s="204"/>
    </row>
    <row r="137" spans="1:11" ht="15.75" hidden="1">
      <c r="A137" s="218"/>
      <c r="C137" s="96"/>
      <c r="D137" s="96"/>
      <c r="E137" s="96"/>
      <c r="F137" s="96"/>
      <c r="G137" s="96"/>
      <c r="K137" s="204"/>
    </row>
    <row r="138" spans="1:11" ht="15.75" hidden="1">
      <c r="A138" s="218"/>
      <c r="C138" s="96"/>
      <c r="D138" s="96"/>
      <c r="E138" s="96"/>
      <c r="F138" s="96"/>
      <c r="G138" s="96"/>
      <c r="K138" s="204"/>
    </row>
    <row r="139" spans="1:11" ht="15.75" hidden="1">
      <c r="A139" s="218"/>
      <c r="C139" s="96"/>
      <c r="D139" s="96"/>
      <c r="E139" s="96"/>
      <c r="F139" s="96"/>
      <c r="G139" s="96"/>
      <c r="K139" s="204"/>
    </row>
    <row r="140" spans="1:11" ht="15.75" hidden="1">
      <c r="A140" s="218"/>
      <c r="C140" s="96"/>
      <c r="D140" s="96"/>
      <c r="E140" s="96"/>
      <c r="F140" s="96"/>
      <c r="G140" s="96"/>
      <c r="K140" s="204"/>
    </row>
    <row r="141" spans="1:11" ht="15.75" hidden="1">
      <c r="A141" s="218"/>
      <c r="C141" s="96"/>
      <c r="D141" s="96"/>
      <c r="E141" s="96"/>
      <c r="F141" s="96"/>
      <c r="G141" s="96"/>
      <c r="K141" s="204"/>
    </row>
    <row r="142" spans="1:11" ht="15.75" hidden="1">
      <c r="A142" s="218"/>
      <c r="C142" s="96"/>
      <c r="D142" s="96"/>
      <c r="E142" s="96"/>
      <c r="F142" s="96"/>
      <c r="G142" s="96"/>
      <c r="K142" s="204"/>
    </row>
    <row r="143" spans="1:11" ht="15.75" hidden="1">
      <c r="A143" s="218"/>
      <c r="C143" s="96"/>
      <c r="D143" s="96"/>
      <c r="E143" s="96"/>
      <c r="F143" s="96"/>
      <c r="G143" s="96"/>
      <c r="K143" s="204"/>
    </row>
    <row r="144" spans="1:11" ht="15.75" hidden="1">
      <c r="A144" s="218"/>
      <c r="C144" s="96"/>
      <c r="D144" s="96"/>
      <c r="E144" s="96"/>
      <c r="F144" s="96"/>
      <c r="G144" s="96"/>
      <c r="K144" s="204"/>
    </row>
    <row r="145" spans="1:11" ht="15.75" hidden="1">
      <c r="A145" s="218"/>
      <c r="C145" s="96"/>
      <c r="D145" s="96"/>
      <c r="E145" s="96"/>
      <c r="F145" s="96"/>
      <c r="G145" s="96"/>
      <c r="K145" s="204"/>
    </row>
    <row r="146" spans="1:11" ht="15.75" hidden="1">
      <c r="A146" s="218"/>
      <c r="C146" s="96"/>
      <c r="D146" s="96"/>
      <c r="E146" s="96"/>
      <c r="F146" s="96"/>
      <c r="G146" s="96"/>
      <c r="K146" s="204"/>
    </row>
    <row r="147" spans="1:11" ht="15.75" hidden="1">
      <c r="A147" s="218"/>
      <c r="C147" s="96"/>
      <c r="D147" s="96"/>
      <c r="E147" s="96"/>
      <c r="F147" s="96"/>
      <c r="G147" s="96"/>
      <c r="K147" s="204"/>
    </row>
    <row r="148" spans="1:11" ht="15.75" hidden="1">
      <c r="A148" s="218"/>
      <c r="C148" s="96"/>
      <c r="D148" s="96"/>
      <c r="E148" s="96"/>
      <c r="F148" s="96"/>
      <c r="G148" s="96"/>
      <c r="K148" s="204"/>
    </row>
    <row r="149" spans="1:11" ht="15.75" hidden="1">
      <c r="A149" s="218"/>
      <c r="C149" s="96"/>
      <c r="D149" s="96"/>
      <c r="E149" s="96"/>
      <c r="F149" s="96"/>
      <c r="G149" s="96"/>
      <c r="K149" s="204"/>
    </row>
    <row r="150" spans="1:11" ht="15.75" hidden="1">
      <c r="A150" s="218"/>
      <c r="C150" s="96"/>
      <c r="D150" s="96"/>
      <c r="E150" s="96"/>
      <c r="F150" s="96"/>
      <c r="G150" s="96"/>
      <c r="K150" s="204"/>
    </row>
    <row r="151" spans="1:11" ht="15.75" hidden="1">
      <c r="A151" s="218"/>
      <c r="C151" s="96"/>
      <c r="D151" s="96"/>
      <c r="E151" s="96"/>
      <c r="F151" s="96"/>
      <c r="G151" s="96"/>
      <c r="K151" s="204"/>
    </row>
    <row r="152" spans="1:11" ht="15.75" hidden="1">
      <c r="A152" s="218"/>
      <c r="C152" s="96"/>
      <c r="D152" s="96"/>
      <c r="E152" s="96"/>
      <c r="F152" s="96"/>
      <c r="G152" s="96"/>
      <c r="K152" s="204"/>
    </row>
    <row r="153" spans="1:11" ht="15.75" hidden="1">
      <c r="A153" s="218"/>
      <c r="C153" s="96"/>
      <c r="D153" s="96"/>
      <c r="E153" s="96"/>
      <c r="F153" s="96"/>
      <c r="G153" s="96"/>
      <c r="K153" s="204"/>
    </row>
    <row r="154" spans="1:11" ht="15.75" hidden="1">
      <c r="A154" s="218"/>
      <c r="C154" s="96"/>
      <c r="D154" s="96"/>
      <c r="E154" s="96"/>
      <c r="F154" s="96"/>
      <c r="G154" s="96"/>
      <c r="K154" s="204"/>
    </row>
    <row r="155" spans="1:11" ht="15.75" hidden="1">
      <c r="A155" s="218"/>
      <c r="C155" s="96"/>
      <c r="D155" s="96"/>
      <c r="E155" s="96"/>
      <c r="F155" s="96"/>
      <c r="G155" s="96"/>
      <c r="K155" s="204"/>
    </row>
    <row r="156" spans="1:11" ht="15.75" hidden="1">
      <c r="A156" s="218"/>
      <c r="C156" s="96"/>
      <c r="D156" s="96"/>
      <c r="E156" s="96"/>
      <c r="F156" s="96"/>
      <c r="G156" s="96"/>
      <c r="K156" s="204"/>
    </row>
    <row r="157" spans="1:11" ht="15.75" hidden="1">
      <c r="A157" s="218"/>
      <c r="C157" s="96"/>
      <c r="D157" s="96"/>
      <c r="E157" s="96"/>
      <c r="F157" s="96"/>
      <c r="G157" s="96"/>
      <c r="K157" s="204"/>
    </row>
    <row r="158" spans="1:11" ht="15.75" hidden="1">
      <c r="A158" s="218"/>
      <c r="C158" s="96"/>
      <c r="D158" s="96"/>
      <c r="E158" s="96"/>
      <c r="F158" s="96"/>
      <c r="G158" s="96"/>
      <c r="K158" s="204"/>
    </row>
    <row r="159" spans="1:11" ht="15.75" hidden="1">
      <c r="A159" s="218"/>
      <c r="C159" s="96"/>
      <c r="D159" s="96"/>
      <c r="E159" s="96"/>
      <c r="F159" s="96"/>
      <c r="G159" s="96"/>
      <c r="K159" s="204"/>
    </row>
    <row r="160" spans="1:11" ht="15.75" hidden="1">
      <c r="A160" s="218"/>
      <c r="C160" s="96"/>
      <c r="D160" s="96"/>
      <c r="E160" s="96"/>
      <c r="F160" s="96"/>
      <c r="G160" s="96"/>
      <c r="K160" s="204"/>
    </row>
    <row r="161" spans="1:11" ht="15.75" hidden="1">
      <c r="A161" s="218"/>
      <c r="C161" s="96"/>
      <c r="D161" s="96"/>
      <c r="E161" s="96"/>
      <c r="F161" s="96"/>
      <c r="G161" s="96"/>
      <c r="K161" s="204"/>
    </row>
    <row r="162" spans="1:11" ht="15.75" hidden="1">
      <c r="A162" s="218"/>
      <c r="C162" s="96"/>
      <c r="D162" s="96"/>
      <c r="E162" s="96"/>
      <c r="F162" s="96"/>
      <c r="G162" s="96"/>
      <c r="K162" s="204"/>
    </row>
    <row r="163" spans="1:11" ht="15.75" hidden="1">
      <c r="A163" s="218"/>
      <c r="C163" s="96"/>
      <c r="D163" s="96"/>
      <c r="E163" s="96"/>
      <c r="F163" s="96"/>
      <c r="G163" s="96"/>
      <c r="K163" s="204"/>
    </row>
    <row r="164" spans="1:11" ht="15.75" hidden="1">
      <c r="A164" s="218"/>
      <c r="C164" s="96"/>
      <c r="D164" s="96"/>
      <c r="E164" s="96"/>
      <c r="F164" s="96"/>
      <c r="G164" s="96"/>
      <c r="K164" s="204"/>
    </row>
    <row r="165" spans="1:11" ht="15.75" hidden="1">
      <c r="A165" s="218"/>
      <c r="C165" s="96"/>
      <c r="D165" s="96"/>
      <c r="E165" s="96"/>
      <c r="F165" s="96"/>
      <c r="G165" s="96"/>
      <c r="K165" s="204"/>
    </row>
    <row r="166" spans="1:11" ht="15.75" hidden="1">
      <c r="A166" s="218"/>
      <c r="C166" s="96"/>
      <c r="D166" s="96"/>
      <c r="E166" s="96"/>
      <c r="F166" s="96"/>
      <c r="G166" s="96"/>
      <c r="K166" s="204"/>
    </row>
    <row r="167" spans="1:11" ht="15.75" hidden="1">
      <c r="A167" s="218"/>
      <c r="C167" s="96"/>
      <c r="D167" s="96"/>
      <c r="E167" s="96"/>
      <c r="F167" s="96"/>
      <c r="G167" s="96"/>
      <c r="K167" s="204"/>
    </row>
    <row r="168" spans="1:11" ht="15.75" hidden="1">
      <c r="A168" s="218"/>
      <c r="C168" s="96"/>
      <c r="D168" s="96"/>
      <c r="E168" s="96"/>
      <c r="F168" s="96"/>
      <c r="G168" s="96"/>
      <c r="K168" s="204"/>
    </row>
    <row r="169" spans="1:11" ht="15.75" hidden="1">
      <c r="A169" s="218"/>
      <c r="C169" s="96"/>
      <c r="D169" s="96"/>
      <c r="E169" s="96"/>
      <c r="F169" s="96"/>
      <c r="G169" s="96"/>
      <c r="K169" s="204"/>
    </row>
    <row r="170" spans="1:11" ht="15.75" hidden="1">
      <c r="A170" s="218"/>
      <c r="C170" s="96"/>
      <c r="D170" s="96"/>
      <c r="E170" s="96"/>
      <c r="F170" s="96"/>
      <c r="G170" s="96"/>
      <c r="K170" s="204"/>
    </row>
    <row r="171" spans="1:11" ht="15.75" hidden="1">
      <c r="A171" s="218"/>
      <c r="C171" s="96"/>
      <c r="D171" s="96"/>
      <c r="E171" s="96"/>
      <c r="F171" s="96"/>
      <c r="G171" s="96"/>
      <c r="K171" s="204"/>
    </row>
    <row r="172" spans="1:11" ht="15.75" hidden="1">
      <c r="A172" s="218"/>
      <c r="C172" s="96"/>
      <c r="D172" s="96"/>
      <c r="E172" s="96"/>
      <c r="F172" s="96"/>
      <c r="G172" s="96"/>
      <c r="K172" s="204"/>
    </row>
    <row r="173" spans="1:11" ht="15.75" hidden="1">
      <c r="A173" s="218"/>
      <c r="C173" s="96"/>
      <c r="D173" s="96"/>
      <c r="E173" s="96"/>
      <c r="F173" s="96"/>
      <c r="G173" s="96"/>
      <c r="K173" s="204"/>
    </row>
    <row r="174" spans="1:11" ht="15.75" hidden="1">
      <c r="A174" s="218"/>
      <c r="C174" s="96"/>
      <c r="D174" s="96"/>
      <c r="E174" s="96"/>
      <c r="F174" s="96"/>
      <c r="G174" s="96"/>
      <c r="K174" s="204"/>
    </row>
    <row r="175" spans="1:11" ht="15.75" hidden="1">
      <c r="A175" s="218"/>
      <c r="C175" s="96"/>
      <c r="D175" s="96"/>
      <c r="E175" s="96"/>
      <c r="F175" s="96"/>
      <c r="G175" s="96"/>
      <c r="K175" s="204"/>
    </row>
    <row r="176" spans="1:11" ht="15.75" hidden="1">
      <c r="A176" s="218"/>
      <c r="C176" s="96"/>
      <c r="D176" s="96"/>
      <c r="E176" s="96"/>
      <c r="F176" s="96"/>
      <c r="G176" s="96"/>
      <c r="K176" s="204"/>
    </row>
    <row r="177" spans="1:11" ht="15.75" hidden="1">
      <c r="A177" s="218"/>
      <c r="C177" s="96"/>
      <c r="D177" s="96"/>
      <c r="E177" s="96"/>
      <c r="F177" s="96"/>
      <c r="G177" s="96"/>
      <c r="K177" s="204"/>
    </row>
    <row r="178" spans="1:11" ht="15.75" hidden="1">
      <c r="A178" s="218"/>
      <c r="C178" s="96"/>
      <c r="D178" s="96"/>
      <c r="E178" s="96"/>
      <c r="F178" s="96"/>
      <c r="G178" s="96"/>
      <c r="K178" s="204"/>
    </row>
    <row r="179" spans="1:11" ht="15.75" hidden="1">
      <c r="A179" s="218"/>
      <c r="C179" s="96"/>
      <c r="D179" s="96"/>
      <c r="E179" s="96"/>
      <c r="F179" s="96"/>
      <c r="G179" s="96"/>
      <c r="K179" s="204"/>
    </row>
    <row r="180" spans="1:11" ht="15.75" hidden="1">
      <c r="A180" s="218"/>
      <c r="C180" s="96"/>
      <c r="D180" s="96"/>
      <c r="E180" s="96"/>
      <c r="F180" s="96"/>
      <c r="G180" s="96"/>
      <c r="K180" s="204"/>
    </row>
    <row r="181" spans="1:11" ht="15.75" hidden="1">
      <c r="A181" s="218"/>
      <c r="C181" s="96"/>
      <c r="D181" s="96"/>
      <c r="E181" s="96"/>
      <c r="F181" s="96"/>
      <c r="G181" s="96"/>
      <c r="K181" s="204"/>
    </row>
    <row r="182" spans="1:11" ht="15.75" hidden="1">
      <c r="A182" s="218"/>
      <c r="C182" s="96"/>
      <c r="D182" s="96"/>
      <c r="E182" s="96"/>
      <c r="F182" s="96"/>
      <c r="G182" s="96"/>
      <c r="K182" s="204"/>
    </row>
    <row r="183" spans="1:11" ht="15.75" hidden="1">
      <c r="A183" s="218"/>
      <c r="C183" s="96"/>
      <c r="D183" s="96"/>
      <c r="E183" s="96"/>
      <c r="F183" s="96"/>
      <c r="G183" s="96"/>
      <c r="K183" s="204"/>
    </row>
    <row r="184" spans="1:11" ht="15.75" hidden="1">
      <c r="A184" s="218"/>
      <c r="C184" s="96"/>
      <c r="D184" s="96"/>
      <c r="E184" s="96"/>
      <c r="F184" s="96"/>
      <c r="G184" s="96"/>
      <c r="K184" s="204"/>
    </row>
    <row r="185" spans="1:11" ht="15.75" hidden="1">
      <c r="A185" s="218"/>
      <c r="C185" s="96"/>
      <c r="D185" s="96"/>
      <c r="E185" s="96"/>
      <c r="F185" s="96"/>
      <c r="G185" s="96"/>
      <c r="K185" s="204"/>
    </row>
    <row r="186" spans="1:11" ht="15.75" hidden="1">
      <c r="A186" s="218"/>
      <c r="C186" s="96"/>
      <c r="D186" s="96"/>
      <c r="E186" s="96"/>
      <c r="F186" s="96"/>
      <c r="G186" s="96"/>
      <c r="K186" s="204"/>
    </row>
    <row r="187" spans="1:11" ht="15.75" hidden="1">
      <c r="A187" s="218"/>
      <c r="C187" s="96"/>
      <c r="D187" s="96"/>
      <c r="E187" s="96"/>
      <c r="F187" s="96"/>
      <c r="G187" s="96"/>
      <c r="K187" s="204"/>
    </row>
    <row r="188" spans="1:11" ht="15.75" hidden="1">
      <c r="A188" s="218"/>
      <c r="C188" s="96"/>
      <c r="D188" s="96"/>
      <c r="E188" s="96"/>
      <c r="F188" s="96"/>
      <c r="G188" s="96"/>
      <c r="K188" s="204"/>
    </row>
    <row r="189" spans="1:11" ht="15.75" hidden="1">
      <c r="A189" s="218"/>
      <c r="C189" s="96"/>
      <c r="D189" s="96"/>
      <c r="E189" s="96"/>
      <c r="F189" s="96"/>
      <c r="G189" s="96"/>
      <c r="K189" s="204"/>
    </row>
    <row r="190" spans="1:11" ht="15.75" hidden="1">
      <c r="A190" s="218"/>
      <c r="C190" s="96"/>
      <c r="D190" s="96"/>
      <c r="E190" s="96"/>
      <c r="F190" s="96"/>
      <c r="G190" s="96"/>
      <c r="K190" s="204"/>
    </row>
    <row r="191" spans="1:11" ht="15.75" hidden="1">
      <c r="A191" s="218"/>
      <c r="C191" s="96"/>
      <c r="D191" s="96"/>
      <c r="E191" s="96"/>
      <c r="F191" s="96"/>
      <c r="G191" s="96"/>
      <c r="K191" s="204"/>
    </row>
    <row r="192" spans="1:11" ht="15.75" hidden="1">
      <c r="A192" s="218"/>
      <c r="C192" s="96"/>
      <c r="D192" s="96"/>
      <c r="E192" s="96"/>
      <c r="F192" s="96"/>
      <c r="G192" s="96"/>
      <c r="K192" s="204"/>
    </row>
    <row r="193" spans="1:11" ht="15.75" hidden="1">
      <c r="A193" s="218"/>
      <c r="C193" s="96"/>
      <c r="D193" s="96"/>
      <c r="E193" s="96"/>
      <c r="F193" s="96"/>
      <c r="G193" s="96"/>
      <c r="K193" s="204"/>
    </row>
    <row r="194" spans="1:11" ht="15.75" hidden="1">
      <c r="A194" s="218"/>
      <c r="C194" s="96"/>
      <c r="D194" s="96"/>
      <c r="E194" s="96"/>
      <c r="F194" s="96"/>
      <c r="G194" s="96"/>
      <c r="K194" s="204"/>
    </row>
    <row r="195" spans="1:11" ht="15.75" hidden="1">
      <c r="A195" s="218"/>
      <c r="C195" s="96"/>
      <c r="D195" s="96"/>
      <c r="E195" s="96"/>
      <c r="F195" s="96"/>
      <c r="G195" s="96"/>
      <c r="K195" s="204"/>
    </row>
    <row r="196" spans="1:11" ht="15.75" hidden="1">
      <c r="A196" s="218"/>
      <c r="C196" s="96"/>
      <c r="D196" s="96"/>
      <c r="E196" s="96"/>
      <c r="F196" s="96"/>
      <c r="G196" s="96"/>
      <c r="K196" s="204"/>
    </row>
    <row r="197" spans="1:11" ht="15.75" hidden="1">
      <c r="A197" s="218"/>
      <c r="C197" s="96"/>
      <c r="D197" s="96"/>
      <c r="E197" s="96"/>
      <c r="F197" s="96"/>
      <c r="G197" s="96"/>
      <c r="K197" s="204"/>
    </row>
    <row r="198" spans="1:11" ht="15.75" hidden="1">
      <c r="A198" s="218"/>
      <c r="C198" s="96"/>
      <c r="D198" s="96"/>
      <c r="E198" s="96"/>
      <c r="F198" s="96"/>
      <c r="G198" s="96"/>
      <c r="K198" s="204"/>
    </row>
    <row r="199" spans="1:11" ht="15.75" hidden="1">
      <c r="A199" s="218"/>
      <c r="C199" s="96"/>
      <c r="D199" s="96"/>
      <c r="E199" s="96"/>
      <c r="F199" s="96"/>
      <c r="G199" s="96"/>
      <c r="K199" s="204"/>
    </row>
    <row r="200" spans="1:11" ht="15.75" hidden="1">
      <c r="A200" s="218"/>
      <c r="C200" s="96"/>
      <c r="D200" s="96"/>
      <c r="E200" s="96"/>
      <c r="F200" s="96"/>
      <c r="G200" s="96"/>
      <c r="K200" s="204"/>
    </row>
    <row r="201" spans="1:11" ht="15.75" hidden="1">
      <c r="A201" s="218"/>
      <c r="C201" s="96"/>
      <c r="D201" s="96"/>
      <c r="E201" s="96"/>
      <c r="F201" s="96"/>
      <c r="G201" s="96"/>
      <c r="K201" s="204"/>
    </row>
    <row r="202" spans="1:11" ht="15.75" hidden="1">
      <c r="A202" s="218"/>
      <c r="C202" s="96"/>
      <c r="D202" s="96"/>
      <c r="E202" s="96"/>
      <c r="F202" s="96"/>
      <c r="G202" s="96"/>
      <c r="K202" s="204"/>
    </row>
    <row r="203" spans="1:11" ht="15.75" hidden="1">
      <c r="A203" s="218"/>
      <c r="C203" s="96"/>
      <c r="D203" s="96"/>
      <c r="E203" s="96"/>
      <c r="F203" s="96"/>
      <c r="G203" s="96"/>
      <c r="K203" s="204"/>
    </row>
    <row r="204" spans="1:11" ht="15.75" hidden="1">
      <c r="A204" s="218"/>
      <c r="C204" s="96"/>
      <c r="D204" s="96"/>
      <c r="E204" s="96"/>
      <c r="F204" s="96"/>
      <c r="G204" s="96"/>
      <c r="K204" s="204"/>
    </row>
    <row r="205" spans="1:11" ht="15.75" hidden="1">
      <c r="A205" s="218"/>
      <c r="C205" s="96"/>
      <c r="D205" s="96"/>
      <c r="E205" s="96"/>
      <c r="F205" s="96"/>
      <c r="G205" s="96"/>
      <c r="K205" s="204"/>
    </row>
    <row r="206" spans="1:11" ht="15.75" hidden="1">
      <c r="A206" s="218"/>
      <c r="C206" s="96"/>
      <c r="D206" s="96"/>
      <c r="E206" s="96"/>
      <c r="F206" s="96"/>
      <c r="G206" s="96"/>
      <c r="K206" s="204"/>
    </row>
    <row r="207" spans="1:11" ht="15.75" hidden="1">
      <c r="A207" s="218"/>
      <c r="C207" s="96"/>
      <c r="D207" s="96"/>
      <c r="E207" s="96"/>
      <c r="F207" s="96"/>
      <c r="G207" s="96"/>
      <c r="K207" s="204"/>
    </row>
    <row r="208" spans="1:11" ht="15.75" hidden="1">
      <c r="A208" s="218"/>
      <c r="C208" s="96"/>
      <c r="D208" s="96"/>
      <c r="E208" s="96"/>
      <c r="F208" s="96"/>
      <c r="G208" s="96"/>
      <c r="K208" s="204"/>
    </row>
    <row r="209" spans="1:11" ht="15.75" hidden="1">
      <c r="A209" s="218"/>
      <c r="C209" s="96"/>
      <c r="D209" s="96"/>
      <c r="E209" s="96"/>
      <c r="F209" s="96"/>
      <c r="G209" s="96"/>
      <c r="K209" s="204"/>
    </row>
    <row r="210" spans="1:11" ht="15.75" hidden="1">
      <c r="A210" s="218"/>
      <c r="C210" s="96"/>
      <c r="D210" s="96"/>
      <c r="E210" s="96"/>
      <c r="F210" s="96"/>
      <c r="G210" s="96"/>
      <c r="K210" s="204"/>
    </row>
    <row r="211" spans="1:11" ht="15.75" hidden="1">
      <c r="A211" s="218"/>
      <c r="C211" s="96"/>
      <c r="D211" s="96"/>
      <c r="E211" s="96"/>
      <c r="F211" s="96"/>
      <c r="G211" s="96"/>
      <c r="K211" s="204"/>
    </row>
    <row r="212" spans="1:11" ht="15.75" hidden="1">
      <c r="A212" s="218"/>
      <c r="C212" s="96"/>
      <c r="D212" s="96"/>
      <c r="E212" s="96"/>
      <c r="F212" s="96"/>
      <c r="G212" s="96"/>
      <c r="K212" s="204"/>
    </row>
    <row r="213" spans="1:11" ht="15.75" hidden="1">
      <c r="A213" s="218"/>
      <c r="C213" s="96"/>
      <c r="D213" s="96"/>
      <c r="E213" s="96"/>
      <c r="F213" s="96"/>
      <c r="G213" s="96"/>
      <c r="K213" s="204"/>
    </row>
    <row r="214" spans="1:11" ht="15.75" hidden="1">
      <c r="A214" s="218"/>
      <c r="C214" s="96"/>
      <c r="D214" s="96"/>
      <c r="E214" s="96"/>
      <c r="F214" s="96"/>
      <c r="G214" s="96"/>
      <c r="K214" s="204"/>
    </row>
    <row r="215" spans="1:11" ht="15.75" hidden="1">
      <c r="A215" s="218"/>
      <c r="C215" s="96"/>
      <c r="D215" s="96"/>
      <c r="E215" s="96"/>
      <c r="F215" s="96"/>
      <c r="G215" s="96"/>
      <c r="K215" s="204"/>
    </row>
    <row r="216" spans="1:11" ht="15.75" hidden="1">
      <c r="A216" s="218"/>
      <c r="C216" s="96"/>
      <c r="D216" s="96"/>
      <c r="E216" s="96"/>
      <c r="F216" s="96"/>
      <c r="G216" s="96"/>
      <c r="K216" s="204"/>
    </row>
    <row r="217" spans="1:11" ht="15.75" hidden="1">
      <c r="A217" s="42"/>
      <c r="C217" s="96"/>
      <c r="D217" s="96"/>
      <c r="E217" s="96"/>
      <c r="F217" s="96"/>
      <c r="G217" s="96"/>
      <c r="K217" s="204"/>
    </row>
    <row r="218" spans="1:11" ht="15.75" hidden="1">
      <c r="A218" s="42"/>
      <c r="C218" s="96"/>
      <c r="D218" s="96"/>
      <c r="E218" s="96"/>
      <c r="F218" s="96"/>
      <c r="G218" s="96"/>
      <c r="K218" s="204"/>
    </row>
    <row r="219" spans="1:11" ht="15.75" hidden="1">
      <c r="A219" s="42"/>
      <c r="C219" s="96"/>
      <c r="D219" s="96"/>
      <c r="E219" s="96"/>
      <c r="F219" s="96"/>
      <c r="G219" s="96"/>
      <c r="K219" s="204"/>
    </row>
    <row r="220" spans="1:11" ht="15.75" hidden="1">
      <c r="A220" s="42"/>
      <c r="C220" s="96"/>
      <c r="D220" s="96"/>
      <c r="E220" s="96"/>
      <c r="F220" s="96"/>
      <c r="G220" s="96"/>
    </row>
    <row r="221" spans="1:11" ht="15.75" hidden="1">
      <c r="A221" s="42"/>
      <c r="C221" s="96"/>
      <c r="D221" s="96"/>
      <c r="E221" s="96"/>
      <c r="F221" s="96"/>
      <c r="G221" s="96"/>
    </row>
    <row r="222" spans="1:11" ht="15.75" hidden="1">
      <c r="A222" s="42"/>
      <c r="C222" s="96"/>
      <c r="D222" s="96"/>
      <c r="E222" s="96"/>
      <c r="F222" s="96"/>
      <c r="G222" s="96"/>
    </row>
    <row r="223" spans="1:11" ht="15.75" hidden="1">
      <c r="A223" s="42"/>
      <c r="C223" s="96"/>
      <c r="D223" s="96"/>
      <c r="E223" s="96"/>
      <c r="F223" s="96"/>
      <c r="G223" s="96"/>
    </row>
    <row r="224" spans="1:11" ht="15.75" hidden="1">
      <c r="A224" s="42"/>
      <c r="C224" s="96"/>
      <c r="D224" s="96"/>
      <c r="E224" s="96"/>
      <c r="F224" s="96"/>
      <c r="G224" s="96"/>
    </row>
    <row r="225" spans="1:7" ht="15.75" hidden="1">
      <c r="A225" s="42"/>
      <c r="C225" s="96"/>
      <c r="D225" s="96"/>
      <c r="E225" s="96"/>
      <c r="F225" s="96"/>
      <c r="G225" s="96"/>
    </row>
    <row r="226" spans="1:7" ht="15.75" hidden="1">
      <c r="A226" s="42"/>
      <c r="C226" s="96"/>
      <c r="D226" s="96"/>
      <c r="E226" s="96"/>
      <c r="F226" s="96"/>
      <c r="G226" s="96"/>
    </row>
    <row r="227" spans="1:7" ht="15.75" hidden="1">
      <c r="A227" s="42"/>
      <c r="C227" s="96"/>
      <c r="D227" s="96"/>
      <c r="E227" s="96"/>
      <c r="F227" s="96"/>
      <c r="G227" s="96"/>
    </row>
    <row r="228" spans="1:7" ht="15.75" hidden="1">
      <c r="A228" s="42"/>
      <c r="C228" s="96"/>
      <c r="D228" s="96"/>
      <c r="E228" s="96"/>
      <c r="F228" s="96"/>
      <c r="G228" s="96"/>
    </row>
    <row r="229" spans="1:7" ht="15.75" hidden="1">
      <c r="A229" s="42"/>
      <c r="C229" s="96"/>
      <c r="D229" s="96"/>
      <c r="E229" s="96"/>
      <c r="F229" s="96"/>
      <c r="G229" s="96"/>
    </row>
    <row r="230" spans="1:7" ht="15.75" hidden="1">
      <c r="A230" s="42"/>
      <c r="C230" s="96"/>
      <c r="D230" s="96"/>
      <c r="E230" s="96"/>
      <c r="F230" s="96"/>
      <c r="G230" s="96"/>
    </row>
    <row r="231" spans="1:7" ht="15.75" hidden="1">
      <c r="A231" s="42"/>
      <c r="C231" s="96"/>
      <c r="D231" s="96"/>
      <c r="E231" s="96"/>
      <c r="F231" s="96"/>
      <c r="G231" s="96"/>
    </row>
    <row r="232" spans="1:7" ht="15.75" hidden="1">
      <c r="A232" s="42"/>
      <c r="C232" s="96"/>
      <c r="D232" s="96"/>
      <c r="E232" s="96"/>
      <c r="F232" s="96"/>
      <c r="G232" s="96"/>
    </row>
    <row r="233" spans="1:7" ht="15.75" hidden="1">
      <c r="A233" s="42"/>
      <c r="C233" s="96"/>
      <c r="D233" s="96"/>
      <c r="E233" s="96"/>
      <c r="F233" s="96"/>
      <c r="G233" s="96"/>
    </row>
    <row r="234" spans="1:7" ht="15.75" hidden="1">
      <c r="A234" s="42"/>
      <c r="C234" s="96"/>
      <c r="D234" s="96"/>
      <c r="E234" s="96"/>
      <c r="F234" s="96"/>
      <c r="G234" s="96"/>
    </row>
    <row r="235" spans="1:7" ht="15.75" hidden="1">
      <c r="A235" s="42"/>
      <c r="C235" s="96"/>
      <c r="D235" s="96"/>
      <c r="E235" s="96"/>
      <c r="F235" s="96"/>
      <c r="G235" s="96"/>
    </row>
    <row r="236" spans="1:7" ht="15.75" hidden="1">
      <c r="A236" s="42"/>
      <c r="C236" s="96"/>
      <c r="D236" s="96"/>
      <c r="E236" s="96"/>
      <c r="F236" s="96"/>
      <c r="G236" s="96"/>
    </row>
    <row r="237" spans="1:7" ht="15.75" hidden="1">
      <c r="A237" s="42"/>
      <c r="C237" s="96"/>
      <c r="D237" s="96"/>
      <c r="E237" s="96"/>
      <c r="F237" s="96"/>
      <c r="G237" s="96"/>
    </row>
    <row r="238" spans="1:7" ht="15.75" hidden="1">
      <c r="A238" s="42"/>
      <c r="C238" s="96"/>
      <c r="D238" s="96"/>
      <c r="E238" s="96"/>
      <c r="F238" s="96"/>
      <c r="G238" s="96"/>
    </row>
    <row r="239" spans="1:7" ht="15.75" hidden="1">
      <c r="A239" s="42"/>
      <c r="C239" s="96"/>
      <c r="D239" s="96"/>
      <c r="E239" s="96"/>
      <c r="F239" s="96"/>
      <c r="G239" s="96"/>
    </row>
    <row r="240" spans="1:7" ht="15.75" hidden="1">
      <c r="A240" s="42"/>
      <c r="C240" s="96"/>
      <c r="D240" s="96"/>
      <c r="E240" s="96"/>
      <c r="F240" s="96"/>
      <c r="G240" s="96"/>
    </row>
    <row r="241" spans="1:7" ht="15.75" hidden="1">
      <c r="A241" s="42"/>
      <c r="C241" s="96"/>
      <c r="D241" s="96"/>
      <c r="E241" s="96"/>
      <c r="F241" s="96"/>
      <c r="G241" s="96"/>
    </row>
    <row r="242" spans="1:7" ht="15.75" hidden="1">
      <c r="A242" s="42"/>
      <c r="C242" s="96"/>
      <c r="D242" s="96"/>
      <c r="E242" s="96"/>
      <c r="F242" s="96"/>
      <c r="G242" s="96"/>
    </row>
    <row r="243" spans="1:7" ht="15.75" hidden="1">
      <c r="A243" s="42"/>
      <c r="C243" s="96"/>
      <c r="D243" s="96"/>
      <c r="E243" s="96"/>
      <c r="F243" s="96"/>
      <c r="G243" s="96"/>
    </row>
    <row r="244" spans="1:7" ht="15.75" hidden="1">
      <c r="A244" s="42"/>
      <c r="C244" s="96"/>
      <c r="D244" s="96"/>
      <c r="E244" s="96"/>
      <c r="F244" s="96"/>
      <c r="G244" s="96"/>
    </row>
    <row r="245" spans="1:7" ht="15.75" hidden="1">
      <c r="A245" s="42"/>
      <c r="C245" s="96"/>
      <c r="D245" s="96"/>
      <c r="E245" s="96"/>
      <c r="F245" s="96"/>
      <c r="G245" s="96"/>
    </row>
    <row r="246" spans="1:7" ht="15.75" hidden="1">
      <c r="A246" s="42"/>
      <c r="C246" s="96"/>
      <c r="D246" s="96"/>
      <c r="E246" s="96"/>
      <c r="F246" s="96"/>
      <c r="G246" s="96"/>
    </row>
    <row r="247" spans="1:7" ht="15.75" hidden="1">
      <c r="A247" s="42"/>
      <c r="C247" s="96"/>
      <c r="D247" s="96"/>
      <c r="E247" s="96"/>
      <c r="F247" s="96"/>
      <c r="G247" s="96"/>
    </row>
    <row r="248" spans="1:7" ht="15.75" hidden="1">
      <c r="A248" s="42"/>
      <c r="C248" s="96"/>
      <c r="D248" s="96"/>
      <c r="E248" s="96"/>
      <c r="F248" s="96"/>
      <c r="G248" s="96"/>
    </row>
    <row r="249" spans="1:7" ht="15.75" hidden="1">
      <c r="A249" s="42"/>
      <c r="C249" s="96"/>
      <c r="D249" s="96"/>
      <c r="E249" s="96"/>
      <c r="F249" s="96"/>
      <c r="G249" s="96"/>
    </row>
    <row r="250" spans="1:7" ht="15.75" hidden="1">
      <c r="A250" s="42"/>
      <c r="C250" s="96"/>
      <c r="D250" s="96"/>
      <c r="E250" s="96"/>
      <c r="F250" s="96"/>
      <c r="G250" s="96"/>
    </row>
    <row r="251" spans="1:7" ht="15.75" hidden="1">
      <c r="A251" s="42"/>
      <c r="C251" s="96"/>
      <c r="D251" s="96"/>
      <c r="E251" s="96"/>
      <c r="F251" s="96"/>
      <c r="G251" s="96"/>
    </row>
    <row r="252" spans="1:7" ht="15.75" hidden="1">
      <c r="A252" s="42"/>
      <c r="C252" s="96"/>
      <c r="D252" s="96"/>
      <c r="E252" s="96"/>
      <c r="F252" s="96"/>
      <c r="G252" s="96"/>
    </row>
    <row r="253" spans="1:7" ht="15.75" hidden="1">
      <c r="A253" s="42"/>
      <c r="C253" s="96"/>
      <c r="D253" s="96"/>
      <c r="E253" s="96"/>
      <c r="F253" s="96"/>
      <c r="G253" s="96"/>
    </row>
    <row r="254" spans="1:7" ht="15.75" hidden="1">
      <c r="A254" s="42"/>
      <c r="C254" s="96"/>
      <c r="D254" s="96"/>
      <c r="E254" s="96"/>
      <c r="F254" s="96"/>
      <c r="G254" s="96"/>
    </row>
    <row r="255" spans="1:7" ht="15.75" hidden="1">
      <c r="A255" s="42"/>
      <c r="C255" s="96"/>
      <c r="D255" s="96"/>
      <c r="E255" s="96"/>
      <c r="F255" s="96"/>
      <c r="G255" s="96"/>
    </row>
    <row r="256" spans="1:7" ht="15.75" hidden="1">
      <c r="A256" s="42"/>
      <c r="C256" s="96"/>
      <c r="D256" s="96"/>
      <c r="E256" s="96"/>
      <c r="F256" s="96"/>
      <c r="G256" s="96"/>
    </row>
    <row r="257" spans="1:7" ht="15.75" hidden="1">
      <c r="A257" s="42"/>
      <c r="C257" s="96"/>
      <c r="D257" s="96"/>
      <c r="E257" s="96"/>
      <c r="F257" s="96"/>
      <c r="G257" s="96"/>
    </row>
    <row r="258" spans="1:7" ht="15.75" hidden="1">
      <c r="A258" s="42"/>
      <c r="C258" s="96"/>
      <c r="D258" s="96"/>
      <c r="E258" s="96"/>
      <c r="F258" s="96"/>
      <c r="G258" s="96"/>
    </row>
    <row r="259" spans="1:7" ht="15.75" hidden="1">
      <c r="A259" s="42"/>
      <c r="C259" s="96"/>
      <c r="D259" s="96"/>
      <c r="E259" s="96"/>
      <c r="F259" s="96"/>
      <c r="G259" s="96"/>
    </row>
    <row r="260" spans="1:7" ht="15.75" hidden="1">
      <c r="A260" s="42"/>
      <c r="C260" s="96"/>
      <c r="D260" s="96"/>
      <c r="E260" s="96"/>
      <c r="F260" s="96"/>
      <c r="G260" s="96"/>
    </row>
    <row r="261" spans="1:7" ht="15.75" hidden="1">
      <c r="A261" s="42"/>
      <c r="C261" s="96"/>
      <c r="D261" s="96"/>
      <c r="E261" s="96"/>
      <c r="F261" s="96"/>
      <c r="G261" s="96"/>
    </row>
    <row r="262" spans="1:7" ht="15.75" hidden="1">
      <c r="A262" s="42"/>
      <c r="C262" s="96"/>
      <c r="D262" s="96"/>
      <c r="E262" s="96"/>
      <c r="F262" s="96"/>
      <c r="G262" s="96"/>
    </row>
    <row r="263" spans="1:7" ht="15.75" hidden="1">
      <c r="A263" s="42"/>
      <c r="C263" s="96"/>
      <c r="D263" s="96"/>
      <c r="E263" s="96"/>
      <c r="F263" s="96"/>
      <c r="G263" s="96"/>
    </row>
    <row r="264" spans="1:7" ht="15.75" hidden="1">
      <c r="A264" s="42"/>
      <c r="C264" s="96"/>
      <c r="D264" s="96"/>
      <c r="E264" s="96"/>
      <c r="F264" s="96"/>
      <c r="G264" s="96"/>
    </row>
    <row r="265" spans="1:7" ht="15.75" hidden="1">
      <c r="A265" s="42"/>
      <c r="C265" s="96"/>
      <c r="D265" s="96"/>
      <c r="E265" s="96"/>
      <c r="F265" s="96"/>
      <c r="G265" s="96"/>
    </row>
    <row r="266" spans="1:7" ht="15.75" hidden="1">
      <c r="A266" s="42"/>
      <c r="C266" s="96"/>
      <c r="D266" s="96"/>
      <c r="E266" s="96"/>
      <c r="F266" s="96"/>
      <c r="G266" s="96"/>
    </row>
    <row r="267" spans="1:7" ht="15.75" hidden="1">
      <c r="A267" s="42"/>
      <c r="C267" s="96"/>
      <c r="D267" s="96"/>
      <c r="E267" s="96"/>
      <c r="F267" s="96"/>
      <c r="G267" s="96"/>
    </row>
    <row r="268" spans="1:7" ht="15.75" hidden="1">
      <c r="A268" s="42"/>
      <c r="C268" s="96"/>
      <c r="D268" s="96"/>
      <c r="E268" s="96"/>
      <c r="F268" s="96"/>
      <c r="G268" s="96"/>
    </row>
    <row r="269" spans="1:7" ht="15.75" hidden="1">
      <c r="A269" s="42"/>
      <c r="C269" s="96"/>
      <c r="D269" s="96"/>
      <c r="E269" s="96"/>
      <c r="F269" s="96"/>
      <c r="G269" s="96"/>
    </row>
    <row r="270" spans="1:7" ht="15.75" hidden="1">
      <c r="A270" s="42"/>
      <c r="C270" s="96"/>
      <c r="D270" s="96"/>
      <c r="E270" s="96"/>
      <c r="F270" s="96"/>
      <c r="G270" s="96"/>
    </row>
    <row r="271" spans="1:7" ht="15.75" hidden="1">
      <c r="A271" s="42"/>
      <c r="C271" s="96"/>
      <c r="D271" s="96"/>
      <c r="E271" s="96"/>
      <c r="F271" s="96"/>
      <c r="G271" s="96"/>
    </row>
    <row r="272" spans="1:7" ht="15.75" hidden="1">
      <c r="A272" s="42"/>
      <c r="C272" s="96"/>
      <c r="D272" s="96"/>
      <c r="E272" s="96"/>
      <c r="F272" s="96"/>
      <c r="G272" s="96"/>
    </row>
    <row r="273" spans="1:7" ht="15.75" hidden="1">
      <c r="A273" s="42"/>
      <c r="C273" s="96"/>
      <c r="D273" s="96"/>
      <c r="E273" s="96"/>
      <c r="F273" s="96"/>
      <c r="G273" s="96"/>
    </row>
    <row r="274" spans="1:7" ht="15.75" hidden="1">
      <c r="A274" s="42"/>
      <c r="C274" s="96"/>
      <c r="D274" s="96"/>
      <c r="E274" s="96"/>
      <c r="F274" s="96"/>
      <c r="G274" s="96"/>
    </row>
    <row r="275" spans="1:7" ht="15.75" hidden="1">
      <c r="A275" s="42"/>
      <c r="C275" s="96"/>
      <c r="D275" s="96"/>
      <c r="E275" s="96"/>
      <c r="F275" s="96"/>
      <c r="G275" s="96"/>
    </row>
    <row r="276" spans="1:7" ht="15.75" hidden="1">
      <c r="A276" s="42"/>
      <c r="C276" s="96"/>
      <c r="D276" s="96"/>
      <c r="E276" s="96"/>
      <c r="F276" s="96"/>
      <c r="G276" s="96"/>
    </row>
    <row r="277" spans="1:7" ht="15.75" hidden="1">
      <c r="A277" s="42"/>
      <c r="C277" s="96"/>
      <c r="D277" s="96"/>
      <c r="E277" s="96"/>
      <c r="F277" s="96"/>
      <c r="G277" s="96"/>
    </row>
    <row r="278" spans="1:7" ht="15.75" hidden="1">
      <c r="A278" s="42"/>
      <c r="C278" s="96"/>
      <c r="D278" s="96"/>
      <c r="E278" s="96"/>
      <c r="F278" s="96"/>
      <c r="G278" s="96"/>
    </row>
    <row r="279" spans="1:7" ht="15.75" hidden="1">
      <c r="A279" s="42"/>
      <c r="C279" s="96"/>
      <c r="D279" s="96"/>
      <c r="E279" s="96"/>
      <c r="F279" s="96"/>
      <c r="G279" s="96"/>
    </row>
    <row r="280" spans="1:7" ht="15.75" hidden="1">
      <c r="A280" s="42"/>
      <c r="C280" s="96"/>
      <c r="D280" s="96"/>
      <c r="E280" s="96"/>
      <c r="F280" s="96"/>
      <c r="G280" s="96"/>
    </row>
    <row r="281" spans="1:7" ht="15.75" hidden="1">
      <c r="A281" s="42"/>
      <c r="C281" s="96"/>
      <c r="D281" s="96"/>
      <c r="E281" s="96"/>
      <c r="F281" s="96"/>
      <c r="G281" s="96"/>
    </row>
    <row r="282" spans="1:7" ht="15.75" hidden="1">
      <c r="A282" s="42"/>
      <c r="C282" s="96"/>
      <c r="D282" s="96"/>
      <c r="E282" s="96"/>
      <c r="F282" s="96"/>
      <c r="G282" s="96"/>
    </row>
    <row r="283" spans="1:7" ht="15.75" hidden="1">
      <c r="A283" s="42"/>
      <c r="C283" s="96"/>
      <c r="D283" s="96"/>
      <c r="E283" s="96"/>
      <c r="F283" s="96"/>
      <c r="G283" s="96"/>
    </row>
    <row r="284" spans="1:7" ht="15.75" hidden="1">
      <c r="A284" s="42"/>
      <c r="C284" s="96"/>
      <c r="D284" s="96"/>
      <c r="E284" s="96"/>
      <c r="F284" s="96"/>
      <c r="G284" s="96"/>
    </row>
    <row r="285" spans="1:7" ht="15.75" hidden="1">
      <c r="A285" s="42"/>
      <c r="C285" s="96"/>
      <c r="D285" s="96"/>
      <c r="E285" s="96"/>
      <c r="F285" s="96"/>
      <c r="G285" s="96"/>
    </row>
    <row r="286" spans="1:7" ht="15.75" hidden="1">
      <c r="A286" s="42"/>
      <c r="C286" s="96"/>
      <c r="D286" s="96"/>
      <c r="E286" s="96"/>
      <c r="F286" s="96"/>
      <c r="G286" s="96"/>
    </row>
    <row r="287" spans="1:7" ht="15.75" hidden="1">
      <c r="A287" s="42"/>
      <c r="C287" s="96"/>
      <c r="D287" s="96"/>
      <c r="E287" s="96"/>
      <c r="F287" s="96"/>
      <c r="G287" s="96"/>
    </row>
    <row r="288" spans="1:7" ht="15.75" hidden="1">
      <c r="A288" s="42"/>
      <c r="C288" s="96"/>
      <c r="D288" s="96"/>
      <c r="E288" s="96"/>
      <c r="F288" s="96"/>
      <c r="G288" s="96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  <row r="653" spans="1:1" ht="15.75" hidden="1">
      <c r="A653" s="42"/>
    </row>
    <row r="654" spans="1:1" ht="15.75" hidden="1">
      <c r="A654" s="42"/>
    </row>
    <row r="655" spans="1:1" ht="15.75" hidden="1">
      <c r="A655" s="42"/>
    </row>
    <row r="656" spans="1:1" ht="15.75" hidden="1">
      <c r="A656" s="42"/>
    </row>
    <row r="657" spans="1:1" ht="15.75" hidden="1">
      <c r="A657" s="42"/>
    </row>
    <row r="658" spans="1:1" ht="15.75" hidden="1">
      <c r="A658" s="42"/>
    </row>
    <row r="659" spans="1:1" ht="15.75" hidden="1">
      <c r="A659" s="42"/>
    </row>
    <row r="660" spans="1:1" ht="15.75" hidden="1">
      <c r="A660" s="42"/>
    </row>
    <row r="661" spans="1:1" ht="15.75" hidden="1">
      <c r="A661" s="42"/>
    </row>
    <row r="662" spans="1:1" ht="15.75" hidden="1">
      <c r="A662" s="42"/>
    </row>
    <row r="663" spans="1:1" ht="15.75" hidden="1">
      <c r="A663" s="42"/>
    </row>
    <row r="664" spans="1:1" ht="15.75" hidden="1">
      <c r="A664" s="42"/>
    </row>
    <row r="665" spans="1:1" ht="15.75" hidden="1">
      <c r="A665" s="42"/>
    </row>
    <row r="666" spans="1:1" ht="15.75" hidden="1">
      <c r="A666" s="42"/>
    </row>
    <row r="667" spans="1:1" ht="15.75" hidden="1">
      <c r="A667" s="42"/>
    </row>
    <row r="668" spans="1:1" ht="15.75" hidden="1">
      <c r="A668" s="42"/>
    </row>
    <row r="669" spans="1:1" ht="15.75" hidden="1">
      <c r="A669" s="42"/>
    </row>
    <row r="670" spans="1:1" ht="15.75" hidden="1">
      <c r="A670" s="42"/>
    </row>
    <row r="671" spans="1:1" ht="15.75" hidden="1">
      <c r="A671" s="42"/>
    </row>
    <row r="672" spans="1:1" ht="15.75" hidden="1">
      <c r="A672" s="42"/>
    </row>
  </sheetData>
  <mergeCells count="4">
    <mergeCell ref="A2:K2"/>
    <mergeCell ref="A3:K3"/>
    <mergeCell ref="A4:K4"/>
    <mergeCell ref="A5:K5"/>
  </mergeCells>
  <pageMargins left="0.93" right="0.56000000000000005" top="0.77" bottom="0.75" header="0.5" footer="0.5"/>
  <pageSetup scale="54" orientation="landscape" horizont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WVT653"/>
  <sheetViews>
    <sheetView zoomScale="50" workbookViewId="0">
      <selection activeCell="A36" sqref="A36:XFD1048576"/>
    </sheetView>
  </sheetViews>
  <sheetFormatPr defaultColWidth="0" defaultRowHeight="12.75" zeroHeight="1"/>
  <cols>
    <col min="1" max="1" width="66.85546875" style="43" customWidth="1"/>
    <col min="2" max="9" width="17.5703125" style="24" customWidth="1"/>
    <col min="10" max="10" width="19.85546875" style="24" customWidth="1"/>
    <col min="11" max="11" width="11.5703125" style="24" customWidth="1"/>
    <col min="12" max="12" width="2.5703125" style="219" hidden="1"/>
    <col min="13" max="256" width="9.140625" style="24" hidden="1"/>
    <col min="257" max="257" width="66.85546875" style="24" hidden="1"/>
    <col min="258" max="265" width="17.5703125" style="24" hidden="1"/>
    <col min="266" max="266" width="19.85546875" style="24" hidden="1"/>
    <col min="267" max="267" width="11.5703125" style="24" hidden="1"/>
    <col min="268" max="268" width="2.5703125" style="24" hidden="1"/>
    <col min="269" max="512" width="9.140625" style="24" hidden="1"/>
    <col min="513" max="513" width="66.85546875" style="24" hidden="1"/>
    <col min="514" max="521" width="17.5703125" style="24" hidden="1"/>
    <col min="522" max="522" width="19.85546875" style="24" hidden="1"/>
    <col min="523" max="523" width="11.5703125" style="24" hidden="1"/>
    <col min="524" max="524" width="2.5703125" style="24" hidden="1"/>
    <col min="525" max="768" width="9.140625" style="24" hidden="1"/>
    <col min="769" max="769" width="66.85546875" style="24" hidden="1"/>
    <col min="770" max="777" width="17.5703125" style="24" hidden="1"/>
    <col min="778" max="778" width="19.85546875" style="24" hidden="1"/>
    <col min="779" max="779" width="11.5703125" style="24" hidden="1"/>
    <col min="780" max="780" width="2.5703125" style="24" hidden="1"/>
    <col min="781" max="1024" width="9.140625" style="24" hidden="1"/>
    <col min="1025" max="1025" width="66.85546875" style="24" hidden="1"/>
    <col min="1026" max="1033" width="17.5703125" style="24" hidden="1"/>
    <col min="1034" max="1034" width="19.85546875" style="24" hidden="1"/>
    <col min="1035" max="1035" width="11.5703125" style="24" hidden="1"/>
    <col min="1036" max="1036" width="2.5703125" style="24" hidden="1"/>
    <col min="1037" max="1280" width="9.140625" style="24" hidden="1"/>
    <col min="1281" max="1281" width="66.85546875" style="24" hidden="1"/>
    <col min="1282" max="1289" width="17.5703125" style="24" hidden="1"/>
    <col min="1290" max="1290" width="19.85546875" style="24" hidden="1"/>
    <col min="1291" max="1291" width="11.5703125" style="24" hidden="1"/>
    <col min="1292" max="1292" width="2.5703125" style="24" hidden="1"/>
    <col min="1293" max="1536" width="9.140625" style="24" hidden="1"/>
    <col min="1537" max="1537" width="66.85546875" style="24" hidden="1"/>
    <col min="1538" max="1545" width="17.5703125" style="24" hidden="1"/>
    <col min="1546" max="1546" width="19.85546875" style="24" hidden="1"/>
    <col min="1547" max="1547" width="11.5703125" style="24" hidden="1"/>
    <col min="1548" max="1548" width="2.5703125" style="24" hidden="1"/>
    <col min="1549" max="1792" width="9.140625" style="24" hidden="1"/>
    <col min="1793" max="1793" width="66.85546875" style="24" hidden="1"/>
    <col min="1794" max="1801" width="17.5703125" style="24" hidden="1"/>
    <col min="1802" max="1802" width="19.85546875" style="24" hidden="1"/>
    <col min="1803" max="1803" width="11.5703125" style="24" hidden="1"/>
    <col min="1804" max="1804" width="2.5703125" style="24" hidden="1"/>
    <col min="1805" max="2048" width="9.140625" style="24" hidden="1"/>
    <col min="2049" max="2049" width="66.85546875" style="24" hidden="1"/>
    <col min="2050" max="2057" width="17.5703125" style="24" hidden="1"/>
    <col min="2058" max="2058" width="19.85546875" style="24" hidden="1"/>
    <col min="2059" max="2059" width="11.5703125" style="24" hidden="1"/>
    <col min="2060" max="2060" width="2.5703125" style="24" hidden="1"/>
    <col min="2061" max="2304" width="9.140625" style="24" hidden="1"/>
    <col min="2305" max="2305" width="66.85546875" style="24" hidden="1"/>
    <col min="2306" max="2313" width="17.5703125" style="24" hidden="1"/>
    <col min="2314" max="2314" width="19.85546875" style="24" hidden="1"/>
    <col min="2315" max="2315" width="11.5703125" style="24" hidden="1"/>
    <col min="2316" max="2316" width="2.5703125" style="24" hidden="1"/>
    <col min="2317" max="2560" width="9.140625" style="24" hidden="1"/>
    <col min="2561" max="2561" width="66.85546875" style="24" hidden="1"/>
    <col min="2562" max="2569" width="17.5703125" style="24" hidden="1"/>
    <col min="2570" max="2570" width="19.85546875" style="24" hidden="1"/>
    <col min="2571" max="2571" width="11.5703125" style="24" hidden="1"/>
    <col min="2572" max="2572" width="2.5703125" style="24" hidden="1"/>
    <col min="2573" max="2816" width="9.140625" style="24" hidden="1"/>
    <col min="2817" max="2817" width="66.85546875" style="24" hidden="1"/>
    <col min="2818" max="2825" width="17.5703125" style="24" hidden="1"/>
    <col min="2826" max="2826" width="19.85546875" style="24" hidden="1"/>
    <col min="2827" max="2827" width="11.5703125" style="24" hidden="1"/>
    <col min="2828" max="2828" width="2.5703125" style="24" hidden="1"/>
    <col min="2829" max="3072" width="9.140625" style="24" hidden="1"/>
    <col min="3073" max="3073" width="66.85546875" style="24" hidden="1"/>
    <col min="3074" max="3081" width="17.5703125" style="24" hidden="1"/>
    <col min="3082" max="3082" width="19.85546875" style="24" hidden="1"/>
    <col min="3083" max="3083" width="11.5703125" style="24" hidden="1"/>
    <col min="3084" max="3084" width="2.5703125" style="24" hidden="1"/>
    <col min="3085" max="3328" width="9.140625" style="24" hidden="1"/>
    <col min="3329" max="3329" width="66.85546875" style="24" hidden="1"/>
    <col min="3330" max="3337" width="17.5703125" style="24" hidden="1"/>
    <col min="3338" max="3338" width="19.85546875" style="24" hidden="1"/>
    <col min="3339" max="3339" width="11.5703125" style="24" hidden="1"/>
    <col min="3340" max="3340" width="2.5703125" style="24" hidden="1"/>
    <col min="3341" max="3584" width="9.140625" style="24" hidden="1"/>
    <col min="3585" max="3585" width="66.85546875" style="24" hidden="1"/>
    <col min="3586" max="3593" width="17.5703125" style="24" hidden="1"/>
    <col min="3594" max="3594" width="19.85546875" style="24" hidden="1"/>
    <col min="3595" max="3595" width="11.5703125" style="24" hidden="1"/>
    <col min="3596" max="3596" width="2.5703125" style="24" hidden="1"/>
    <col min="3597" max="3840" width="9.140625" style="24" hidden="1"/>
    <col min="3841" max="3841" width="66.85546875" style="24" hidden="1"/>
    <col min="3842" max="3849" width="17.5703125" style="24" hidden="1"/>
    <col min="3850" max="3850" width="19.85546875" style="24" hidden="1"/>
    <col min="3851" max="3851" width="11.5703125" style="24" hidden="1"/>
    <col min="3852" max="3852" width="2.5703125" style="24" hidden="1"/>
    <col min="3853" max="4096" width="9.140625" style="24" hidden="1"/>
    <col min="4097" max="4097" width="66.85546875" style="24" hidden="1"/>
    <col min="4098" max="4105" width="17.5703125" style="24" hidden="1"/>
    <col min="4106" max="4106" width="19.85546875" style="24" hidden="1"/>
    <col min="4107" max="4107" width="11.5703125" style="24" hidden="1"/>
    <col min="4108" max="4108" width="2.5703125" style="24" hidden="1"/>
    <col min="4109" max="4352" width="9.140625" style="24" hidden="1"/>
    <col min="4353" max="4353" width="66.85546875" style="24" hidden="1"/>
    <col min="4354" max="4361" width="17.5703125" style="24" hidden="1"/>
    <col min="4362" max="4362" width="19.85546875" style="24" hidden="1"/>
    <col min="4363" max="4363" width="11.5703125" style="24" hidden="1"/>
    <col min="4364" max="4364" width="2.5703125" style="24" hidden="1"/>
    <col min="4365" max="4608" width="9.140625" style="24" hidden="1"/>
    <col min="4609" max="4609" width="66.85546875" style="24" hidden="1"/>
    <col min="4610" max="4617" width="17.5703125" style="24" hidden="1"/>
    <col min="4618" max="4618" width="19.85546875" style="24" hidden="1"/>
    <col min="4619" max="4619" width="11.5703125" style="24" hidden="1"/>
    <col min="4620" max="4620" width="2.5703125" style="24" hidden="1"/>
    <col min="4621" max="4864" width="9.140625" style="24" hidden="1"/>
    <col min="4865" max="4865" width="66.85546875" style="24" hidden="1"/>
    <col min="4866" max="4873" width="17.5703125" style="24" hidden="1"/>
    <col min="4874" max="4874" width="19.85546875" style="24" hidden="1"/>
    <col min="4875" max="4875" width="11.5703125" style="24" hidden="1"/>
    <col min="4876" max="4876" width="2.5703125" style="24" hidden="1"/>
    <col min="4877" max="5120" width="9.140625" style="24" hidden="1"/>
    <col min="5121" max="5121" width="66.85546875" style="24" hidden="1"/>
    <col min="5122" max="5129" width="17.5703125" style="24" hidden="1"/>
    <col min="5130" max="5130" width="19.85546875" style="24" hidden="1"/>
    <col min="5131" max="5131" width="11.5703125" style="24" hidden="1"/>
    <col min="5132" max="5132" width="2.5703125" style="24" hidden="1"/>
    <col min="5133" max="5376" width="9.140625" style="24" hidden="1"/>
    <col min="5377" max="5377" width="66.85546875" style="24" hidden="1"/>
    <col min="5378" max="5385" width="17.5703125" style="24" hidden="1"/>
    <col min="5386" max="5386" width="19.85546875" style="24" hidden="1"/>
    <col min="5387" max="5387" width="11.5703125" style="24" hidden="1"/>
    <col min="5388" max="5388" width="2.5703125" style="24" hidden="1"/>
    <col min="5389" max="5632" width="9.140625" style="24" hidden="1"/>
    <col min="5633" max="5633" width="66.85546875" style="24" hidden="1"/>
    <col min="5634" max="5641" width="17.5703125" style="24" hidden="1"/>
    <col min="5642" max="5642" width="19.85546875" style="24" hidden="1"/>
    <col min="5643" max="5643" width="11.5703125" style="24" hidden="1"/>
    <col min="5644" max="5644" width="2.5703125" style="24" hidden="1"/>
    <col min="5645" max="5888" width="9.140625" style="24" hidden="1"/>
    <col min="5889" max="5889" width="66.85546875" style="24" hidden="1"/>
    <col min="5890" max="5897" width="17.5703125" style="24" hidden="1"/>
    <col min="5898" max="5898" width="19.85546875" style="24" hidden="1"/>
    <col min="5899" max="5899" width="11.5703125" style="24" hidden="1"/>
    <col min="5900" max="5900" width="2.5703125" style="24" hidden="1"/>
    <col min="5901" max="6144" width="9.140625" style="24" hidden="1"/>
    <col min="6145" max="6145" width="66.85546875" style="24" hidden="1"/>
    <col min="6146" max="6153" width="17.5703125" style="24" hidden="1"/>
    <col min="6154" max="6154" width="19.85546875" style="24" hidden="1"/>
    <col min="6155" max="6155" width="11.5703125" style="24" hidden="1"/>
    <col min="6156" max="6156" width="2.5703125" style="24" hidden="1"/>
    <col min="6157" max="6400" width="9.140625" style="24" hidden="1"/>
    <col min="6401" max="6401" width="66.85546875" style="24" hidden="1"/>
    <col min="6402" max="6409" width="17.5703125" style="24" hidden="1"/>
    <col min="6410" max="6410" width="19.85546875" style="24" hidden="1"/>
    <col min="6411" max="6411" width="11.5703125" style="24" hidden="1"/>
    <col min="6412" max="6412" width="2.5703125" style="24" hidden="1"/>
    <col min="6413" max="6656" width="9.140625" style="24" hidden="1"/>
    <col min="6657" max="6657" width="66.85546875" style="24" hidden="1"/>
    <col min="6658" max="6665" width="17.5703125" style="24" hidden="1"/>
    <col min="6666" max="6666" width="19.85546875" style="24" hidden="1"/>
    <col min="6667" max="6667" width="11.5703125" style="24" hidden="1"/>
    <col min="6668" max="6668" width="2.5703125" style="24" hidden="1"/>
    <col min="6669" max="6912" width="9.140625" style="24" hidden="1"/>
    <col min="6913" max="6913" width="66.85546875" style="24" hidden="1"/>
    <col min="6914" max="6921" width="17.5703125" style="24" hidden="1"/>
    <col min="6922" max="6922" width="19.85546875" style="24" hidden="1"/>
    <col min="6923" max="6923" width="11.5703125" style="24" hidden="1"/>
    <col min="6924" max="6924" width="2.5703125" style="24" hidden="1"/>
    <col min="6925" max="7168" width="9.140625" style="24" hidden="1"/>
    <col min="7169" max="7169" width="66.85546875" style="24" hidden="1"/>
    <col min="7170" max="7177" width="17.5703125" style="24" hidden="1"/>
    <col min="7178" max="7178" width="19.85546875" style="24" hidden="1"/>
    <col min="7179" max="7179" width="11.5703125" style="24" hidden="1"/>
    <col min="7180" max="7180" width="2.5703125" style="24" hidden="1"/>
    <col min="7181" max="7424" width="9.140625" style="24" hidden="1"/>
    <col min="7425" max="7425" width="66.85546875" style="24" hidden="1"/>
    <col min="7426" max="7433" width="17.5703125" style="24" hidden="1"/>
    <col min="7434" max="7434" width="19.85546875" style="24" hidden="1"/>
    <col min="7435" max="7435" width="11.5703125" style="24" hidden="1"/>
    <col min="7436" max="7436" width="2.5703125" style="24" hidden="1"/>
    <col min="7437" max="7680" width="9.140625" style="24" hidden="1"/>
    <col min="7681" max="7681" width="66.85546875" style="24" hidden="1"/>
    <col min="7682" max="7689" width="17.5703125" style="24" hidden="1"/>
    <col min="7690" max="7690" width="19.85546875" style="24" hidden="1"/>
    <col min="7691" max="7691" width="11.5703125" style="24" hidden="1"/>
    <col min="7692" max="7692" width="2.5703125" style="24" hidden="1"/>
    <col min="7693" max="7936" width="9.140625" style="24" hidden="1"/>
    <col min="7937" max="7937" width="66.85546875" style="24" hidden="1"/>
    <col min="7938" max="7945" width="17.5703125" style="24" hidden="1"/>
    <col min="7946" max="7946" width="19.85546875" style="24" hidden="1"/>
    <col min="7947" max="7947" width="11.5703125" style="24" hidden="1"/>
    <col min="7948" max="7948" width="2.5703125" style="24" hidden="1"/>
    <col min="7949" max="8192" width="9.140625" style="24" hidden="1"/>
    <col min="8193" max="8193" width="66.85546875" style="24" hidden="1"/>
    <col min="8194" max="8201" width="17.5703125" style="24" hidden="1"/>
    <col min="8202" max="8202" width="19.85546875" style="24" hidden="1"/>
    <col min="8203" max="8203" width="11.5703125" style="24" hidden="1"/>
    <col min="8204" max="8204" width="2.5703125" style="24" hidden="1"/>
    <col min="8205" max="8448" width="9.140625" style="24" hidden="1"/>
    <col min="8449" max="8449" width="66.85546875" style="24" hidden="1"/>
    <col min="8450" max="8457" width="17.5703125" style="24" hidden="1"/>
    <col min="8458" max="8458" width="19.85546875" style="24" hidden="1"/>
    <col min="8459" max="8459" width="11.5703125" style="24" hidden="1"/>
    <col min="8460" max="8460" width="2.5703125" style="24" hidden="1"/>
    <col min="8461" max="8704" width="9.140625" style="24" hidden="1"/>
    <col min="8705" max="8705" width="66.85546875" style="24" hidden="1"/>
    <col min="8706" max="8713" width="17.5703125" style="24" hidden="1"/>
    <col min="8714" max="8714" width="19.85546875" style="24" hidden="1"/>
    <col min="8715" max="8715" width="11.5703125" style="24" hidden="1"/>
    <col min="8716" max="8716" width="2.5703125" style="24" hidden="1"/>
    <col min="8717" max="8960" width="9.140625" style="24" hidden="1"/>
    <col min="8961" max="8961" width="66.85546875" style="24" hidden="1"/>
    <col min="8962" max="8969" width="17.5703125" style="24" hidden="1"/>
    <col min="8970" max="8970" width="19.85546875" style="24" hidden="1"/>
    <col min="8971" max="8971" width="11.5703125" style="24" hidden="1"/>
    <col min="8972" max="8972" width="2.5703125" style="24" hidden="1"/>
    <col min="8973" max="9216" width="9.140625" style="24" hidden="1"/>
    <col min="9217" max="9217" width="66.85546875" style="24" hidden="1"/>
    <col min="9218" max="9225" width="17.5703125" style="24" hidden="1"/>
    <col min="9226" max="9226" width="19.85546875" style="24" hidden="1"/>
    <col min="9227" max="9227" width="11.5703125" style="24" hidden="1"/>
    <col min="9228" max="9228" width="2.5703125" style="24" hidden="1"/>
    <col min="9229" max="9472" width="9.140625" style="24" hidden="1"/>
    <col min="9473" max="9473" width="66.85546875" style="24" hidden="1"/>
    <col min="9474" max="9481" width="17.5703125" style="24" hidden="1"/>
    <col min="9482" max="9482" width="19.85546875" style="24" hidden="1"/>
    <col min="9483" max="9483" width="11.5703125" style="24" hidden="1"/>
    <col min="9484" max="9484" width="2.5703125" style="24" hidden="1"/>
    <col min="9485" max="9728" width="9.140625" style="24" hidden="1"/>
    <col min="9729" max="9729" width="66.85546875" style="24" hidden="1"/>
    <col min="9730" max="9737" width="17.5703125" style="24" hidden="1"/>
    <col min="9738" max="9738" width="19.85546875" style="24" hidden="1"/>
    <col min="9739" max="9739" width="11.5703125" style="24" hidden="1"/>
    <col min="9740" max="9740" width="2.5703125" style="24" hidden="1"/>
    <col min="9741" max="9984" width="9.140625" style="24" hidden="1"/>
    <col min="9985" max="9985" width="66.85546875" style="24" hidden="1"/>
    <col min="9986" max="9993" width="17.5703125" style="24" hidden="1"/>
    <col min="9994" max="9994" width="19.85546875" style="24" hidden="1"/>
    <col min="9995" max="9995" width="11.5703125" style="24" hidden="1"/>
    <col min="9996" max="9996" width="2.5703125" style="24" hidden="1"/>
    <col min="9997" max="10240" width="9.140625" style="24" hidden="1"/>
    <col min="10241" max="10241" width="66.85546875" style="24" hidden="1"/>
    <col min="10242" max="10249" width="17.5703125" style="24" hidden="1"/>
    <col min="10250" max="10250" width="19.85546875" style="24" hidden="1"/>
    <col min="10251" max="10251" width="11.5703125" style="24" hidden="1"/>
    <col min="10252" max="10252" width="2.5703125" style="24" hidden="1"/>
    <col min="10253" max="10496" width="9.140625" style="24" hidden="1"/>
    <col min="10497" max="10497" width="66.85546875" style="24" hidden="1"/>
    <col min="10498" max="10505" width="17.5703125" style="24" hidden="1"/>
    <col min="10506" max="10506" width="19.85546875" style="24" hidden="1"/>
    <col min="10507" max="10507" width="11.5703125" style="24" hidden="1"/>
    <col min="10508" max="10508" width="2.5703125" style="24" hidden="1"/>
    <col min="10509" max="10752" width="9.140625" style="24" hidden="1"/>
    <col min="10753" max="10753" width="66.85546875" style="24" hidden="1"/>
    <col min="10754" max="10761" width="17.5703125" style="24" hidden="1"/>
    <col min="10762" max="10762" width="19.85546875" style="24" hidden="1"/>
    <col min="10763" max="10763" width="11.5703125" style="24" hidden="1"/>
    <col min="10764" max="10764" width="2.5703125" style="24" hidden="1"/>
    <col min="10765" max="11008" width="9.140625" style="24" hidden="1"/>
    <col min="11009" max="11009" width="66.85546875" style="24" hidden="1"/>
    <col min="11010" max="11017" width="17.5703125" style="24" hidden="1"/>
    <col min="11018" max="11018" width="19.85546875" style="24" hidden="1"/>
    <col min="11019" max="11019" width="11.5703125" style="24" hidden="1"/>
    <col min="11020" max="11020" width="2.5703125" style="24" hidden="1"/>
    <col min="11021" max="11264" width="9.140625" style="24" hidden="1"/>
    <col min="11265" max="11265" width="66.85546875" style="24" hidden="1"/>
    <col min="11266" max="11273" width="17.5703125" style="24" hidden="1"/>
    <col min="11274" max="11274" width="19.85546875" style="24" hidden="1"/>
    <col min="11275" max="11275" width="11.5703125" style="24" hidden="1"/>
    <col min="11276" max="11276" width="2.5703125" style="24" hidden="1"/>
    <col min="11277" max="11520" width="9.140625" style="24" hidden="1"/>
    <col min="11521" max="11521" width="66.85546875" style="24" hidden="1"/>
    <col min="11522" max="11529" width="17.5703125" style="24" hidden="1"/>
    <col min="11530" max="11530" width="19.85546875" style="24" hidden="1"/>
    <col min="11531" max="11531" width="11.5703125" style="24" hidden="1"/>
    <col min="11532" max="11532" width="2.5703125" style="24" hidden="1"/>
    <col min="11533" max="11776" width="9.140625" style="24" hidden="1"/>
    <col min="11777" max="11777" width="66.85546875" style="24" hidden="1"/>
    <col min="11778" max="11785" width="17.5703125" style="24" hidden="1"/>
    <col min="11786" max="11786" width="19.85546875" style="24" hidden="1"/>
    <col min="11787" max="11787" width="11.5703125" style="24" hidden="1"/>
    <col min="11788" max="11788" width="2.5703125" style="24" hidden="1"/>
    <col min="11789" max="12032" width="9.140625" style="24" hidden="1"/>
    <col min="12033" max="12033" width="66.85546875" style="24" hidden="1"/>
    <col min="12034" max="12041" width="17.5703125" style="24" hidden="1"/>
    <col min="12042" max="12042" width="19.85546875" style="24" hidden="1"/>
    <col min="12043" max="12043" width="11.5703125" style="24" hidden="1"/>
    <col min="12044" max="12044" width="2.5703125" style="24" hidden="1"/>
    <col min="12045" max="12288" width="9.140625" style="24" hidden="1"/>
    <col min="12289" max="12289" width="66.85546875" style="24" hidden="1"/>
    <col min="12290" max="12297" width="17.5703125" style="24" hidden="1"/>
    <col min="12298" max="12298" width="19.85546875" style="24" hidden="1"/>
    <col min="12299" max="12299" width="11.5703125" style="24" hidden="1"/>
    <col min="12300" max="12300" width="2.5703125" style="24" hidden="1"/>
    <col min="12301" max="12544" width="9.140625" style="24" hidden="1"/>
    <col min="12545" max="12545" width="66.85546875" style="24" hidden="1"/>
    <col min="12546" max="12553" width="17.5703125" style="24" hidden="1"/>
    <col min="12554" max="12554" width="19.85546875" style="24" hidden="1"/>
    <col min="12555" max="12555" width="11.5703125" style="24" hidden="1"/>
    <col min="12556" max="12556" width="2.5703125" style="24" hidden="1"/>
    <col min="12557" max="12800" width="9.140625" style="24" hidden="1"/>
    <col min="12801" max="12801" width="66.85546875" style="24" hidden="1"/>
    <col min="12802" max="12809" width="17.5703125" style="24" hidden="1"/>
    <col min="12810" max="12810" width="19.85546875" style="24" hidden="1"/>
    <col min="12811" max="12811" width="11.5703125" style="24" hidden="1"/>
    <col min="12812" max="12812" width="2.5703125" style="24" hidden="1"/>
    <col min="12813" max="13056" width="9.140625" style="24" hidden="1"/>
    <col min="13057" max="13057" width="66.85546875" style="24" hidden="1"/>
    <col min="13058" max="13065" width="17.5703125" style="24" hidden="1"/>
    <col min="13066" max="13066" width="19.85546875" style="24" hidden="1"/>
    <col min="13067" max="13067" width="11.5703125" style="24" hidden="1"/>
    <col min="13068" max="13068" width="2.5703125" style="24" hidden="1"/>
    <col min="13069" max="13312" width="9.140625" style="24" hidden="1"/>
    <col min="13313" max="13313" width="66.85546875" style="24" hidden="1"/>
    <col min="13314" max="13321" width="17.5703125" style="24" hidden="1"/>
    <col min="13322" max="13322" width="19.85546875" style="24" hidden="1"/>
    <col min="13323" max="13323" width="11.5703125" style="24" hidden="1"/>
    <col min="13324" max="13324" width="2.5703125" style="24" hidden="1"/>
    <col min="13325" max="13568" width="9.140625" style="24" hidden="1"/>
    <col min="13569" max="13569" width="66.85546875" style="24" hidden="1"/>
    <col min="13570" max="13577" width="17.5703125" style="24" hidden="1"/>
    <col min="13578" max="13578" width="19.85546875" style="24" hidden="1"/>
    <col min="13579" max="13579" width="11.5703125" style="24" hidden="1"/>
    <col min="13580" max="13580" width="2.5703125" style="24" hidden="1"/>
    <col min="13581" max="13824" width="9.140625" style="24" hidden="1"/>
    <col min="13825" max="13825" width="66.85546875" style="24" hidden="1"/>
    <col min="13826" max="13833" width="17.5703125" style="24" hidden="1"/>
    <col min="13834" max="13834" width="19.85546875" style="24" hidden="1"/>
    <col min="13835" max="13835" width="11.5703125" style="24" hidden="1"/>
    <col min="13836" max="13836" width="2.5703125" style="24" hidden="1"/>
    <col min="13837" max="14080" width="9.140625" style="24" hidden="1"/>
    <col min="14081" max="14081" width="66.85546875" style="24" hidden="1"/>
    <col min="14082" max="14089" width="17.5703125" style="24" hidden="1"/>
    <col min="14090" max="14090" width="19.85546875" style="24" hidden="1"/>
    <col min="14091" max="14091" width="11.5703125" style="24" hidden="1"/>
    <col min="14092" max="14092" width="2.5703125" style="24" hidden="1"/>
    <col min="14093" max="14336" width="9.140625" style="24" hidden="1"/>
    <col min="14337" max="14337" width="66.85546875" style="24" hidden="1"/>
    <col min="14338" max="14345" width="17.5703125" style="24" hidden="1"/>
    <col min="14346" max="14346" width="19.85546875" style="24" hidden="1"/>
    <col min="14347" max="14347" width="11.5703125" style="24" hidden="1"/>
    <col min="14348" max="14348" width="2.5703125" style="24" hidden="1"/>
    <col min="14349" max="14592" width="9.140625" style="24" hidden="1"/>
    <col min="14593" max="14593" width="66.85546875" style="24" hidden="1"/>
    <col min="14594" max="14601" width="17.5703125" style="24" hidden="1"/>
    <col min="14602" max="14602" width="19.85546875" style="24" hidden="1"/>
    <col min="14603" max="14603" width="11.5703125" style="24" hidden="1"/>
    <col min="14604" max="14604" width="2.5703125" style="24" hidden="1"/>
    <col min="14605" max="14848" width="9.140625" style="24" hidden="1"/>
    <col min="14849" max="14849" width="66.85546875" style="24" hidden="1"/>
    <col min="14850" max="14857" width="17.5703125" style="24" hidden="1"/>
    <col min="14858" max="14858" width="19.85546875" style="24" hidden="1"/>
    <col min="14859" max="14859" width="11.5703125" style="24" hidden="1"/>
    <col min="14860" max="14860" width="2.5703125" style="24" hidden="1"/>
    <col min="14861" max="15104" width="9.140625" style="24" hidden="1"/>
    <col min="15105" max="15105" width="66.85546875" style="24" hidden="1"/>
    <col min="15106" max="15113" width="17.5703125" style="24" hidden="1"/>
    <col min="15114" max="15114" width="19.85546875" style="24" hidden="1"/>
    <col min="15115" max="15115" width="11.5703125" style="24" hidden="1"/>
    <col min="15116" max="15116" width="2.5703125" style="24" hidden="1"/>
    <col min="15117" max="15360" width="9.140625" style="24" hidden="1"/>
    <col min="15361" max="15361" width="66.85546875" style="24" hidden="1"/>
    <col min="15362" max="15369" width="17.5703125" style="24" hidden="1"/>
    <col min="15370" max="15370" width="19.85546875" style="24" hidden="1"/>
    <col min="15371" max="15371" width="11.5703125" style="24" hidden="1"/>
    <col min="15372" max="15372" width="2.5703125" style="24" hidden="1"/>
    <col min="15373" max="15616" width="9.140625" style="24" hidden="1"/>
    <col min="15617" max="15617" width="66.85546875" style="24" hidden="1"/>
    <col min="15618" max="15625" width="17.5703125" style="24" hidden="1"/>
    <col min="15626" max="15626" width="19.85546875" style="24" hidden="1"/>
    <col min="15627" max="15627" width="11.5703125" style="24" hidden="1"/>
    <col min="15628" max="15628" width="2.5703125" style="24" hidden="1"/>
    <col min="15629" max="15872" width="9.140625" style="24" hidden="1"/>
    <col min="15873" max="15873" width="66.85546875" style="24" hidden="1"/>
    <col min="15874" max="15881" width="17.5703125" style="24" hidden="1"/>
    <col min="15882" max="15882" width="19.85546875" style="24" hidden="1"/>
    <col min="15883" max="15883" width="11.5703125" style="24" hidden="1"/>
    <col min="15884" max="15884" width="2.5703125" style="24" hidden="1"/>
    <col min="15885" max="16128" width="9.140625" style="24" hidden="1"/>
    <col min="16129" max="16129" width="66.85546875" style="24" hidden="1"/>
    <col min="16130" max="16137" width="17.5703125" style="24" hidden="1"/>
    <col min="16138" max="16138" width="19.85546875" style="24" hidden="1"/>
    <col min="16139" max="16139" width="11.5703125" style="24" hidden="1"/>
    <col min="16140" max="16140" width="2.5703125" style="24" hidden="1"/>
    <col min="16141" max="16384" width="9.140625" style="24" hidden="1"/>
  </cols>
  <sheetData>
    <row r="1" spans="1:26" s="4" customFormat="1" ht="3.75" customHeight="1">
      <c r="A1" s="220"/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248"/>
    </row>
    <row r="2" spans="1:26" s="4" customFormat="1" ht="39" customHeight="1">
      <c r="A2" s="1" t="s">
        <v>146</v>
      </c>
      <c r="B2" s="1"/>
      <c r="C2" s="1"/>
      <c r="D2" s="1"/>
      <c r="E2" s="1"/>
      <c r="F2" s="1"/>
      <c r="G2" s="1"/>
      <c r="H2" s="1"/>
      <c r="I2" s="1"/>
      <c r="J2" s="1"/>
      <c r="K2" s="1"/>
      <c r="L2" s="248"/>
    </row>
    <row r="3" spans="1:26" s="4" customFormat="1" ht="24.95" customHeight="1">
      <c r="A3" s="1" t="s">
        <v>286</v>
      </c>
      <c r="B3" s="1"/>
      <c r="C3" s="1"/>
      <c r="D3" s="1"/>
      <c r="E3" s="1"/>
      <c r="F3" s="1"/>
      <c r="G3" s="1"/>
      <c r="H3" s="1"/>
      <c r="I3" s="1"/>
      <c r="J3" s="1"/>
      <c r="K3" s="1"/>
      <c r="L3" s="248"/>
    </row>
    <row r="4" spans="1:26" s="4" customFormat="1" ht="24.95" customHeight="1">
      <c r="A4" s="1" t="s">
        <v>2</v>
      </c>
      <c r="B4" s="1"/>
      <c r="C4" s="1"/>
      <c r="D4" s="1"/>
      <c r="E4" s="1"/>
      <c r="F4" s="1"/>
      <c r="G4" s="1"/>
      <c r="H4" s="1"/>
      <c r="I4" s="1"/>
      <c r="J4" s="1"/>
      <c r="K4" s="1"/>
      <c r="L4" s="248"/>
    </row>
    <row r="5" spans="1:26" s="4" customFormat="1" ht="39" customHeight="1">
      <c r="A5" s="442" t="s">
        <v>3</v>
      </c>
      <c r="B5" s="442"/>
      <c r="C5" s="442"/>
      <c r="D5" s="442"/>
      <c r="E5" s="442"/>
      <c r="F5" s="442"/>
      <c r="G5" s="442"/>
      <c r="H5" s="442"/>
      <c r="I5" s="442"/>
      <c r="J5" s="442"/>
      <c r="K5" s="442"/>
      <c r="L5" s="248"/>
    </row>
    <row r="6" spans="1:26" ht="7.5" customHeight="1">
      <c r="A6" s="184"/>
    </row>
    <row r="7" spans="1:26" ht="19.5" customHeight="1">
      <c r="A7" s="185"/>
      <c r="B7" s="224"/>
      <c r="C7" s="186"/>
      <c r="D7" s="186"/>
      <c r="E7" s="186"/>
      <c r="F7" s="186"/>
      <c r="G7" s="186"/>
      <c r="H7" s="187"/>
      <c r="I7" s="187"/>
      <c r="J7" s="187"/>
      <c r="K7" s="188"/>
      <c r="L7" s="249"/>
      <c r="M7" s="39"/>
      <c r="N7" s="39"/>
      <c r="O7" s="39"/>
      <c r="P7" s="39"/>
      <c r="Q7" s="39"/>
    </row>
    <row r="8" spans="1:26" ht="36" customHeight="1">
      <c r="A8" s="225"/>
      <c r="B8" s="225" t="s">
        <v>72</v>
      </c>
      <c r="C8" s="225" t="s">
        <v>73</v>
      </c>
      <c r="D8" s="225" t="s">
        <v>74</v>
      </c>
      <c r="E8" s="225" t="s">
        <v>75</v>
      </c>
      <c r="F8" s="225" t="s">
        <v>76</v>
      </c>
      <c r="G8" s="225" t="s">
        <v>77</v>
      </c>
      <c r="H8" s="225" t="s">
        <v>78</v>
      </c>
      <c r="I8" s="225" t="s">
        <v>79</v>
      </c>
      <c r="J8" s="226" t="s">
        <v>356</v>
      </c>
      <c r="K8" s="227" t="s">
        <v>15</v>
      </c>
      <c r="L8" s="249"/>
      <c r="Y8" s="24">
        <v>1</v>
      </c>
      <c r="Z8" s="24">
        <v>1</v>
      </c>
    </row>
    <row r="9" spans="1:26" ht="30.75" customHeight="1">
      <c r="A9" s="142" t="s">
        <v>287</v>
      </c>
      <c r="B9" s="192">
        <v>1262697.6308599999</v>
      </c>
      <c r="C9" s="193">
        <v>744393.42317999993</v>
      </c>
      <c r="D9" s="193">
        <v>369347.88842000003</v>
      </c>
      <c r="E9" s="193">
        <v>148427.81606000001</v>
      </c>
      <c r="F9" s="193">
        <v>136798.28299000001</v>
      </c>
      <c r="G9" s="193">
        <v>51595.656229999993</v>
      </c>
      <c r="H9" s="192">
        <v>31208.871449999999</v>
      </c>
      <c r="I9" s="192">
        <v>40671.63463</v>
      </c>
      <c r="J9" s="192">
        <f t="shared" ref="J9:J31" si="0">SUM(B9:I9)</f>
        <v>2785141.2038200004</v>
      </c>
      <c r="K9" s="228">
        <f t="shared" ref="K9:K32" si="1">+J9/$J$32</f>
        <v>0.95697383865986263</v>
      </c>
      <c r="L9" s="443"/>
      <c r="M9" s="39"/>
      <c r="N9" s="39"/>
      <c r="O9" s="39"/>
      <c r="P9" s="39"/>
      <c r="Q9" s="39"/>
    </row>
    <row r="10" spans="1:26" ht="30.75" customHeight="1">
      <c r="A10" s="142" t="s">
        <v>288</v>
      </c>
      <c r="B10" s="192">
        <v>0</v>
      </c>
      <c r="C10" s="193">
        <v>0</v>
      </c>
      <c r="D10" s="193">
        <v>0</v>
      </c>
      <c r="E10" s="193">
        <v>0</v>
      </c>
      <c r="F10" s="193">
        <v>0</v>
      </c>
      <c r="G10" s="193">
        <v>0</v>
      </c>
      <c r="H10" s="192">
        <v>0</v>
      </c>
      <c r="I10" s="192">
        <v>0</v>
      </c>
      <c r="J10" s="192">
        <f t="shared" si="0"/>
        <v>0</v>
      </c>
      <c r="K10" s="228">
        <f t="shared" si="1"/>
        <v>0</v>
      </c>
      <c r="L10" s="443"/>
      <c r="M10" s="39"/>
      <c r="N10" s="39"/>
      <c r="O10" s="39"/>
      <c r="P10" s="39"/>
      <c r="Q10" s="39"/>
    </row>
    <row r="11" spans="1:26" ht="30.75" customHeight="1">
      <c r="A11" s="142" t="s">
        <v>289</v>
      </c>
      <c r="B11" s="192">
        <v>0</v>
      </c>
      <c r="C11" s="193">
        <v>3.6651100000000003</v>
      </c>
      <c r="D11" s="193">
        <v>0</v>
      </c>
      <c r="E11" s="193">
        <v>0</v>
      </c>
      <c r="F11" s="193">
        <v>610.46613000000002</v>
      </c>
      <c r="G11" s="193">
        <v>0</v>
      </c>
      <c r="H11" s="192">
        <v>0</v>
      </c>
      <c r="I11" s="192">
        <v>11.2464</v>
      </c>
      <c r="J11" s="192">
        <f t="shared" si="0"/>
        <v>625.37764000000004</v>
      </c>
      <c r="K11" s="228">
        <f t="shared" si="1"/>
        <v>2.1487960464697644E-4</v>
      </c>
      <c r="L11" s="443"/>
      <c r="M11" s="39"/>
      <c r="N11" s="39"/>
      <c r="O11" s="39"/>
      <c r="P11" s="39"/>
      <c r="Q11" s="39"/>
    </row>
    <row r="12" spans="1:26" ht="30.75" customHeight="1">
      <c r="A12" s="142" t="s">
        <v>290</v>
      </c>
      <c r="B12" s="192">
        <v>0</v>
      </c>
      <c r="C12" s="193">
        <v>0</v>
      </c>
      <c r="D12" s="193">
        <v>0</v>
      </c>
      <c r="E12" s="193">
        <v>0</v>
      </c>
      <c r="F12" s="193">
        <v>0</v>
      </c>
      <c r="G12" s="193">
        <v>0</v>
      </c>
      <c r="H12" s="192">
        <v>0</v>
      </c>
      <c r="I12" s="192">
        <v>0</v>
      </c>
      <c r="J12" s="192">
        <f t="shared" si="0"/>
        <v>0</v>
      </c>
      <c r="K12" s="228">
        <f t="shared" si="1"/>
        <v>0</v>
      </c>
      <c r="L12" s="443"/>
      <c r="M12" s="39"/>
      <c r="N12" s="39"/>
      <c r="O12" s="39"/>
      <c r="P12" s="39"/>
      <c r="Q12" s="39"/>
    </row>
    <row r="13" spans="1:26" ht="30.75" customHeight="1">
      <c r="A13" s="466" t="s">
        <v>291</v>
      </c>
      <c r="B13" s="192">
        <v>2412.0393599999998</v>
      </c>
      <c r="C13" s="193">
        <v>1849.5699199999999</v>
      </c>
      <c r="D13" s="193">
        <v>0</v>
      </c>
      <c r="E13" s="193">
        <v>37.557470000000002</v>
      </c>
      <c r="F13" s="193">
        <v>1620.9476000000002</v>
      </c>
      <c r="G13" s="193">
        <v>281.94310999999999</v>
      </c>
      <c r="H13" s="192">
        <v>469.19596999999999</v>
      </c>
      <c r="I13" s="192">
        <v>110.10561</v>
      </c>
      <c r="J13" s="192">
        <f t="shared" si="0"/>
        <v>6781.3590399999994</v>
      </c>
      <c r="K13" s="228">
        <f t="shared" si="1"/>
        <v>2.3300733129575906E-3</v>
      </c>
      <c r="L13" s="443"/>
      <c r="M13" s="39"/>
      <c r="N13" s="39"/>
      <c r="O13" s="39"/>
      <c r="P13" s="39"/>
      <c r="Q13" s="39"/>
    </row>
    <row r="14" spans="1:26" ht="30.75" customHeight="1">
      <c r="A14" s="142" t="s">
        <v>292</v>
      </c>
      <c r="B14" s="192">
        <v>0</v>
      </c>
      <c r="C14" s="193">
        <v>0</v>
      </c>
      <c r="D14" s="193">
        <v>0</v>
      </c>
      <c r="E14" s="193">
        <v>0</v>
      </c>
      <c r="F14" s="193">
        <v>0</v>
      </c>
      <c r="G14" s="193">
        <v>0</v>
      </c>
      <c r="H14" s="192">
        <v>0</v>
      </c>
      <c r="I14" s="192">
        <v>0</v>
      </c>
      <c r="J14" s="192">
        <f t="shared" si="0"/>
        <v>0</v>
      </c>
      <c r="K14" s="228">
        <f t="shared" si="1"/>
        <v>0</v>
      </c>
      <c r="L14" s="443"/>
      <c r="M14" s="39"/>
      <c r="N14" s="39"/>
      <c r="O14" s="39"/>
      <c r="P14" s="39"/>
      <c r="Q14" s="39"/>
    </row>
    <row r="15" spans="1:26" ht="30.75" customHeight="1">
      <c r="A15" s="142" t="s">
        <v>293</v>
      </c>
      <c r="B15" s="192">
        <v>777.67375000000004</v>
      </c>
      <c r="C15" s="193">
        <v>1849.5699199999999</v>
      </c>
      <c r="D15" s="193">
        <v>0</v>
      </c>
      <c r="E15" s="193">
        <v>37.557470000000002</v>
      </c>
      <c r="F15" s="193">
        <v>1620.9476000000002</v>
      </c>
      <c r="G15" s="193">
        <v>281.94310999999999</v>
      </c>
      <c r="H15" s="192">
        <v>469.19596999999999</v>
      </c>
      <c r="I15" s="192">
        <v>110.10561</v>
      </c>
      <c r="J15" s="192">
        <f t="shared" si="0"/>
        <v>5146.9934299999995</v>
      </c>
      <c r="K15" s="228">
        <f t="shared" si="1"/>
        <v>1.7685056877936745E-3</v>
      </c>
      <c r="L15" s="443"/>
      <c r="M15" s="39"/>
      <c r="N15" s="39"/>
      <c r="O15" s="39"/>
      <c r="P15" s="39"/>
      <c r="Q15" s="39"/>
    </row>
    <row r="16" spans="1:26" ht="30.75" customHeight="1">
      <c r="A16" s="142" t="s">
        <v>294</v>
      </c>
      <c r="B16" s="192">
        <v>1634.3656100000001</v>
      </c>
      <c r="C16" s="193">
        <v>0</v>
      </c>
      <c r="D16" s="193">
        <v>0</v>
      </c>
      <c r="E16" s="193">
        <v>0</v>
      </c>
      <c r="F16" s="193">
        <v>0</v>
      </c>
      <c r="G16" s="193">
        <v>0</v>
      </c>
      <c r="H16" s="192">
        <v>0</v>
      </c>
      <c r="I16" s="192">
        <v>0</v>
      </c>
      <c r="J16" s="192">
        <f t="shared" si="0"/>
        <v>1634.3656100000001</v>
      </c>
      <c r="K16" s="228">
        <f t="shared" si="1"/>
        <v>5.6156762516391609E-4</v>
      </c>
      <c r="L16" s="443"/>
      <c r="M16" s="39"/>
      <c r="N16" s="39"/>
      <c r="O16" s="39"/>
      <c r="P16" s="39"/>
      <c r="Q16" s="39"/>
    </row>
    <row r="17" spans="1:17" ht="30.75" customHeight="1">
      <c r="A17" s="466" t="s">
        <v>295</v>
      </c>
      <c r="B17" s="192">
        <v>0</v>
      </c>
      <c r="C17" s="193">
        <v>53.9437</v>
      </c>
      <c r="D17" s="193">
        <v>1992.5576599999999</v>
      </c>
      <c r="E17" s="193">
        <v>0</v>
      </c>
      <c r="F17" s="193">
        <v>0</v>
      </c>
      <c r="G17" s="193">
        <v>0</v>
      </c>
      <c r="H17" s="192">
        <v>0</v>
      </c>
      <c r="I17" s="192">
        <v>0</v>
      </c>
      <c r="J17" s="192">
        <f t="shared" si="0"/>
        <v>2046.50136</v>
      </c>
      <c r="K17" s="228">
        <f t="shared" si="1"/>
        <v>7.0317736839184007E-4</v>
      </c>
      <c r="L17" s="443"/>
      <c r="M17" s="39"/>
      <c r="N17" s="39"/>
      <c r="O17" s="39"/>
      <c r="P17" s="39"/>
      <c r="Q17" s="39"/>
    </row>
    <row r="18" spans="1:17" ht="30.75" customHeight="1">
      <c r="A18" s="142" t="s">
        <v>296</v>
      </c>
      <c r="B18" s="192">
        <v>0</v>
      </c>
      <c r="C18" s="193">
        <v>0</v>
      </c>
      <c r="D18" s="193">
        <v>0</v>
      </c>
      <c r="E18" s="193">
        <v>0</v>
      </c>
      <c r="F18" s="193">
        <v>0</v>
      </c>
      <c r="G18" s="193">
        <v>0</v>
      </c>
      <c r="H18" s="192">
        <v>0</v>
      </c>
      <c r="I18" s="192">
        <v>0</v>
      </c>
      <c r="J18" s="192">
        <f t="shared" si="0"/>
        <v>0</v>
      </c>
      <c r="K18" s="228">
        <f t="shared" si="1"/>
        <v>0</v>
      </c>
      <c r="L18" s="443"/>
      <c r="M18" s="39"/>
      <c r="N18" s="39"/>
      <c r="O18" s="39"/>
      <c r="P18" s="39"/>
      <c r="Q18" s="39"/>
    </row>
    <row r="19" spans="1:17" ht="30.75" customHeight="1">
      <c r="A19" s="142" t="s">
        <v>297</v>
      </c>
      <c r="B19" s="192">
        <v>0</v>
      </c>
      <c r="C19" s="193">
        <v>53.9437</v>
      </c>
      <c r="D19" s="193">
        <v>1992.5576599999999</v>
      </c>
      <c r="E19" s="193">
        <v>0</v>
      </c>
      <c r="F19" s="193">
        <v>0</v>
      </c>
      <c r="G19" s="193">
        <v>0</v>
      </c>
      <c r="H19" s="192">
        <v>0</v>
      </c>
      <c r="I19" s="192">
        <v>0</v>
      </c>
      <c r="J19" s="192">
        <f t="shared" si="0"/>
        <v>2046.50136</v>
      </c>
      <c r="K19" s="228">
        <f t="shared" si="1"/>
        <v>7.0317736839184007E-4</v>
      </c>
      <c r="L19" s="443"/>
      <c r="M19" s="39"/>
      <c r="N19" s="39"/>
      <c r="O19" s="39"/>
      <c r="P19" s="39"/>
      <c r="Q19" s="39"/>
    </row>
    <row r="20" spans="1:17" ht="30.75" customHeight="1">
      <c r="A20" s="142" t="s">
        <v>298</v>
      </c>
      <c r="B20" s="192">
        <v>0</v>
      </c>
      <c r="C20" s="193">
        <v>0</v>
      </c>
      <c r="D20" s="193">
        <v>0</v>
      </c>
      <c r="E20" s="193">
        <v>0</v>
      </c>
      <c r="F20" s="193">
        <v>0</v>
      </c>
      <c r="G20" s="193">
        <v>0</v>
      </c>
      <c r="H20" s="192">
        <v>0</v>
      </c>
      <c r="I20" s="192">
        <v>0</v>
      </c>
      <c r="J20" s="192">
        <f t="shared" si="0"/>
        <v>0</v>
      </c>
      <c r="K20" s="228">
        <f t="shared" si="1"/>
        <v>0</v>
      </c>
      <c r="L20" s="443"/>
      <c r="M20" s="39"/>
      <c r="N20" s="39"/>
      <c r="O20" s="39"/>
      <c r="P20" s="39"/>
      <c r="Q20" s="39"/>
    </row>
    <row r="21" spans="1:17" ht="30.75" customHeight="1">
      <c r="A21" s="142" t="s">
        <v>299</v>
      </c>
      <c r="B21" s="192">
        <v>0</v>
      </c>
      <c r="C21" s="193">
        <v>0</v>
      </c>
      <c r="D21" s="193">
        <v>0</v>
      </c>
      <c r="E21" s="193">
        <v>0</v>
      </c>
      <c r="F21" s="193">
        <v>0</v>
      </c>
      <c r="G21" s="193">
        <v>0</v>
      </c>
      <c r="H21" s="192">
        <v>0</v>
      </c>
      <c r="I21" s="192">
        <v>0</v>
      </c>
      <c r="J21" s="192">
        <f t="shared" si="0"/>
        <v>0</v>
      </c>
      <c r="K21" s="228">
        <f t="shared" si="1"/>
        <v>0</v>
      </c>
      <c r="L21" s="443"/>
      <c r="M21" s="39"/>
      <c r="N21" s="39"/>
      <c r="O21" s="39"/>
      <c r="P21" s="39"/>
      <c r="Q21" s="39"/>
    </row>
    <row r="22" spans="1:17" ht="30.75" customHeight="1">
      <c r="A22" s="466" t="s">
        <v>300</v>
      </c>
      <c r="B22" s="192">
        <v>0</v>
      </c>
      <c r="C22" s="193">
        <v>331.80647999999997</v>
      </c>
      <c r="D22" s="193">
        <v>0</v>
      </c>
      <c r="E22" s="193">
        <v>32.60886</v>
      </c>
      <c r="F22" s="193">
        <v>0</v>
      </c>
      <c r="G22" s="193">
        <v>2021.9106399999998</v>
      </c>
      <c r="H22" s="192">
        <v>0</v>
      </c>
      <c r="I22" s="192">
        <v>898.61725000000001</v>
      </c>
      <c r="J22" s="192">
        <f t="shared" si="0"/>
        <v>3284.9432299999999</v>
      </c>
      <c r="K22" s="228">
        <f t="shared" si="1"/>
        <v>1.1287056930116045E-3</v>
      </c>
      <c r="L22" s="443"/>
      <c r="M22" s="39"/>
      <c r="N22" s="39"/>
      <c r="O22" s="39"/>
      <c r="P22" s="39"/>
      <c r="Q22" s="39"/>
    </row>
    <row r="23" spans="1:17" ht="30.75" customHeight="1">
      <c r="A23" s="142" t="s">
        <v>301</v>
      </c>
      <c r="B23" s="192">
        <v>0</v>
      </c>
      <c r="C23" s="193">
        <v>0</v>
      </c>
      <c r="D23" s="193">
        <v>0</v>
      </c>
      <c r="E23" s="193">
        <v>0</v>
      </c>
      <c r="F23" s="193">
        <v>0</v>
      </c>
      <c r="G23" s="193">
        <v>0</v>
      </c>
      <c r="H23" s="192">
        <v>0</v>
      </c>
      <c r="I23" s="192">
        <v>0</v>
      </c>
      <c r="J23" s="192">
        <f t="shared" si="0"/>
        <v>0</v>
      </c>
      <c r="K23" s="228">
        <f t="shared" si="1"/>
        <v>0</v>
      </c>
      <c r="L23" s="443"/>
      <c r="M23" s="39"/>
      <c r="N23" s="39"/>
      <c r="O23" s="39"/>
      <c r="P23" s="39"/>
      <c r="Q23" s="39"/>
    </row>
    <row r="24" spans="1:17" ht="30.75" customHeight="1">
      <c r="A24" s="142" t="s">
        <v>302</v>
      </c>
      <c r="B24" s="192">
        <v>0</v>
      </c>
      <c r="C24" s="193">
        <v>0</v>
      </c>
      <c r="D24" s="193">
        <v>0</v>
      </c>
      <c r="E24" s="193">
        <v>32.60886</v>
      </c>
      <c r="F24" s="193">
        <v>0</v>
      </c>
      <c r="G24" s="193">
        <v>0</v>
      </c>
      <c r="H24" s="192">
        <v>0</v>
      </c>
      <c r="I24" s="192">
        <v>0</v>
      </c>
      <c r="J24" s="192">
        <f t="shared" si="0"/>
        <v>32.60886</v>
      </c>
      <c r="K24" s="228">
        <f t="shared" si="1"/>
        <v>1.1204396346483707E-5</v>
      </c>
      <c r="L24" s="443"/>
      <c r="M24" s="39"/>
      <c r="N24" s="39"/>
      <c r="O24" s="39"/>
      <c r="P24" s="39"/>
      <c r="Q24" s="39"/>
    </row>
    <row r="25" spans="1:17" ht="30.75" customHeight="1">
      <c r="A25" s="142" t="s">
        <v>303</v>
      </c>
      <c r="B25" s="192">
        <v>0</v>
      </c>
      <c r="C25" s="193">
        <v>331.80647999999997</v>
      </c>
      <c r="D25" s="193">
        <v>0</v>
      </c>
      <c r="E25" s="193">
        <v>0</v>
      </c>
      <c r="F25" s="193">
        <v>0</v>
      </c>
      <c r="G25" s="193">
        <v>2021.9106399999998</v>
      </c>
      <c r="H25" s="192">
        <v>0</v>
      </c>
      <c r="I25" s="192">
        <v>898.61725000000001</v>
      </c>
      <c r="J25" s="192">
        <f>SUM(B25:I25)</f>
        <v>3252.3343699999996</v>
      </c>
      <c r="K25" s="228">
        <f t="shared" si="1"/>
        <v>1.1175012966651208E-3</v>
      </c>
      <c r="L25" s="443"/>
      <c r="M25" s="39"/>
      <c r="N25" s="39"/>
      <c r="O25" s="39"/>
      <c r="P25" s="39"/>
      <c r="Q25" s="39"/>
    </row>
    <row r="26" spans="1:17" ht="30.75" customHeight="1">
      <c r="A26" s="142" t="s">
        <v>304</v>
      </c>
      <c r="B26" s="192">
        <v>0</v>
      </c>
      <c r="C26" s="193">
        <v>0</v>
      </c>
      <c r="D26" s="193">
        <v>0</v>
      </c>
      <c r="E26" s="193">
        <v>0</v>
      </c>
      <c r="F26" s="193">
        <v>0</v>
      </c>
      <c r="G26" s="193">
        <v>0</v>
      </c>
      <c r="H26" s="192">
        <v>0</v>
      </c>
      <c r="I26" s="192">
        <v>0</v>
      </c>
      <c r="J26" s="192">
        <f t="shared" si="0"/>
        <v>0</v>
      </c>
      <c r="K26" s="228">
        <f t="shared" si="1"/>
        <v>0</v>
      </c>
      <c r="L26" s="443"/>
      <c r="M26" s="39"/>
      <c r="N26" s="39"/>
      <c r="O26" s="39"/>
      <c r="P26" s="39"/>
      <c r="Q26" s="39"/>
    </row>
    <row r="27" spans="1:17" ht="30.75" customHeight="1">
      <c r="A27" s="466" t="s">
        <v>305</v>
      </c>
      <c r="B27" s="192">
        <v>0</v>
      </c>
      <c r="C27" s="193">
        <v>656.91273999999999</v>
      </c>
      <c r="D27" s="193">
        <v>19372.379399999998</v>
      </c>
      <c r="E27" s="193">
        <v>13119.39847</v>
      </c>
      <c r="F27" s="193">
        <v>4839.1112400000002</v>
      </c>
      <c r="G27" s="193">
        <v>15912.46355</v>
      </c>
      <c r="H27" s="192">
        <v>15666.30321</v>
      </c>
      <c r="I27" s="192">
        <v>3334.4928399999999</v>
      </c>
      <c r="J27" s="192">
        <f t="shared" si="0"/>
        <v>72901.061450000008</v>
      </c>
      <c r="K27" s="228">
        <f t="shared" si="1"/>
        <v>2.5048786942112187E-2</v>
      </c>
      <c r="L27" s="443"/>
      <c r="M27" s="39"/>
      <c r="N27" s="39"/>
      <c r="O27" s="39"/>
      <c r="P27" s="39"/>
      <c r="Q27" s="39"/>
    </row>
    <row r="28" spans="1:17" ht="27" customHeight="1">
      <c r="A28" s="142" t="s">
        <v>306</v>
      </c>
      <c r="B28" s="192">
        <v>0</v>
      </c>
      <c r="C28" s="192">
        <v>0</v>
      </c>
      <c r="D28" s="192">
        <v>0</v>
      </c>
      <c r="E28" s="192">
        <v>0</v>
      </c>
      <c r="F28" s="192">
        <v>0</v>
      </c>
      <c r="G28" s="192">
        <v>528.46054000000004</v>
      </c>
      <c r="H28" s="192">
        <v>0</v>
      </c>
      <c r="I28" s="192">
        <v>0</v>
      </c>
      <c r="J28" s="192">
        <f t="shared" si="0"/>
        <v>528.46054000000004</v>
      </c>
      <c r="K28" s="228">
        <f t="shared" si="1"/>
        <v>1.8157891271380869E-4</v>
      </c>
      <c r="L28" s="443"/>
      <c r="M28" s="39"/>
      <c r="N28" s="39"/>
      <c r="O28" s="39"/>
      <c r="P28" s="39"/>
      <c r="Q28" s="39"/>
    </row>
    <row r="29" spans="1:17" ht="27" customHeight="1">
      <c r="A29" s="467" t="s">
        <v>307</v>
      </c>
      <c r="B29" s="192">
        <v>0</v>
      </c>
      <c r="C29" s="192">
        <v>656.91273999999999</v>
      </c>
      <c r="D29" s="192">
        <v>19372.379399999998</v>
      </c>
      <c r="E29" s="192">
        <v>13119.39847</v>
      </c>
      <c r="F29" s="192">
        <v>4839.1112400000002</v>
      </c>
      <c r="G29" s="192">
        <v>15384.00301</v>
      </c>
      <c r="H29" s="192">
        <v>15666.30321</v>
      </c>
      <c r="I29" s="192">
        <v>3334.4928399999999</v>
      </c>
      <c r="J29" s="192">
        <f t="shared" si="0"/>
        <v>72372.600910000008</v>
      </c>
      <c r="K29" s="228">
        <f t="shared" si="1"/>
        <v>2.4867208029398378E-2</v>
      </c>
      <c r="L29" s="443"/>
      <c r="M29" s="39"/>
      <c r="N29" s="39"/>
      <c r="O29" s="39"/>
      <c r="P29" s="39"/>
      <c r="Q29" s="39"/>
    </row>
    <row r="30" spans="1:17" s="14" customFormat="1" ht="27" customHeight="1">
      <c r="A30" s="468" t="s">
        <v>308</v>
      </c>
      <c r="B30" s="192">
        <v>1265109.67022</v>
      </c>
      <c r="C30" s="192">
        <v>747289.32112999994</v>
      </c>
      <c r="D30" s="192">
        <v>390712.82548</v>
      </c>
      <c r="E30" s="192">
        <v>161617.38086</v>
      </c>
      <c r="F30" s="192">
        <v>143868.80796000001</v>
      </c>
      <c r="G30" s="192">
        <v>69811.973530000003</v>
      </c>
      <c r="H30" s="192">
        <v>47344.370630000005</v>
      </c>
      <c r="I30" s="192">
        <v>45026.096729999997</v>
      </c>
      <c r="J30" s="192">
        <f t="shared" si="0"/>
        <v>2870780.4465399995</v>
      </c>
      <c r="K30" s="228">
        <f t="shared" si="1"/>
        <v>0.98639946158098246</v>
      </c>
      <c r="L30" s="469"/>
      <c r="M30" s="470"/>
      <c r="N30" s="470"/>
      <c r="O30" s="470"/>
      <c r="P30" s="470"/>
      <c r="Q30" s="470"/>
    </row>
    <row r="31" spans="1:17" s="475" customFormat="1" ht="37.5" customHeight="1">
      <c r="A31" s="471" t="s">
        <v>309</v>
      </c>
      <c r="B31" s="199">
        <v>5339.7568899999997</v>
      </c>
      <c r="C31" s="199">
        <v>32793.717079999995</v>
      </c>
      <c r="D31" s="199">
        <v>0</v>
      </c>
      <c r="E31" s="199">
        <v>0</v>
      </c>
      <c r="F31" s="199">
        <v>1449.0291399999999</v>
      </c>
      <c r="G31" s="199">
        <v>0</v>
      </c>
      <c r="H31" s="199">
        <v>0</v>
      </c>
      <c r="I31" s="199">
        <v>0</v>
      </c>
      <c r="J31" s="199">
        <f t="shared" si="0"/>
        <v>39582.503109999991</v>
      </c>
      <c r="K31" s="200">
        <f t="shared" si="1"/>
        <v>1.3600538419017528E-2</v>
      </c>
      <c r="L31" s="472"/>
      <c r="M31" s="473"/>
      <c r="N31" s="474"/>
      <c r="O31" s="474"/>
      <c r="P31" s="474"/>
      <c r="Q31" s="474"/>
    </row>
    <row r="32" spans="1:17" s="230" customFormat="1" ht="27" customHeight="1">
      <c r="A32" s="476" t="s">
        <v>43</v>
      </c>
      <c r="B32" s="446">
        <v>1270449.4271099998</v>
      </c>
      <c r="C32" s="446">
        <v>780083.03821000003</v>
      </c>
      <c r="D32" s="446">
        <v>390712.82548</v>
      </c>
      <c r="E32" s="446">
        <v>161617.38086</v>
      </c>
      <c r="F32" s="446">
        <v>145317.8371</v>
      </c>
      <c r="G32" s="446">
        <v>69811.973530000003</v>
      </c>
      <c r="H32" s="446">
        <v>47344.370630000005</v>
      </c>
      <c r="I32" s="446">
        <v>45026.096729999997</v>
      </c>
      <c r="J32" s="446">
        <f>SUM(J30:J31)</f>
        <v>2910362.9496499994</v>
      </c>
      <c r="K32" s="447">
        <f t="shared" si="1"/>
        <v>1</v>
      </c>
      <c r="L32" s="477"/>
      <c r="M32" s="361"/>
      <c r="N32" s="361"/>
      <c r="O32" s="361"/>
      <c r="P32" s="361"/>
      <c r="Q32" s="361"/>
    </row>
    <row r="33" spans="1:17" ht="27" customHeight="1">
      <c r="A33" s="468" t="s">
        <v>310</v>
      </c>
      <c r="B33" s="228">
        <f t="shared" ref="B33:J33" si="2">+B32/$J$32</f>
        <v>0.43652611343983205</v>
      </c>
      <c r="C33" s="228">
        <f t="shared" si="2"/>
        <v>0.26803634175724128</v>
      </c>
      <c r="D33" s="228">
        <f t="shared" si="2"/>
        <v>0.13424883158541692</v>
      </c>
      <c r="E33" s="228">
        <f t="shared" si="2"/>
        <v>5.5531692663774508E-2</v>
      </c>
      <c r="F33" s="228">
        <f t="shared" si="2"/>
        <v>4.9931173401405467E-2</v>
      </c>
      <c r="G33" s="228">
        <f t="shared" si="2"/>
        <v>2.3987377085870201E-2</v>
      </c>
      <c r="H33" s="228">
        <f t="shared" si="2"/>
        <v>1.6267514206670906E-2</v>
      </c>
      <c r="I33" s="228">
        <f t="shared" si="2"/>
        <v>1.5470955859788842E-2</v>
      </c>
      <c r="J33" s="228">
        <f t="shared" si="2"/>
        <v>1</v>
      </c>
      <c r="K33" s="228"/>
      <c r="L33" s="417"/>
      <c r="M33" s="39"/>
      <c r="N33" s="39"/>
      <c r="O33" s="39"/>
      <c r="P33" s="39"/>
      <c r="Q33" s="39"/>
    </row>
    <row r="34" spans="1:17" ht="9" customHeight="1" thickBot="1">
      <c r="A34" s="387"/>
      <c r="B34" s="236"/>
      <c r="C34" s="237"/>
      <c r="D34" s="237"/>
      <c r="E34" s="237"/>
      <c r="F34" s="237"/>
      <c r="G34" s="237"/>
      <c r="H34" s="238"/>
      <c r="I34" s="238"/>
      <c r="J34" s="238"/>
      <c r="K34" s="239"/>
      <c r="L34" s="417"/>
      <c r="M34" s="39"/>
      <c r="N34" s="39"/>
      <c r="O34" s="39"/>
      <c r="P34" s="39"/>
      <c r="Q34" s="39"/>
    </row>
    <row r="35" spans="1:17" ht="17.25" customHeight="1" thickTop="1">
      <c r="A35" s="388" t="s">
        <v>362</v>
      </c>
      <c r="C35" s="40"/>
      <c r="D35" s="40"/>
      <c r="E35" s="40"/>
      <c r="F35" s="40"/>
      <c r="G35" s="40"/>
      <c r="H35" s="39"/>
      <c r="I35" s="39"/>
      <c r="J35" s="39"/>
      <c r="K35" s="242"/>
      <c r="L35" s="417"/>
      <c r="M35" s="39"/>
      <c r="N35" s="39"/>
      <c r="O35" s="39"/>
      <c r="P35" s="39"/>
      <c r="Q35" s="39"/>
    </row>
    <row r="36" spans="1:17" ht="9" hidden="1" customHeight="1">
      <c r="A36" s="38"/>
      <c r="C36" s="40"/>
      <c r="D36" s="40"/>
      <c r="E36" s="40"/>
      <c r="F36" s="40"/>
      <c r="G36" s="40"/>
      <c r="H36" s="39"/>
      <c r="I36" s="39"/>
      <c r="J36" s="39"/>
      <c r="K36" s="242"/>
      <c r="L36" s="417"/>
      <c r="M36" s="39"/>
      <c r="N36" s="39"/>
      <c r="O36" s="39"/>
      <c r="P36" s="39"/>
      <c r="Q36" s="39"/>
    </row>
    <row r="37" spans="1:17" ht="9" hidden="1" customHeight="1">
      <c r="A37" s="38"/>
      <c r="B37" s="245"/>
      <c r="C37" s="40"/>
      <c r="D37" s="40"/>
      <c r="E37" s="40"/>
      <c r="F37" s="40"/>
      <c r="G37" s="40"/>
      <c r="H37" s="39"/>
      <c r="I37" s="39"/>
      <c r="J37" s="39"/>
      <c r="K37" s="242"/>
      <c r="L37" s="417"/>
      <c r="M37" s="39"/>
      <c r="N37" s="39"/>
      <c r="O37" s="39"/>
      <c r="P37" s="39"/>
      <c r="Q37" s="39"/>
    </row>
    <row r="38" spans="1:17" ht="9" hidden="1" customHeight="1">
      <c r="A38" s="38"/>
      <c r="B38" s="245"/>
      <c r="C38" s="40"/>
      <c r="D38" s="40"/>
      <c r="E38" s="40"/>
      <c r="F38" s="40"/>
      <c r="G38" s="40"/>
      <c r="H38" s="39"/>
      <c r="I38" s="39"/>
      <c r="J38" s="39"/>
      <c r="K38" s="242"/>
      <c r="L38" s="417"/>
      <c r="M38" s="39"/>
      <c r="N38" s="39"/>
      <c r="O38" s="39"/>
      <c r="P38" s="39"/>
      <c r="Q38" s="39"/>
    </row>
    <row r="39" spans="1:17" ht="9" hidden="1" customHeight="1">
      <c r="A39" s="38"/>
      <c r="B39" s="245"/>
      <c r="C39" s="40"/>
      <c r="D39" s="40"/>
      <c r="E39" s="40"/>
      <c r="F39" s="40"/>
      <c r="G39" s="40"/>
      <c r="H39" s="39"/>
      <c r="I39" s="39"/>
      <c r="J39" s="39"/>
      <c r="K39" s="242"/>
      <c r="L39" s="417"/>
      <c r="M39" s="39"/>
      <c r="N39" s="39"/>
      <c r="O39" s="39"/>
      <c r="P39" s="39"/>
      <c r="Q39" s="39"/>
    </row>
    <row r="40" spans="1:17" ht="9" hidden="1" customHeight="1">
      <c r="A40" s="213"/>
      <c r="B40" s="245"/>
      <c r="C40" s="40"/>
      <c r="D40" s="40"/>
      <c r="E40" s="40"/>
      <c r="F40" s="40"/>
      <c r="G40" s="40"/>
      <c r="H40" s="39"/>
      <c r="I40" s="39"/>
      <c r="J40" s="39"/>
      <c r="K40" s="242"/>
      <c r="L40" s="417"/>
      <c r="M40" s="39"/>
      <c r="N40" s="39"/>
      <c r="O40" s="39"/>
      <c r="P40" s="39"/>
      <c r="Q40" s="39"/>
    </row>
    <row r="41" spans="1:17" ht="9" hidden="1" customHeight="1">
      <c r="A41" s="38"/>
      <c r="B41" s="245"/>
      <c r="C41" s="40"/>
      <c r="D41" s="40"/>
      <c r="E41" s="40"/>
      <c r="F41" s="40"/>
      <c r="G41" s="40"/>
      <c r="H41" s="39"/>
      <c r="I41" s="39"/>
      <c r="J41" s="39"/>
      <c r="K41" s="242"/>
      <c r="L41" s="417"/>
      <c r="M41" s="39"/>
      <c r="N41" s="39"/>
      <c r="O41" s="39"/>
      <c r="P41" s="39"/>
      <c r="Q41" s="39"/>
    </row>
    <row r="42" spans="1:17" ht="9" hidden="1" customHeight="1">
      <c r="A42" s="38"/>
      <c r="B42" s="245"/>
      <c r="C42" s="40"/>
      <c r="D42" s="40"/>
      <c r="E42" s="40"/>
      <c r="F42" s="40"/>
      <c r="G42" s="40"/>
      <c r="H42" s="39"/>
      <c r="I42" s="39"/>
      <c r="J42" s="39"/>
      <c r="K42" s="242"/>
      <c r="L42" s="417"/>
      <c r="M42" s="39"/>
      <c r="N42" s="39"/>
      <c r="O42" s="39"/>
      <c r="P42" s="39"/>
      <c r="Q42" s="39"/>
    </row>
    <row r="43" spans="1:17" ht="9" hidden="1" customHeight="1">
      <c r="A43" s="38"/>
      <c r="B43" s="245"/>
      <c r="C43" s="40"/>
      <c r="D43" s="40"/>
      <c r="E43" s="40"/>
      <c r="F43" s="40"/>
      <c r="G43" s="40"/>
      <c r="H43" s="39"/>
      <c r="I43" s="39"/>
      <c r="J43" s="39"/>
      <c r="K43" s="242"/>
      <c r="L43" s="417"/>
      <c r="M43" s="39"/>
      <c r="N43" s="39"/>
      <c r="O43" s="39"/>
      <c r="P43" s="39"/>
      <c r="Q43" s="39"/>
    </row>
    <row r="44" spans="1:17" ht="9" hidden="1" customHeight="1">
      <c r="A44" s="38"/>
      <c r="C44" s="40"/>
      <c r="D44" s="40"/>
      <c r="E44" s="40"/>
      <c r="F44" s="40"/>
      <c r="G44" s="40"/>
      <c r="H44" s="39"/>
      <c r="I44" s="39"/>
      <c r="J44" s="39"/>
      <c r="K44" s="242"/>
      <c r="L44" s="417"/>
      <c r="M44" s="39"/>
      <c r="N44" s="39"/>
      <c r="O44" s="39"/>
      <c r="P44" s="39"/>
      <c r="Q44" s="39"/>
    </row>
    <row r="45" spans="1:17" ht="9" hidden="1" customHeight="1">
      <c r="A45" s="38"/>
      <c r="C45" s="40"/>
      <c r="D45" s="40"/>
      <c r="E45" s="40"/>
      <c r="F45" s="40"/>
      <c r="G45" s="40"/>
      <c r="H45" s="39"/>
      <c r="I45" s="39"/>
      <c r="J45" s="39"/>
      <c r="K45" s="242"/>
      <c r="L45" s="417"/>
      <c r="M45" s="39"/>
      <c r="N45" s="39"/>
      <c r="O45" s="39"/>
      <c r="P45" s="39"/>
      <c r="Q45" s="39"/>
    </row>
    <row r="46" spans="1:17" ht="9" hidden="1" customHeight="1">
      <c r="A46" s="213"/>
      <c r="C46" s="40"/>
      <c r="D46" s="40"/>
      <c r="E46" s="40"/>
      <c r="F46" s="40"/>
      <c r="G46" s="40"/>
      <c r="H46" s="39"/>
      <c r="I46" s="39"/>
      <c r="J46" s="39"/>
      <c r="K46" s="242"/>
      <c r="L46" s="417"/>
      <c r="M46" s="39"/>
      <c r="N46" s="39"/>
      <c r="O46" s="39"/>
      <c r="P46" s="39"/>
      <c r="Q46" s="39"/>
    </row>
    <row r="47" spans="1:17" ht="9" hidden="1" customHeight="1">
      <c r="A47" s="38"/>
      <c r="C47" s="40"/>
      <c r="D47" s="40"/>
      <c r="E47" s="40"/>
      <c r="F47" s="40"/>
      <c r="G47" s="40"/>
      <c r="H47" s="39"/>
      <c r="I47" s="39"/>
      <c r="J47" s="39"/>
      <c r="K47" s="242"/>
      <c r="L47" s="417"/>
      <c r="M47" s="39"/>
      <c r="N47" s="39"/>
      <c r="O47" s="39"/>
      <c r="P47" s="39"/>
      <c r="Q47" s="39"/>
    </row>
    <row r="48" spans="1:17" ht="9" hidden="1" customHeight="1">
      <c r="A48" s="38"/>
      <c r="C48" s="40"/>
      <c r="D48" s="40"/>
      <c r="E48" s="40"/>
      <c r="F48" s="40"/>
      <c r="G48" s="40"/>
      <c r="H48" s="39"/>
      <c r="I48" s="39"/>
      <c r="J48" s="39"/>
      <c r="K48" s="242"/>
      <c r="L48" s="417"/>
      <c r="M48" s="39"/>
      <c r="N48" s="39"/>
      <c r="O48" s="39"/>
      <c r="P48" s="39"/>
      <c r="Q48" s="39"/>
    </row>
    <row r="49" spans="1:17" ht="9" hidden="1" customHeight="1">
      <c r="A49" s="38"/>
      <c r="C49" s="40"/>
      <c r="D49" s="40"/>
      <c r="E49" s="40"/>
      <c r="F49" s="40"/>
      <c r="G49" s="40"/>
      <c r="H49" s="39"/>
      <c r="I49" s="39"/>
      <c r="J49" s="39"/>
      <c r="K49" s="242"/>
      <c r="L49" s="417"/>
      <c r="M49" s="39"/>
      <c r="N49" s="39"/>
      <c r="O49" s="39"/>
      <c r="P49" s="39"/>
      <c r="Q49" s="39"/>
    </row>
    <row r="50" spans="1:17" ht="9" hidden="1" customHeight="1">
      <c r="A50" s="38"/>
      <c r="C50" s="40"/>
      <c r="D50" s="40"/>
      <c r="E50" s="40"/>
      <c r="F50" s="40"/>
      <c r="G50" s="40"/>
      <c r="H50" s="39"/>
      <c r="I50" s="39"/>
      <c r="J50" s="39"/>
      <c r="K50" s="242"/>
      <c r="L50" s="417"/>
      <c r="M50" s="39"/>
      <c r="N50" s="39"/>
      <c r="O50" s="39"/>
      <c r="P50" s="39"/>
      <c r="Q50" s="39"/>
    </row>
    <row r="51" spans="1:17" ht="9" hidden="1" customHeight="1">
      <c r="A51" s="38"/>
      <c r="C51" s="40"/>
      <c r="D51" s="40"/>
      <c r="E51" s="40"/>
      <c r="F51" s="40"/>
      <c r="G51" s="40"/>
      <c r="H51" s="39"/>
      <c r="I51" s="39"/>
      <c r="J51" s="39"/>
      <c r="K51" s="242"/>
      <c r="L51" s="417"/>
      <c r="M51" s="39"/>
      <c r="N51" s="39"/>
      <c r="O51" s="39"/>
      <c r="P51" s="39"/>
      <c r="Q51" s="39"/>
    </row>
    <row r="52" spans="1:17" ht="9" hidden="1" customHeight="1">
      <c r="A52" s="213"/>
      <c r="C52" s="40"/>
      <c r="D52" s="40"/>
      <c r="E52" s="40"/>
      <c r="F52" s="40"/>
      <c r="G52" s="40"/>
      <c r="H52" s="39"/>
      <c r="I52" s="39"/>
      <c r="J52" s="39"/>
      <c r="K52" s="242"/>
      <c r="L52" s="417"/>
      <c r="M52" s="39"/>
      <c r="N52" s="39"/>
      <c r="O52" s="39"/>
      <c r="P52" s="39"/>
      <c r="Q52" s="39"/>
    </row>
    <row r="53" spans="1:17" ht="9" hidden="1" customHeight="1">
      <c r="A53" s="38"/>
      <c r="C53" s="40"/>
      <c r="D53" s="40"/>
      <c r="E53" s="40"/>
      <c r="F53" s="40"/>
      <c r="G53" s="40"/>
      <c r="H53" s="39"/>
      <c r="I53" s="39"/>
      <c r="J53" s="39"/>
      <c r="K53" s="242"/>
      <c r="L53" s="417"/>
      <c r="M53" s="39"/>
      <c r="N53" s="39"/>
      <c r="O53" s="39"/>
      <c r="P53" s="39"/>
      <c r="Q53" s="39"/>
    </row>
    <row r="54" spans="1:17" ht="9" hidden="1" customHeight="1">
      <c r="A54" s="38"/>
      <c r="C54" s="40"/>
      <c r="D54" s="40"/>
      <c r="E54" s="40"/>
      <c r="F54" s="40"/>
      <c r="G54" s="40"/>
      <c r="H54" s="39"/>
      <c r="I54" s="39"/>
      <c r="J54" s="39"/>
      <c r="K54" s="242"/>
      <c r="L54" s="417"/>
      <c r="M54" s="39"/>
      <c r="N54" s="39"/>
      <c r="O54" s="39"/>
      <c r="P54" s="39"/>
      <c r="Q54" s="39"/>
    </row>
    <row r="55" spans="1:17" ht="9" hidden="1" customHeight="1">
      <c r="A55" s="38"/>
      <c r="C55" s="40"/>
      <c r="D55" s="40"/>
      <c r="E55" s="40"/>
      <c r="F55" s="40"/>
      <c r="G55" s="40"/>
      <c r="H55" s="39"/>
      <c r="I55" s="39"/>
      <c r="J55" s="39"/>
      <c r="K55" s="242"/>
      <c r="L55" s="417"/>
      <c r="M55" s="39"/>
      <c r="N55" s="39"/>
      <c r="O55" s="39"/>
      <c r="P55" s="39"/>
      <c r="Q55" s="39"/>
    </row>
    <row r="56" spans="1:17" ht="9" hidden="1" customHeight="1">
      <c r="A56" s="38"/>
      <c r="C56" s="40"/>
      <c r="D56" s="40"/>
      <c r="E56" s="40"/>
      <c r="F56" s="40"/>
      <c r="G56" s="40"/>
      <c r="H56" s="39"/>
      <c r="I56" s="39"/>
      <c r="J56" s="39"/>
      <c r="K56" s="242"/>
      <c r="L56" s="417"/>
      <c r="M56" s="39"/>
      <c r="N56" s="39"/>
      <c r="O56" s="39"/>
      <c r="P56" s="39"/>
      <c r="Q56" s="39"/>
    </row>
    <row r="57" spans="1:17" ht="9" hidden="1" customHeight="1">
      <c r="A57" s="213"/>
      <c r="C57" s="40"/>
      <c r="D57" s="40"/>
      <c r="E57" s="40"/>
      <c r="F57" s="40"/>
      <c r="G57" s="40"/>
      <c r="H57" s="39"/>
      <c r="I57" s="39"/>
      <c r="J57" s="39"/>
      <c r="K57" s="242"/>
      <c r="L57" s="417"/>
      <c r="M57" s="39"/>
      <c r="N57" s="39"/>
      <c r="O57" s="39"/>
      <c r="P57" s="39"/>
      <c r="Q57" s="39"/>
    </row>
    <row r="58" spans="1:17" ht="9" hidden="1" customHeight="1">
      <c r="A58" s="214"/>
      <c r="C58" s="40"/>
      <c r="D58" s="40"/>
      <c r="E58" s="40"/>
      <c r="F58" s="40"/>
      <c r="G58" s="40"/>
      <c r="H58" s="39"/>
      <c r="I58" s="39"/>
      <c r="J58" s="39"/>
      <c r="K58" s="242"/>
      <c r="L58" s="417"/>
      <c r="M58" s="39"/>
      <c r="N58" s="39"/>
      <c r="O58" s="39"/>
      <c r="P58" s="39"/>
      <c r="Q58" s="39"/>
    </row>
    <row r="59" spans="1:17" ht="9" hidden="1" customHeight="1">
      <c r="A59" s="214"/>
      <c r="C59" s="40"/>
      <c r="D59" s="40"/>
      <c r="E59" s="40"/>
      <c r="F59" s="40"/>
      <c r="G59" s="40"/>
      <c r="H59" s="39"/>
      <c r="I59" s="39"/>
      <c r="J59" s="39"/>
      <c r="K59" s="242"/>
      <c r="L59" s="417"/>
      <c r="M59" s="39"/>
      <c r="N59" s="39"/>
      <c r="O59" s="39"/>
      <c r="P59" s="39"/>
      <c r="Q59" s="39"/>
    </row>
    <row r="60" spans="1:17" ht="9" hidden="1" customHeight="1">
      <c r="A60" s="214"/>
      <c r="C60" s="40"/>
      <c r="D60" s="40"/>
      <c r="E60" s="40"/>
      <c r="F60" s="40"/>
      <c r="G60" s="40"/>
      <c r="H60" s="39"/>
      <c r="I60" s="39"/>
      <c r="J60" s="39"/>
      <c r="K60" s="242"/>
      <c r="L60" s="417"/>
      <c r="M60" s="39"/>
      <c r="N60" s="39"/>
      <c r="O60" s="39"/>
      <c r="P60" s="39"/>
      <c r="Q60" s="39"/>
    </row>
    <row r="61" spans="1:17" ht="9" hidden="1" customHeight="1">
      <c r="A61" s="214"/>
      <c r="C61" s="40"/>
      <c r="D61" s="40"/>
      <c r="E61" s="40"/>
      <c r="F61" s="40"/>
      <c r="G61" s="40"/>
      <c r="H61" s="39"/>
      <c r="I61" s="39"/>
      <c r="J61" s="39"/>
      <c r="K61" s="242"/>
      <c r="L61" s="417"/>
      <c r="M61" s="39"/>
      <c r="N61" s="39"/>
      <c r="O61" s="39"/>
      <c r="P61" s="39"/>
      <c r="Q61" s="39"/>
    </row>
    <row r="62" spans="1:17" ht="9" hidden="1" customHeight="1">
      <c r="A62" s="215"/>
      <c r="C62" s="40"/>
      <c r="D62" s="40"/>
      <c r="E62" s="40"/>
      <c r="F62" s="40"/>
      <c r="G62" s="40"/>
      <c r="H62" s="39"/>
      <c r="I62" s="39"/>
      <c r="J62" s="39"/>
      <c r="K62" s="242"/>
      <c r="L62" s="417"/>
      <c r="M62" s="39"/>
      <c r="N62" s="39"/>
      <c r="O62" s="39"/>
      <c r="P62" s="39"/>
      <c r="Q62" s="39"/>
    </row>
    <row r="63" spans="1:17" ht="9" hidden="1" customHeight="1">
      <c r="A63" s="215"/>
      <c r="C63" s="40"/>
      <c r="D63" s="40"/>
      <c r="E63" s="40"/>
      <c r="F63" s="40"/>
      <c r="G63" s="40"/>
      <c r="H63" s="39"/>
      <c r="I63" s="39"/>
      <c r="J63" s="39"/>
      <c r="K63" s="242"/>
      <c r="L63" s="417"/>
      <c r="M63" s="39"/>
      <c r="N63" s="39"/>
      <c r="O63" s="39"/>
      <c r="P63" s="39"/>
      <c r="Q63" s="39"/>
    </row>
    <row r="64" spans="1:17" ht="9" hidden="1" customHeight="1">
      <c r="A64" s="216"/>
      <c r="C64" s="40"/>
      <c r="D64" s="40"/>
      <c r="E64" s="40"/>
      <c r="F64" s="40"/>
      <c r="G64" s="40"/>
      <c r="H64" s="39"/>
      <c r="I64" s="39"/>
      <c r="J64" s="39"/>
      <c r="K64" s="242"/>
      <c r="L64" s="417"/>
      <c r="M64" s="39"/>
      <c r="N64" s="39"/>
      <c r="O64" s="39"/>
      <c r="P64" s="39"/>
      <c r="Q64" s="39"/>
    </row>
    <row r="65" spans="1:17" ht="9" hidden="1" customHeight="1">
      <c r="A65" s="38"/>
      <c r="C65" s="40"/>
      <c r="D65" s="40"/>
      <c r="E65" s="40"/>
      <c r="F65" s="40"/>
      <c r="G65" s="40"/>
      <c r="H65" s="39"/>
      <c r="I65" s="39"/>
      <c r="J65" s="39"/>
      <c r="K65" s="242"/>
      <c r="L65" s="417"/>
      <c r="M65" s="39"/>
      <c r="N65" s="39"/>
      <c r="O65" s="39"/>
      <c r="P65" s="39"/>
      <c r="Q65" s="39"/>
    </row>
    <row r="66" spans="1:17" ht="9" hidden="1" customHeight="1">
      <c r="A66" s="38"/>
      <c r="C66" s="40"/>
      <c r="D66" s="40"/>
      <c r="E66" s="40"/>
      <c r="F66" s="40"/>
      <c r="G66" s="40"/>
      <c r="H66" s="39"/>
      <c r="I66" s="39"/>
      <c r="J66" s="39"/>
      <c r="K66" s="242"/>
      <c r="L66" s="417"/>
      <c r="M66" s="39"/>
      <c r="N66" s="39"/>
      <c r="O66" s="39"/>
      <c r="P66" s="39"/>
      <c r="Q66" s="39"/>
    </row>
    <row r="67" spans="1:17" ht="9" hidden="1" customHeight="1">
      <c r="A67" s="38"/>
      <c r="C67" s="40"/>
      <c r="D67" s="40"/>
      <c r="E67" s="40"/>
      <c r="F67" s="40"/>
      <c r="G67" s="40"/>
      <c r="H67" s="39"/>
      <c r="I67" s="39"/>
      <c r="J67" s="39"/>
      <c r="K67" s="242"/>
      <c r="L67" s="417"/>
      <c r="M67" s="39"/>
      <c r="N67" s="39"/>
      <c r="O67" s="39"/>
      <c r="P67" s="39"/>
      <c r="Q67" s="39"/>
    </row>
    <row r="68" spans="1:17" ht="9" hidden="1" customHeight="1">
      <c r="A68" s="38"/>
      <c r="C68" s="40"/>
      <c r="D68" s="40"/>
      <c r="E68" s="40"/>
      <c r="F68" s="40"/>
      <c r="G68" s="40"/>
      <c r="H68" s="39"/>
      <c r="I68" s="39"/>
      <c r="J68" s="39"/>
      <c r="K68" s="242"/>
      <c r="L68" s="417"/>
      <c r="M68" s="39"/>
      <c r="N68" s="39"/>
      <c r="O68" s="39"/>
      <c r="P68" s="39"/>
      <c r="Q68" s="39"/>
    </row>
    <row r="69" spans="1:17" ht="9" hidden="1" customHeight="1">
      <c r="A69" s="214"/>
      <c r="C69" s="40"/>
      <c r="D69" s="40"/>
      <c r="E69" s="40"/>
      <c r="F69" s="40"/>
      <c r="G69" s="40"/>
      <c r="H69" s="39"/>
      <c r="I69" s="39"/>
      <c r="J69" s="39"/>
      <c r="K69" s="242"/>
      <c r="L69" s="417"/>
      <c r="M69" s="39"/>
      <c r="N69" s="39"/>
      <c r="O69" s="39"/>
      <c r="P69" s="39"/>
      <c r="Q69" s="39"/>
    </row>
    <row r="70" spans="1:17" ht="9" hidden="1" customHeight="1">
      <c r="A70" s="216"/>
      <c r="C70" s="40"/>
      <c r="D70" s="40"/>
      <c r="E70" s="40"/>
      <c r="F70" s="40"/>
      <c r="G70" s="40"/>
      <c r="H70" s="39"/>
      <c r="I70" s="39"/>
      <c r="J70" s="39"/>
      <c r="K70" s="242"/>
      <c r="L70" s="417"/>
      <c r="M70" s="39"/>
      <c r="N70" s="39"/>
      <c r="O70" s="39"/>
      <c r="P70" s="39"/>
      <c r="Q70" s="39"/>
    </row>
    <row r="71" spans="1:17" ht="9" hidden="1" customHeight="1">
      <c r="A71" s="38"/>
      <c r="C71" s="40"/>
      <c r="D71" s="40"/>
      <c r="E71" s="40"/>
      <c r="F71" s="40"/>
      <c r="G71" s="40"/>
      <c r="H71" s="39"/>
      <c r="I71" s="39"/>
      <c r="J71" s="39"/>
      <c r="K71" s="242"/>
      <c r="L71" s="417"/>
      <c r="M71" s="39"/>
      <c r="N71" s="39"/>
      <c r="O71" s="39"/>
      <c r="P71" s="39"/>
      <c r="Q71" s="39"/>
    </row>
    <row r="72" spans="1:17" ht="9" hidden="1" customHeight="1">
      <c r="A72" s="38"/>
      <c r="C72" s="40"/>
      <c r="D72" s="40"/>
      <c r="E72" s="40"/>
      <c r="F72" s="40"/>
      <c r="G72" s="40"/>
      <c r="H72" s="39"/>
      <c r="I72" s="39"/>
      <c r="J72" s="39"/>
      <c r="K72" s="242"/>
      <c r="L72" s="417"/>
      <c r="M72" s="39"/>
      <c r="N72" s="39"/>
      <c r="O72" s="39"/>
      <c r="P72" s="39"/>
      <c r="Q72" s="39"/>
    </row>
    <row r="73" spans="1:17" ht="9" hidden="1" customHeight="1">
      <c r="A73" s="38"/>
      <c r="C73" s="40"/>
      <c r="D73" s="40"/>
      <c r="E73" s="40"/>
      <c r="F73" s="40"/>
      <c r="G73" s="40"/>
      <c r="H73" s="39"/>
      <c r="I73" s="39"/>
      <c r="J73" s="39"/>
      <c r="K73" s="242"/>
      <c r="L73" s="417"/>
      <c r="M73" s="39"/>
      <c r="N73" s="39"/>
      <c r="O73" s="39"/>
      <c r="P73" s="39"/>
      <c r="Q73" s="39"/>
    </row>
    <row r="74" spans="1:17" ht="9" hidden="1" customHeight="1">
      <c r="A74" s="38"/>
      <c r="C74" s="40"/>
      <c r="D74" s="40"/>
      <c r="E74" s="40"/>
      <c r="F74" s="40"/>
      <c r="G74" s="40"/>
      <c r="H74" s="39"/>
      <c r="I74" s="39"/>
      <c r="J74" s="39"/>
      <c r="K74" s="242"/>
      <c r="L74" s="417"/>
      <c r="M74" s="39"/>
      <c r="N74" s="39"/>
      <c r="O74" s="39"/>
      <c r="P74" s="39"/>
      <c r="Q74" s="39"/>
    </row>
    <row r="75" spans="1:17" ht="9" hidden="1" customHeight="1">
      <c r="A75" s="214"/>
      <c r="C75" s="40"/>
      <c r="D75" s="40"/>
      <c r="E75" s="40"/>
      <c r="F75" s="40"/>
      <c r="G75" s="40"/>
      <c r="H75" s="39"/>
      <c r="I75" s="39"/>
      <c r="J75" s="39"/>
      <c r="K75" s="242"/>
      <c r="L75" s="417"/>
      <c r="M75" s="39"/>
      <c r="N75" s="39"/>
      <c r="O75" s="39"/>
      <c r="P75" s="39"/>
      <c r="Q75" s="39"/>
    </row>
    <row r="76" spans="1:17" ht="9" hidden="1" customHeight="1">
      <c r="A76" s="216"/>
      <c r="C76" s="40"/>
      <c r="D76" s="40"/>
      <c r="E76" s="40"/>
      <c r="F76" s="40"/>
      <c r="G76" s="40"/>
      <c r="H76" s="39"/>
      <c r="I76" s="39"/>
      <c r="J76" s="39"/>
      <c r="K76" s="242"/>
      <c r="L76" s="417"/>
      <c r="M76" s="39"/>
      <c r="N76" s="39"/>
      <c r="O76" s="39"/>
      <c r="P76" s="39"/>
      <c r="Q76" s="39"/>
    </row>
    <row r="77" spans="1:17" ht="9" hidden="1" customHeight="1">
      <c r="A77" s="38"/>
      <c r="C77" s="40"/>
      <c r="D77" s="40"/>
      <c r="E77" s="40"/>
      <c r="F77" s="40"/>
      <c r="G77" s="40"/>
      <c r="H77" s="39"/>
      <c r="I77" s="39"/>
      <c r="J77" s="39"/>
      <c r="K77" s="242"/>
      <c r="L77" s="417"/>
      <c r="M77" s="39"/>
      <c r="N77" s="39"/>
      <c r="O77" s="39"/>
      <c r="P77" s="39"/>
      <c r="Q77" s="39"/>
    </row>
    <row r="78" spans="1:17" ht="9" hidden="1" customHeight="1">
      <c r="A78" s="38"/>
      <c r="C78" s="40"/>
      <c r="D78" s="40"/>
      <c r="E78" s="40"/>
      <c r="F78" s="40"/>
      <c r="G78" s="40"/>
      <c r="H78" s="39"/>
      <c r="I78" s="39"/>
      <c r="J78" s="39"/>
      <c r="K78" s="242"/>
      <c r="L78" s="417"/>
      <c r="M78" s="39"/>
      <c r="N78" s="39"/>
      <c r="O78" s="39"/>
      <c r="P78" s="39"/>
      <c r="Q78" s="39"/>
    </row>
    <row r="79" spans="1:17" ht="9" hidden="1" customHeight="1">
      <c r="A79" s="38"/>
      <c r="C79" s="96"/>
      <c r="D79" s="96"/>
      <c r="E79" s="96"/>
      <c r="F79" s="96"/>
      <c r="G79" s="96"/>
      <c r="K79" s="204"/>
    </row>
    <row r="80" spans="1:17" ht="9" hidden="1" customHeight="1">
      <c r="A80" s="38"/>
      <c r="C80" s="96"/>
      <c r="D80" s="96"/>
      <c r="E80" s="96"/>
      <c r="F80" s="96"/>
      <c r="G80" s="96"/>
      <c r="K80" s="204"/>
    </row>
    <row r="81" spans="1:11" ht="9" hidden="1" customHeight="1">
      <c r="A81" s="38"/>
      <c r="C81" s="96"/>
      <c r="D81" s="96"/>
      <c r="E81" s="96"/>
      <c r="F81" s="96"/>
      <c r="G81" s="96"/>
      <c r="K81" s="204"/>
    </row>
    <row r="82" spans="1:11" ht="9" hidden="1" customHeight="1">
      <c r="A82" s="38"/>
      <c r="C82" s="96"/>
      <c r="D82" s="96"/>
      <c r="E82" s="96"/>
      <c r="F82" s="96"/>
      <c r="G82" s="96"/>
      <c r="K82" s="204"/>
    </row>
    <row r="83" spans="1:11" ht="9" hidden="1" customHeight="1">
      <c r="A83" s="38"/>
      <c r="C83" s="96"/>
      <c r="D83" s="96"/>
      <c r="E83" s="96"/>
      <c r="F83" s="96"/>
      <c r="G83" s="96"/>
      <c r="K83" s="204"/>
    </row>
    <row r="84" spans="1:11" ht="9" hidden="1" customHeight="1">
      <c r="A84" s="38"/>
      <c r="C84" s="96"/>
      <c r="D84" s="96"/>
      <c r="E84" s="96"/>
      <c r="F84" s="96"/>
      <c r="G84" s="96"/>
      <c r="K84" s="204"/>
    </row>
    <row r="85" spans="1:11" ht="9" hidden="1" customHeight="1">
      <c r="A85" s="214"/>
      <c r="C85" s="96"/>
      <c r="D85" s="96"/>
      <c r="E85" s="96"/>
      <c r="F85" s="96"/>
      <c r="G85" s="96"/>
      <c r="K85" s="204"/>
    </row>
    <row r="86" spans="1:11" ht="9" hidden="1" customHeight="1">
      <c r="A86" s="216"/>
      <c r="C86" s="96"/>
      <c r="D86" s="96"/>
      <c r="E86" s="96"/>
      <c r="F86" s="96"/>
      <c r="G86" s="96"/>
      <c r="K86" s="204"/>
    </row>
    <row r="87" spans="1:11" ht="9" hidden="1" customHeight="1">
      <c r="A87" s="38"/>
      <c r="C87" s="96"/>
      <c r="D87" s="96"/>
      <c r="E87" s="96"/>
      <c r="F87" s="96"/>
      <c r="G87" s="96"/>
      <c r="K87" s="204"/>
    </row>
    <row r="88" spans="1:11" ht="9" hidden="1" customHeight="1">
      <c r="A88" s="38"/>
      <c r="C88" s="96"/>
      <c r="D88" s="96"/>
      <c r="E88" s="96"/>
      <c r="F88" s="96"/>
      <c r="G88" s="96"/>
      <c r="K88" s="204"/>
    </row>
    <row r="89" spans="1:11" ht="9" hidden="1" customHeight="1">
      <c r="A89" s="38"/>
      <c r="C89" s="96"/>
      <c r="D89" s="96"/>
      <c r="E89" s="96"/>
      <c r="F89" s="96"/>
      <c r="G89" s="96"/>
      <c r="K89" s="204"/>
    </row>
    <row r="90" spans="1:11" ht="9" hidden="1" customHeight="1">
      <c r="A90" s="38"/>
      <c r="C90" s="96"/>
      <c r="D90" s="96"/>
      <c r="E90" s="96"/>
      <c r="F90" s="96"/>
      <c r="G90" s="96"/>
      <c r="K90" s="204"/>
    </row>
    <row r="91" spans="1:11" ht="9" hidden="1" customHeight="1">
      <c r="A91" s="38"/>
      <c r="C91" s="96"/>
      <c r="D91" s="96"/>
      <c r="E91" s="96"/>
      <c r="F91" s="96"/>
      <c r="G91" s="96"/>
      <c r="K91" s="204"/>
    </row>
    <row r="92" spans="1:11" ht="9" hidden="1" customHeight="1">
      <c r="A92" s="38"/>
      <c r="C92" s="96"/>
      <c r="D92" s="96"/>
      <c r="E92" s="96"/>
      <c r="F92" s="96"/>
      <c r="G92" s="96"/>
      <c r="K92" s="204"/>
    </row>
    <row r="93" spans="1:11" ht="9" hidden="1" customHeight="1">
      <c r="A93" s="38"/>
      <c r="C93" s="96"/>
      <c r="D93" s="96"/>
      <c r="E93" s="96"/>
      <c r="F93" s="96"/>
      <c r="G93" s="96"/>
      <c r="K93" s="204"/>
    </row>
    <row r="94" spans="1:11" ht="9" hidden="1" customHeight="1">
      <c r="A94" s="38"/>
      <c r="C94" s="96"/>
      <c r="D94" s="96"/>
      <c r="E94" s="96"/>
      <c r="F94" s="96"/>
      <c r="G94" s="96"/>
      <c r="K94" s="204"/>
    </row>
    <row r="95" spans="1:11" ht="9" hidden="1" customHeight="1">
      <c r="A95" s="38"/>
      <c r="C95" s="96"/>
      <c r="D95" s="96"/>
      <c r="E95" s="96"/>
      <c r="F95" s="96"/>
      <c r="G95" s="96"/>
      <c r="K95" s="204"/>
    </row>
    <row r="96" spans="1:11" ht="9" hidden="1" customHeight="1">
      <c r="A96" s="216"/>
      <c r="C96" s="96"/>
      <c r="D96" s="96"/>
      <c r="E96" s="96"/>
      <c r="F96" s="96"/>
      <c r="G96" s="96"/>
      <c r="K96" s="204"/>
    </row>
    <row r="97" spans="1:11" ht="9" hidden="1" customHeight="1">
      <c r="A97" s="38"/>
      <c r="C97" s="96"/>
      <c r="D97" s="96"/>
      <c r="E97" s="96"/>
      <c r="F97" s="96"/>
      <c r="G97" s="96"/>
      <c r="K97" s="204"/>
    </row>
    <row r="98" spans="1:11" ht="9" hidden="1" customHeight="1">
      <c r="A98" s="38"/>
      <c r="C98" s="96"/>
      <c r="D98" s="96"/>
      <c r="E98" s="96"/>
      <c r="F98" s="96"/>
      <c r="G98" s="96"/>
      <c r="K98" s="204"/>
    </row>
    <row r="99" spans="1:11" ht="9" hidden="1" customHeight="1">
      <c r="A99" s="38"/>
      <c r="C99" s="96"/>
      <c r="D99" s="96"/>
      <c r="E99" s="96"/>
      <c r="F99" s="96"/>
      <c r="G99" s="96"/>
      <c r="K99" s="204"/>
    </row>
    <row r="100" spans="1:11" hidden="1">
      <c r="A100" s="217"/>
      <c r="C100" s="96"/>
      <c r="D100" s="96"/>
      <c r="E100" s="96"/>
      <c r="F100" s="96"/>
      <c r="G100" s="96"/>
      <c r="K100" s="204"/>
    </row>
    <row r="101" spans="1:11" hidden="1">
      <c r="A101" s="217"/>
      <c r="C101" s="96"/>
      <c r="D101" s="96"/>
      <c r="E101" s="96"/>
      <c r="F101" s="96"/>
      <c r="G101" s="96"/>
      <c r="K101" s="204"/>
    </row>
    <row r="102" spans="1:11" hidden="1">
      <c r="A102" s="217"/>
      <c r="C102" s="96"/>
      <c r="D102" s="96"/>
      <c r="E102" s="96"/>
      <c r="F102" s="96"/>
      <c r="G102" s="96"/>
      <c r="K102" s="204"/>
    </row>
    <row r="103" spans="1:11" hidden="1">
      <c r="A103" s="217"/>
      <c r="C103" s="96"/>
      <c r="D103" s="96"/>
      <c r="E103" s="96"/>
      <c r="F103" s="96"/>
      <c r="G103" s="96"/>
      <c r="K103" s="204"/>
    </row>
    <row r="104" spans="1:11" hidden="1">
      <c r="A104" s="217"/>
      <c r="C104" s="96"/>
      <c r="D104" s="96"/>
      <c r="E104" s="96"/>
      <c r="F104" s="96"/>
      <c r="G104" s="96"/>
      <c r="K104" s="204"/>
    </row>
    <row r="105" spans="1:11" hidden="1">
      <c r="A105" s="217"/>
      <c r="C105" s="96"/>
      <c r="D105" s="96"/>
      <c r="E105" s="96"/>
      <c r="F105" s="96"/>
      <c r="G105" s="96"/>
      <c r="K105" s="204"/>
    </row>
    <row r="106" spans="1:11" hidden="1">
      <c r="A106" s="217"/>
      <c r="C106" s="96"/>
      <c r="D106" s="96"/>
      <c r="E106" s="96"/>
      <c r="F106" s="96"/>
      <c r="G106" s="96"/>
      <c r="K106" s="204"/>
    </row>
    <row r="107" spans="1:11" ht="15.75" hidden="1">
      <c r="A107" s="218"/>
      <c r="C107" s="96"/>
      <c r="D107" s="96"/>
      <c r="E107" s="96"/>
      <c r="F107" s="96"/>
      <c r="G107" s="96"/>
      <c r="K107" s="204"/>
    </row>
    <row r="108" spans="1:11" ht="15.75" hidden="1">
      <c r="A108" s="218"/>
      <c r="C108" s="96"/>
      <c r="D108" s="96"/>
      <c r="E108" s="96"/>
      <c r="F108" s="96"/>
      <c r="G108" s="96"/>
      <c r="K108" s="204"/>
    </row>
    <row r="109" spans="1:11" ht="15.75" hidden="1">
      <c r="A109" s="218"/>
      <c r="C109" s="96"/>
      <c r="D109" s="96"/>
      <c r="E109" s="96"/>
      <c r="F109" s="96"/>
      <c r="G109" s="96"/>
      <c r="K109" s="204"/>
    </row>
    <row r="110" spans="1:11" ht="15.75" hidden="1">
      <c r="A110" s="218"/>
      <c r="C110" s="96"/>
      <c r="D110" s="96"/>
      <c r="E110" s="96"/>
      <c r="F110" s="96"/>
      <c r="G110" s="96"/>
      <c r="K110" s="204"/>
    </row>
    <row r="111" spans="1:11" ht="15.75" hidden="1">
      <c r="A111" s="218"/>
      <c r="C111" s="96"/>
      <c r="D111" s="96"/>
      <c r="E111" s="96"/>
      <c r="F111" s="96"/>
      <c r="G111" s="96"/>
      <c r="K111" s="204"/>
    </row>
    <row r="112" spans="1:11" ht="15.75" hidden="1">
      <c r="A112" s="218"/>
      <c r="C112" s="96"/>
      <c r="D112" s="96"/>
      <c r="E112" s="96"/>
      <c r="F112" s="96"/>
      <c r="G112" s="96"/>
      <c r="K112" s="204"/>
    </row>
    <row r="113" spans="1:11" ht="15.75" hidden="1">
      <c r="A113" s="218"/>
      <c r="C113" s="96"/>
      <c r="D113" s="96"/>
      <c r="E113" s="96"/>
      <c r="F113" s="96"/>
      <c r="G113" s="96"/>
      <c r="K113" s="204"/>
    </row>
    <row r="114" spans="1:11" ht="15.75" hidden="1">
      <c r="A114" s="218"/>
      <c r="C114" s="96"/>
      <c r="D114" s="96"/>
      <c r="E114" s="96"/>
      <c r="F114" s="96"/>
      <c r="G114" s="96"/>
      <c r="K114" s="204"/>
    </row>
    <row r="115" spans="1:11" ht="15.75" hidden="1">
      <c r="A115" s="218"/>
      <c r="C115" s="96"/>
      <c r="D115" s="96"/>
      <c r="E115" s="96"/>
      <c r="F115" s="96"/>
      <c r="G115" s="96"/>
      <c r="K115" s="204"/>
    </row>
    <row r="116" spans="1:11" ht="15.75" hidden="1">
      <c r="A116" s="218"/>
      <c r="C116" s="96"/>
      <c r="D116" s="96"/>
      <c r="E116" s="96"/>
      <c r="F116" s="96"/>
      <c r="G116" s="96"/>
      <c r="K116" s="204"/>
    </row>
    <row r="117" spans="1:11" ht="15.75" hidden="1">
      <c r="A117" s="218"/>
      <c r="C117" s="96"/>
      <c r="D117" s="96"/>
      <c r="E117" s="96"/>
      <c r="F117" s="96"/>
      <c r="G117" s="96"/>
      <c r="K117" s="204"/>
    </row>
    <row r="118" spans="1:11" ht="15.75" hidden="1">
      <c r="A118" s="218"/>
      <c r="C118" s="96"/>
      <c r="D118" s="96"/>
      <c r="E118" s="96"/>
      <c r="F118" s="96"/>
      <c r="G118" s="96"/>
      <c r="K118" s="204"/>
    </row>
    <row r="119" spans="1:11" ht="15.75" hidden="1">
      <c r="A119" s="218"/>
      <c r="C119" s="96"/>
      <c r="D119" s="96"/>
      <c r="E119" s="96"/>
      <c r="F119" s="96"/>
      <c r="G119" s="96"/>
      <c r="K119" s="204"/>
    </row>
    <row r="120" spans="1:11" ht="15.75" hidden="1">
      <c r="A120" s="218"/>
      <c r="C120" s="96"/>
      <c r="D120" s="96"/>
      <c r="E120" s="96"/>
      <c r="F120" s="96"/>
      <c r="G120" s="96"/>
      <c r="K120" s="204"/>
    </row>
    <row r="121" spans="1:11" ht="15.75" hidden="1">
      <c r="A121" s="218"/>
      <c r="C121" s="96"/>
      <c r="D121" s="96"/>
      <c r="E121" s="96"/>
      <c r="F121" s="96"/>
      <c r="G121" s="96"/>
      <c r="K121" s="204"/>
    </row>
    <row r="122" spans="1:11" ht="15.75" hidden="1">
      <c r="A122" s="218"/>
      <c r="C122" s="96"/>
      <c r="D122" s="96"/>
      <c r="E122" s="96"/>
      <c r="F122" s="96"/>
      <c r="G122" s="96"/>
      <c r="K122" s="204"/>
    </row>
    <row r="123" spans="1:11" ht="15.75" hidden="1">
      <c r="A123" s="218"/>
      <c r="C123" s="96"/>
      <c r="D123" s="96"/>
      <c r="E123" s="96"/>
      <c r="F123" s="96"/>
      <c r="G123" s="96"/>
      <c r="K123" s="204"/>
    </row>
    <row r="124" spans="1:11" ht="15.75" hidden="1">
      <c r="A124" s="218"/>
      <c r="C124" s="96"/>
      <c r="D124" s="96"/>
      <c r="E124" s="96"/>
      <c r="F124" s="96"/>
      <c r="G124" s="96"/>
      <c r="K124" s="204"/>
    </row>
    <row r="125" spans="1:11" ht="15.75" hidden="1">
      <c r="A125" s="218"/>
      <c r="C125" s="96"/>
      <c r="D125" s="96"/>
      <c r="E125" s="96"/>
      <c r="F125" s="96"/>
      <c r="G125" s="96"/>
      <c r="K125" s="204"/>
    </row>
    <row r="126" spans="1:11" ht="15.75" hidden="1">
      <c r="A126" s="218"/>
      <c r="C126" s="96"/>
      <c r="D126" s="96"/>
      <c r="E126" s="96"/>
      <c r="F126" s="96"/>
      <c r="G126" s="96"/>
      <c r="K126" s="204"/>
    </row>
    <row r="127" spans="1:11" ht="15.75" hidden="1">
      <c r="A127" s="218"/>
      <c r="C127" s="96"/>
      <c r="D127" s="96"/>
      <c r="E127" s="96"/>
      <c r="F127" s="96"/>
      <c r="G127" s="96"/>
      <c r="K127" s="204"/>
    </row>
    <row r="128" spans="1:11" ht="15.75" hidden="1">
      <c r="A128" s="218"/>
      <c r="C128" s="96"/>
      <c r="D128" s="96"/>
      <c r="E128" s="96"/>
      <c r="F128" s="96"/>
      <c r="G128" s="96"/>
      <c r="K128" s="204"/>
    </row>
    <row r="129" spans="1:11" ht="15.75" hidden="1">
      <c r="A129" s="218"/>
      <c r="C129" s="96"/>
      <c r="D129" s="96"/>
      <c r="E129" s="96"/>
      <c r="F129" s="96"/>
      <c r="G129" s="96"/>
      <c r="K129" s="204"/>
    </row>
    <row r="130" spans="1:11" ht="15.75" hidden="1">
      <c r="A130" s="218"/>
      <c r="C130" s="96"/>
      <c r="D130" s="96"/>
      <c r="E130" s="96"/>
      <c r="F130" s="96"/>
      <c r="G130" s="96"/>
      <c r="K130" s="204"/>
    </row>
    <row r="131" spans="1:11" ht="15.75" hidden="1">
      <c r="A131" s="218"/>
      <c r="C131" s="96"/>
      <c r="D131" s="96"/>
      <c r="E131" s="96"/>
      <c r="F131" s="96"/>
      <c r="G131" s="96"/>
      <c r="K131" s="204"/>
    </row>
    <row r="132" spans="1:11" ht="15.75" hidden="1">
      <c r="A132" s="218"/>
      <c r="C132" s="96"/>
      <c r="D132" s="96"/>
      <c r="E132" s="96"/>
      <c r="F132" s="96"/>
      <c r="G132" s="96"/>
      <c r="K132" s="204"/>
    </row>
    <row r="133" spans="1:11" ht="15.75" hidden="1">
      <c r="A133" s="218"/>
      <c r="C133" s="96"/>
      <c r="D133" s="96"/>
      <c r="E133" s="96"/>
      <c r="F133" s="96"/>
      <c r="G133" s="96"/>
      <c r="K133" s="204"/>
    </row>
    <row r="134" spans="1:11" ht="15.75" hidden="1">
      <c r="A134" s="218"/>
      <c r="C134" s="96"/>
      <c r="D134" s="96"/>
      <c r="E134" s="96"/>
      <c r="F134" s="96"/>
      <c r="G134" s="96"/>
      <c r="K134" s="204"/>
    </row>
    <row r="135" spans="1:11" ht="15.75" hidden="1">
      <c r="A135" s="218"/>
      <c r="C135" s="96"/>
      <c r="D135" s="96"/>
      <c r="E135" s="96"/>
      <c r="F135" s="96"/>
      <c r="G135" s="96"/>
      <c r="K135" s="204"/>
    </row>
    <row r="136" spans="1:11" ht="15.75" hidden="1">
      <c r="A136" s="218"/>
      <c r="C136" s="96"/>
      <c r="D136" s="96"/>
      <c r="E136" s="96"/>
      <c r="F136" s="96"/>
      <c r="G136" s="96"/>
      <c r="K136" s="204"/>
    </row>
    <row r="137" spans="1:11" ht="15.75" hidden="1">
      <c r="A137" s="218"/>
      <c r="C137" s="96"/>
      <c r="D137" s="96"/>
      <c r="E137" s="96"/>
      <c r="F137" s="96"/>
      <c r="G137" s="96"/>
      <c r="K137" s="204"/>
    </row>
    <row r="138" spans="1:11" ht="15.75" hidden="1">
      <c r="A138" s="218"/>
      <c r="C138" s="96"/>
      <c r="D138" s="96"/>
      <c r="E138" s="96"/>
      <c r="F138" s="96"/>
      <c r="G138" s="96"/>
      <c r="K138" s="204"/>
    </row>
    <row r="139" spans="1:11" ht="15.75" hidden="1">
      <c r="A139" s="218"/>
      <c r="C139" s="96"/>
      <c r="D139" s="96"/>
      <c r="E139" s="96"/>
      <c r="F139" s="96"/>
      <c r="G139" s="96"/>
      <c r="K139" s="204"/>
    </row>
    <row r="140" spans="1:11" ht="15.75" hidden="1">
      <c r="A140" s="218"/>
      <c r="C140" s="96"/>
      <c r="D140" s="96"/>
      <c r="E140" s="96"/>
      <c r="F140" s="96"/>
      <c r="G140" s="96"/>
      <c r="K140" s="204"/>
    </row>
    <row r="141" spans="1:11" ht="15.75" hidden="1">
      <c r="A141" s="218"/>
      <c r="C141" s="96"/>
      <c r="D141" s="96"/>
      <c r="E141" s="96"/>
      <c r="F141" s="96"/>
      <c r="G141" s="96"/>
      <c r="K141" s="204"/>
    </row>
    <row r="142" spans="1:11" ht="15.75" hidden="1">
      <c r="A142" s="218"/>
      <c r="C142" s="96"/>
      <c r="D142" s="96"/>
      <c r="E142" s="96"/>
      <c r="F142" s="96"/>
      <c r="G142" s="96"/>
      <c r="K142" s="204"/>
    </row>
    <row r="143" spans="1:11" ht="15.75" hidden="1">
      <c r="A143" s="218"/>
      <c r="C143" s="96"/>
      <c r="D143" s="96"/>
      <c r="E143" s="96"/>
      <c r="F143" s="96"/>
      <c r="G143" s="96"/>
      <c r="K143" s="204"/>
    </row>
    <row r="144" spans="1:11" ht="15.75" hidden="1">
      <c r="A144" s="218"/>
      <c r="C144" s="96"/>
      <c r="D144" s="96"/>
      <c r="E144" s="96"/>
      <c r="F144" s="96"/>
      <c r="G144" s="96"/>
      <c r="K144" s="204"/>
    </row>
    <row r="145" spans="1:11" ht="15.75" hidden="1">
      <c r="A145" s="218"/>
      <c r="C145" s="96"/>
      <c r="D145" s="96"/>
      <c r="E145" s="96"/>
      <c r="F145" s="96"/>
      <c r="G145" s="96"/>
      <c r="K145" s="204"/>
    </row>
    <row r="146" spans="1:11" ht="15.75" hidden="1">
      <c r="A146" s="218"/>
      <c r="C146" s="96"/>
      <c r="D146" s="96"/>
      <c r="E146" s="96"/>
      <c r="F146" s="96"/>
      <c r="G146" s="96"/>
      <c r="K146" s="204"/>
    </row>
    <row r="147" spans="1:11" ht="15.75" hidden="1">
      <c r="A147" s="218"/>
      <c r="C147" s="96"/>
      <c r="D147" s="96"/>
      <c r="E147" s="96"/>
      <c r="F147" s="96"/>
      <c r="G147" s="96"/>
      <c r="K147" s="204"/>
    </row>
    <row r="148" spans="1:11" ht="15.75" hidden="1">
      <c r="A148" s="218"/>
      <c r="C148" s="96"/>
      <c r="D148" s="96"/>
      <c r="E148" s="96"/>
      <c r="F148" s="96"/>
      <c r="G148" s="96"/>
      <c r="K148" s="204"/>
    </row>
    <row r="149" spans="1:11" ht="15.75" hidden="1">
      <c r="A149" s="218"/>
      <c r="C149" s="96"/>
      <c r="D149" s="96"/>
      <c r="E149" s="96"/>
      <c r="F149" s="96"/>
      <c r="G149" s="96"/>
      <c r="K149" s="204"/>
    </row>
    <row r="150" spans="1:11" ht="15.75" hidden="1">
      <c r="A150" s="218"/>
      <c r="C150" s="96"/>
      <c r="D150" s="96"/>
      <c r="E150" s="96"/>
      <c r="F150" s="96"/>
      <c r="G150" s="96"/>
      <c r="K150" s="204"/>
    </row>
    <row r="151" spans="1:11" ht="15.75" hidden="1">
      <c r="A151" s="218"/>
      <c r="C151" s="96"/>
      <c r="D151" s="96"/>
      <c r="E151" s="96"/>
      <c r="F151" s="96"/>
      <c r="G151" s="96"/>
      <c r="K151" s="204"/>
    </row>
    <row r="152" spans="1:11" ht="15.75" hidden="1">
      <c r="A152" s="218"/>
      <c r="C152" s="96"/>
      <c r="D152" s="96"/>
      <c r="E152" s="96"/>
      <c r="F152" s="96"/>
      <c r="G152" s="96"/>
      <c r="K152" s="204"/>
    </row>
    <row r="153" spans="1:11" ht="15.75" hidden="1">
      <c r="A153" s="218"/>
      <c r="C153" s="96"/>
      <c r="D153" s="96"/>
      <c r="E153" s="96"/>
      <c r="F153" s="96"/>
      <c r="G153" s="96"/>
      <c r="K153" s="204"/>
    </row>
    <row r="154" spans="1:11" ht="15.75" hidden="1">
      <c r="A154" s="218"/>
      <c r="C154" s="96"/>
      <c r="D154" s="96"/>
      <c r="E154" s="96"/>
      <c r="F154" s="96"/>
      <c r="G154" s="96"/>
      <c r="K154" s="204"/>
    </row>
    <row r="155" spans="1:11" ht="15.75" hidden="1">
      <c r="A155" s="218"/>
      <c r="C155" s="96"/>
      <c r="D155" s="96"/>
      <c r="E155" s="96"/>
      <c r="F155" s="96"/>
      <c r="G155" s="96"/>
      <c r="K155" s="204"/>
    </row>
    <row r="156" spans="1:11" ht="15.75" hidden="1">
      <c r="A156" s="218"/>
      <c r="C156" s="96"/>
      <c r="D156" s="96"/>
      <c r="E156" s="96"/>
      <c r="F156" s="96"/>
      <c r="G156" s="96"/>
      <c r="K156" s="204"/>
    </row>
    <row r="157" spans="1:11" ht="15.75" hidden="1">
      <c r="A157" s="218"/>
      <c r="C157" s="96"/>
      <c r="D157" s="96"/>
      <c r="E157" s="96"/>
      <c r="F157" s="96"/>
      <c r="G157" s="96"/>
      <c r="K157" s="204"/>
    </row>
    <row r="158" spans="1:11" ht="15.75" hidden="1">
      <c r="A158" s="218"/>
      <c r="C158" s="96"/>
      <c r="D158" s="96"/>
      <c r="E158" s="96"/>
      <c r="F158" s="96"/>
      <c r="G158" s="96"/>
      <c r="K158" s="204"/>
    </row>
    <row r="159" spans="1:11" ht="15.75" hidden="1">
      <c r="A159" s="218"/>
      <c r="C159" s="96"/>
      <c r="D159" s="96"/>
      <c r="E159" s="96"/>
      <c r="F159" s="96"/>
      <c r="G159" s="96"/>
      <c r="K159" s="204"/>
    </row>
    <row r="160" spans="1:11" ht="15.75" hidden="1">
      <c r="A160" s="218"/>
      <c r="C160" s="96"/>
      <c r="D160" s="96"/>
      <c r="E160" s="96"/>
      <c r="F160" s="96"/>
      <c r="G160" s="96"/>
      <c r="K160" s="204"/>
    </row>
    <row r="161" spans="1:11" ht="15.75" hidden="1">
      <c r="A161" s="218"/>
      <c r="C161" s="96"/>
      <c r="D161" s="96"/>
      <c r="E161" s="96"/>
      <c r="F161" s="96"/>
      <c r="G161" s="96"/>
      <c r="K161" s="204"/>
    </row>
    <row r="162" spans="1:11" ht="15.75" hidden="1">
      <c r="A162" s="218"/>
      <c r="C162" s="96"/>
      <c r="D162" s="96"/>
      <c r="E162" s="96"/>
      <c r="F162" s="96"/>
      <c r="G162" s="96"/>
      <c r="K162" s="204"/>
    </row>
    <row r="163" spans="1:11" ht="15.75" hidden="1">
      <c r="A163" s="218"/>
      <c r="C163" s="96"/>
      <c r="D163" s="96"/>
      <c r="E163" s="96"/>
      <c r="F163" s="96"/>
      <c r="G163" s="96"/>
      <c r="K163" s="204"/>
    </row>
    <row r="164" spans="1:11" ht="15.75" hidden="1">
      <c r="A164" s="218"/>
      <c r="C164" s="96"/>
      <c r="D164" s="96"/>
      <c r="E164" s="96"/>
      <c r="F164" s="96"/>
      <c r="G164" s="96"/>
      <c r="K164" s="204"/>
    </row>
    <row r="165" spans="1:11" ht="15.75" hidden="1">
      <c r="A165" s="218"/>
      <c r="C165" s="96"/>
      <c r="D165" s="96"/>
      <c r="E165" s="96"/>
      <c r="F165" s="96"/>
      <c r="G165" s="96"/>
      <c r="K165" s="204"/>
    </row>
    <row r="166" spans="1:11" ht="15.75" hidden="1">
      <c r="A166" s="218"/>
      <c r="C166" s="96"/>
      <c r="D166" s="96"/>
      <c r="E166" s="96"/>
      <c r="F166" s="96"/>
      <c r="G166" s="96"/>
      <c r="K166" s="204"/>
    </row>
    <row r="167" spans="1:11" ht="15.75" hidden="1">
      <c r="A167" s="218"/>
      <c r="C167" s="96"/>
      <c r="D167" s="96"/>
      <c r="E167" s="96"/>
      <c r="F167" s="96"/>
      <c r="G167" s="96"/>
      <c r="K167" s="204"/>
    </row>
    <row r="168" spans="1:11" ht="15.75" hidden="1">
      <c r="A168" s="218"/>
      <c r="C168" s="96"/>
      <c r="D168" s="96"/>
      <c r="E168" s="96"/>
      <c r="F168" s="96"/>
      <c r="G168" s="96"/>
      <c r="K168" s="204"/>
    </row>
    <row r="169" spans="1:11" ht="15.75" hidden="1">
      <c r="A169" s="218"/>
      <c r="C169" s="96"/>
      <c r="D169" s="96"/>
      <c r="E169" s="96"/>
      <c r="F169" s="96"/>
      <c r="G169" s="96"/>
      <c r="K169" s="204"/>
    </row>
    <row r="170" spans="1:11" ht="15.75" hidden="1">
      <c r="A170" s="218"/>
      <c r="C170" s="96"/>
      <c r="D170" s="96"/>
      <c r="E170" s="96"/>
      <c r="F170" s="96"/>
      <c r="G170" s="96"/>
      <c r="K170" s="204"/>
    </row>
    <row r="171" spans="1:11" ht="15.75" hidden="1">
      <c r="A171" s="218"/>
      <c r="C171" s="96"/>
      <c r="D171" s="96"/>
      <c r="E171" s="96"/>
      <c r="F171" s="96"/>
      <c r="G171" s="96"/>
      <c r="K171" s="204"/>
    </row>
    <row r="172" spans="1:11" ht="15.75" hidden="1">
      <c r="A172" s="218"/>
      <c r="C172" s="96"/>
      <c r="D172" s="96"/>
      <c r="E172" s="96"/>
      <c r="F172" s="96"/>
      <c r="G172" s="96"/>
      <c r="K172" s="204"/>
    </row>
    <row r="173" spans="1:11" ht="15.75" hidden="1">
      <c r="A173" s="218"/>
      <c r="C173" s="96"/>
      <c r="D173" s="96"/>
      <c r="E173" s="96"/>
      <c r="F173" s="96"/>
      <c r="G173" s="96"/>
      <c r="K173" s="204"/>
    </row>
    <row r="174" spans="1:11" ht="15.75" hidden="1">
      <c r="A174" s="218"/>
      <c r="C174" s="96"/>
      <c r="D174" s="96"/>
      <c r="E174" s="96"/>
      <c r="F174" s="96"/>
      <c r="G174" s="96"/>
      <c r="K174" s="204"/>
    </row>
    <row r="175" spans="1:11" ht="15.75" hidden="1">
      <c r="A175" s="218"/>
      <c r="C175" s="96"/>
      <c r="D175" s="96"/>
      <c r="E175" s="96"/>
      <c r="F175" s="96"/>
      <c r="G175" s="96"/>
      <c r="K175" s="204"/>
    </row>
    <row r="176" spans="1:11" ht="15.75" hidden="1">
      <c r="A176" s="218"/>
      <c r="C176" s="96"/>
      <c r="D176" s="96"/>
      <c r="E176" s="96"/>
      <c r="F176" s="96"/>
      <c r="G176" s="96"/>
      <c r="K176" s="204"/>
    </row>
    <row r="177" spans="1:11" ht="15.75" hidden="1">
      <c r="A177" s="218"/>
      <c r="C177" s="96"/>
      <c r="D177" s="96"/>
      <c r="E177" s="96"/>
      <c r="F177" s="96"/>
      <c r="G177" s="96"/>
      <c r="K177" s="204"/>
    </row>
    <row r="178" spans="1:11" ht="15.75" hidden="1">
      <c r="A178" s="218"/>
      <c r="C178" s="96"/>
      <c r="D178" s="96"/>
      <c r="E178" s="96"/>
      <c r="F178" s="96"/>
      <c r="G178" s="96"/>
      <c r="K178" s="204"/>
    </row>
    <row r="179" spans="1:11" ht="15.75" hidden="1">
      <c r="A179" s="218"/>
      <c r="C179" s="96"/>
      <c r="D179" s="96"/>
      <c r="E179" s="96"/>
      <c r="F179" s="96"/>
      <c r="G179" s="96"/>
      <c r="K179" s="204"/>
    </row>
    <row r="180" spans="1:11" ht="15.75" hidden="1">
      <c r="A180" s="218"/>
      <c r="C180" s="96"/>
      <c r="D180" s="96"/>
      <c r="E180" s="96"/>
      <c r="F180" s="96"/>
      <c r="G180" s="96"/>
      <c r="K180" s="204"/>
    </row>
    <row r="181" spans="1:11" ht="15.75" hidden="1">
      <c r="A181" s="218"/>
      <c r="C181" s="96"/>
      <c r="D181" s="96"/>
      <c r="E181" s="96"/>
      <c r="F181" s="96"/>
      <c r="G181" s="96"/>
      <c r="K181" s="204"/>
    </row>
    <row r="182" spans="1:11" ht="15.75" hidden="1">
      <c r="A182" s="218"/>
      <c r="C182" s="96"/>
      <c r="D182" s="96"/>
      <c r="E182" s="96"/>
      <c r="F182" s="96"/>
      <c r="G182" s="96"/>
      <c r="K182" s="204"/>
    </row>
    <row r="183" spans="1:11" ht="15.75" hidden="1">
      <c r="A183" s="218"/>
      <c r="C183" s="96"/>
      <c r="D183" s="96"/>
      <c r="E183" s="96"/>
      <c r="F183" s="96"/>
      <c r="G183" s="96"/>
      <c r="K183" s="204"/>
    </row>
    <row r="184" spans="1:11" ht="15.75" hidden="1">
      <c r="A184" s="218"/>
      <c r="C184" s="96"/>
      <c r="D184" s="96"/>
      <c r="E184" s="96"/>
      <c r="F184" s="96"/>
      <c r="G184" s="96"/>
      <c r="K184" s="204"/>
    </row>
    <row r="185" spans="1:11" ht="15.75" hidden="1">
      <c r="A185" s="218"/>
      <c r="C185" s="96"/>
      <c r="D185" s="96"/>
      <c r="E185" s="96"/>
      <c r="F185" s="96"/>
      <c r="G185" s="96"/>
      <c r="K185" s="204"/>
    </row>
    <row r="186" spans="1:11" ht="15.75" hidden="1">
      <c r="A186" s="218"/>
      <c r="C186" s="96"/>
      <c r="D186" s="96"/>
      <c r="E186" s="96"/>
      <c r="F186" s="96"/>
      <c r="G186" s="96"/>
      <c r="K186" s="204"/>
    </row>
    <row r="187" spans="1:11" ht="15.75" hidden="1">
      <c r="A187" s="218"/>
      <c r="C187" s="96"/>
      <c r="D187" s="96"/>
      <c r="E187" s="96"/>
      <c r="F187" s="96"/>
      <c r="G187" s="96"/>
      <c r="K187" s="204"/>
    </row>
    <row r="188" spans="1:11" ht="15.75" hidden="1">
      <c r="A188" s="218"/>
      <c r="C188" s="96"/>
      <c r="D188" s="96"/>
      <c r="E188" s="96"/>
      <c r="F188" s="96"/>
      <c r="G188" s="96"/>
      <c r="K188" s="204"/>
    </row>
    <row r="189" spans="1:11" ht="15.75" hidden="1">
      <c r="A189" s="218"/>
      <c r="C189" s="96"/>
      <c r="D189" s="96"/>
      <c r="E189" s="96"/>
      <c r="F189" s="96"/>
      <c r="G189" s="96"/>
      <c r="K189" s="204"/>
    </row>
    <row r="190" spans="1:11" ht="15.75" hidden="1">
      <c r="A190" s="218"/>
      <c r="C190" s="96"/>
      <c r="D190" s="96"/>
      <c r="E190" s="96"/>
      <c r="F190" s="96"/>
      <c r="G190" s="96"/>
      <c r="K190" s="204"/>
    </row>
    <row r="191" spans="1:11" ht="15.75" hidden="1">
      <c r="A191" s="218"/>
      <c r="C191" s="96"/>
      <c r="D191" s="96"/>
      <c r="E191" s="96"/>
      <c r="F191" s="96"/>
      <c r="G191" s="96"/>
      <c r="K191" s="204"/>
    </row>
    <row r="192" spans="1:11" ht="15.75" hidden="1">
      <c r="A192" s="218"/>
      <c r="C192" s="96"/>
      <c r="D192" s="96"/>
      <c r="E192" s="96"/>
      <c r="F192" s="96"/>
      <c r="G192" s="96"/>
      <c r="K192" s="204"/>
    </row>
    <row r="193" spans="1:11" ht="15.75" hidden="1">
      <c r="A193" s="218"/>
      <c r="C193" s="96"/>
      <c r="D193" s="96"/>
      <c r="E193" s="96"/>
      <c r="F193" s="96"/>
      <c r="G193" s="96"/>
      <c r="K193" s="204"/>
    </row>
    <row r="194" spans="1:11" ht="15.75" hidden="1">
      <c r="A194" s="218"/>
      <c r="C194" s="96"/>
      <c r="D194" s="96"/>
      <c r="E194" s="96"/>
      <c r="F194" s="96"/>
      <c r="G194" s="96"/>
      <c r="K194" s="204"/>
    </row>
    <row r="195" spans="1:11" ht="15.75" hidden="1">
      <c r="A195" s="218"/>
      <c r="C195" s="96"/>
      <c r="D195" s="96"/>
      <c r="E195" s="96"/>
      <c r="F195" s="96"/>
      <c r="G195" s="96"/>
      <c r="K195" s="204"/>
    </row>
    <row r="196" spans="1:11" ht="15.75" hidden="1">
      <c r="A196" s="218"/>
      <c r="C196" s="96"/>
      <c r="D196" s="96"/>
      <c r="E196" s="96"/>
      <c r="F196" s="96"/>
      <c r="G196" s="96"/>
      <c r="K196" s="204"/>
    </row>
    <row r="197" spans="1:11" ht="15.75" hidden="1">
      <c r="A197" s="218"/>
      <c r="C197" s="96"/>
      <c r="D197" s="96"/>
      <c r="E197" s="96"/>
      <c r="F197" s="96"/>
      <c r="G197" s="96"/>
      <c r="K197" s="204"/>
    </row>
    <row r="198" spans="1:11" ht="15.75" hidden="1">
      <c r="A198" s="42"/>
      <c r="C198" s="96"/>
      <c r="D198" s="96"/>
      <c r="E198" s="96"/>
      <c r="F198" s="96"/>
      <c r="G198" s="96"/>
      <c r="K198" s="204"/>
    </row>
    <row r="199" spans="1:11" ht="15.75" hidden="1">
      <c r="A199" s="42"/>
      <c r="C199" s="96"/>
      <c r="D199" s="96"/>
      <c r="E199" s="96"/>
      <c r="F199" s="96"/>
      <c r="G199" s="96"/>
      <c r="K199" s="204"/>
    </row>
    <row r="200" spans="1:11" ht="15.75" hidden="1">
      <c r="A200" s="42"/>
      <c r="C200" s="96"/>
      <c r="D200" s="96"/>
      <c r="E200" s="96"/>
      <c r="F200" s="96"/>
      <c r="G200" s="96"/>
      <c r="K200" s="204"/>
    </row>
    <row r="201" spans="1:11" ht="15.75" hidden="1">
      <c r="A201" s="42"/>
      <c r="C201" s="96"/>
      <c r="D201" s="96"/>
      <c r="E201" s="96"/>
      <c r="F201" s="96"/>
      <c r="G201" s="96"/>
    </row>
    <row r="202" spans="1:11" ht="15.75" hidden="1">
      <c r="A202" s="42"/>
      <c r="C202" s="96"/>
      <c r="D202" s="96"/>
      <c r="E202" s="96"/>
      <c r="F202" s="96"/>
      <c r="G202" s="96"/>
    </row>
    <row r="203" spans="1:11" ht="15.75" hidden="1">
      <c r="A203" s="42"/>
      <c r="C203" s="96"/>
      <c r="D203" s="96"/>
      <c r="E203" s="96"/>
      <c r="F203" s="96"/>
      <c r="G203" s="96"/>
    </row>
    <row r="204" spans="1:11" ht="15.75" hidden="1">
      <c r="A204" s="42"/>
      <c r="C204" s="96"/>
      <c r="D204" s="96"/>
      <c r="E204" s="96"/>
      <c r="F204" s="96"/>
      <c r="G204" s="96"/>
    </row>
    <row r="205" spans="1:11" ht="15.75" hidden="1">
      <c r="A205" s="42"/>
      <c r="C205" s="96"/>
      <c r="D205" s="96"/>
      <c r="E205" s="96"/>
      <c r="F205" s="96"/>
      <c r="G205" s="96"/>
    </row>
    <row r="206" spans="1:11" ht="15.75" hidden="1">
      <c r="A206" s="42"/>
      <c r="C206" s="96"/>
      <c r="D206" s="96"/>
      <c r="E206" s="96"/>
      <c r="F206" s="96"/>
      <c r="G206" s="96"/>
    </row>
    <row r="207" spans="1:11" ht="15.75" hidden="1">
      <c r="A207" s="42"/>
      <c r="C207" s="96"/>
      <c r="D207" s="96"/>
      <c r="E207" s="96"/>
      <c r="F207" s="96"/>
      <c r="G207" s="96"/>
    </row>
    <row r="208" spans="1:11" ht="15.75" hidden="1">
      <c r="A208" s="42"/>
      <c r="C208" s="96"/>
      <c r="D208" s="96"/>
      <c r="E208" s="96"/>
      <c r="F208" s="96"/>
      <c r="G208" s="96"/>
    </row>
    <row r="209" spans="1:7" ht="15.75" hidden="1">
      <c r="A209" s="42"/>
      <c r="C209" s="96"/>
      <c r="D209" s="96"/>
      <c r="E209" s="96"/>
      <c r="F209" s="96"/>
      <c r="G209" s="96"/>
    </row>
    <row r="210" spans="1:7" ht="15.75" hidden="1">
      <c r="A210" s="42"/>
      <c r="C210" s="96"/>
      <c r="D210" s="96"/>
      <c r="E210" s="96"/>
      <c r="F210" s="96"/>
      <c r="G210" s="96"/>
    </row>
    <row r="211" spans="1:7" ht="15.75" hidden="1">
      <c r="A211" s="42"/>
      <c r="C211" s="96"/>
      <c r="D211" s="96"/>
      <c r="E211" s="96"/>
      <c r="F211" s="96"/>
      <c r="G211" s="96"/>
    </row>
    <row r="212" spans="1:7" ht="15.75" hidden="1">
      <c r="A212" s="42"/>
      <c r="C212" s="96"/>
      <c r="D212" s="96"/>
      <c r="E212" s="96"/>
      <c r="F212" s="96"/>
      <c r="G212" s="96"/>
    </row>
    <row r="213" spans="1:7" ht="15.75" hidden="1">
      <c r="A213" s="42"/>
      <c r="C213" s="96"/>
      <c r="D213" s="96"/>
      <c r="E213" s="96"/>
      <c r="F213" s="96"/>
      <c r="G213" s="96"/>
    </row>
    <row r="214" spans="1:7" ht="15.75" hidden="1">
      <c r="A214" s="42"/>
      <c r="C214" s="96"/>
      <c r="D214" s="96"/>
      <c r="E214" s="96"/>
      <c r="F214" s="96"/>
      <c r="G214" s="96"/>
    </row>
    <row r="215" spans="1:7" ht="15.75" hidden="1">
      <c r="A215" s="42"/>
      <c r="C215" s="96"/>
      <c r="D215" s="96"/>
      <c r="E215" s="96"/>
      <c r="F215" s="96"/>
      <c r="G215" s="96"/>
    </row>
    <row r="216" spans="1:7" ht="15.75" hidden="1">
      <c r="A216" s="42"/>
      <c r="C216" s="96"/>
      <c r="D216" s="96"/>
      <c r="E216" s="96"/>
      <c r="F216" s="96"/>
      <c r="G216" s="96"/>
    </row>
    <row r="217" spans="1:7" ht="15.75" hidden="1">
      <c r="A217" s="42"/>
      <c r="C217" s="96"/>
      <c r="D217" s="96"/>
      <c r="E217" s="96"/>
      <c r="F217" s="96"/>
      <c r="G217" s="96"/>
    </row>
    <row r="218" spans="1:7" ht="15.75" hidden="1">
      <c r="A218" s="42"/>
      <c r="C218" s="96"/>
      <c r="D218" s="96"/>
      <c r="E218" s="96"/>
      <c r="F218" s="96"/>
      <c r="G218" s="96"/>
    </row>
    <row r="219" spans="1:7" ht="15.75" hidden="1">
      <c r="A219" s="42"/>
      <c r="C219" s="96"/>
      <c r="D219" s="96"/>
      <c r="E219" s="96"/>
      <c r="F219" s="96"/>
      <c r="G219" s="96"/>
    </row>
    <row r="220" spans="1:7" ht="15.75" hidden="1">
      <c r="A220" s="42"/>
      <c r="C220" s="96"/>
      <c r="D220" s="96"/>
      <c r="E220" s="96"/>
      <c r="F220" s="96"/>
      <c r="G220" s="96"/>
    </row>
    <row r="221" spans="1:7" ht="15.75" hidden="1">
      <c r="A221" s="42"/>
      <c r="C221" s="96"/>
      <c r="D221" s="96"/>
      <c r="E221" s="96"/>
      <c r="F221" s="96"/>
      <c r="G221" s="96"/>
    </row>
    <row r="222" spans="1:7" ht="15.75" hidden="1">
      <c r="A222" s="42"/>
      <c r="C222" s="96"/>
      <c r="D222" s="96"/>
      <c r="E222" s="96"/>
      <c r="F222" s="96"/>
      <c r="G222" s="96"/>
    </row>
    <row r="223" spans="1:7" ht="15.75" hidden="1">
      <c r="A223" s="42"/>
      <c r="C223" s="96"/>
      <c r="D223" s="96"/>
      <c r="E223" s="96"/>
      <c r="F223" s="96"/>
      <c r="G223" s="96"/>
    </row>
    <row r="224" spans="1:7" ht="15.75" hidden="1">
      <c r="A224" s="42"/>
      <c r="C224" s="96"/>
      <c r="D224" s="96"/>
      <c r="E224" s="96"/>
      <c r="F224" s="96"/>
      <c r="G224" s="96"/>
    </row>
    <row r="225" spans="1:7" ht="15.75" hidden="1">
      <c r="A225" s="42"/>
      <c r="C225" s="96"/>
      <c r="D225" s="96"/>
      <c r="E225" s="96"/>
      <c r="F225" s="96"/>
      <c r="G225" s="96"/>
    </row>
    <row r="226" spans="1:7" ht="15.75" hidden="1">
      <c r="A226" s="42"/>
      <c r="C226" s="96"/>
      <c r="D226" s="96"/>
      <c r="E226" s="96"/>
      <c r="F226" s="96"/>
      <c r="G226" s="96"/>
    </row>
    <row r="227" spans="1:7" ht="15.75" hidden="1">
      <c r="A227" s="42"/>
      <c r="C227" s="96"/>
      <c r="D227" s="96"/>
      <c r="E227" s="96"/>
      <c r="F227" s="96"/>
      <c r="G227" s="96"/>
    </row>
    <row r="228" spans="1:7" ht="15.75" hidden="1">
      <c r="A228" s="42"/>
      <c r="C228" s="96"/>
      <c r="D228" s="96"/>
      <c r="E228" s="96"/>
      <c r="F228" s="96"/>
      <c r="G228" s="96"/>
    </row>
    <row r="229" spans="1:7" ht="15.75" hidden="1">
      <c r="A229" s="42"/>
      <c r="C229" s="96"/>
      <c r="D229" s="96"/>
      <c r="E229" s="96"/>
      <c r="F229" s="96"/>
      <c r="G229" s="96"/>
    </row>
    <row r="230" spans="1:7" ht="15.75" hidden="1">
      <c r="A230" s="42"/>
      <c r="C230" s="96"/>
      <c r="D230" s="96"/>
      <c r="E230" s="96"/>
      <c r="F230" s="96"/>
      <c r="G230" s="96"/>
    </row>
    <row r="231" spans="1:7" ht="15.75" hidden="1">
      <c r="A231" s="42"/>
      <c r="C231" s="96"/>
      <c r="D231" s="96"/>
      <c r="E231" s="96"/>
      <c r="F231" s="96"/>
      <c r="G231" s="96"/>
    </row>
    <row r="232" spans="1:7" ht="15.75" hidden="1">
      <c r="A232" s="42"/>
      <c r="C232" s="96"/>
      <c r="D232" s="96"/>
      <c r="E232" s="96"/>
      <c r="F232" s="96"/>
      <c r="G232" s="96"/>
    </row>
    <row r="233" spans="1:7" ht="15.75" hidden="1">
      <c r="A233" s="42"/>
      <c r="C233" s="96"/>
      <c r="D233" s="96"/>
      <c r="E233" s="96"/>
      <c r="F233" s="96"/>
      <c r="G233" s="96"/>
    </row>
    <row r="234" spans="1:7" ht="15.75" hidden="1">
      <c r="A234" s="42"/>
      <c r="C234" s="96"/>
      <c r="D234" s="96"/>
      <c r="E234" s="96"/>
      <c r="F234" s="96"/>
      <c r="G234" s="96"/>
    </row>
    <row r="235" spans="1:7" ht="15.75" hidden="1">
      <c r="A235" s="42"/>
      <c r="C235" s="96"/>
      <c r="D235" s="96"/>
      <c r="E235" s="96"/>
      <c r="F235" s="96"/>
      <c r="G235" s="96"/>
    </row>
    <row r="236" spans="1:7" ht="15.75" hidden="1">
      <c r="A236" s="42"/>
      <c r="C236" s="96"/>
      <c r="D236" s="96"/>
      <c r="E236" s="96"/>
      <c r="F236" s="96"/>
      <c r="G236" s="96"/>
    </row>
    <row r="237" spans="1:7" ht="15.75" hidden="1">
      <c r="A237" s="42"/>
      <c r="C237" s="96"/>
      <c r="D237" s="96"/>
      <c r="E237" s="96"/>
      <c r="F237" s="96"/>
      <c r="G237" s="96"/>
    </row>
    <row r="238" spans="1:7" ht="15.75" hidden="1">
      <c r="A238" s="42"/>
      <c r="C238" s="96"/>
      <c r="D238" s="96"/>
      <c r="E238" s="96"/>
      <c r="F238" s="96"/>
      <c r="G238" s="96"/>
    </row>
    <row r="239" spans="1:7" ht="15.75" hidden="1">
      <c r="A239" s="42"/>
      <c r="C239" s="96"/>
      <c r="D239" s="96"/>
      <c r="E239" s="96"/>
      <c r="F239" s="96"/>
      <c r="G239" s="96"/>
    </row>
    <row r="240" spans="1:7" ht="15.75" hidden="1">
      <c r="A240" s="42"/>
      <c r="C240" s="96"/>
      <c r="D240" s="96"/>
      <c r="E240" s="96"/>
      <c r="F240" s="96"/>
      <c r="G240" s="96"/>
    </row>
    <row r="241" spans="1:7" ht="15.75" hidden="1">
      <c r="A241" s="42"/>
      <c r="C241" s="96"/>
      <c r="D241" s="96"/>
      <c r="E241" s="96"/>
      <c r="F241" s="96"/>
      <c r="G241" s="96"/>
    </row>
    <row r="242" spans="1:7" ht="15.75" hidden="1">
      <c r="A242" s="42"/>
      <c r="C242" s="96"/>
      <c r="D242" s="96"/>
      <c r="E242" s="96"/>
      <c r="F242" s="96"/>
      <c r="G242" s="96"/>
    </row>
    <row r="243" spans="1:7" ht="15.75" hidden="1">
      <c r="A243" s="42"/>
      <c r="C243" s="96"/>
      <c r="D243" s="96"/>
      <c r="E243" s="96"/>
      <c r="F243" s="96"/>
      <c r="G243" s="96"/>
    </row>
    <row r="244" spans="1:7" ht="15.75" hidden="1">
      <c r="A244" s="42"/>
      <c r="C244" s="96"/>
      <c r="D244" s="96"/>
      <c r="E244" s="96"/>
      <c r="F244" s="96"/>
      <c r="G244" s="96"/>
    </row>
    <row r="245" spans="1:7" ht="15.75" hidden="1">
      <c r="A245" s="42"/>
      <c r="C245" s="96"/>
      <c r="D245" s="96"/>
      <c r="E245" s="96"/>
      <c r="F245" s="96"/>
      <c r="G245" s="96"/>
    </row>
    <row r="246" spans="1:7" ht="15.75" hidden="1">
      <c r="A246" s="42"/>
      <c r="C246" s="96"/>
      <c r="D246" s="96"/>
      <c r="E246" s="96"/>
      <c r="F246" s="96"/>
      <c r="G246" s="96"/>
    </row>
    <row r="247" spans="1:7" ht="15.75" hidden="1">
      <c r="A247" s="42"/>
      <c r="C247" s="96"/>
      <c r="D247" s="96"/>
      <c r="E247" s="96"/>
      <c r="F247" s="96"/>
      <c r="G247" s="96"/>
    </row>
    <row r="248" spans="1:7" ht="15.75" hidden="1">
      <c r="A248" s="42"/>
      <c r="C248" s="96"/>
      <c r="D248" s="96"/>
      <c r="E248" s="96"/>
      <c r="F248" s="96"/>
      <c r="G248" s="96"/>
    </row>
    <row r="249" spans="1:7" ht="15.75" hidden="1">
      <c r="A249" s="42"/>
      <c r="C249" s="96"/>
      <c r="D249" s="96"/>
      <c r="E249" s="96"/>
      <c r="F249" s="96"/>
      <c r="G249" s="96"/>
    </row>
    <row r="250" spans="1:7" ht="15.75" hidden="1">
      <c r="A250" s="42"/>
      <c r="C250" s="96"/>
      <c r="D250" s="96"/>
      <c r="E250" s="96"/>
      <c r="F250" s="96"/>
      <c r="G250" s="96"/>
    </row>
    <row r="251" spans="1:7" ht="15.75" hidden="1">
      <c r="A251" s="42"/>
      <c r="C251" s="96"/>
      <c r="D251" s="96"/>
      <c r="E251" s="96"/>
      <c r="F251" s="96"/>
      <c r="G251" s="96"/>
    </row>
    <row r="252" spans="1:7" ht="15.75" hidden="1">
      <c r="A252" s="42"/>
      <c r="C252" s="96"/>
      <c r="D252" s="96"/>
      <c r="E252" s="96"/>
      <c r="F252" s="96"/>
      <c r="G252" s="96"/>
    </row>
    <row r="253" spans="1:7" ht="15.75" hidden="1">
      <c r="A253" s="42"/>
      <c r="C253" s="96"/>
      <c r="D253" s="96"/>
      <c r="E253" s="96"/>
      <c r="F253" s="96"/>
      <c r="G253" s="96"/>
    </row>
    <row r="254" spans="1:7" ht="15.75" hidden="1">
      <c r="A254" s="42"/>
      <c r="C254" s="96"/>
      <c r="D254" s="96"/>
      <c r="E254" s="96"/>
      <c r="F254" s="96"/>
      <c r="G254" s="96"/>
    </row>
    <row r="255" spans="1:7" ht="15.75" hidden="1">
      <c r="A255" s="42"/>
      <c r="C255" s="96"/>
      <c r="D255" s="96"/>
      <c r="E255" s="96"/>
      <c r="F255" s="96"/>
      <c r="G255" s="96"/>
    </row>
    <row r="256" spans="1:7" ht="15.75" hidden="1">
      <c r="A256" s="42"/>
      <c r="C256" s="96"/>
      <c r="D256" s="96"/>
      <c r="E256" s="96"/>
      <c r="F256" s="96"/>
      <c r="G256" s="96"/>
    </row>
    <row r="257" spans="1:7" ht="15.75" hidden="1">
      <c r="A257" s="42"/>
      <c r="C257" s="96"/>
      <c r="D257" s="96"/>
      <c r="E257" s="96"/>
      <c r="F257" s="96"/>
      <c r="G257" s="96"/>
    </row>
    <row r="258" spans="1:7" ht="15.75" hidden="1">
      <c r="A258" s="42"/>
      <c r="C258" s="96"/>
      <c r="D258" s="96"/>
      <c r="E258" s="96"/>
      <c r="F258" s="96"/>
      <c r="G258" s="96"/>
    </row>
    <row r="259" spans="1:7" ht="15.75" hidden="1">
      <c r="A259" s="42"/>
      <c r="C259" s="96"/>
      <c r="D259" s="96"/>
      <c r="E259" s="96"/>
      <c r="F259" s="96"/>
      <c r="G259" s="96"/>
    </row>
    <row r="260" spans="1:7" ht="15.75" hidden="1">
      <c r="A260" s="42"/>
      <c r="C260" s="96"/>
      <c r="D260" s="96"/>
      <c r="E260" s="96"/>
      <c r="F260" s="96"/>
      <c r="G260" s="96"/>
    </row>
    <row r="261" spans="1:7" ht="15.75" hidden="1">
      <c r="A261" s="42"/>
      <c r="C261" s="96"/>
      <c r="D261" s="96"/>
      <c r="E261" s="96"/>
      <c r="F261" s="96"/>
      <c r="G261" s="96"/>
    </row>
    <row r="262" spans="1:7" ht="15.75" hidden="1">
      <c r="A262" s="42"/>
      <c r="C262" s="96"/>
      <c r="D262" s="96"/>
      <c r="E262" s="96"/>
      <c r="F262" s="96"/>
      <c r="G262" s="96"/>
    </row>
    <row r="263" spans="1:7" ht="15.75" hidden="1">
      <c r="A263" s="42"/>
      <c r="C263" s="96"/>
      <c r="D263" s="96"/>
      <c r="E263" s="96"/>
      <c r="F263" s="96"/>
      <c r="G263" s="96"/>
    </row>
    <row r="264" spans="1:7" ht="15.75" hidden="1">
      <c r="A264" s="42"/>
      <c r="C264" s="96"/>
      <c r="D264" s="96"/>
      <c r="E264" s="96"/>
      <c r="F264" s="96"/>
      <c r="G264" s="96"/>
    </row>
    <row r="265" spans="1:7" ht="15.75" hidden="1">
      <c r="A265" s="42"/>
      <c r="C265" s="96"/>
      <c r="D265" s="96"/>
      <c r="E265" s="96"/>
      <c r="F265" s="96"/>
      <c r="G265" s="96"/>
    </row>
    <row r="266" spans="1:7" ht="15.75" hidden="1">
      <c r="A266" s="42"/>
      <c r="C266" s="96"/>
      <c r="D266" s="96"/>
      <c r="E266" s="96"/>
      <c r="F266" s="96"/>
      <c r="G266" s="96"/>
    </row>
    <row r="267" spans="1:7" ht="15.75" hidden="1">
      <c r="A267" s="42"/>
      <c r="C267" s="96"/>
      <c r="D267" s="96"/>
      <c r="E267" s="96"/>
      <c r="F267" s="96"/>
      <c r="G267" s="96"/>
    </row>
    <row r="268" spans="1:7" ht="15.75" hidden="1">
      <c r="A268" s="42"/>
      <c r="C268" s="96"/>
      <c r="D268" s="96"/>
      <c r="E268" s="96"/>
      <c r="F268" s="96"/>
      <c r="G268" s="96"/>
    </row>
    <row r="269" spans="1:7" ht="15.75" hidden="1">
      <c r="A269" s="42"/>
      <c r="C269" s="96"/>
      <c r="D269" s="96"/>
      <c r="E269" s="96"/>
      <c r="F269" s="96"/>
      <c r="G269" s="96"/>
    </row>
    <row r="270" spans="1:7" ht="15.75" hidden="1">
      <c r="A270" s="42"/>
    </row>
    <row r="271" spans="1:7" ht="15.75" hidden="1">
      <c r="A271" s="42"/>
    </row>
    <row r="272" spans="1:7" ht="15.75" hidden="1">
      <c r="A272" s="42"/>
    </row>
    <row r="273" spans="1:1" ht="15.75" hidden="1">
      <c r="A273" s="42"/>
    </row>
    <row r="274" spans="1:1" ht="15.75" hidden="1">
      <c r="A274" s="42"/>
    </row>
    <row r="275" spans="1:1" ht="15.75" hidden="1">
      <c r="A275" s="42"/>
    </row>
    <row r="276" spans="1:1" ht="15.75" hidden="1">
      <c r="A276" s="42"/>
    </row>
    <row r="277" spans="1:1" ht="15.75" hidden="1">
      <c r="A277" s="42"/>
    </row>
    <row r="278" spans="1:1" ht="15.75" hidden="1">
      <c r="A278" s="42"/>
    </row>
    <row r="279" spans="1:1" ht="15.75" hidden="1">
      <c r="A279" s="42"/>
    </row>
    <row r="280" spans="1:1" ht="15.75" hidden="1">
      <c r="A280" s="42"/>
    </row>
    <row r="281" spans="1:1" ht="15.75" hidden="1">
      <c r="A281" s="42"/>
    </row>
    <row r="282" spans="1:1" ht="15.75" hidden="1">
      <c r="A282" s="42"/>
    </row>
    <row r="283" spans="1:1" ht="15.75" hidden="1">
      <c r="A283" s="42"/>
    </row>
    <row r="284" spans="1:1" ht="15.75" hidden="1">
      <c r="A284" s="42"/>
    </row>
    <row r="285" spans="1:1" ht="15.75" hidden="1">
      <c r="A285" s="42"/>
    </row>
    <row r="286" spans="1:1" ht="15.75" hidden="1">
      <c r="A286" s="42"/>
    </row>
    <row r="287" spans="1:1" ht="15.75" hidden="1">
      <c r="A287" s="42"/>
    </row>
    <row r="288" spans="1:1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  <row r="653" spans="1:1" ht="15.75" hidden="1">
      <c r="A653" s="42"/>
    </row>
  </sheetData>
  <mergeCells count="4">
    <mergeCell ref="A2:K2"/>
    <mergeCell ref="A3:K3"/>
    <mergeCell ref="A4:K4"/>
    <mergeCell ref="A5:K5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WVS672"/>
  <sheetViews>
    <sheetView topLeftCell="A2" zoomScale="85" zoomScaleNormal="85" workbookViewId="0">
      <selection activeCell="A51" sqref="A51:XFD1048576"/>
    </sheetView>
  </sheetViews>
  <sheetFormatPr defaultColWidth="0" defaultRowHeight="12.75" zeroHeight="1"/>
  <cols>
    <col min="1" max="1" width="56.28515625" style="43" customWidth="1"/>
    <col min="2" max="9" width="14.85546875" style="24" customWidth="1"/>
    <col min="10" max="10" width="16.5703125" style="24" customWidth="1"/>
    <col min="11" max="11" width="8" style="219" hidden="1"/>
    <col min="12" max="256" width="9.140625" style="24" hidden="1"/>
    <col min="257" max="257" width="56.28515625" style="24" hidden="1"/>
    <col min="258" max="265" width="14.85546875" style="24" hidden="1"/>
    <col min="266" max="266" width="16.5703125" style="24" hidden="1"/>
    <col min="267" max="267" width="8" style="24" hidden="1"/>
    <col min="268" max="512" width="9.140625" style="24" hidden="1"/>
    <col min="513" max="513" width="56.28515625" style="24" hidden="1"/>
    <col min="514" max="521" width="14.85546875" style="24" hidden="1"/>
    <col min="522" max="522" width="16.5703125" style="24" hidden="1"/>
    <col min="523" max="523" width="8" style="24" hidden="1"/>
    <col min="524" max="768" width="9.140625" style="24" hidden="1"/>
    <col min="769" max="769" width="56.28515625" style="24" hidden="1"/>
    <col min="770" max="777" width="14.85546875" style="24" hidden="1"/>
    <col min="778" max="778" width="16.5703125" style="24" hidden="1"/>
    <col min="779" max="779" width="8" style="24" hidden="1"/>
    <col min="780" max="1024" width="9.140625" style="24" hidden="1"/>
    <col min="1025" max="1025" width="56.28515625" style="24" hidden="1"/>
    <col min="1026" max="1033" width="14.85546875" style="24" hidden="1"/>
    <col min="1034" max="1034" width="16.5703125" style="24" hidden="1"/>
    <col min="1035" max="1035" width="8" style="24" hidden="1"/>
    <col min="1036" max="1280" width="9.140625" style="24" hidden="1"/>
    <col min="1281" max="1281" width="56.28515625" style="24" hidden="1"/>
    <col min="1282" max="1289" width="14.85546875" style="24" hidden="1"/>
    <col min="1290" max="1290" width="16.5703125" style="24" hidden="1"/>
    <col min="1291" max="1291" width="8" style="24" hidden="1"/>
    <col min="1292" max="1536" width="9.140625" style="24" hidden="1"/>
    <col min="1537" max="1537" width="56.28515625" style="24" hidden="1"/>
    <col min="1538" max="1545" width="14.85546875" style="24" hidden="1"/>
    <col min="1546" max="1546" width="16.5703125" style="24" hidden="1"/>
    <col min="1547" max="1547" width="8" style="24" hidden="1"/>
    <col min="1548" max="1792" width="9.140625" style="24" hidden="1"/>
    <col min="1793" max="1793" width="56.28515625" style="24" hidden="1"/>
    <col min="1794" max="1801" width="14.85546875" style="24" hidden="1"/>
    <col min="1802" max="1802" width="16.5703125" style="24" hidden="1"/>
    <col min="1803" max="1803" width="8" style="24" hidden="1"/>
    <col min="1804" max="2048" width="9.140625" style="24" hidden="1"/>
    <col min="2049" max="2049" width="56.28515625" style="24" hidden="1"/>
    <col min="2050" max="2057" width="14.85546875" style="24" hidden="1"/>
    <col min="2058" max="2058" width="16.5703125" style="24" hidden="1"/>
    <col min="2059" max="2059" width="8" style="24" hidden="1"/>
    <col min="2060" max="2304" width="9.140625" style="24" hidden="1"/>
    <col min="2305" max="2305" width="56.28515625" style="24" hidden="1"/>
    <col min="2306" max="2313" width="14.85546875" style="24" hidden="1"/>
    <col min="2314" max="2314" width="16.5703125" style="24" hidden="1"/>
    <col min="2315" max="2315" width="8" style="24" hidden="1"/>
    <col min="2316" max="2560" width="9.140625" style="24" hidden="1"/>
    <col min="2561" max="2561" width="56.28515625" style="24" hidden="1"/>
    <col min="2562" max="2569" width="14.85546875" style="24" hidden="1"/>
    <col min="2570" max="2570" width="16.5703125" style="24" hidden="1"/>
    <col min="2571" max="2571" width="8" style="24" hidden="1"/>
    <col min="2572" max="2816" width="9.140625" style="24" hidden="1"/>
    <col min="2817" max="2817" width="56.28515625" style="24" hidden="1"/>
    <col min="2818" max="2825" width="14.85546875" style="24" hidden="1"/>
    <col min="2826" max="2826" width="16.5703125" style="24" hidden="1"/>
    <col min="2827" max="2827" width="8" style="24" hidden="1"/>
    <col min="2828" max="3072" width="9.140625" style="24" hidden="1"/>
    <col min="3073" max="3073" width="56.28515625" style="24" hidden="1"/>
    <col min="3074" max="3081" width="14.85546875" style="24" hidden="1"/>
    <col min="3082" max="3082" width="16.5703125" style="24" hidden="1"/>
    <col min="3083" max="3083" width="8" style="24" hidden="1"/>
    <col min="3084" max="3328" width="9.140625" style="24" hidden="1"/>
    <col min="3329" max="3329" width="56.28515625" style="24" hidden="1"/>
    <col min="3330" max="3337" width="14.85546875" style="24" hidden="1"/>
    <col min="3338" max="3338" width="16.5703125" style="24" hidden="1"/>
    <col min="3339" max="3339" width="8" style="24" hidden="1"/>
    <col min="3340" max="3584" width="9.140625" style="24" hidden="1"/>
    <col min="3585" max="3585" width="56.28515625" style="24" hidden="1"/>
    <col min="3586" max="3593" width="14.85546875" style="24" hidden="1"/>
    <col min="3594" max="3594" width="16.5703125" style="24" hidden="1"/>
    <col min="3595" max="3595" width="8" style="24" hidden="1"/>
    <col min="3596" max="3840" width="9.140625" style="24" hidden="1"/>
    <col min="3841" max="3841" width="56.28515625" style="24" hidden="1"/>
    <col min="3842" max="3849" width="14.85546875" style="24" hidden="1"/>
    <col min="3850" max="3850" width="16.5703125" style="24" hidden="1"/>
    <col min="3851" max="3851" width="8" style="24" hidden="1"/>
    <col min="3852" max="4096" width="9.140625" style="24" hidden="1"/>
    <col min="4097" max="4097" width="56.28515625" style="24" hidden="1"/>
    <col min="4098" max="4105" width="14.85546875" style="24" hidden="1"/>
    <col min="4106" max="4106" width="16.5703125" style="24" hidden="1"/>
    <col min="4107" max="4107" width="8" style="24" hidden="1"/>
    <col min="4108" max="4352" width="9.140625" style="24" hidden="1"/>
    <col min="4353" max="4353" width="56.28515625" style="24" hidden="1"/>
    <col min="4354" max="4361" width="14.85546875" style="24" hidden="1"/>
    <col min="4362" max="4362" width="16.5703125" style="24" hidden="1"/>
    <col min="4363" max="4363" width="8" style="24" hidden="1"/>
    <col min="4364" max="4608" width="9.140625" style="24" hidden="1"/>
    <col min="4609" max="4609" width="56.28515625" style="24" hidden="1"/>
    <col min="4610" max="4617" width="14.85546875" style="24" hidden="1"/>
    <col min="4618" max="4618" width="16.5703125" style="24" hidden="1"/>
    <col min="4619" max="4619" width="8" style="24" hidden="1"/>
    <col min="4620" max="4864" width="9.140625" style="24" hidden="1"/>
    <col min="4865" max="4865" width="56.28515625" style="24" hidden="1"/>
    <col min="4866" max="4873" width="14.85546875" style="24" hidden="1"/>
    <col min="4874" max="4874" width="16.5703125" style="24" hidden="1"/>
    <col min="4875" max="4875" width="8" style="24" hidden="1"/>
    <col min="4876" max="5120" width="9.140625" style="24" hidden="1"/>
    <col min="5121" max="5121" width="56.28515625" style="24" hidden="1"/>
    <col min="5122" max="5129" width="14.85546875" style="24" hidden="1"/>
    <col min="5130" max="5130" width="16.5703125" style="24" hidden="1"/>
    <col min="5131" max="5131" width="8" style="24" hidden="1"/>
    <col min="5132" max="5376" width="9.140625" style="24" hidden="1"/>
    <col min="5377" max="5377" width="56.28515625" style="24" hidden="1"/>
    <col min="5378" max="5385" width="14.85546875" style="24" hidden="1"/>
    <col min="5386" max="5386" width="16.5703125" style="24" hidden="1"/>
    <col min="5387" max="5387" width="8" style="24" hidden="1"/>
    <col min="5388" max="5632" width="9.140625" style="24" hidden="1"/>
    <col min="5633" max="5633" width="56.28515625" style="24" hidden="1"/>
    <col min="5634" max="5641" width="14.85546875" style="24" hidden="1"/>
    <col min="5642" max="5642" width="16.5703125" style="24" hidden="1"/>
    <col min="5643" max="5643" width="8" style="24" hidden="1"/>
    <col min="5644" max="5888" width="9.140625" style="24" hidden="1"/>
    <col min="5889" max="5889" width="56.28515625" style="24" hidden="1"/>
    <col min="5890" max="5897" width="14.85546875" style="24" hidden="1"/>
    <col min="5898" max="5898" width="16.5703125" style="24" hidden="1"/>
    <col min="5899" max="5899" width="8" style="24" hidden="1"/>
    <col min="5900" max="6144" width="9.140625" style="24" hidden="1"/>
    <col min="6145" max="6145" width="56.28515625" style="24" hidden="1"/>
    <col min="6146" max="6153" width="14.85546875" style="24" hidden="1"/>
    <col min="6154" max="6154" width="16.5703125" style="24" hidden="1"/>
    <col min="6155" max="6155" width="8" style="24" hidden="1"/>
    <col min="6156" max="6400" width="9.140625" style="24" hidden="1"/>
    <col min="6401" max="6401" width="56.28515625" style="24" hidden="1"/>
    <col min="6402" max="6409" width="14.85546875" style="24" hidden="1"/>
    <col min="6410" max="6410" width="16.5703125" style="24" hidden="1"/>
    <col min="6411" max="6411" width="8" style="24" hidden="1"/>
    <col min="6412" max="6656" width="9.140625" style="24" hidden="1"/>
    <col min="6657" max="6657" width="56.28515625" style="24" hidden="1"/>
    <col min="6658" max="6665" width="14.85546875" style="24" hidden="1"/>
    <col min="6666" max="6666" width="16.5703125" style="24" hidden="1"/>
    <col min="6667" max="6667" width="8" style="24" hidden="1"/>
    <col min="6668" max="6912" width="9.140625" style="24" hidden="1"/>
    <col min="6913" max="6913" width="56.28515625" style="24" hidden="1"/>
    <col min="6914" max="6921" width="14.85546875" style="24" hidden="1"/>
    <col min="6922" max="6922" width="16.5703125" style="24" hidden="1"/>
    <col min="6923" max="6923" width="8" style="24" hidden="1"/>
    <col min="6924" max="7168" width="9.140625" style="24" hidden="1"/>
    <col min="7169" max="7169" width="56.28515625" style="24" hidden="1"/>
    <col min="7170" max="7177" width="14.85546875" style="24" hidden="1"/>
    <col min="7178" max="7178" width="16.5703125" style="24" hidden="1"/>
    <col min="7179" max="7179" width="8" style="24" hidden="1"/>
    <col min="7180" max="7424" width="9.140625" style="24" hidden="1"/>
    <col min="7425" max="7425" width="56.28515625" style="24" hidden="1"/>
    <col min="7426" max="7433" width="14.85546875" style="24" hidden="1"/>
    <col min="7434" max="7434" width="16.5703125" style="24" hidden="1"/>
    <col min="7435" max="7435" width="8" style="24" hidden="1"/>
    <col min="7436" max="7680" width="9.140625" style="24" hidden="1"/>
    <col min="7681" max="7681" width="56.28515625" style="24" hidden="1"/>
    <col min="7682" max="7689" width="14.85546875" style="24" hidden="1"/>
    <col min="7690" max="7690" width="16.5703125" style="24" hidden="1"/>
    <col min="7691" max="7691" width="8" style="24" hidden="1"/>
    <col min="7692" max="7936" width="9.140625" style="24" hidden="1"/>
    <col min="7937" max="7937" width="56.28515625" style="24" hidden="1"/>
    <col min="7938" max="7945" width="14.85546875" style="24" hidden="1"/>
    <col min="7946" max="7946" width="16.5703125" style="24" hidden="1"/>
    <col min="7947" max="7947" width="8" style="24" hidden="1"/>
    <col min="7948" max="8192" width="9.140625" style="24" hidden="1"/>
    <col min="8193" max="8193" width="56.28515625" style="24" hidden="1"/>
    <col min="8194" max="8201" width="14.85546875" style="24" hidden="1"/>
    <col min="8202" max="8202" width="16.5703125" style="24" hidden="1"/>
    <col min="8203" max="8203" width="8" style="24" hidden="1"/>
    <col min="8204" max="8448" width="9.140625" style="24" hidden="1"/>
    <col min="8449" max="8449" width="56.28515625" style="24" hidden="1"/>
    <col min="8450" max="8457" width="14.85546875" style="24" hidden="1"/>
    <col min="8458" max="8458" width="16.5703125" style="24" hidden="1"/>
    <col min="8459" max="8459" width="8" style="24" hidden="1"/>
    <col min="8460" max="8704" width="9.140625" style="24" hidden="1"/>
    <col min="8705" max="8705" width="56.28515625" style="24" hidden="1"/>
    <col min="8706" max="8713" width="14.85546875" style="24" hidden="1"/>
    <col min="8714" max="8714" width="16.5703125" style="24" hidden="1"/>
    <col min="8715" max="8715" width="8" style="24" hidden="1"/>
    <col min="8716" max="8960" width="9.140625" style="24" hidden="1"/>
    <col min="8961" max="8961" width="56.28515625" style="24" hidden="1"/>
    <col min="8962" max="8969" width="14.85546875" style="24" hidden="1"/>
    <col min="8970" max="8970" width="16.5703125" style="24" hidden="1"/>
    <col min="8971" max="8971" width="8" style="24" hidden="1"/>
    <col min="8972" max="9216" width="9.140625" style="24" hidden="1"/>
    <col min="9217" max="9217" width="56.28515625" style="24" hidden="1"/>
    <col min="9218" max="9225" width="14.85546875" style="24" hidden="1"/>
    <col min="9226" max="9226" width="16.5703125" style="24" hidden="1"/>
    <col min="9227" max="9227" width="8" style="24" hidden="1"/>
    <col min="9228" max="9472" width="9.140625" style="24" hidden="1"/>
    <col min="9473" max="9473" width="56.28515625" style="24" hidden="1"/>
    <col min="9474" max="9481" width="14.85546875" style="24" hidden="1"/>
    <col min="9482" max="9482" width="16.5703125" style="24" hidden="1"/>
    <col min="9483" max="9483" width="8" style="24" hidden="1"/>
    <col min="9484" max="9728" width="9.140625" style="24" hidden="1"/>
    <col min="9729" max="9729" width="56.28515625" style="24" hidden="1"/>
    <col min="9730" max="9737" width="14.85546875" style="24" hidden="1"/>
    <col min="9738" max="9738" width="16.5703125" style="24" hidden="1"/>
    <col min="9739" max="9739" width="8" style="24" hidden="1"/>
    <col min="9740" max="9984" width="9.140625" style="24" hidden="1"/>
    <col min="9985" max="9985" width="56.28515625" style="24" hidden="1"/>
    <col min="9986" max="9993" width="14.85546875" style="24" hidden="1"/>
    <col min="9994" max="9994" width="16.5703125" style="24" hidden="1"/>
    <col min="9995" max="9995" width="8" style="24" hidden="1"/>
    <col min="9996" max="10240" width="9.140625" style="24" hidden="1"/>
    <col min="10241" max="10241" width="56.28515625" style="24" hidden="1"/>
    <col min="10242" max="10249" width="14.85546875" style="24" hidden="1"/>
    <col min="10250" max="10250" width="16.5703125" style="24" hidden="1"/>
    <col min="10251" max="10251" width="8" style="24" hidden="1"/>
    <col min="10252" max="10496" width="9.140625" style="24" hidden="1"/>
    <col min="10497" max="10497" width="56.28515625" style="24" hidden="1"/>
    <col min="10498" max="10505" width="14.85546875" style="24" hidden="1"/>
    <col min="10506" max="10506" width="16.5703125" style="24" hidden="1"/>
    <col min="10507" max="10507" width="8" style="24" hidden="1"/>
    <col min="10508" max="10752" width="9.140625" style="24" hidden="1"/>
    <col min="10753" max="10753" width="56.28515625" style="24" hidden="1"/>
    <col min="10754" max="10761" width="14.85546875" style="24" hidden="1"/>
    <col min="10762" max="10762" width="16.5703125" style="24" hidden="1"/>
    <col min="10763" max="10763" width="8" style="24" hidden="1"/>
    <col min="10764" max="11008" width="9.140625" style="24" hidden="1"/>
    <col min="11009" max="11009" width="56.28515625" style="24" hidden="1"/>
    <col min="11010" max="11017" width="14.85546875" style="24" hidden="1"/>
    <col min="11018" max="11018" width="16.5703125" style="24" hidden="1"/>
    <col min="11019" max="11019" width="8" style="24" hidden="1"/>
    <col min="11020" max="11264" width="9.140625" style="24" hidden="1"/>
    <col min="11265" max="11265" width="56.28515625" style="24" hidden="1"/>
    <col min="11266" max="11273" width="14.85546875" style="24" hidden="1"/>
    <col min="11274" max="11274" width="16.5703125" style="24" hidden="1"/>
    <col min="11275" max="11275" width="8" style="24" hidden="1"/>
    <col min="11276" max="11520" width="9.140625" style="24" hidden="1"/>
    <col min="11521" max="11521" width="56.28515625" style="24" hidden="1"/>
    <col min="11522" max="11529" width="14.85546875" style="24" hidden="1"/>
    <col min="11530" max="11530" width="16.5703125" style="24" hidden="1"/>
    <col min="11531" max="11531" width="8" style="24" hidden="1"/>
    <col min="11532" max="11776" width="9.140625" style="24" hidden="1"/>
    <col min="11777" max="11777" width="56.28515625" style="24" hidden="1"/>
    <col min="11778" max="11785" width="14.85546875" style="24" hidden="1"/>
    <col min="11786" max="11786" width="16.5703125" style="24" hidden="1"/>
    <col min="11787" max="11787" width="8" style="24" hidden="1"/>
    <col min="11788" max="12032" width="9.140625" style="24" hidden="1"/>
    <col min="12033" max="12033" width="56.28515625" style="24" hidden="1"/>
    <col min="12034" max="12041" width="14.85546875" style="24" hidden="1"/>
    <col min="12042" max="12042" width="16.5703125" style="24" hidden="1"/>
    <col min="12043" max="12043" width="8" style="24" hidden="1"/>
    <col min="12044" max="12288" width="9.140625" style="24" hidden="1"/>
    <col min="12289" max="12289" width="56.28515625" style="24" hidden="1"/>
    <col min="12290" max="12297" width="14.85546875" style="24" hidden="1"/>
    <col min="12298" max="12298" width="16.5703125" style="24" hidden="1"/>
    <col min="12299" max="12299" width="8" style="24" hidden="1"/>
    <col min="12300" max="12544" width="9.140625" style="24" hidden="1"/>
    <col min="12545" max="12545" width="56.28515625" style="24" hidden="1"/>
    <col min="12546" max="12553" width="14.85546875" style="24" hidden="1"/>
    <col min="12554" max="12554" width="16.5703125" style="24" hidden="1"/>
    <col min="12555" max="12555" width="8" style="24" hidden="1"/>
    <col min="12556" max="12800" width="9.140625" style="24" hidden="1"/>
    <col min="12801" max="12801" width="56.28515625" style="24" hidden="1"/>
    <col min="12802" max="12809" width="14.85546875" style="24" hidden="1"/>
    <col min="12810" max="12810" width="16.5703125" style="24" hidden="1"/>
    <col min="12811" max="12811" width="8" style="24" hidden="1"/>
    <col min="12812" max="13056" width="9.140625" style="24" hidden="1"/>
    <col min="13057" max="13057" width="56.28515625" style="24" hidden="1"/>
    <col min="13058" max="13065" width="14.85546875" style="24" hidden="1"/>
    <col min="13066" max="13066" width="16.5703125" style="24" hidden="1"/>
    <col min="13067" max="13067" width="8" style="24" hidden="1"/>
    <col min="13068" max="13312" width="9.140625" style="24" hidden="1"/>
    <col min="13313" max="13313" width="56.28515625" style="24" hidden="1"/>
    <col min="13314" max="13321" width="14.85546875" style="24" hidden="1"/>
    <col min="13322" max="13322" width="16.5703125" style="24" hidden="1"/>
    <col min="13323" max="13323" width="8" style="24" hidden="1"/>
    <col min="13324" max="13568" width="9.140625" style="24" hidden="1"/>
    <col min="13569" max="13569" width="56.28515625" style="24" hidden="1"/>
    <col min="13570" max="13577" width="14.85546875" style="24" hidden="1"/>
    <col min="13578" max="13578" width="16.5703125" style="24" hidden="1"/>
    <col min="13579" max="13579" width="8" style="24" hidden="1"/>
    <col min="13580" max="13824" width="9.140625" style="24" hidden="1"/>
    <col min="13825" max="13825" width="56.28515625" style="24" hidden="1"/>
    <col min="13826" max="13833" width="14.85546875" style="24" hidden="1"/>
    <col min="13834" max="13834" width="16.5703125" style="24" hidden="1"/>
    <col min="13835" max="13835" width="8" style="24" hidden="1"/>
    <col min="13836" max="14080" width="9.140625" style="24" hidden="1"/>
    <col min="14081" max="14081" width="56.28515625" style="24" hidden="1"/>
    <col min="14082" max="14089" width="14.85546875" style="24" hidden="1"/>
    <col min="14090" max="14090" width="16.5703125" style="24" hidden="1"/>
    <col min="14091" max="14091" width="8" style="24" hidden="1"/>
    <col min="14092" max="14336" width="9.140625" style="24" hidden="1"/>
    <col min="14337" max="14337" width="56.28515625" style="24" hidden="1"/>
    <col min="14338" max="14345" width="14.85546875" style="24" hidden="1"/>
    <col min="14346" max="14346" width="16.5703125" style="24" hidden="1"/>
    <col min="14347" max="14347" width="8" style="24" hidden="1"/>
    <col min="14348" max="14592" width="9.140625" style="24" hidden="1"/>
    <col min="14593" max="14593" width="56.28515625" style="24" hidden="1"/>
    <col min="14594" max="14601" width="14.85546875" style="24" hidden="1"/>
    <col min="14602" max="14602" width="16.5703125" style="24" hidden="1"/>
    <col min="14603" max="14603" width="8" style="24" hidden="1"/>
    <col min="14604" max="14848" width="9.140625" style="24" hidden="1"/>
    <col min="14849" max="14849" width="56.28515625" style="24" hidden="1"/>
    <col min="14850" max="14857" width="14.85546875" style="24" hidden="1"/>
    <col min="14858" max="14858" width="16.5703125" style="24" hidden="1"/>
    <col min="14859" max="14859" width="8" style="24" hidden="1"/>
    <col min="14860" max="15104" width="9.140625" style="24" hidden="1"/>
    <col min="15105" max="15105" width="56.28515625" style="24" hidden="1"/>
    <col min="15106" max="15113" width="14.85546875" style="24" hidden="1"/>
    <col min="15114" max="15114" width="16.5703125" style="24" hidden="1"/>
    <col min="15115" max="15115" width="8" style="24" hidden="1"/>
    <col min="15116" max="15360" width="9.140625" style="24" hidden="1"/>
    <col min="15361" max="15361" width="56.28515625" style="24" hidden="1"/>
    <col min="15362" max="15369" width="14.85546875" style="24" hidden="1"/>
    <col min="15370" max="15370" width="16.5703125" style="24" hidden="1"/>
    <col min="15371" max="15371" width="8" style="24" hidden="1"/>
    <col min="15372" max="15616" width="9.140625" style="24" hidden="1"/>
    <col min="15617" max="15617" width="56.28515625" style="24" hidden="1"/>
    <col min="15618" max="15625" width="14.85546875" style="24" hidden="1"/>
    <col min="15626" max="15626" width="16.5703125" style="24" hidden="1"/>
    <col min="15627" max="15627" width="8" style="24" hidden="1"/>
    <col min="15628" max="15872" width="9.140625" style="24" hidden="1"/>
    <col min="15873" max="15873" width="56.28515625" style="24" hidden="1"/>
    <col min="15874" max="15881" width="14.85546875" style="24" hidden="1"/>
    <col min="15882" max="15882" width="16.5703125" style="24" hidden="1"/>
    <col min="15883" max="15883" width="8" style="24" hidden="1"/>
    <col min="15884" max="16128" width="9.140625" style="24" hidden="1"/>
    <col min="16129" max="16129" width="56.28515625" style="24" hidden="1"/>
    <col min="16130" max="16137" width="14.85546875" style="24" hidden="1"/>
    <col min="16138" max="16138" width="16.5703125" style="24" hidden="1"/>
    <col min="16139" max="16139" width="8" style="24" hidden="1"/>
    <col min="16140" max="16384" width="9.140625" style="24" hidden="1"/>
  </cols>
  <sheetData>
    <row r="1" spans="1:26" s="4" customFormat="1" ht="3.75" hidden="1" customHeight="1">
      <c r="A1" s="220"/>
      <c r="B1" s="221"/>
      <c r="C1" s="221"/>
      <c r="D1" s="221"/>
      <c r="E1" s="221"/>
      <c r="F1" s="221"/>
      <c r="G1" s="221"/>
      <c r="H1" s="221"/>
      <c r="I1" s="221"/>
      <c r="J1" s="221"/>
      <c r="K1" s="248"/>
    </row>
    <row r="2" spans="1:26" s="4" customFormat="1" ht="39" customHeight="1">
      <c r="A2" s="1" t="s">
        <v>146</v>
      </c>
      <c r="B2" s="1"/>
      <c r="C2" s="1"/>
      <c r="D2" s="1"/>
      <c r="E2" s="1"/>
      <c r="F2" s="1"/>
      <c r="G2" s="1"/>
      <c r="H2" s="1"/>
      <c r="I2" s="1"/>
      <c r="J2" s="1"/>
      <c r="K2" s="248"/>
    </row>
    <row r="3" spans="1:26" s="4" customFormat="1" ht="24.75" customHeight="1">
      <c r="A3" s="1" t="s">
        <v>311</v>
      </c>
      <c r="B3" s="1"/>
      <c r="C3" s="1"/>
      <c r="D3" s="1"/>
      <c r="E3" s="1"/>
      <c r="F3" s="1"/>
      <c r="G3" s="1"/>
      <c r="H3" s="1"/>
      <c r="I3" s="1"/>
      <c r="J3" s="1"/>
      <c r="K3" s="248"/>
    </row>
    <row r="4" spans="1:26" s="4" customFormat="1" ht="21.95" customHeight="1">
      <c r="A4" s="1" t="s">
        <v>2</v>
      </c>
      <c r="B4" s="1"/>
      <c r="C4" s="1"/>
      <c r="D4" s="1"/>
      <c r="E4" s="1"/>
      <c r="F4" s="1"/>
      <c r="G4" s="1"/>
      <c r="H4" s="1"/>
      <c r="I4" s="1"/>
      <c r="J4" s="1"/>
      <c r="K4" s="248"/>
    </row>
    <row r="5" spans="1:26" s="86" customFormat="1" ht="42" customHeight="1">
      <c r="A5" s="85" t="s">
        <v>3</v>
      </c>
      <c r="B5" s="85"/>
      <c r="C5" s="85"/>
      <c r="D5" s="85"/>
      <c r="E5" s="85"/>
      <c r="F5" s="85"/>
      <c r="G5" s="85"/>
      <c r="H5" s="85"/>
      <c r="I5" s="85"/>
      <c r="J5" s="85"/>
      <c r="K5" s="449"/>
    </row>
    <row r="6" spans="1:26" ht="7.5" customHeight="1">
      <c r="A6" s="184"/>
    </row>
    <row r="7" spans="1:26" ht="4.5" customHeight="1">
      <c r="A7" s="185"/>
      <c r="B7" s="224"/>
      <c r="C7" s="186"/>
      <c r="D7" s="186"/>
      <c r="E7" s="186"/>
      <c r="F7" s="186"/>
      <c r="G7" s="186"/>
      <c r="H7" s="187"/>
      <c r="I7" s="187"/>
      <c r="J7" s="187"/>
      <c r="K7" s="249"/>
      <c r="L7" s="39"/>
      <c r="M7" s="39"/>
      <c r="N7" s="39"/>
      <c r="O7" s="39"/>
      <c r="P7" s="39"/>
    </row>
    <row r="8" spans="1:26" ht="39.75" customHeight="1">
      <c r="A8" s="450"/>
      <c r="B8" s="450" t="s">
        <v>72</v>
      </c>
      <c r="C8" s="450" t="s">
        <v>73</v>
      </c>
      <c r="D8" s="450" t="s">
        <v>74</v>
      </c>
      <c r="E8" s="450" t="s">
        <v>75</v>
      </c>
      <c r="F8" s="450" t="s">
        <v>76</v>
      </c>
      <c r="G8" s="450" t="s">
        <v>77</v>
      </c>
      <c r="H8" s="450" t="s">
        <v>78</v>
      </c>
      <c r="I8" s="450" t="s">
        <v>79</v>
      </c>
      <c r="J8" s="451" t="s">
        <v>200</v>
      </c>
      <c r="K8" s="249"/>
      <c r="Y8" s="24">
        <v>1</v>
      </c>
      <c r="Z8" s="24">
        <v>1</v>
      </c>
    </row>
    <row r="9" spans="1:26" ht="30" customHeight="1">
      <c r="A9" s="391" t="s">
        <v>313</v>
      </c>
      <c r="B9" s="391">
        <v>0</v>
      </c>
      <c r="C9" s="392">
        <v>950</v>
      </c>
      <c r="D9" s="392">
        <v>0</v>
      </c>
      <c r="E9" s="392">
        <v>0</v>
      </c>
      <c r="F9" s="392">
        <v>0</v>
      </c>
      <c r="G9" s="392">
        <v>0</v>
      </c>
      <c r="H9" s="391">
        <v>0</v>
      </c>
      <c r="I9" s="391">
        <v>0</v>
      </c>
      <c r="J9" s="391">
        <f t="shared" ref="J9:J46" si="0">SUM(B9:I9)</f>
        <v>950</v>
      </c>
      <c r="K9" s="443"/>
      <c r="L9" s="39"/>
      <c r="M9" s="39"/>
      <c r="N9" s="39"/>
      <c r="O9" s="39"/>
      <c r="P9" s="39"/>
    </row>
    <row r="10" spans="1:26" ht="30" customHeight="1">
      <c r="A10" s="192" t="s">
        <v>314</v>
      </c>
      <c r="B10" s="192">
        <v>0</v>
      </c>
      <c r="C10" s="193">
        <v>0</v>
      </c>
      <c r="D10" s="193">
        <v>0</v>
      </c>
      <c r="E10" s="193">
        <v>0</v>
      </c>
      <c r="F10" s="193">
        <v>0</v>
      </c>
      <c r="G10" s="193">
        <v>0</v>
      </c>
      <c r="H10" s="192">
        <v>0</v>
      </c>
      <c r="I10" s="192">
        <v>0</v>
      </c>
      <c r="J10" s="192">
        <f t="shared" si="0"/>
        <v>0</v>
      </c>
      <c r="K10" s="443"/>
      <c r="L10" s="39"/>
      <c r="M10" s="39"/>
      <c r="N10" s="39"/>
      <c r="O10" s="39"/>
      <c r="P10" s="39"/>
    </row>
    <row r="11" spans="1:26" ht="30" customHeight="1">
      <c r="A11" s="192" t="s">
        <v>315</v>
      </c>
      <c r="B11" s="192">
        <v>0</v>
      </c>
      <c r="C11" s="193">
        <v>0</v>
      </c>
      <c r="D11" s="193">
        <v>0</v>
      </c>
      <c r="E11" s="193">
        <v>0</v>
      </c>
      <c r="F11" s="193">
        <v>0</v>
      </c>
      <c r="G11" s="193">
        <v>0</v>
      </c>
      <c r="H11" s="192">
        <v>0</v>
      </c>
      <c r="I11" s="192">
        <v>0</v>
      </c>
      <c r="J11" s="192">
        <f t="shared" si="0"/>
        <v>0</v>
      </c>
      <c r="K11" s="443"/>
      <c r="L11" s="39"/>
      <c r="M11" s="39"/>
      <c r="N11" s="39"/>
      <c r="O11" s="39"/>
      <c r="P11" s="39"/>
    </row>
    <row r="12" spans="1:26" ht="30" customHeight="1">
      <c r="A12" s="192" t="s">
        <v>316</v>
      </c>
      <c r="B12" s="192">
        <v>0</v>
      </c>
      <c r="C12" s="193">
        <v>0</v>
      </c>
      <c r="D12" s="193">
        <v>0</v>
      </c>
      <c r="E12" s="193">
        <v>0</v>
      </c>
      <c r="F12" s="193">
        <v>0</v>
      </c>
      <c r="G12" s="193">
        <v>0</v>
      </c>
      <c r="H12" s="192">
        <v>0</v>
      </c>
      <c r="I12" s="192">
        <v>0</v>
      </c>
      <c r="J12" s="192">
        <f t="shared" si="0"/>
        <v>0</v>
      </c>
      <c r="K12" s="443"/>
      <c r="L12" s="39"/>
      <c r="M12" s="39"/>
      <c r="N12" s="39"/>
      <c r="O12" s="39"/>
      <c r="P12" s="39"/>
    </row>
    <row r="13" spans="1:26" ht="30" customHeight="1">
      <c r="A13" s="192" t="s">
        <v>317</v>
      </c>
      <c r="B13" s="192">
        <v>0</v>
      </c>
      <c r="C13" s="193">
        <v>950</v>
      </c>
      <c r="D13" s="193">
        <v>0</v>
      </c>
      <c r="E13" s="193">
        <v>0</v>
      </c>
      <c r="F13" s="193">
        <v>0</v>
      </c>
      <c r="G13" s="193">
        <v>0</v>
      </c>
      <c r="H13" s="192">
        <v>0</v>
      </c>
      <c r="I13" s="192">
        <v>0</v>
      </c>
      <c r="J13" s="192">
        <f t="shared" si="0"/>
        <v>950</v>
      </c>
      <c r="K13" s="443"/>
      <c r="L13" s="39"/>
      <c r="M13" s="39"/>
      <c r="N13" s="39"/>
      <c r="O13" s="39"/>
      <c r="P13" s="39"/>
    </row>
    <row r="14" spans="1:26" ht="30" customHeight="1">
      <c r="A14" s="192" t="s">
        <v>315</v>
      </c>
      <c r="B14" s="192">
        <v>0</v>
      </c>
      <c r="C14" s="193">
        <v>0</v>
      </c>
      <c r="D14" s="193">
        <v>0</v>
      </c>
      <c r="E14" s="193">
        <v>0</v>
      </c>
      <c r="F14" s="193">
        <v>0</v>
      </c>
      <c r="G14" s="193">
        <v>0</v>
      </c>
      <c r="H14" s="192">
        <v>0</v>
      </c>
      <c r="I14" s="192">
        <v>0</v>
      </c>
      <c r="J14" s="192">
        <f t="shared" si="0"/>
        <v>0</v>
      </c>
      <c r="K14" s="443"/>
      <c r="L14" s="39"/>
      <c r="M14" s="39"/>
      <c r="N14" s="39"/>
      <c r="O14" s="39"/>
      <c r="P14" s="39"/>
    </row>
    <row r="15" spans="1:26" ht="30" customHeight="1">
      <c r="A15" s="192" t="s">
        <v>316</v>
      </c>
      <c r="B15" s="192">
        <v>0</v>
      </c>
      <c r="C15" s="193">
        <v>950</v>
      </c>
      <c r="D15" s="193">
        <v>0</v>
      </c>
      <c r="E15" s="193">
        <v>0</v>
      </c>
      <c r="F15" s="193">
        <v>0</v>
      </c>
      <c r="G15" s="193">
        <v>0</v>
      </c>
      <c r="H15" s="192">
        <v>0</v>
      </c>
      <c r="I15" s="192">
        <v>0</v>
      </c>
      <c r="J15" s="192">
        <f t="shared" si="0"/>
        <v>950</v>
      </c>
      <c r="K15" s="443"/>
      <c r="L15" s="39"/>
      <c r="M15" s="39"/>
      <c r="N15" s="39"/>
      <c r="O15" s="39"/>
      <c r="P15" s="39"/>
    </row>
    <row r="16" spans="1:26" ht="30" customHeight="1">
      <c r="A16" s="391" t="s">
        <v>318</v>
      </c>
      <c r="B16" s="391">
        <v>121246.83377</v>
      </c>
      <c r="C16" s="392">
        <v>45400.7186</v>
      </c>
      <c r="D16" s="392">
        <v>0</v>
      </c>
      <c r="E16" s="392">
        <v>0</v>
      </c>
      <c r="F16" s="392">
        <v>6250.7413499999993</v>
      </c>
      <c r="G16" s="392">
        <v>0</v>
      </c>
      <c r="H16" s="391">
        <v>0</v>
      </c>
      <c r="I16" s="391">
        <v>0</v>
      </c>
      <c r="J16" s="391">
        <f t="shared" si="0"/>
        <v>172898.29371999999</v>
      </c>
      <c r="K16" s="443"/>
      <c r="L16" s="39"/>
      <c r="M16" s="39"/>
      <c r="N16" s="39"/>
      <c r="O16" s="39"/>
      <c r="P16" s="39"/>
    </row>
    <row r="17" spans="1:16" ht="30" customHeight="1">
      <c r="A17" s="192" t="s">
        <v>314</v>
      </c>
      <c r="B17" s="192">
        <v>54900.375310000003</v>
      </c>
      <c r="C17" s="193">
        <v>7869.3904000000002</v>
      </c>
      <c r="D17" s="193">
        <v>0</v>
      </c>
      <c r="E17" s="193">
        <v>0</v>
      </c>
      <c r="F17" s="193">
        <v>3478.8220000000001</v>
      </c>
      <c r="G17" s="193">
        <v>0</v>
      </c>
      <c r="H17" s="192">
        <v>0</v>
      </c>
      <c r="I17" s="192">
        <v>0</v>
      </c>
      <c r="J17" s="192">
        <f t="shared" si="0"/>
        <v>66248.587710000007</v>
      </c>
      <c r="K17" s="443"/>
      <c r="L17" s="39"/>
      <c r="M17" s="39"/>
      <c r="N17" s="39"/>
      <c r="O17" s="39"/>
      <c r="P17" s="39"/>
    </row>
    <row r="18" spans="1:16" ht="30" customHeight="1">
      <c r="A18" s="192" t="s">
        <v>315</v>
      </c>
      <c r="B18" s="192">
        <v>54900.375310000003</v>
      </c>
      <c r="C18" s="193">
        <v>7869.3904000000002</v>
      </c>
      <c r="D18" s="193">
        <v>0</v>
      </c>
      <c r="E18" s="193">
        <v>0</v>
      </c>
      <c r="F18" s="193">
        <v>1644.48252</v>
      </c>
      <c r="G18" s="193">
        <v>0</v>
      </c>
      <c r="H18" s="192">
        <v>0</v>
      </c>
      <c r="I18" s="192">
        <v>0</v>
      </c>
      <c r="J18" s="192">
        <f t="shared" si="0"/>
        <v>64414.248230000005</v>
      </c>
      <c r="K18" s="443"/>
      <c r="L18" s="39"/>
      <c r="M18" s="39"/>
      <c r="N18" s="39"/>
      <c r="O18" s="39"/>
      <c r="P18" s="39"/>
    </row>
    <row r="19" spans="1:16" ht="30" customHeight="1">
      <c r="A19" s="192" t="s">
        <v>316</v>
      </c>
      <c r="B19" s="192">
        <v>0</v>
      </c>
      <c r="C19" s="193">
        <v>0</v>
      </c>
      <c r="D19" s="193">
        <v>0</v>
      </c>
      <c r="E19" s="193">
        <v>0</v>
      </c>
      <c r="F19" s="193">
        <v>1834.3394800000001</v>
      </c>
      <c r="G19" s="193">
        <v>0</v>
      </c>
      <c r="H19" s="192">
        <v>0</v>
      </c>
      <c r="I19" s="192">
        <v>0</v>
      </c>
      <c r="J19" s="192">
        <f t="shared" si="0"/>
        <v>1834.3394800000001</v>
      </c>
      <c r="K19" s="443"/>
      <c r="L19" s="39"/>
      <c r="M19" s="39"/>
      <c r="N19" s="39"/>
      <c r="O19" s="39"/>
      <c r="P19" s="39"/>
    </row>
    <row r="20" spans="1:16" ht="30" customHeight="1">
      <c r="A20" s="192" t="s">
        <v>317</v>
      </c>
      <c r="B20" s="192">
        <v>66346.458459999994</v>
      </c>
      <c r="C20" s="193">
        <v>37531.328200000004</v>
      </c>
      <c r="D20" s="193">
        <v>0</v>
      </c>
      <c r="E20" s="193">
        <v>0</v>
      </c>
      <c r="F20" s="193">
        <v>2771.9193500000001</v>
      </c>
      <c r="G20" s="193">
        <v>0</v>
      </c>
      <c r="H20" s="192">
        <v>0</v>
      </c>
      <c r="I20" s="192">
        <v>0</v>
      </c>
      <c r="J20" s="192">
        <f t="shared" si="0"/>
        <v>106649.70600999999</v>
      </c>
      <c r="K20" s="443"/>
      <c r="L20" s="39"/>
      <c r="M20" s="39"/>
      <c r="N20" s="39"/>
      <c r="O20" s="39"/>
      <c r="P20" s="39"/>
    </row>
    <row r="21" spans="1:16" ht="30" customHeight="1">
      <c r="A21" s="192" t="s">
        <v>315</v>
      </c>
      <c r="B21" s="192">
        <v>66346.458459999994</v>
      </c>
      <c r="C21" s="193">
        <v>36940.303530000005</v>
      </c>
      <c r="D21" s="193">
        <v>0</v>
      </c>
      <c r="E21" s="193">
        <v>0</v>
      </c>
      <c r="F21" s="193">
        <v>2771.9193500000001</v>
      </c>
      <c r="G21" s="193">
        <v>0</v>
      </c>
      <c r="H21" s="192">
        <v>0</v>
      </c>
      <c r="I21" s="192">
        <v>0</v>
      </c>
      <c r="J21" s="192">
        <f t="shared" si="0"/>
        <v>106058.68134</v>
      </c>
      <c r="K21" s="443"/>
      <c r="L21" s="39"/>
      <c r="M21" s="39"/>
      <c r="N21" s="39"/>
      <c r="O21" s="39"/>
      <c r="P21" s="39"/>
    </row>
    <row r="22" spans="1:16" ht="30" customHeight="1">
      <c r="A22" s="192" t="s">
        <v>316</v>
      </c>
      <c r="B22" s="192">
        <v>0</v>
      </c>
      <c r="C22" s="193">
        <v>591.02467000000001</v>
      </c>
      <c r="D22" s="193">
        <v>0</v>
      </c>
      <c r="E22" s="193">
        <v>0</v>
      </c>
      <c r="F22" s="193">
        <v>0</v>
      </c>
      <c r="G22" s="193">
        <v>0</v>
      </c>
      <c r="H22" s="192">
        <v>0</v>
      </c>
      <c r="I22" s="192">
        <v>0</v>
      </c>
      <c r="J22" s="192">
        <f t="shared" si="0"/>
        <v>591.02467000000001</v>
      </c>
      <c r="K22" s="443"/>
      <c r="L22" s="39"/>
      <c r="M22" s="39"/>
      <c r="N22" s="39"/>
      <c r="O22" s="39"/>
      <c r="P22" s="39"/>
    </row>
    <row r="23" spans="1:16" ht="30" customHeight="1">
      <c r="A23" s="391" t="s">
        <v>319</v>
      </c>
      <c r="B23" s="391">
        <v>170083.9725</v>
      </c>
      <c r="C23" s="392">
        <v>67073.760060000001</v>
      </c>
      <c r="D23" s="392">
        <v>37620.037299999996</v>
      </c>
      <c r="E23" s="392">
        <v>41834.423869999999</v>
      </c>
      <c r="F23" s="392">
        <v>15817.125300000002</v>
      </c>
      <c r="G23" s="392">
        <v>10638.450560000001</v>
      </c>
      <c r="H23" s="391">
        <v>327.79930999999999</v>
      </c>
      <c r="I23" s="391">
        <v>5520.5971100000006</v>
      </c>
      <c r="J23" s="391">
        <f t="shared" si="0"/>
        <v>348916.16600999999</v>
      </c>
      <c r="K23" s="443"/>
      <c r="L23" s="39"/>
      <c r="M23" s="39"/>
      <c r="N23" s="39"/>
      <c r="O23" s="39"/>
      <c r="P23" s="39"/>
    </row>
    <row r="24" spans="1:16" ht="30" customHeight="1">
      <c r="A24" s="192" t="s">
        <v>314</v>
      </c>
      <c r="B24" s="192">
        <v>55726.986389999998</v>
      </c>
      <c r="C24" s="193">
        <v>15972.96859</v>
      </c>
      <c r="D24" s="193">
        <v>18306.235059999999</v>
      </c>
      <c r="E24" s="193">
        <v>12624.485839999999</v>
      </c>
      <c r="F24" s="193">
        <v>8307.6870999999992</v>
      </c>
      <c r="G24" s="193">
        <v>1513.2254499999999</v>
      </c>
      <c r="H24" s="192">
        <v>0</v>
      </c>
      <c r="I24" s="192">
        <v>788.70097999999996</v>
      </c>
      <c r="J24" s="192">
        <f t="shared" si="0"/>
        <v>113240.28940999997</v>
      </c>
      <c r="K24" s="443"/>
      <c r="L24" s="39"/>
      <c r="M24" s="39"/>
      <c r="N24" s="39"/>
      <c r="O24" s="39"/>
      <c r="P24" s="39"/>
    </row>
    <row r="25" spans="1:16" ht="30" customHeight="1">
      <c r="A25" s="192" t="s">
        <v>315</v>
      </c>
      <c r="B25" s="192">
        <v>55726.986389999998</v>
      </c>
      <c r="C25" s="193">
        <v>15972.96859</v>
      </c>
      <c r="D25" s="193">
        <v>14336.483029999999</v>
      </c>
      <c r="E25" s="193">
        <v>8058.2153699999999</v>
      </c>
      <c r="F25" s="193">
        <v>5180.5849000000007</v>
      </c>
      <c r="G25" s="193">
        <v>976.41181999999992</v>
      </c>
      <c r="H25" s="192">
        <v>0</v>
      </c>
      <c r="I25" s="192">
        <v>0</v>
      </c>
      <c r="J25" s="192">
        <f t="shared" si="0"/>
        <v>100251.6501</v>
      </c>
      <c r="K25" s="443"/>
      <c r="L25" s="39"/>
      <c r="M25" s="39"/>
      <c r="N25" s="39"/>
      <c r="O25" s="39"/>
      <c r="P25" s="39"/>
    </row>
    <row r="26" spans="1:16" ht="30" customHeight="1">
      <c r="A26" s="192" t="s">
        <v>316</v>
      </c>
      <c r="B26" s="192">
        <v>0</v>
      </c>
      <c r="C26" s="193">
        <v>0</v>
      </c>
      <c r="D26" s="193">
        <v>3969.7520299999996</v>
      </c>
      <c r="E26" s="193">
        <v>4566.2704699999995</v>
      </c>
      <c r="F26" s="193">
        <v>3127.1022000000003</v>
      </c>
      <c r="G26" s="193">
        <v>536.81362999999999</v>
      </c>
      <c r="H26" s="192">
        <v>0</v>
      </c>
      <c r="I26" s="192">
        <v>788.70097999999996</v>
      </c>
      <c r="J26" s="192">
        <f t="shared" si="0"/>
        <v>12988.63931</v>
      </c>
      <c r="K26" s="443"/>
      <c r="L26" s="39"/>
      <c r="M26" s="39"/>
      <c r="N26" s="39"/>
      <c r="O26" s="39"/>
      <c r="P26" s="39"/>
    </row>
    <row r="27" spans="1:16" ht="30" customHeight="1">
      <c r="A27" s="192" t="s">
        <v>317</v>
      </c>
      <c r="B27" s="192">
        <v>114356.98611</v>
      </c>
      <c r="C27" s="193">
        <v>51100.791469999996</v>
      </c>
      <c r="D27" s="193">
        <v>19313.802239999997</v>
      </c>
      <c r="E27" s="193">
        <v>29209.938030000001</v>
      </c>
      <c r="F27" s="193">
        <v>7509.4382000000005</v>
      </c>
      <c r="G27" s="193">
        <v>9125.2251099999994</v>
      </c>
      <c r="H27" s="192">
        <v>327.79930999999999</v>
      </c>
      <c r="I27" s="192">
        <v>4731.8961300000001</v>
      </c>
      <c r="J27" s="192">
        <f t="shared" si="0"/>
        <v>235675.87659999999</v>
      </c>
      <c r="K27" s="443"/>
      <c r="L27" s="39"/>
      <c r="M27" s="39"/>
      <c r="N27" s="39"/>
      <c r="O27" s="39"/>
      <c r="P27" s="39"/>
    </row>
    <row r="28" spans="1:16" ht="30" customHeight="1">
      <c r="A28" s="192" t="s">
        <v>315</v>
      </c>
      <c r="B28" s="192">
        <v>114356.98611</v>
      </c>
      <c r="C28" s="193">
        <v>50039.668749999997</v>
      </c>
      <c r="D28" s="193">
        <v>12808.086670000001</v>
      </c>
      <c r="E28" s="193">
        <v>14060.91575</v>
      </c>
      <c r="F28" s="193">
        <v>4962.6533300000001</v>
      </c>
      <c r="G28" s="193">
        <v>5200.7524100000001</v>
      </c>
      <c r="H28" s="192">
        <v>218</v>
      </c>
      <c r="I28" s="192">
        <v>0</v>
      </c>
      <c r="J28" s="192">
        <f t="shared" si="0"/>
        <v>201647.06301999997</v>
      </c>
      <c r="K28" s="443"/>
      <c r="L28" s="39"/>
      <c r="M28" s="39"/>
      <c r="N28" s="39"/>
      <c r="O28" s="39"/>
      <c r="P28" s="39"/>
    </row>
    <row r="29" spans="1:16" ht="30" customHeight="1">
      <c r="A29" s="192" t="s">
        <v>316</v>
      </c>
      <c r="B29" s="192">
        <v>0</v>
      </c>
      <c r="C29" s="193">
        <v>1061.1227200000001</v>
      </c>
      <c r="D29" s="193">
        <v>6505.7155700000003</v>
      </c>
      <c r="E29" s="193">
        <v>15149.022279999999</v>
      </c>
      <c r="F29" s="193">
        <v>2546.78487</v>
      </c>
      <c r="G29" s="193">
        <v>3924.4727000000003</v>
      </c>
      <c r="H29" s="192">
        <v>109.79930999999999</v>
      </c>
      <c r="I29" s="192">
        <v>4731.8961300000001</v>
      </c>
      <c r="J29" s="192">
        <f t="shared" si="0"/>
        <v>34028.813579999995</v>
      </c>
      <c r="K29" s="443"/>
      <c r="L29" s="39"/>
      <c r="M29" s="39"/>
      <c r="N29" s="39"/>
      <c r="O29" s="39"/>
      <c r="P29" s="39"/>
    </row>
    <row r="30" spans="1:16" ht="30" customHeight="1">
      <c r="A30" s="391" t="s">
        <v>320</v>
      </c>
      <c r="B30" s="391">
        <v>760616.12095000001</v>
      </c>
      <c r="C30" s="392">
        <v>463353.14410999999</v>
      </c>
      <c r="D30" s="392">
        <v>180579.23540999999</v>
      </c>
      <c r="E30" s="392">
        <v>74409.308260000005</v>
      </c>
      <c r="F30" s="392">
        <v>84082.952000000005</v>
      </c>
      <c r="G30" s="392">
        <v>28873.569309999999</v>
      </c>
      <c r="H30" s="391">
        <v>18521.619710000003</v>
      </c>
      <c r="I30" s="391">
        <v>33930.736939999995</v>
      </c>
      <c r="J30" s="391">
        <f t="shared" si="0"/>
        <v>1644366.6866900001</v>
      </c>
      <c r="K30" s="443"/>
      <c r="L30" s="39"/>
      <c r="M30" s="39"/>
      <c r="N30" s="39"/>
      <c r="O30" s="39"/>
      <c r="P30" s="39"/>
    </row>
    <row r="31" spans="1:16" ht="30" customHeight="1">
      <c r="A31" s="192" t="s">
        <v>321</v>
      </c>
      <c r="B31" s="192">
        <v>760616.12095000001</v>
      </c>
      <c r="C31" s="193">
        <v>463081.22102</v>
      </c>
      <c r="D31" s="193">
        <v>180411.65422</v>
      </c>
      <c r="E31" s="193">
        <v>74409.308260000005</v>
      </c>
      <c r="F31" s="193">
        <v>84082.952000000005</v>
      </c>
      <c r="G31" s="193">
        <v>28315.788430000001</v>
      </c>
      <c r="H31" s="192">
        <v>18521.619710000003</v>
      </c>
      <c r="I31" s="192">
        <v>33930.736939999995</v>
      </c>
      <c r="J31" s="192">
        <f t="shared" si="0"/>
        <v>1643369.4015299999</v>
      </c>
      <c r="K31" s="443"/>
      <c r="L31" s="39"/>
      <c r="M31" s="39"/>
      <c r="N31" s="39"/>
      <c r="O31" s="39"/>
      <c r="P31" s="39"/>
    </row>
    <row r="32" spans="1:16" ht="30" customHeight="1">
      <c r="A32" s="192" t="s">
        <v>322</v>
      </c>
      <c r="B32" s="192">
        <v>19165.899379999999</v>
      </c>
      <c r="C32" s="193">
        <v>19723.513139999999</v>
      </c>
      <c r="D32" s="193">
        <v>7735.5651100000005</v>
      </c>
      <c r="E32" s="193">
        <v>5703.96551</v>
      </c>
      <c r="F32" s="193">
        <v>424.42644000000001</v>
      </c>
      <c r="G32" s="193">
        <v>888.20938000000001</v>
      </c>
      <c r="H32" s="192">
        <v>213.37141</v>
      </c>
      <c r="I32" s="192">
        <v>4666.4110899999996</v>
      </c>
      <c r="J32" s="192">
        <f t="shared" si="0"/>
        <v>58521.361460000007</v>
      </c>
      <c r="K32" s="443"/>
      <c r="L32" s="39"/>
      <c r="M32" s="39"/>
      <c r="N32" s="39"/>
      <c r="O32" s="39"/>
      <c r="P32" s="39"/>
    </row>
    <row r="33" spans="1:16" ht="30" customHeight="1">
      <c r="A33" s="192" t="s">
        <v>323</v>
      </c>
      <c r="B33" s="192">
        <v>171755.07764999999</v>
      </c>
      <c r="C33" s="193">
        <v>100655.20527999999</v>
      </c>
      <c r="D33" s="193">
        <v>90406.040900000007</v>
      </c>
      <c r="E33" s="193">
        <v>32653.733179999999</v>
      </c>
      <c r="F33" s="193">
        <v>35290.586630000005</v>
      </c>
      <c r="G33" s="193">
        <v>13762.664449999998</v>
      </c>
      <c r="H33" s="192">
        <v>10383.53226</v>
      </c>
      <c r="I33" s="192">
        <v>3209.1320699999997</v>
      </c>
      <c r="J33" s="192">
        <f t="shared" si="0"/>
        <v>458115.97242000001</v>
      </c>
      <c r="K33" s="443"/>
      <c r="L33" s="39"/>
      <c r="M33" s="39"/>
      <c r="N33" s="39"/>
      <c r="O33" s="39"/>
      <c r="P33" s="39"/>
    </row>
    <row r="34" spans="1:16" ht="30" customHeight="1">
      <c r="A34" s="192" t="s">
        <v>324</v>
      </c>
      <c r="B34" s="192">
        <v>525363.95577999996</v>
      </c>
      <c r="C34" s="193">
        <v>337754.31549000001</v>
      </c>
      <c r="D34" s="193">
        <v>35394.431090000005</v>
      </c>
      <c r="E34" s="193">
        <v>21440.637079999997</v>
      </c>
      <c r="F34" s="193">
        <v>31324.348850000002</v>
      </c>
      <c r="G34" s="193">
        <v>9123.8250700000008</v>
      </c>
      <c r="H34" s="192">
        <v>1970.0726499999998</v>
      </c>
      <c r="I34" s="192">
        <v>7010.9109800000006</v>
      </c>
      <c r="J34" s="192">
        <f t="shared" si="0"/>
        <v>969382.4969899999</v>
      </c>
      <c r="K34" s="443"/>
      <c r="L34" s="39"/>
      <c r="M34" s="39"/>
      <c r="N34" s="39"/>
      <c r="O34" s="39"/>
      <c r="P34" s="39"/>
    </row>
    <row r="35" spans="1:16" ht="30" customHeight="1">
      <c r="A35" s="192" t="s">
        <v>325</v>
      </c>
      <c r="B35" s="192">
        <v>44331.188139999998</v>
      </c>
      <c r="C35" s="193">
        <v>4948.1871100000008</v>
      </c>
      <c r="D35" s="193">
        <v>46875.617119999995</v>
      </c>
      <c r="E35" s="193">
        <v>14610.97249</v>
      </c>
      <c r="F35" s="193">
        <v>17043.590079999998</v>
      </c>
      <c r="G35" s="193">
        <v>4541.0895300000002</v>
      </c>
      <c r="H35" s="192">
        <v>5954.6433899999993</v>
      </c>
      <c r="I35" s="192">
        <v>19044.282800000001</v>
      </c>
      <c r="J35" s="192">
        <f t="shared" si="0"/>
        <v>157349.57066000003</v>
      </c>
      <c r="K35" s="443"/>
      <c r="L35" s="39"/>
      <c r="M35" s="39"/>
      <c r="N35" s="39"/>
      <c r="O35" s="39"/>
      <c r="P35" s="39"/>
    </row>
    <row r="36" spans="1:16" ht="30" customHeight="1">
      <c r="A36" s="192" t="s">
        <v>22</v>
      </c>
      <c r="B36" s="192">
        <v>0</v>
      </c>
      <c r="C36" s="193">
        <v>215.71014000000002</v>
      </c>
      <c r="D36" s="193">
        <v>167.58118999999999</v>
      </c>
      <c r="E36" s="193">
        <v>0</v>
      </c>
      <c r="F36" s="193">
        <v>0</v>
      </c>
      <c r="G36" s="193">
        <v>557.78088000000002</v>
      </c>
      <c r="H36" s="192">
        <v>0</v>
      </c>
      <c r="I36" s="192">
        <v>0</v>
      </c>
      <c r="J36" s="192">
        <f t="shared" si="0"/>
        <v>941.07221000000004</v>
      </c>
      <c r="K36" s="443"/>
      <c r="L36" s="39"/>
      <c r="M36" s="39"/>
      <c r="N36" s="39"/>
      <c r="O36" s="39"/>
      <c r="P36" s="39"/>
    </row>
    <row r="37" spans="1:16" ht="30" customHeight="1">
      <c r="A37" s="192" t="s">
        <v>323</v>
      </c>
      <c r="B37" s="192">
        <v>0</v>
      </c>
      <c r="C37" s="193">
        <v>186.29114999999999</v>
      </c>
      <c r="D37" s="193">
        <v>65.170829999999995</v>
      </c>
      <c r="E37" s="193">
        <v>0</v>
      </c>
      <c r="F37" s="193">
        <v>0</v>
      </c>
      <c r="G37" s="193">
        <v>265.10465000000005</v>
      </c>
      <c r="H37" s="192">
        <v>0</v>
      </c>
      <c r="I37" s="192">
        <v>0</v>
      </c>
      <c r="J37" s="192">
        <f t="shared" si="0"/>
        <v>516.56663000000003</v>
      </c>
      <c r="K37" s="443"/>
      <c r="L37" s="39"/>
      <c r="M37" s="39"/>
      <c r="N37" s="39"/>
      <c r="O37" s="39"/>
      <c r="P37" s="39"/>
    </row>
    <row r="38" spans="1:16" ht="30" customHeight="1">
      <c r="A38" s="192" t="s">
        <v>325</v>
      </c>
      <c r="B38" s="192">
        <v>0</v>
      </c>
      <c r="C38" s="193">
        <v>29.418990000000001</v>
      </c>
      <c r="D38" s="193">
        <v>102.41036</v>
      </c>
      <c r="E38" s="193">
        <v>0</v>
      </c>
      <c r="F38" s="193">
        <v>0</v>
      </c>
      <c r="G38" s="193">
        <v>292.67622999999998</v>
      </c>
      <c r="H38" s="192">
        <v>0</v>
      </c>
      <c r="I38" s="192">
        <v>0</v>
      </c>
      <c r="J38" s="192">
        <f t="shared" si="0"/>
        <v>424.50558000000001</v>
      </c>
      <c r="K38" s="443"/>
      <c r="L38" s="39"/>
      <c r="M38" s="39"/>
      <c r="N38" s="39"/>
      <c r="O38" s="39"/>
      <c r="P38" s="39"/>
    </row>
    <row r="39" spans="1:16" ht="51" customHeight="1">
      <c r="A39" s="393" t="s">
        <v>326</v>
      </c>
      <c r="B39" s="192">
        <v>0</v>
      </c>
      <c r="C39" s="193">
        <v>56.212949999999999</v>
      </c>
      <c r="D39" s="193">
        <v>0</v>
      </c>
      <c r="E39" s="193">
        <v>0</v>
      </c>
      <c r="F39" s="193">
        <v>0</v>
      </c>
      <c r="G39" s="193">
        <v>0</v>
      </c>
      <c r="H39" s="192">
        <v>0</v>
      </c>
      <c r="I39" s="192">
        <v>0</v>
      </c>
      <c r="J39" s="192">
        <f t="shared" si="0"/>
        <v>56.212949999999999</v>
      </c>
      <c r="K39" s="443"/>
      <c r="L39" s="39"/>
      <c r="M39" s="39"/>
      <c r="N39" s="39"/>
      <c r="O39" s="39"/>
      <c r="P39" s="39"/>
    </row>
    <row r="40" spans="1:16" ht="30" customHeight="1">
      <c r="A40" s="192" t="s">
        <v>323</v>
      </c>
      <c r="B40" s="192">
        <v>0</v>
      </c>
      <c r="C40" s="193">
        <v>30.528839999999999</v>
      </c>
      <c r="D40" s="193">
        <v>0</v>
      </c>
      <c r="E40" s="193">
        <v>0</v>
      </c>
      <c r="F40" s="193">
        <v>0</v>
      </c>
      <c r="G40" s="193">
        <v>0</v>
      </c>
      <c r="H40" s="192">
        <v>0</v>
      </c>
      <c r="I40" s="192">
        <v>0</v>
      </c>
      <c r="J40" s="192">
        <f t="shared" si="0"/>
        <v>30.528839999999999</v>
      </c>
      <c r="K40" s="443"/>
      <c r="L40" s="39"/>
      <c r="M40" s="39"/>
      <c r="N40" s="39"/>
      <c r="O40" s="39"/>
      <c r="P40" s="39"/>
    </row>
    <row r="41" spans="1:16" ht="30" customHeight="1">
      <c r="A41" s="192" t="s">
        <v>325</v>
      </c>
      <c r="B41" s="192">
        <v>0</v>
      </c>
      <c r="C41" s="192">
        <v>25.68411</v>
      </c>
      <c r="D41" s="192">
        <v>0</v>
      </c>
      <c r="E41" s="192">
        <v>0</v>
      </c>
      <c r="F41" s="192">
        <v>0</v>
      </c>
      <c r="G41" s="192">
        <v>0</v>
      </c>
      <c r="H41" s="192">
        <v>0</v>
      </c>
      <c r="I41" s="192">
        <v>0</v>
      </c>
      <c r="J41" s="192">
        <f t="shared" si="0"/>
        <v>25.68411</v>
      </c>
      <c r="K41" s="443"/>
      <c r="L41" s="39"/>
      <c r="M41" s="39"/>
      <c r="N41" s="39"/>
      <c r="O41" s="39"/>
      <c r="P41" s="39"/>
    </row>
    <row r="42" spans="1:16" ht="30" customHeight="1">
      <c r="A42" s="391" t="s">
        <v>327</v>
      </c>
      <c r="B42" s="391">
        <v>218502.49980000002</v>
      </c>
      <c r="C42" s="391">
        <v>203305.41506999999</v>
      </c>
      <c r="D42" s="391">
        <v>172513.55263999998</v>
      </c>
      <c r="E42" s="391">
        <v>45373.648689999995</v>
      </c>
      <c r="F42" s="391">
        <v>39167.018450000003</v>
      </c>
      <c r="G42" s="391">
        <v>30299.953649999999</v>
      </c>
      <c r="H42" s="391">
        <v>28494.9516</v>
      </c>
      <c r="I42" s="391">
        <v>5574.7626</v>
      </c>
      <c r="J42" s="391">
        <f t="shared" si="0"/>
        <v>743231.80249999999</v>
      </c>
      <c r="K42" s="443"/>
      <c r="L42" s="39"/>
      <c r="M42" s="39"/>
      <c r="N42" s="39"/>
      <c r="O42" s="39"/>
      <c r="P42" s="39"/>
    </row>
    <row r="43" spans="1:16" ht="30" customHeight="1">
      <c r="A43" s="192" t="s">
        <v>328</v>
      </c>
      <c r="B43" s="192">
        <v>4634.8620000000001</v>
      </c>
      <c r="C43" s="193">
        <v>0</v>
      </c>
      <c r="D43" s="193">
        <v>40.6539</v>
      </c>
      <c r="E43" s="193">
        <v>1380.21128</v>
      </c>
      <c r="F43" s="193">
        <v>0</v>
      </c>
      <c r="G43" s="193">
        <v>12.204409999999999</v>
      </c>
      <c r="H43" s="192">
        <v>5690.9894699999995</v>
      </c>
      <c r="I43" s="192">
        <v>0</v>
      </c>
      <c r="J43" s="192">
        <f t="shared" si="0"/>
        <v>11758.921060000001</v>
      </c>
      <c r="K43" s="443"/>
      <c r="L43" s="39"/>
      <c r="M43" s="39"/>
      <c r="N43" s="39"/>
      <c r="O43" s="39"/>
      <c r="P43" s="39"/>
    </row>
    <row r="44" spans="1:16" ht="30" customHeight="1">
      <c r="A44" s="192" t="s">
        <v>329</v>
      </c>
      <c r="B44" s="192">
        <v>136582.74953999999</v>
      </c>
      <c r="C44" s="193">
        <v>2061.1887299999999</v>
      </c>
      <c r="D44" s="193">
        <v>126.08722</v>
      </c>
      <c r="E44" s="193">
        <v>22805.245589999999</v>
      </c>
      <c r="F44" s="193">
        <v>5501.9867699999995</v>
      </c>
      <c r="G44" s="193">
        <v>15086.501960000001</v>
      </c>
      <c r="H44" s="192">
        <v>21053.591800000002</v>
      </c>
      <c r="I44" s="192">
        <v>0</v>
      </c>
      <c r="J44" s="192">
        <f t="shared" si="0"/>
        <v>203217.35160999995</v>
      </c>
      <c r="K44" s="443"/>
      <c r="L44" s="39"/>
      <c r="M44" s="39"/>
      <c r="N44" s="39"/>
      <c r="O44" s="39"/>
      <c r="P44" s="39"/>
    </row>
    <row r="45" spans="1:16" s="230" customFormat="1" ht="38.25" customHeight="1">
      <c r="A45" s="199" t="s">
        <v>330</v>
      </c>
      <c r="B45" s="199">
        <v>77284.888260000007</v>
      </c>
      <c r="C45" s="229">
        <v>201244.22633999999</v>
      </c>
      <c r="D45" s="229">
        <v>172346.81152000002</v>
      </c>
      <c r="E45" s="229">
        <v>21188.19182</v>
      </c>
      <c r="F45" s="229">
        <v>33665.03168</v>
      </c>
      <c r="G45" s="229">
        <v>15201.24728</v>
      </c>
      <c r="H45" s="199">
        <v>1750.37033</v>
      </c>
      <c r="I45" s="199">
        <v>5574.7626</v>
      </c>
      <c r="J45" s="199">
        <f t="shared" si="0"/>
        <v>528255.52983000001</v>
      </c>
      <c r="K45" s="444"/>
      <c r="L45" s="361"/>
      <c r="M45" s="361"/>
      <c r="N45" s="361"/>
      <c r="O45" s="361"/>
      <c r="P45" s="361"/>
    </row>
    <row r="46" spans="1:16" s="230" customFormat="1" ht="30" customHeight="1">
      <c r="A46" s="199" t="s">
        <v>331</v>
      </c>
      <c r="B46" s="199">
        <v>0</v>
      </c>
      <c r="C46" s="199">
        <v>0</v>
      </c>
      <c r="D46" s="199">
        <v>0</v>
      </c>
      <c r="E46" s="199">
        <v>0</v>
      </c>
      <c r="F46" s="199">
        <v>0</v>
      </c>
      <c r="G46" s="199">
        <v>0</v>
      </c>
      <c r="H46" s="199">
        <v>0</v>
      </c>
      <c r="I46" s="199">
        <v>0</v>
      </c>
      <c r="J46" s="199">
        <f t="shared" si="0"/>
        <v>0</v>
      </c>
      <c r="K46" s="444"/>
      <c r="L46" s="361"/>
      <c r="M46" s="361"/>
      <c r="N46" s="361"/>
      <c r="O46" s="361"/>
      <c r="P46" s="361"/>
    </row>
    <row r="47" spans="1:16" ht="30" customHeight="1">
      <c r="A47" s="453" t="s">
        <v>257</v>
      </c>
      <c r="B47" s="454">
        <v>1270449.4270200001</v>
      </c>
      <c r="C47" s="454">
        <v>780083.03784</v>
      </c>
      <c r="D47" s="454">
        <v>390712.82535</v>
      </c>
      <c r="E47" s="454">
        <v>161617.38081999999</v>
      </c>
      <c r="F47" s="454">
        <v>145317.8371</v>
      </c>
      <c r="G47" s="454">
        <v>69811.97352</v>
      </c>
      <c r="H47" s="454">
        <v>47344.370619999994</v>
      </c>
      <c r="I47" s="454">
        <v>45026.096649999999</v>
      </c>
      <c r="J47" s="454">
        <f>SUM(B47:I47)</f>
        <v>2910362.9489200008</v>
      </c>
      <c r="K47" s="443"/>
      <c r="L47" s="39"/>
      <c r="M47" s="39"/>
      <c r="N47" s="39"/>
      <c r="O47" s="39"/>
      <c r="P47" s="39"/>
    </row>
    <row r="48" spans="1:16" ht="5.25" customHeight="1">
      <c r="A48" s="199"/>
      <c r="B48" s="199"/>
      <c r="C48" s="199"/>
      <c r="D48" s="199"/>
      <c r="E48" s="199"/>
      <c r="F48" s="199"/>
      <c r="G48" s="199"/>
      <c r="H48" s="199"/>
      <c r="I48" s="199"/>
      <c r="J48" s="199"/>
      <c r="K48" s="443"/>
      <c r="L48" s="39"/>
      <c r="M48" s="39"/>
      <c r="N48" s="39"/>
      <c r="O48" s="39"/>
      <c r="P48" s="39"/>
    </row>
    <row r="49" spans="1:16" ht="28.5" customHeight="1" thickBot="1">
      <c r="A49" s="235"/>
      <c r="B49" s="236"/>
      <c r="C49" s="237"/>
      <c r="D49" s="237"/>
      <c r="E49" s="237"/>
      <c r="F49" s="237"/>
      <c r="G49" s="237"/>
      <c r="H49" s="238"/>
      <c r="I49" s="238"/>
      <c r="J49" s="238"/>
      <c r="K49" s="417"/>
      <c r="L49" s="39"/>
      <c r="M49" s="39"/>
      <c r="N49" s="39"/>
      <c r="O49" s="39"/>
      <c r="P49" s="39"/>
    </row>
    <row r="50" spans="1:16" ht="15" customHeight="1" thickTop="1">
      <c r="A50" s="247" t="s">
        <v>357</v>
      </c>
      <c r="B50" s="204"/>
      <c r="C50" s="241"/>
      <c r="D50" s="241"/>
      <c r="E50" s="241"/>
      <c r="F50" s="241"/>
      <c r="G50" s="241"/>
      <c r="H50" s="242"/>
      <c r="I50" s="242"/>
      <c r="J50" s="242"/>
      <c r="K50" s="448"/>
      <c r="L50" s="242"/>
      <c r="M50" s="39"/>
      <c r="N50" s="39"/>
      <c r="O50" s="39"/>
      <c r="P50" s="39"/>
    </row>
    <row r="51" spans="1:16" ht="9" hidden="1" customHeight="1">
      <c r="C51" s="40"/>
      <c r="D51" s="40"/>
      <c r="E51" s="40"/>
      <c r="F51" s="40"/>
      <c r="G51" s="40"/>
      <c r="H51" s="39"/>
      <c r="I51" s="39"/>
      <c r="J51" s="39"/>
      <c r="K51" s="417"/>
      <c r="L51" s="39"/>
      <c r="M51" s="39"/>
      <c r="N51" s="39"/>
      <c r="O51" s="39"/>
      <c r="P51" s="39"/>
    </row>
    <row r="52" spans="1:16" ht="9" hidden="1" customHeight="1">
      <c r="A52" s="38"/>
      <c r="C52" s="40"/>
      <c r="D52" s="40"/>
      <c r="E52" s="40"/>
      <c r="F52" s="40"/>
      <c r="G52" s="40"/>
      <c r="H52" s="39"/>
      <c r="I52" s="39"/>
      <c r="J52" s="39"/>
      <c r="K52" s="417"/>
      <c r="L52" s="39"/>
      <c r="M52" s="39"/>
      <c r="N52" s="39"/>
      <c r="O52" s="39"/>
      <c r="P52" s="39"/>
    </row>
    <row r="53" spans="1:16" ht="9" hidden="1" customHeight="1">
      <c r="A53" s="216"/>
      <c r="C53" s="40"/>
      <c r="D53" s="40"/>
      <c r="E53" s="40"/>
      <c r="F53" s="40"/>
      <c r="G53" s="40"/>
      <c r="H53" s="39"/>
      <c r="I53" s="39"/>
      <c r="J53" s="39"/>
      <c r="K53" s="417"/>
      <c r="L53" s="39"/>
      <c r="M53" s="39"/>
      <c r="N53" s="39"/>
      <c r="O53" s="39"/>
      <c r="P53" s="39"/>
    </row>
    <row r="54" spans="1:16" ht="9" hidden="1" customHeight="1">
      <c r="A54" s="38"/>
      <c r="C54" s="40"/>
      <c r="D54" s="40"/>
      <c r="E54" s="40"/>
      <c r="F54" s="40"/>
      <c r="G54" s="40"/>
      <c r="H54" s="39"/>
      <c r="I54" s="39"/>
      <c r="J54" s="39"/>
      <c r="K54" s="417"/>
      <c r="L54" s="39"/>
      <c r="M54" s="39"/>
      <c r="N54" s="39"/>
      <c r="O54" s="39"/>
      <c r="P54" s="39"/>
    </row>
    <row r="55" spans="1:16" ht="9" hidden="1" customHeight="1">
      <c r="A55" s="38"/>
      <c r="C55" s="40"/>
      <c r="D55" s="40"/>
      <c r="E55" s="40"/>
      <c r="F55" s="40"/>
      <c r="G55" s="40"/>
      <c r="H55" s="39"/>
      <c r="I55" s="39"/>
      <c r="J55" s="39"/>
      <c r="K55" s="417"/>
      <c r="L55" s="39"/>
      <c r="M55" s="39"/>
      <c r="N55" s="39"/>
      <c r="O55" s="39"/>
      <c r="P55" s="39"/>
    </row>
    <row r="56" spans="1:16" ht="9" hidden="1" customHeight="1">
      <c r="A56" s="38"/>
      <c r="B56" s="245"/>
      <c r="C56" s="40"/>
      <c r="D56" s="40"/>
      <c r="E56" s="40"/>
      <c r="F56" s="40"/>
      <c r="G56" s="40"/>
      <c r="H56" s="39"/>
      <c r="I56" s="39"/>
      <c r="J56" s="39"/>
      <c r="K56" s="417"/>
      <c r="L56" s="39"/>
      <c r="M56" s="39"/>
      <c r="N56" s="39"/>
      <c r="O56" s="39"/>
      <c r="P56" s="39"/>
    </row>
    <row r="57" spans="1:16" ht="9" hidden="1" customHeight="1">
      <c r="A57" s="38"/>
      <c r="B57" s="245"/>
      <c r="C57" s="40"/>
      <c r="D57" s="40"/>
      <c r="E57" s="40"/>
      <c r="F57" s="40"/>
      <c r="G57" s="40"/>
      <c r="H57" s="39"/>
      <c r="I57" s="39"/>
      <c r="J57" s="39"/>
      <c r="K57" s="417"/>
      <c r="L57" s="39"/>
      <c r="M57" s="39"/>
      <c r="N57" s="39"/>
      <c r="O57" s="39"/>
      <c r="P57" s="39"/>
    </row>
    <row r="58" spans="1:16" ht="9" hidden="1" customHeight="1">
      <c r="A58" s="38"/>
      <c r="B58" s="245"/>
      <c r="C58" s="40"/>
      <c r="D58" s="40"/>
      <c r="E58" s="40"/>
      <c r="F58" s="40"/>
      <c r="G58" s="40"/>
      <c r="H58" s="39"/>
      <c r="I58" s="39"/>
      <c r="J58" s="39"/>
      <c r="K58" s="417"/>
      <c r="L58" s="39"/>
      <c r="M58" s="39"/>
      <c r="N58" s="39"/>
      <c r="O58" s="39"/>
      <c r="P58" s="39"/>
    </row>
    <row r="59" spans="1:16" ht="9" hidden="1" customHeight="1">
      <c r="A59" s="213"/>
      <c r="B59" s="245"/>
      <c r="C59" s="40"/>
      <c r="D59" s="40"/>
      <c r="E59" s="40"/>
      <c r="F59" s="40"/>
      <c r="G59" s="40"/>
      <c r="H59" s="39"/>
      <c r="I59" s="39"/>
      <c r="J59" s="39"/>
      <c r="K59" s="417"/>
      <c r="L59" s="39"/>
      <c r="M59" s="39"/>
      <c r="N59" s="39"/>
      <c r="O59" s="39"/>
      <c r="P59" s="39"/>
    </row>
    <row r="60" spans="1:16" ht="9" hidden="1" customHeight="1">
      <c r="A60" s="38"/>
      <c r="B60" s="245"/>
      <c r="C60" s="40"/>
      <c r="D60" s="40"/>
      <c r="E60" s="40"/>
      <c r="F60" s="40"/>
      <c r="G60" s="40"/>
      <c r="H60" s="39"/>
      <c r="I60" s="39"/>
      <c r="J60" s="39"/>
      <c r="K60" s="417"/>
      <c r="L60" s="39"/>
      <c r="M60" s="39"/>
      <c r="N60" s="39"/>
      <c r="O60" s="39"/>
      <c r="P60" s="39"/>
    </row>
    <row r="61" spans="1:16" ht="9" hidden="1" customHeight="1">
      <c r="A61" s="38"/>
      <c r="B61" s="245"/>
      <c r="C61" s="40"/>
      <c r="D61" s="40"/>
      <c r="E61" s="40"/>
      <c r="F61" s="40"/>
      <c r="G61" s="40"/>
      <c r="H61" s="39"/>
      <c r="I61" s="39"/>
      <c r="J61" s="39"/>
      <c r="K61" s="417"/>
      <c r="L61" s="39"/>
      <c r="M61" s="39"/>
      <c r="N61" s="39"/>
      <c r="O61" s="39"/>
      <c r="P61" s="39"/>
    </row>
    <row r="62" spans="1:16" ht="9" hidden="1" customHeight="1">
      <c r="A62" s="38"/>
      <c r="B62" s="245"/>
      <c r="C62" s="40"/>
      <c r="D62" s="40"/>
      <c r="E62" s="40"/>
      <c r="F62" s="40"/>
      <c r="G62" s="40"/>
      <c r="H62" s="39"/>
      <c r="I62" s="39"/>
      <c r="J62" s="39"/>
      <c r="K62" s="417"/>
      <c r="L62" s="39"/>
      <c r="M62" s="39"/>
      <c r="N62" s="39"/>
      <c r="O62" s="39"/>
      <c r="P62" s="39"/>
    </row>
    <row r="63" spans="1:16" ht="9" hidden="1" customHeight="1">
      <c r="A63" s="38"/>
      <c r="C63" s="40"/>
      <c r="D63" s="40"/>
      <c r="E63" s="40"/>
      <c r="F63" s="40"/>
      <c r="G63" s="40"/>
      <c r="H63" s="39"/>
      <c r="I63" s="39"/>
      <c r="J63" s="39"/>
      <c r="K63" s="417"/>
      <c r="L63" s="39"/>
      <c r="M63" s="39"/>
      <c r="N63" s="39"/>
      <c r="O63" s="39"/>
      <c r="P63" s="39"/>
    </row>
    <row r="64" spans="1:16" ht="9" hidden="1" customHeight="1">
      <c r="A64" s="38"/>
      <c r="C64" s="40"/>
      <c r="D64" s="40"/>
      <c r="E64" s="40"/>
      <c r="F64" s="40"/>
      <c r="G64" s="40"/>
      <c r="H64" s="39"/>
      <c r="I64" s="39"/>
      <c r="J64" s="39"/>
      <c r="K64" s="417"/>
      <c r="L64" s="39"/>
      <c r="M64" s="39"/>
      <c r="N64" s="39"/>
      <c r="O64" s="39"/>
      <c r="P64" s="39"/>
    </row>
    <row r="65" spans="1:16" ht="9" hidden="1" customHeight="1">
      <c r="A65" s="213"/>
      <c r="C65" s="40"/>
      <c r="D65" s="40"/>
      <c r="E65" s="40"/>
      <c r="F65" s="40"/>
      <c r="G65" s="40"/>
      <c r="H65" s="39"/>
      <c r="I65" s="39"/>
      <c r="J65" s="39"/>
      <c r="K65" s="417"/>
      <c r="L65" s="39"/>
      <c r="M65" s="39"/>
      <c r="N65" s="39"/>
      <c r="O65" s="39"/>
      <c r="P65" s="39"/>
    </row>
    <row r="66" spans="1:16" ht="9" hidden="1" customHeight="1">
      <c r="A66" s="38"/>
      <c r="C66" s="40"/>
      <c r="D66" s="40"/>
      <c r="E66" s="40"/>
      <c r="F66" s="40"/>
      <c r="G66" s="40"/>
      <c r="H66" s="39"/>
      <c r="I66" s="39"/>
      <c r="J66" s="39"/>
      <c r="K66" s="417"/>
      <c r="L66" s="39"/>
      <c r="M66" s="39"/>
      <c r="N66" s="39"/>
      <c r="O66" s="39"/>
      <c r="P66" s="39"/>
    </row>
    <row r="67" spans="1:16" ht="9" hidden="1" customHeight="1">
      <c r="A67" s="38"/>
      <c r="C67" s="40"/>
      <c r="D67" s="40"/>
      <c r="E67" s="40"/>
      <c r="F67" s="40"/>
      <c r="G67" s="40"/>
      <c r="H67" s="39"/>
      <c r="I67" s="39"/>
      <c r="J67" s="39"/>
      <c r="K67" s="417"/>
      <c r="L67" s="39"/>
      <c r="M67" s="39"/>
      <c r="N67" s="39"/>
      <c r="O67" s="39"/>
      <c r="P67" s="39"/>
    </row>
    <row r="68" spans="1:16" ht="9" hidden="1" customHeight="1">
      <c r="A68" s="38"/>
      <c r="C68" s="40"/>
      <c r="D68" s="40"/>
      <c r="E68" s="40"/>
      <c r="F68" s="40"/>
      <c r="G68" s="40"/>
      <c r="H68" s="39"/>
      <c r="I68" s="39"/>
      <c r="J68" s="39"/>
      <c r="K68" s="417"/>
      <c r="L68" s="39"/>
      <c r="M68" s="39"/>
      <c r="N68" s="39"/>
      <c r="O68" s="39"/>
      <c r="P68" s="39"/>
    </row>
    <row r="69" spans="1:16" ht="9" hidden="1" customHeight="1">
      <c r="A69" s="38"/>
      <c r="C69" s="40"/>
      <c r="D69" s="40"/>
      <c r="E69" s="40"/>
      <c r="F69" s="40"/>
      <c r="G69" s="40"/>
      <c r="H69" s="39"/>
      <c r="I69" s="39"/>
      <c r="J69" s="39"/>
      <c r="K69" s="417"/>
      <c r="L69" s="39"/>
      <c r="M69" s="39"/>
      <c r="N69" s="39"/>
      <c r="O69" s="39"/>
      <c r="P69" s="39"/>
    </row>
    <row r="70" spans="1:16" ht="9" hidden="1" customHeight="1">
      <c r="A70" s="38"/>
      <c r="C70" s="40"/>
      <c r="D70" s="40"/>
      <c r="E70" s="40"/>
      <c r="F70" s="40"/>
      <c r="G70" s="40"/>
      <c r="H70" s="39"/>
      <c r="I70" s="39"/>
      <c r="J70" s="39"/>
      <c r="K70" s="417"/>
      <c r="L70" s="39"/>
      <c r="M70" s="39"/>
      <c r="N70" s="39"/>
      <c r="O70" s="39"/>
      <c r="P70" s="39"/>
    </row>
    <row r="71" spans="1:16" ht="9" hidden="1" customHeight="1">
      <c r="A71" s="213"/>
      <c r="C71" s="40"/>
      <c r="D71" s="40"/>
      <c r="E71" s="40"/>
      <c r="F71" s="40"/>
      <c r="G71" s="40"/>
      <c r="H71" s="39"/>
      <c r="I71" s="39"/>
      <c r="J71" s="39"/>
      <c r="K71" s="417"/>
      <c r="L71" s="39"/>
      <c r="M71" s="39"/>
      <c r="N71" s="39"/>
      <c r="O71" s="39"/>
      <c r="P71" s="39"/>
    </row>
    <row r="72" spans="1:16" ht="9" hidden="1" customHeight="1">
      <c r="A72" s="38"/>
      <c r="C72" s="40"/>
      <c r="D72" s="40"/>
      <c r="E72" s="40"/>
      <c r="F72" s="40"/>
      <c r="G72" s="40"/>
      <c r="H72" s="39"/>
      <c r="I72" s="39"/>
      <c r="J72" s="39"/>
      <c r="K72" s="417"/>
      <c r="L72" s="39"/>
      <c r="M72" s="39"/>
      <c r="N72" s="39"/>
      <c r="O72" s="39"/>
      <c r="P72" s="39"/>
    </row>
    <row r="73" spans="1:16" ht="9" hidden="1" customHeight="1">
      <c r="A73" s="38"/>
      <c r="C73" s="40"/>
      <c r="D73" s="40"/>
      <c r="E73" s="40"/>
      <c r="F73" s="40"/>
      <c r="G73" s="40"/>
      <c r="H73" s="39"/>
      <c r="I73" s="39"/>
      <c r="J73" s="39"/>
      <c r="K73" s="417"/>
      <c r="L73" s="39"/>
      <c r="M73" s="39"/>
      <c r="N73" s="39"/>
      <c r="O73" s="39"/>
      <c r="P73" s="39"/>
    </row>
    <row r="74" spans="1:16" ht="9" hidden="1" customHeight="1">
      <c r="A74" s="38"/>
      <c r="C74" s="40"/>
      <c r="D74" s="40"/>
      <c r="E74" s="40"/>
      <c r="F74" s="40"/>
      <c r="G74" s="40"/>
      <c r="H74" s="39"/>
      <c r="I74" s="39"/>
      <c r="J74" s="39"/>
      <c r="K74" s="417"/>
      <c r="L74" s="39"/>
      <c r="M74" s="39"/>
      <c r="N74" s="39"/>
      <c r="O74" s="39"/>
      <c r="P74" s="39"/>
    </row>
    <row r="75" spans="1:16" ht="9" hidden="1" customHeight="1">
      <c r="A75" s="38"/>
      <c r="C75" s="40"/>
      <c r="D75" s="40"/>
      <c r="E75" s="40"/>
      <c r="F75" s="40"/>
      <c r="G75" s="40"/>
      <c r="H75" s="39"/>
      <c r="I75" s="39"/>
      <c r="J75" s="39"/>
      <c r="K75" s="417"/>
      <c r="L75" s="39"/>
      <c r="M75" s="39"/>
      <c r="N75" s="39"/>
      <c r="O75" s="39"/>
      <c r="P75" s="39"/>
    </row>
    <row r="76" spans="1:16" ht="9" hidden="1" customHeight="1">
      <c r="A76" s="213"/>
      <c r="C76" s="40"/>
      <c r="D76" s="40"/>
      <c r="E76" s="40"/>
      <c r="F76" s="40"/>
      <c r="G76" s="40"/>
      <c r="H76" s="39"/>
      <c r="I76" s="39"/>
      <c r="J76" s="39"/>
      <c r="K76" s="417"/>
      <c r="L76" s="39"/>
      <c r="M76" s="39"/>
      <c r="N76" s="39"/>
      <c r="O76" s="39"/>
      <c r="P76" s="39"/>
    </row>
    <row r="77" spans="1:16" ht="9" hidden="1" customHeight="1">
      <c r="A77" s="214"/>
      <c r="C77" s="40"/>
      <c r="D77" s="40"/>
      <c r="E77" s="40"/>
      <c r="F77" s="40"/>
      <c r="G77" s="40"/>
      <c r="H77" s="39"/>
      <c r="I77" s="39"/>
      <c r="J77" s="39"/>
      <c r="K77" s="417"/>
      <c r="L77" s="39"/>
      <c r="M77" s="39"/>
      <c r="N77" s="39"/>
      <c r="O77" s="39"/>
      <c r="P77" s="39"/>
    </row>
    <row r="78" spans="1:16" ht="9" hidden="1" customHeight="1">
      <c r="A78" s="214"/>
      <c r="C78" s="40"/>
      <c r="D78" s="40"/>
      <c r="E78" s="40"/>
      <c r="F78" s="40"/>
      <c r="G78" s="40"/>
      <c r="H78" s="39"/>
      <c r="I78" s="39"/>
      <c r="J78" s="39"/>
      <c r="K78" s="417"/>
      <c r="L78" s="39"/>
      <c r="M78" s="39"/>
      <c r="N78" s="39"/>
      <c r="O78" s="39"/>
      <c r="P78" s="39"/>
    </row>
    <row r="79" spans="1:16" ht="9" hidden="1" customHeight="1">
      <c r="A79" s="214"/>
      <c r="C79" s="40"/>
      <c r="D79" s="40"/>
      <c r="E79" s="40"/>
      <c r="F79" s="40"/>
      <c r="G79" s="40"/>
      <c r="H79" s="39"/>
      <c r="I79" s="39"/>
      <c r="J79" s="39"/>
      <c r="K79" s="417"/>
      <c r="L79" s="39"/>
      <c r="M79" s="39"/>
      <c r="N79" s="39"/>
      <c r="O79" s="39"/>
      <c r="P79" s="39"/>
    </row>
    <row r="80" spans="1:16" ht="9" hidden="1" customHeight="1">
      <c r="A80" s="214"/>
      <c r="C80" s="40"/>
      <c r="D80" s="40"/>
      <c r="E80" s="40"/>
      <c r="F80" s="40"/>
      <c r="G80" s="40"/>
      <c r="H80" s="39"/>
      <c r="I80" s="39"/>
      <c r="J80" s="39"/>
      <c r="K80" s="417"/>
      <c r="L80" s="39"/>
      <c r="M80" s="39"/>
      <c r="N80" s="39"/>
      <c r="O80" s="39"/>
      <c r="P80" s="39"/>
    </row>
    <row r="81" spans="1:16" ht="9" hidden="1" customHeight="1">
      <c r="A81" s="215"/>
      <c r="C81" s="40"/>
      <c r="D81" s="40"/>
      <c r="E81" s="40"/>
      <c r="F81" s="40"/>
      <c r="G81" s="40"/>
      <c r="H81" s="39"/>
      <c r="I81" s="39"/>
      <c r="J81" s="39"/>
      <c r="K81" s="417"/>
      <c r="L81" s="39"/>
      <c r="M81" s="39"/>
      <c r="N81" s="39"/>
      <c r="O81" s="39"/>
      <c r="P81" s="39"/>
    </row>
    <row r="82" spans="1:16" ht="9" hidden="1" customHeight="1">
      <c r="A82" s="215"/>
      <c r="C82" s="40"/>
      <c r="D82" s="40"/>
      <c r="E82" s="40"/>
      <c r="F82" s="40"/>
      <c r="G82" s="40"/>
      <c r="H82" s="39"/>
      <c r="I82" s="39"/>
      <c r="J82" s="39"/>
      <c r="K82" s="417"/>
      <c r="L82" s="39"/>
      <c r="M82" s="39"/>
      <c r="N82" s="39"/>
      <c r="O82" s="39"/>
      <c r="P82" s="39"/>
    </row>
    <row r="83" spans="1:16" ht="9" hidden="1" customHeight="1">
      <c r="A83" s="216"/>
      <c r="C83" s="40"/>
      <c r="D83" s="40"/>
      <c r="E83" s="40"/>
      <c r="F83" s="40"/>
      <c r="G83" s="40"/>
      <c r="H83" s="39"/>
      <c r="I83" s="39"/>
      <c r="J83" s="39"/>
      <c r="K83" s="417"/>
      <c r="L83" s="39"/>
      <c r="M83" s="39"/>
      <c r="N83" s="39"/>
      <c r="O83" s="39"/>
      <c r="P83" s="39"/>
    </row>
    <row r="84" spans="1:16" ht="9" hidden="1" customHeight="1">
      <c r="A84" s="38"/>
      <c r="C84" s="40"/>
      <c r="D84" s="40"/>
      <c r="E84" s="40"/>
      <c r="F84" s="40"/>
      <c r="G84" s="40"/>
      <c r="H84" s="39"/>
      <c r="I84" s="39"/>
      <c r="J84" s="39"/>
      <c r="K84" s="417"/>
      <c r="L84" s="39"/>
      <c r="M84" s="39"/>
      <c r="N84" s="39"/>
      <c r="O84" s="39"/>
      <c r="P84" s="39"/>
    </row>
    <row r="85" spans="1:16" ht="9" hidden="1" customHeight="1">
      <c r="A85" s="38"/>
      <c r="C85" s="40"/>
      <c r="D85" s="40"/>
      <c r="E85" s="40"/>
      <c r="F85" s="40"/>
      <c r="G85" s="40"/>
      <c r="H85" s="39"/>
      <c r="I85" s="39"/>
      <c r="J85" s="39"/>
      <c r="K85" s="417"/>
      <c r="L85" s="39"/>
      <c r="M85" s="39"/>
      <c r="N85" s="39"/>
      <c r="O85" s="39"/>
      <c r="P85" s="39"/>
    </row>
    <row r="86" spans="1:16" ht="9" hidden="1" customHeight="1">
      <c r="A86" s="38"/>
      <c r="C86" s="40"/>
      <c r="D86" s="40"/>
      <c r="E86" s="40"/>
      <c r="F86" s="40"/>
      <c r="G86" s="40"/>
      <c r="H86" s="39"/>
      <c r="I86" s="39"/>
      <c r="J86" s="39"/>
      <c r="K86" s="417"/>
      <c r="L86" s="39"/>
      <c r="M86" s="39"/>
      <c r="N86" s="39"/>
      <c r="O86" s="39"/>
      <c r="P86" s="39"/>
    </row>
    <row r="87" spans="1:16" ht="9" hidden="1" customHeight="1">
      <c r="A87" s="38"/>
      <c r="C87" s="40"/>
      <c r="D87" s="40"/>
      <c r="E87" s="40"/>
      <c r="F87" s="40"/>
      <c r="G87" s="40"/>
      <c r="H87" s="39"/>
      <c r="I87" s="39"/>
      <c r="J87" s="39"/>
      <c r="K87" s="417"/>
      <c r="L87" s="39"/>
      <c r="M87" s="39"/>
      <c r="N87" s="39"/>
      <c r="O87" s="39"/>
      <c r="P87" s="39"/>
    </row>
    <row r="88" spans="1:16" ht="9" hidden="1" customHeight="1">
      <c r="A88" s="214"/>
      <c r="C88" s="40"/>
      <c r="D88" s="40"/>
      <c r="E88" s="40"/>
      <c r="F88" s="40"/>
      <c r="G88" s="40"/>
      <c r="H88" s="39"/>
      <c r="I88" s="39"/>
      <c r="J88" s="39"/>
      <c r="K88" s="417"/>
      <c r="L88" s="39"/>
      <c r="M88" s="39"/>
      <c r="N88" s="39"/>
      <c r="O88" s="39"/>
      <c r="P88" s="39"/>
    </row>
    <row r="89" spans="1:16" ht="9" hidden="1" customHeight="1">
      <c r="A89" s="216"/>
      <c r="C89" s="40"/>
      <c r="D89" s="40"/>
      <c r="E89" s="40"/>
      <c r="F89" s="40"/>
      <c r="G89" s="40"/>
      <c r="H89" s="39"/>
      <c r="I89" s="39"/>
      <c r="J89" s="39"/>
      <c r="K89" s="417"/>
      <c r="L89" s="39"/>
      <c r="M89" s="39"/>
      <c r="N89" s="39"/>
      <c r="O89" s="39"/>
      <c r="P89" s="39"/>
    </row>
    <row r="90" spans="1:16" ht="9" hidden="1" customHeight="1">
      <c r="A90" s="38"/>
      <c r="C90" s="40"/>
      <c r="D90" s="40"/>
      <c r="E90" s="40"/>
      <c r="F90" s="40"/>
      <c r="G90" s="40"/>
      <c r="H90" s="39"/>
      <c r="I90" s="39"/>
      <c r="J90" s="39"/>
      <c r="K90" s="417"/>
      <c r="L90" s="39"/>
      <c r="M90" s="39"/>
      <c r="N90" s="39"/>
      <c r="O90" s="39"/>
      <c r="P90" s="39"/>
    </row>
    <row r="91" spans="1:16" ht="9" hidden="1" customHeight="1">
      <c r="A91" s="38"/>
      <c r="C91" s="40"/>
      <c r="D91" s="40"/>
      <c r="E91" s="40"/>
      <c r="F91" s="40"/>
      <c r="G91" s="40"/>
      <c r="H91" s="39"/>
      <c r="I91" s="39"/>
      <c r="J91" s="39"/>
      <c r="K91" s="417"/>
      <c r="L91" s="39"/>
      <c r="M91" s="39"/>
      <c r="N91" s="39"/>
      <c r="O91" s="39"/>
      <c r="P91" s="39"/>
    </row>
    <row r="92" spans="1:16" ht="9" hidden="1" customHeight="1">
      <c r="A92" s="38"/>
      <c r="C92" s="40"/>
      <c r="D92" s="40"/>
      <c r="E92" s="40"/>
      <c r="F92" s="40"/>
      <c r="G92" s="40"/>
      <c r="H92" s="39"/>
      <c r="I92" s="39"/>
      <c r="J92" s="39"/>
      <c r="K92" s="417"/>
      <c r="L92" s="39"/>
      <c r="M92" s="39"/>
      <c r="N92" s="39"/>
      <c r="O92" s="39"/>
      <c r="P92" s="39"/>
    </row>
    <row r="93" spans="1:16" ht="9" hidden="1" customHeight="1">
      <c r="A93" s="38"/>
      <c r="C93" s="40"/>
      <c r="D93" s="40"/>
      <c r="E93" s="40"/>
      <c r="F93" s="40"/>
      <c r="G93" s="40"/>
      <c r="H93" s="39"/>
      <c r="I93" s="39"/>
      <c r="J93" s="39"/>
      <c r="K93" s="417"/>
      <c r="L93" s="39"/>
      <c r="M93" s="39"/>
      <c r="N93" s="39"/>
      <c r="O93" s="39"/>
      <c r="P93" s="39"/>
    </row>
    <row r="94" spans="1:16" ht="9" hidden="1" customHeight="1">
      <c r="A94" s="214"/>
      <c r="C94" s="40"/>
      <c r="D94" s="40"/>
      <c r="E94" s="40"/>
      <c r="F94" s="40"/>
      <c r="G94" s="40"/>
      <c r="H94" s="39"/>
      <c r="I94" s="39"/>
      <c r="J94" s="39"/>
      <c r="K94" s="417"/>
      <c r="L94" s="39"/>
      <c r="M94" s="39"/>
      <c r="N94" s="39"/>
      <c r="O94" s="39"/>
      <c r="P94" s="39"/>
    </row>
    <row r="95" spans="1:16" ht="9" hidden="1" customHeight="1">
      <c r="A95" s="216"/>
      <c r="C95" s="40"/>
      <c r="D95" s="40"/>
      <c r="E95" s="40"/>
      <c r="F95" s="40"/>
      <c r="G95" s="40"/>
      <c r="H95" s="39"/>
      <c r="I95" s="39"/>
      <c r="J95" s="39"/>
      <c r="K95" s="417"/>
      <c r="L95" s="39"/>
      <c r="M95" s="39"/>
      <c r="N95" s="39"/>
      <c r="O95" s="39"/>
      <c r="P95" s="39"/>
    </row>
    <row r="96" spans="1:16" ht="9" hidden="1" customHeight="1">
      <c r="A96" s="38"/>
      <c r="C96" s="40"/>
      <c r="D96" s="40"/>
      <c r="E96" s="40"/>
      <c r="F96" s="40"/>
      <c r="G96" s="40"/>
      <c r="H96" s="39"/>
      <c r="I96" s="39"/>
      <c r="J96" s="39"/>
      <c r="K96" s="417"/>
      <c r="L96" s="39"/>
      <c r="M96" s="39"/>
      <c r="N96" s="39"/>
      <c r="O96" s="39"/>
      <c r="P96" s="39"/>
    </row>
    <row r="97" spans="1:16" ht="9" hidden="1" customHeight="1">
      <c r="A97" s="38"/>
      <c r="C97" s="40"/>
      <c r="D97" s="40"/>
      <c r="E97" s="40"/>
      <c r="F97" s="40"/>
      <c r="G97" s="40"/>
      <c r="H97" s="39"/>
      <c r="I97" s="39"/>
      <c r="J97" s="39"/>
      <c r="K97" s="417"/>
      <c r="L97" s="39"/>
      <c r="M97" s="39"/>
      <c r="N97" s="39"/>
      <c r="O97" s="39"/>
      <c r="P97" s="39"/>
    </row>
    <row r="98" spans="1:16" ht="9" hidden="1" customHeight="1">
      <c r="A98" s="38"/>
      <c r="C98" s="96"/>
      <c r="D98" s="96"/>
      <c r="E98" s="96"/>
      <c r="F98" s="96"/>
      <c r="G98" s="96"/>
    </row>
    <row r="99" spans="1:16" ht="9" hidden="1" customHeight="1">
      <c r="A99" s="38"/>
      <c r="C99" s="96"/>
      <c r="D99" s="96"/>
      <c r="E99" s="96"/>
      <c r="F99" s="96"/>
      <c r="G99" s="96"/>
    </row>
    <row r="100" spans="1:16" ht="9" hidden="1" customHeight="1">
      <c r="A100" s="38"/>
      <c r="C100" s="96"/>
      <c r="D100" s="96"/>
      <c r="E100" s="96"/>
      <c r="F100" s="96"/>
      <c r="G100" s="96"/>
    </row>
    <row r="101" spans="1:16" ht="9" hidden="1" customHeight="1">
      <c r="A101" s="38"/>
      <c r="C101" s="96"/>
      <c r="D101" s="96"/>
      <c r="E101" s="96"/>
      <c r="F101" s="96"/>
      <c r="G101" s="96"/>
    </row>
    <row r="102" spans="1:16" ht="9" hidden="1" customHeight="1">
      <c r="A102" s="38"/>
      <c r="C102" s="96"/>
      <c r="D102" s="96"/>
      <c r="E102" s="96"/>
      <c r="F102" s="96"/>
      <c r="G102" s="96"/>
    </row>
    <row r="103" spans="1:16" ht="9" hidden="1" customHeight="1">
      <c r="A103" s="38"/>
      <c r="C103" s="96"/>
      <c r="D103" s="96"/>
      <c r="E103" s="96"/>
      <c r="F103" s="96"/>
      <c r="G103" s="96"/>
    </row>
    <row r="104" spans="1:16" ht="9" hidden="1" customHeight="1">
      <c r="A104" s="214"/>
      <c r="C104" s="96"/>
      <c r="D104" s="96"/>
      <c r="E104" s="96"/>
      <c r="F104" s="96"/>
      <c r="G104" s="96"/>
    </row>
    <row r="105" spans="1:16" ht="9" hidden="1" customHeight="1">
      <c r="A105" s="216"/>
      <c r="C105" s="96"/>
      <c r="D105" s="96"/>
      <c r="E105" s="96"/>
      <c r="F105" s="96"/>
      <c r="G105" s="96"/>
    </row>
    <row r="106" spans="1:16" ht="9" hidden="1" customHeight="1">
      <c r="A106" s="38"/>
      <c r="C106" s="96"/>
      <c r="D106" s="96"/>
      <c r="E106" s="96"/>
      <c r="F106" s="96"/>
      <c r="G106" s="96"/>
    </row>
    <row r="107" spans="1:16" ht="9" hidden="1" customHeight="1">
      <c r="A107" s="38"/>
      <c r="C107" s="96"/>
      <c r="D107" s="96"/>
      <c r="E107" s="96"/>
      <c r="F107" s="96"/>
      <c r="G107" s="96"/>
    </row>
    <row r="108" spans="1:16" ht="9" hidden="1" customHeight="1">
      <c r="A108" s="38"/>
      <c r="C108" s="96"/>
      <c r="D108" s="96"/>
      <c r="E108" s="96"/>
      <c r="F108" s="96"/>
      <c r="G108" s="96"/>
    </row>
    <row r="109" spans="1:16" ht="9" hidden="1" customHeight="1">
      <c r="A109" s="38"/>
      <c r="C109" s="96"/>
      <c r="D109" s="96"/>
      <c r="E109" s="96"/>
      <c r="F109" s="96"/>
      <c r="G109" s="96"/>
    </row>
    <row r="110" spans="1:16" ht="9" hidden="1" customHeight="1">
      <c r="A110" s="38"/>
      <c r="C110" s="96"/>
      <c r="D110" s="96"/>
      <c r="E110" s="96"/>
      <c r="F110" s="96"/>
      <c r="G110" s="96"/>
    </row>
    <row r="111" spans="1:16" ht="9" hidden="1" customHeight="1">
      <c r="A111" s="38"/>
      <c r="C111" s="96"/>
      <c r="D111" s="96"/>
      <c r="E111" s="96"/>
      <c r="F111" s="96"/>
      <c r="G111" s="96"/>
    </row>
    <row r="112" spans="1:16" ht="9" hidden="1" customHeight="1">
      <c r="A112" s="38"/>
      <c r="C112" s="96"/>
      <c r="D112" s="96"/>
      <c r="E112" s="96"/>
      <c r="F112" s="96"/>
      <c r="G112" s="96"/>
    </row>
    <row r="113" spans="1:7" ht="9" hidden="1" customHeight="1">
      <c r="A113" s="38"/>
      <c r="C113" s="96"/>
      <c r="D113" s="96"/>
      <c r="E113" s="96"/>
      <c r="F113" s="96"/>
      <c r="G113" s="96"/>
    </row>
    <row r="114" spans="1:7" ht="9" hidden="1" customHeight="1">
      <c r="A114" s="38"/>
      <c r="C114" s="96"/>
      <c r="D114" s="96"/>
      <c r="E114" s="96"/>
      <c r="F114" s="96"/>
      <c r="G114" s="96"/>
    </row>
    <row r="115" spans="1:7" ht="9" hidden="1" customHeight="1">
      <c r="A115" s="216"/>
      <c r="C115" s="96"/>
      <c r="D115" s="96"/>
      <c r="E115" s="96"/>
      <c r="F115" s="96"/>
      <c r="G115" s="96"/>
    </row>
    <row r="116" spans="1:7" ht="9" hidden="1" customHeight="1">
      <c r="A116" s="38"/>
      <c r="C116" s="96"/>
      <c r="D116" s="96"/>
      <c r="E116" s="96"/>
      <c r="F116" s="96"/>
      <c r="G116" s="96"/>
    </row>
    <row r="117" spans="1:7" ht="9" hidden="1" customHeight="1">
      <c r="A117" s="38"/>
      <c r="C117" s="96"/>
      <c r="D117" s="96"/>
      <c r="E117" s="96"/>
      <c r="F117" s="96"/>
      <c r="G117" s="96"/>
    </row>
    <row r="118" spans="1:7" ht="9" hidden="1" customHeight="1">
      <c r="A118" s="38"/>
      <c r="C118" s="96"/>
      <c r="D118" s="96"/>
      <c r="E118" s="96"/>
      <c r="F118" s="96"/>
      <c r="G118" s="96"/>
    </row>
    <row r="119" spans="1:7" hidden="1">
      <c r="A119" s="217"/>
      <c r="C119" s="96"/>
      <c r="D119" s="96"/>
      <c r="E119" s="96"/>
      <c r="F119" s="96"/>
      <c r="G119" s="96"/>
    </row>
    <row r="120" spans="1:7" hidden="1">
      <c r="A120" s="217"/>
      <c r="C120" s="96"/>
      <c r="D120" s="96"/>
      <c r="E120" s="96"/>
      <c r="F120" s="96"/>
      <c r="G120" s="96"/>
    </row>
    <row r="121" spans="1:7" hidden="1">
      <c r="A121" s="217"/>
      <c r="C121" s="96"/>
      <c r="D121" s="96"/>
      <c r="E121" s="96"/>
      <c r="F121" s="96"/>
      <c r="G121" s="96"/>
    </row>
    <row r="122" spans="1:7" hidden="1">
      <c r="A122" s="217"/>
      <c r="C122" s="96"/>
      <c r="D122" s="96"/>
      <c r="E122" s="96"/>
      <c r="F122" s="96"/>
      <c r="G122" s="96"/>
    </row>
    <row r="123" spans="1:7" hidden="1">
      <c r="A123" s="217"/>
      <c r="C123" s="96"/>
      <c r="D123" s="96"/>
      <c r="E123" s="96"/>
      <c r="F123" s="96"/>
      <c r="G123" s="96"/>
    </row>
    <row r="124" spans="1:7" hidden="1">
      <c r="A124" s="217"/>
      <c r="C124" s="96"/>
      <c r="D124" s="96"/>
      <c r="E124" s="96"/>
      <c r="F124" s="96"/>
      <c r="G124" s="96"/>
    </row>
    <row r="125" spans="1:7" hidden="1">
      <c r="A125" s="217"/>
      <c r="C125" s="96"/>
      <c r="D125" s="96"/>
      <c r="E125" s="96"/>
      <c r="F125" s="96"/>
      <c r="G125" s="96"/>
    </row>
    <row r="126" spans="1:7" ht="15.75" hidden="1">
      <c r="A126" s="218"/>
      <c r="C126" s="96"/>
      <c r="D126" s="96"/>
      <c r="E126" s="96"/>
      <c r="F126" s="96"/>
      <c r="G126" s="96"/>
    </row>
    <row r="127" spans="1:7" ht="15.75" hidden="1">
      <c r="A127" s="218"/>
      <c r="C127" s="96"/>
      <c r="D127" s="96"/>
      <c r="E127" s="96"/>
      <c r="F127" s="96"/>
      <c r="G127" s="96"/>
    </row>
    <row r="128" spans="1:7" ht="15.75" hidden="1">
      <c r="A128" s="218"/>
      <c r="C128" s="96"/>
      <c r="D128" s="96"/>
      <c r="E128" s="96"/>
      <c r="F128" s="96"/>
      <c r="G128" s="96"/>
    </row>
    <row r="129" spans="1:7" ht="15.75" hidden="1">
      <c r="A129" s="218"/>
      <c r="C129" s="96"/>
      <c r="D129" s="96"/>
      <c r="E129" s="96"/>
      <c r="F129" s="96"/>
      <c r="G129" s="96"/>
    </row>
    <row r="130" spans="1:7" ht="15.75" hidden="1">
      <c r="A130" s="218"/>
      <c r="C130" s="96"/>
      <c r="D130" s="96"/>
      <c r="E130" s="96"/>
      <c r="F130" s="96"/>
      <c r="G130" s="96"/>
    </row>
    <row r="131" spans="1:7" ht="15.75" hidden="1">
      <c r="A131" s="218"/>
      <c r="C131" s="96"/>
      <c r="D131" s="96"/>
      <c r="E131" s="96"/>
      <c r="F131" s="96"/>
      <c r="G131" s="96"/>
    </row>
    <row r="132" spans="1:7" ht="15.75" hidden="1">
      <c r="A132" s="218"/>
      <c r="C132" s="96"/>
      <c r="D132" s="96"/>
      <c r="E132" s="96"/>
      <c r="F132" s="96"/>
      <c r="G132" s="96"/>
    </row>
    <row r="133" spans="1:7" ht="15.75" hidden="1">
      <c r="A133" s="218"/>
      <c r="C133" s="96"/>
      <c r="D133" s="96"/>
      <c r="E133" s="96"/>
      <c r="F133" s="96"/>
      <c r="G133" s="96"/>
    </row>
    <row r="134" spans="1:7" ht="15.75" hidden="1">
      <c r="A134" s="218"/>
      <c r="C134" s="96"/>
      <c r="D134" s="96"/>
      <c r="E134" s="96"/>
      <c r="F134" s="96"/>
      <c r="G134" s="96"/>
    </row>
    <row r="135" spans="1:7" ht="15.75" hidden="1">
      <c r="A135" s="218"/>
      <c r="C135" s="96"/>
      <c r="D135" s="96"/>
      <c r="E135" s="96"/>
      <c r="F135" s="96"/>
      <c r="G135" s="96"/>
    </row>
    <row r="136" spans="1:7" ht="15.75" hidden="1">
      <c r="A136" s="218"/>
      <c r="C136" s="96"/>
      <c r="D136" s="96"/>
      <c r="E136" s="96"/>
      <c r="F136" s="96"/>
      <c r="G136" s="96"/>
    </row>
    <row r="137" spans="1:7" ht="15.75" hidden="1">
      <c r="A137" s="218"/>
      <c r="C137" s="96"/>
      <c r="D137" s="96"/>
      <c r="E137" s="96"/>
      <c r="F137" s="96"/>
      <c r="G137" s="96"/>
    </row>
    <row r="138" spans="1:7" ht="15.75" hidden="1">
      <c r="A138" s="218"/>
      <c r="C138" s="96"/>
      <c r="D138" s="96"/>
      <c r="E138" s="96"/>
      <c r="F138" s="96"/>
      <c r="G138" s="96"/>
    </row>
    <row r="139" spans="1:7" ht="15.75" hidden="1">
      <c r="A139" s="218"/>
      <c r="C139" s="96"/>
      <c r="D139" s="96"/>
      <c r="E139" s="96"/>
      <c r="F139" s="96"/>
      <c r="G139" s="96"/>
    </row>
    <row r="140" spans="1:7" ht="15.75" hidden="1">
      <c r="A140" s="218"/>
      <c r="C140" s="96"/>
      <c r="D140" s="96"/>
      <c r="E140" s="96"/>
      <c r="F140" s="96"/>
      <c r="G140" s="96"/>
    </row>
    <row r="141" spans="1:7" ht="15.75" hidden="1">
      <c r="A141" s="218"/>
      <c r="C141" s="96"/>
      <c r="D141" s="96"/>
      <c r="E141" s="96"/>
      <c r="F141" s="96"/>
      <c r="G141" s="96"/>
    </row>
    <row r="142" spans="1:7" ht="15.75" hidden="1">
      <c r="A142" s="218"/>
      <c r="C142" s="96"/>
      <c r="D142" s="96"/>
      <c r="E142" s="96"/>
      <c r="F142" s="96"/>
      <c r="G142" s="96"/>
    </row>
    <row r="143" spans="1:7" ht="15.75" hidden="1">
      <c r="A143" s="218"/>
      <c r="C143" s="96"/>
      <c r="D143" s="96"/>
      <c r="E143" s="96"/>
      <c r="F143" s="96"/>
      <c r="G143" s="96"/>
    </row>
    <row r="144" spans="1:7" ht="15.75" hidden="1">
      <c r="A144" s="218"/>
      <c r="C144" s="96"/>
      <c r="D144" s="96"/>
      <c r="E144" s="96"/>
      <c r="F144" s="96"/>
      <c r="G144" s="96"/>
    </row>
    <row r="145" spans="1:7" ht="15.75" hidden="1">
      <c r="A145" s="218"/>
      <c r="C145" s="96"/>
      <c r="D145" s="96"/>
      <c r="E145" s="96"/>
      <c r="F145" s="96"/>
      <c r="G145" s="96"/>
    </row>
    <row r="146" spans="1:7" ht="15.75" hidden="1">
      <c r="A146" s="218"/>
      <c r="C146" s="96"/>
      <c r="D146" s="96"/>
      <c r="E146" s="96"/>
      <c r="F146" s="96"/>
      <c r="G146" s="96"/>
    </row>
    <row r="147" spans="1:7" ht="15.75" hidden="1">
      <c r="A147" s="218"/>
      <c r="C147" s="96"/>
      <c r="D147" s="96"/>
      <c r="E147" s="96"/>
      <c r="F147" s="96"/>
      <c r="G147" s="96"/>
    </row>
    <row r="148" spans="1:7" ht="15.75" hidden="1">
      <c r="A148" s="218"/>
      <c r="C148" s="96"/>
      <c r="D148" s="96"/>
      <c r="E148" s="96"/>
      <c r="F148" s="96"/>
      <c r="G148" s="96"/>
    </row>
    <row r="149" spans="1:7" ht="15.75" hidden="1">
      <c r="A149" s="218"/>
      <c r="C149" s="96"/>
      <c r="D149" s="96"/>
      <c r="E149" s="96"/>
      <c r="F149" s="96"/>
      <c r="G149" s="96"/>
    </row>
    <row r="150" spans="1:7" ht="15.75" hidden="1">
      <c r="A150" s="218"/>
      <c r="C150" s="96"/>
      <c r="D150" s="96"/>
      <c r="E150" s="96"/>
      <c r="F150" s="96"/>
      <c r="G150" s="96"/>
    </row>
    <row r="151" spans="1:7" ht="15.75" hidden="1">
      <c r="A151" s="218"/>
      <c r="C151" s="96"/>
      <c r="D151" s="96"/>
      <c r="E151" s="96"/>
      <c r="F151" s="96"/>
      <c r="G151" s="96"/>
    </row>
    <row r="152" spans="1:7" ht="15.75" hidden="1">
      <c r="A152" s="218"/>
      <c r="C152" s="96"/>
      <c r="D152" s="96"/>
      <c r="E152" s="96"/>
      <c r="F152" s="96"/>
      <c r="G152" s="96"/>
    </row>
    <row r="153" spans="1:7" ht="15.75" hidden="1">
      <c r="A153" s="218"/>
      <c r="C153" s="96"/>
      <c r="D153" s="96"/>
      <c r="E153" s="96"/>
      <c r="F153" s="96"/>
      <c r="G153" s="96"/>
    </row>
    <row r="154" spans="1:7" ht="15.75" hidden="1">
      <c r="A154" s="218"/>
      <c r="C154" s="96"/>
      <c r="D154" s="96"/>
      <c r="E154" s="96"/>
      <c r="F154" s="96"/>
      <c r="G154" s="96"/>
    </row>
    <row r="155" spans="1:7" ht="15.75" hidden="1">
      <c r="A155" s="218"/>
      <c r="C155" s="96"/>
      <c r="D155" s="96"/>
      <c r="E155" s="96"/>
      <c r="F155" s="96"/>
      <c r="G155" s="96"/>
    </row>
    <row r="156" spans="1:7" ht="15.75" hidden="1">
      <c r="A156" s="218"/>
      <c r="C156" s="96"/>
      <c r="D156" s="96"/>
      <c r="E156" s="96"/>
      <c r="F156" s="96"/>
      <c r="G156" s="96"/>
    </row>
    <row r="157" spans="1:7" ht="15.75" hidden="1">
      <c r="A157" s="218"/>
      <c r="C157" s="96"/>
      <c r="D157" s="96"/>
      <c r="E157" s="96"/>
      <c r="F157" s="96"/>
      <c r="G157" s="96"/>
    </row>
    <row r="158" spans="1:7" ht="15.75" hidden="1">
      <c r="A158" s="218"/>
      <c r="C158" s="96"/>
      <c r="D158" s="96"/>
      <c r="E158" s="96"/>
      <c r="F158" s="96"/>
      <c r="G158" s="96"/>
    </row>
    <row r="159" spans="1:7" ht="15.75" hidden="1">
      <c r="A159" s="218"/>
      <c r="C159" s="96"/>
      <c r="D159" s="96"/>
      <c r="E159" s="96"/>
      <c r="F159" s="96"/>
      <c r="G159" s="96"/>
    </row>
    <row r="160" spans="1:7" ht="15.75" hidden="1">
      <c r="A160" s="218"/>
      <c r="C160" s="96"/>
      <c r="D160" s="96"/>
      <c r="E160" s="96"/>
      <c r="F160" s="96"/>
      <c r="G160" s="96"/>
    </row>
    <row r="161" spans="1:7" ht="15.75" hidden="1">
      <c r="A161" s="218"/>
      <c r="C161" s="96"/>
      <c r="D161" s="96"/>
      <c r="E161" s="96"/>
      <c r="F161" s="96"/>
      <c r="G161" s="96"/>
    </row>
    <row r="162" spans="1:7" ht="15.75" hidden="1">
      <c r="A162" s="218"/>
      <c r="C162" s="96"/>
      <c r="D162" s="96"/>
      <c r="E162" s="96"/>
      <c r="F162" s="96"/>
      <c r="G162" s="96"/>
    </row>
    <row r="163" spans="1:7" ht="15.75" hidden="1">
      <c r="A163" s="218"/>
      <c r="C163" s="96"/>
      <c r="D163" s="96"/>
      <c r="E163" s="96"/>
      <c r="F163" s="96"/>
      <c r="G163" s="96"/>
    </row>
    <row r="164" spans="1:7" ht="15.75" hidden="1">
      <c r="A164" s="218"/>
      <c r="C164" s="96"/>
      <c r="D164" s="96"/>
      <c r="E164" s="96"/>
      <c r="F164" s="96"/>
      <c r="G164" s="96"/>
    </row>
    <row r="165" spans="1:7" ht="15.75" hidden="1">
      <c r="A165" s="218"/>
      <c r="C165" s="96"/>
      <c r="D165" s="96"/>
      <c r="E165" s="96"/>
      <c r="F165" s="96"/>
      <c r="G165" s="96"/>
    </row>
    <row r="166" spans="1:7" ht="15.75" hidden="1">
      <c r="A166" s="218"/>
      <c r="C166" s="96"/>
      <c r="D166" s="96"/>
      <c r="E166" s="96"/>
      <c r="F166" s="96"/>
      <c r="G166" s="96"/>
    </row>
    <row r="167" spans="1:7" ht="15.75" hidden="1">
      <c r="A167" s="218"/>
      <c r="C167" s="96"/>
      <c r="D167" s="96"/>
      <c r="E167" s="96"/>
      <c r="F167" s="96"/>
      <c r="G167" s="96"/>
    </row>
    <row r="168" spans="1:7" ht="15.75" hidden="1">
      <c r="A168" s="218"/>
      <c r="C168" s="96"/>
      <c r="D168" s="96"/>
      <c r="E168" s="96"/>
      <c r="F168" s="96"/>
      <c r="G168" s="96"/>
    </row>
    <row r="169" spans="1:7" ht="15.75" hidden="1">
      <c r="A169" s="218"/>
      <c r="C169" s="96"/>
      <c r="D169" s="96"/>
      <c r="E169" s="96"/>
      <c r="F169" s="96"/>
      <c r="G169" s="96"/>
    </row>
    <row r="170" spans="1:7" ht="15.75" hidden="1">
      <c r="A170" s="218"/>
      <c r="C170" s="96"/>
      <c r="D170" s="96"/>
      <c r="E170" s="96"/>
      <c r="F170" s="96"/>
      <c r="G170" s="96"/>
    </row>
    <row r="171" spans="1:7" ht="15.75" hidden="1">
      <c r="A171" s="218"/>
      <c r="C171" s="96"/>
      <c r="D171" s="96"/>
      <c r="E171" s="96"/>
      <c r="F171" s="96"/>
      <c r="G171" s="96"/>
    </row>
    <row r="172" spans="1:7" ht="15.75" hidden="1">
      <c r="A172" s="218"/>
      <c r="C172" s="96"/>
      <c r="D172" s="96"/>
      <c r="E172" s="96"/>
      <c r="F172" s="96"/>
      <c r="G172" s="96"/>
    </row>
    <row r="173" spans="1:7" ht="15.75" hidden="1">
      <c r="A173" s="218"/>
      <c r="C173" s="96"/>
      <c r="D173" s="96"/>
      <c r="E173" s="96"/>
      <c r="F173" s="96"/>
      <c r="G173" s="96"/>
    </row>
    <row r="174" spans="1:7" ht="15.75" hidden="1">
      <c r="A174" s="218"/>
      <c r="C174" s="96"/>
      <c r="D174" s="96"/>
      <c r="E174" s="96"/>
      <c r="F174" s="96"/>
      <c r="G174" s="96"/>
    </row>
    <row r="175" spans="1:7" ht="15.75" hidden="1">
      <c r="A175" s="218"/>
      <c r="C175" s="96"/>
      <c r="D175" s="96"/>
      <c r="E175" s="96"/>
      <c r="F175" s="96"/>
      <c r="G175" s="96"/>
    </row>
    <row r="176" spans="1:7" ht="15.75" hidden="1">
      <c r="A176" s="218"/>
      <c r="C176" s="96"/>
      <c r="D176" s="96"/>
      <c r="E176" s="96"/>
      <c r="F176" s="96"/>
      <c r="G176" s="96"/>
    </row>
    <row r="177" spans="1:7" ht="15.75" hidden="1">
      <c r="A177" s="218"/>
      <c r="C177" s="96"/>
      <c r="D177" s="96"/>
      <c r="E177" s="96"/>
      <c r="F177" s="96"/>
      <c r="G177" s="96"/>
    </row>
    <row r="178" spans="1:7" ht="15.75" hidden="1">
      <c r="A178" s="218"/>
      <c r="C178" s="96"/>
      <c r="D178" s="96"/>
      <c r="E178" s="96"/>
      <c r="F178" s="96"/>
      <c r="G178" s="96"/>
    </row>
    <row r="179" spans="1:7" ht="15.75" hidden="1">
      <c r="A179" s="218"/>
      <c r="C179" s="96"/>
      <c r="D179" s="96"/>
      <c r="E179" s="96"/>
      <c r="F179" s="96"/>
      <c r="G179" s="96"/>
    </row>
    <row r="180" spans="1:7" ht="15.75" hidden="1">
      <c r="A180" s="218"/>
      <c r="C180" s="96"/>
      <c r="D180" s="96"/>
      <c r="E180" s="96"/>
      <c r="F180" s="96"/>
      <c r="G180" s="96"/>
    </row>
    <row r="181" spans="1:7" ht="15.75" hidden="1">
      <c r="A181" s="218"/>
      <c r="C181" s="96"/>
      <c r="D181" s="96"/>
      <c r="E181" s="96"/>
      <c r="F181" s="96"/>
      <c r="G181" s="96"/>
    </row>
    <row r="182" spans="1:7" ht="15.75" hidden="1">
      <c r="A182" s="218"/>
      <c r="C182" s="96"/>
      <c r="D182" s="96"/>
      <c r="E182" s="96"/>
      <c r="F182" s="96"/>
      <c r="G182" s="96"/>
    </row>
    <row r="183" spans="1:7" ht="15.75" hidden="1">
      <c r="A183" s="218"/>
      <c r="C183" s="96"/>
      <c r="D183" s="96"/>
      <c r="E183" s="96"/>
      <c r="F183" s="96"/>
      <c r="G183" s="96"/>
    </row>
    <row r="184" spans="1:7" ht="15.75" hidden="1">
      <c r="A184" s="218"/>
      <c r="C184" s="96"/>
      <c r="D184" s="96"/>
      <c r="E184" s="96"/>
      <c r="F184" s="96"/>
      <c r="G184" s="96"/>
    </row>
    <row r="185" spans="1:7" ht="15.75" hidden="1">
      <c r="A185" s="218"/>
      <c r="C185" s="96"/>
      <c r="D185" s="96"/>
      <c r="E185" s="96"/>
      <c r="F185" s="96"/>
      <c r="G185" s="96"/>
    </row>
    <row r="186" spans="1:7" ht="15.75" hidden="1">
      <c r="A186" s="218"/>
      <c r="C186" s="96"/>
      <c r="D186" s="96"/>
      <c r="E186" s="96"/>
      <c r="F186" s="96"/>
      <c r="G186" s="96"/>
    </row>
    <row r="187" spans="1:7" ht="15.75" hidden="1">
      <c r="A187" s="218"/>
      <c r="C187" s="96"/>
      <c r="D187" s="96"/>
      <c r="E187" s="96"/>
      <c r="F187" s="96"/>
      <c r="G187" s="96"/>
    </row>
    <row r="188" spans="1:7" ht="15.75" hidden="1">
      <c r="A188" s="218"/>
      <c r="C188" s="96"/>
      <c r="D188" s="96"/>
      <c r="E188" s="96"/>
      <c r="F188" s="96"/>
      <c r="G188" s="96"/>
    </row>
    <row r="189" spans="1:7" ht="15.75" hidden="1">
      <c r="A189" s="218"/>
      <c r="C189" s="96"/>
      <c r="D189" s="96"/>
      <c r="E189" s="96"/>
      <c r="F189" s="96"/>
      <c r="G189" s="96"/>
    </row>
    <row r="190" spans="1:7" ht="15.75" hidden="1">
      <c r="A190" s="218"/>
      <c r="C190" s="96"/>
      <c r="D190" s="96"/>
      <c r="E190" s="96"/>
      <c r="F190" s="96"/>
      <c r="G190" s="96"/>
    </row>
    <row r="191" spans="1:7" ht="15.75" hidden="1">
      <c r="A191" s="218"/>
      <c r="C191" s="96"/>
      <c r="D191" s="96"/>
      <c r="E191" s="96"/>
      <c r="F191" s="96"/>
      <c r="G191" s="96"/>
    </row>
    <row r="192" spans="1:7" ht="15.75" hidden="1">
      <c r="A192" s="218"/>
      <c r="C192" s="96"/>
      <c r="D192" s="96"/>
      <c r="E192" s="96"/>
      <c r="F192" s="96"/>
      <c r="G192" s="96"/>
    </row>
    <row r="193" spans="1:7" ht="15.75" hidden="1">
      <c r="A193" s="218"/>
      <c r="C193" s="96"/>
      <c r="D193" s="96"/>
      <c r="E193" s="96"/>
      <c r="F193" s="96"/>
      <c r="G193" s="96"/>
    </row>
    <row r="194" spans="1:7" ht="15.75" hidden="1">
      <c r="A194" s="218"/>
      <c r="C194" s="96"/>
      <c r="D194" s="96"/>
      <c r="E194" s="96"/>
      <c r="F194" s="96"/>
      <c r="G194" s="96"/>
    </row>
    <row r="195" spans="1:7" ht="15.75" hidden="1">
      <c r="A195" s="218"/>
      <c r="C195" s="96"/>
      <c r="D195" s="96"/>
      <c r="E195" s="96"/>
      <c r="F195" s="96"/>
      <c r="G195" s="96"/>
    </row>
    <row r="196" spans="1:7" ht="15.75" hidden="1">
      <c r="A196" s="218"/>
      <c r="C196" s="96"/>
      <c r="D196" s="96"/>
      <c r="E196" s="96"/>
      <c r="F196" s="96"/>
      <c r="G196" s="96"/>
    </row>
    <row r="197" spans="1:7" ht="15.75" hidden="1">
      <c r="A197" s="218"/>
      <c r="C197" s="96"/>
      <c r="D197" s="96"/>
      <c r="E197" s="96"/>
      <c r="F197" s="96"/>
      <c r="G197" s="96"/>
    </row>
    <row r="198" spans="1:7" ht="15.75" hidden="1">
      <c r="A198" s="218"/>
      <c r="C198" s="96"/>
      <c r="D198" s="96"/>
      <c r="E198" s="96"/>
      <c r="F198" s="96"/>
      <c r="G198" s="96"/>
    </row>
    <row r="199" spans="1:7" ht="15.75" hidden="1">
      <c r="A199" s="218"/>
      <c r="C199" s="96"/>
      <c r="D199" s="96"/>
      <c r="E199" s="96"/>
      <c r="F199" s="96"/>
      <c r="G199" s="96"/>
    </row>
    <row r="200" spans="1:7" ht="15.75" hidden="1">
      <c r="A200" s="218"/>
      <c r="C200" s="96"/>
      <c r="D200" s="96"/>
      <c r="E200" s="96"/>
      <c r="F200" s="96"/>
      <c r="G200" s="96"/>
    </row>
    <row r="201" spans="1:7" ht="15.75" hidden="1">
      <c r="A201" s="218"/>
      <c r="C201" s="96"/>
      <c r="D201" s="96"/>
      <c r="E201" s="96"/>
      <c r="F201" s="96"/>
      <c r="G201" s="96"/>
    </row>
    <row r="202" spans="1:7" ht="15.75" hidden="1">
      <c r="A202" s="218"/>
      <c r="C202" s="96"/>
      <c r="D202" s="96"/>
      <c r="E202" s="96"/>
      <c r="F202" s="96"/>
      <c r="G202" s="96"/>
    </row>
    <row r="203" spans="1:7" ht="15.75" hidden="1">
      <c r="A203" s="218"/>
      <c r="C203" s="96"/>
      <c r="D203" s="96"/>
      <c r="E203" s="96"/>
      <c r="F203" s="96"/>
      <c r="G203" s="96"/>
    </row>
    <row r="204" spans="1:7" ht="15.75" hidden="1">
      <c r="A204" s="218"/>
      <c r="C204" s="96"/>
      <c r="D204" s="96"/>
      <c r="E204" s="96"/>
      <c r="F204" s="96"/>
      <c r="G204" s="96"/>
    </row>
    <row r="205" spans="1:7" ht="15.75" hidden="1">
      <c r="A205" s="218"/>
      <c r="C205" s="96"/>
      <c r="D205" s="96"/>
      <c r="E205" s="96"/>
      <c r="F205" s="96"/>
      <c r="G205" s="96"/>
    </row>
    <row r="206" spans="1:7" ht="15.75" hidden="1">
      <c r="A206" s="218"/>
      <c r="C206" s="96"/>
      <c r="D206" s="96"/>
      <c r="E206" s="96"/>
      <c r="F206" s="96"/>
      <c r="G206" s="96"/>
    </row>
    <row r="207" spans="1:7" ht="15.75" hidden="1">
      <c r="A207" s="218"/>
      <c r="C207" s="96"/>
      <c r="D207" s="96"/>
      <c r="E207" s="96"/>
      <c r="F207" s="96"/>
      <c r="G207" s="96"/>
    </row>
    <row r="208" spans="1:7" ht="15.75" hidden="1">
      <c r="A208" s="218"/>
      <c r="C208" s="96"/>
      <c r="D208" s="96"/>
      <c r="E208" s="96"/>
      <c r="F208" s="96"/>
      <c r="G208" s="96"/>
    </row>
    <row r="209" spans="1:7" ht="15.75" hidden="1">
      <c r="A209" s="218"/>
      <c r="C209" s="96"/>
      <c r="D209" s="96"/>
      <c r="E209" s="96"/>
      <c r="F209" s="96"/>
      <c r="G209" s="96"/>
    </row>
    <row r="210" spans="1:7" ht="15.75" hidden="1">
      <c r="A210" s="218"/>
      <c r="C210" s="96"/>
      <c r="D210" s="96"/>
      <c r="E210" s="96"/>
      <c r="F210" s="96"/>
      <c r="G210" s="96"/>
    </row>
    <row r="211" spans="1:7" ht="15.75" hidden="1">
      <c r="A211" s="218"/>
      <c r="C211" s="96"/>
      <c r="D211" s="96"/>
      <c r="E211" s="96"/>
      <c r="F211" s="96"/>
      <c r="G211" s="96"/>
    </row>
    <row r="212" spans="1:7" ht="15.75" hidden="1">
      <c r="A212" s="218"/>
      <c r="C212" s="96"/>
      <c r="D212" s="96"/>
      <c r="E212" s="96"/>
      <c r="F212" s="96"/>
      <c r="G212" s="96"/>
    </row>
    <row r="213" spans="1:7" ht="15.75" hidden="1">
      <c r="A213" s="218"/>
      <c r="C213" s="96"/>
      <c r="D213" s="96"/>
      <c r="E213" s="96"/>
      <c r="F213" s="96"/>
      <c r="G213" s="96"/>
    </row>
    <row r="214" spans="1:7" ht="15.75" hidden="1">
      <c r="A214" s="218"/>
      <c r="C214" s="96"/>
      <c r="D214" s="96"/>
      <c r="E214" s="96"/>
      <c r="F214" s="96"/>
      <c r="G214" s="96"/>
    </row>
    <row r="215" spans="1:7" ht="15.75" hidden="1">
      <c r="A215" s="218"/>
      <c r="C215" s="96"/>
      <c r="D215" s="96"/>
      <c r="E215" s="96"/>
      <c r="F215" s="96"/>
      <c r="G215" s="96"/>
    </row>
    <row r="216" spans="1:7" ht="15.75" hidden="1">
      <c r="A216" s="218"/>
      <c r="C216" s="96"/>
      <c r="D216" s="96"/>
      <c r="E216" s="96"/>
      <c r="F216" s="96"/>
      <c r="G216" s="96"/>
    </row>
    <row r="217" spans="1:7" ht="15.75" hidden="1">
      <c r="A217" s="42"/>
      <c r="C217" s="96"/>
      <c r="D217" s="96"/>
      <c r="E217" s="96"/>
      <c r="F217" s="96"/>
      <c r="G217" s="96"/>
    </row>
    <row r="218" spans="1:7" ht="15.75" hidden="1">
      <c r="A218" s="42"/>
      <c r="C218" s="96"/>
      <c r="D218" s="96"/>
      <c r="E218" s="96"/>
      <c r="F218" s="96"/>
      <c r="G218" s="96"/>
    </row>
    <row r="219" spans="1:7" ht="15.75" hidden="1">
      <c r="A219" s="42"/>
      <c r="C219" s="96"/>
      <c r="D219" s="96"/>
      <c r="E219" s="96"/>
      <c r="F219" s="96"/>
      <c r="G219" s="96"/>
    </row>
    <row r="220" spans="1:7" ht="15.75" hidden="1">
      <c r="A220" s="42"/>
      <c r="C220" s="96"/>
      <c r="D220" s="96"/>
      <c r="E220" s="96"/>
      <c r="F220" s="96"/>
      <c r="G220" s="96"/>
    </row>
    <row r="221" spans="1:7" ht="15.75" hidden="1">
      <c r="A221" s="42"/>
      <c r="C221" s="96"/>
      <c r="D221" s="96"/>
      <c r="E221" s="96"/>
      <c r="F221" s="96"/>
      <c r="G221" s="96"/>
    </row>
    <row r="222" spans="1:7" ht="15.75" hidden="1">
      <c r="A222" s="42"/>
      <c r="C222" s="96"/>
      <c r="D222" s="96"/>
      <c r="E222" s="96"/>
      <c r="F222" s="96"/>
      <c r="G222" s="96"/>
    </row>
    <row r="223" spans="1:7" ht="15.75" hidden="1">
      <c r="A223" s="42"/>
      <c r="C223" s="96"/>
      <c r="D223" s="96"/>
      <c r="E223" s="96"/>
      <c r="F223" s="96"/>
      <c r="G223" s="96"/>
    </row>
    <row r="224" spans="1:7" ht="15.75" hidden="1">
      <c r="A224" s="42"/>
      <c r="C224" s="96"/>
      <c r="D224" s="96"/>
      <c r="E224" s="96"/>
      <c r="F224" s="96"/>
      <c r="G224" s="96"/>
    </row>
    <row r="225" spans="1:7" ht="15.75" hidden="1">
      <c r="A225" s="42"/>
      <c r="C225" s="96"/>
      <c r="D225" s="96"/>
      <c r="E225" s="96"/>
      <c r="F225" s="96"/>
      <c r="G225" s="96"/>
    </row>
    <row r="226" spans="1:7" ht="15.75" hidden="1">
      <c r="A226" s="42"/>
      <c r="C226" s="96"/>
      <c r="D226" s="96"/>
      <c r="E226" s="96"/>
      <c r="F226" s="96"/>
      <c r="G226" s="96"/>
    </row>
    <row r="227" spans="1:7" ht="15.75" hidden="1">
      <c r="A227" s="42"/>
      <c r="C227" s="96"/>
      <c r="D227" s="96"/>
      <c r="E227" s="96"/>
      <c r="F227" s="96"/>
      <c r="G227" s="96"/>
    </row>
    <row r="228" spans="1:7" ht="15.75" hidden="1">
      <c r="A228" s="42"/>
      <c r="C228" s="96"/>
      <c r="D228" s="96"/>
      <c r="E228" s="96"/>
      <c r="F228" s="96"/>
      <c r="G228" s="96"/>
    </row>
    <row r="229" spans="1:7" ht="15.75" hidden="1">
      <c r="A229" s="42"/>
      <c r="C229" s="96"/>
      <c r="D229" s="96"/>
      <c r="E229" s="96"/>
      <c r="F229" s="96"/>
      <c r="G229" s="96"/>
    </row>
    <row r="230" spans="1:7" ht="15.75" hidden="1">
      <c r="A230" s="42"/>
      <c r="C230" s="96"/>
      <c r="D230" s="96"/>
      <c r="E230" s="96"/>
      <c r="F230" s="96"/>
      <c r="G230" s="96"/>
    </row>
    <row r="231" spans="1:7" ht="15.75" hidden="1">
      <c r="A231" s="42"/>
      <c r="C231" s="96"/>
      <c r="D231" s="96"/>
      <c r="E231" s="96"/>
      <c r="F231" s="96"/>
      <c r="G231" s="96"/>
    </row>
    <row r="232" spans="1:7" ht="15.75" hidden="1">
      <c r="A232" s="42"/>
      <c r="C232" s="96"/>
      <c r="D232" s="96"/>
      <c r="E232" s="96"/>
      <c r="F232" s="96"/>
      <c r="G232" s="96"/>
    </row>
    <row r="233" spans="1:7" ht="15.75" hidden="1">
      <c r="A233" s="42"/>
      <c r="C233" s="96"/>
      <c r="D233" s="96"/>
      <c r="E233" s="96"/>
      <c r="F233" s="96"/>
      <c r="G233" s="96"/>
    </row>
    <row r="234" spans="1:7" ht="15.75" hidden="1">
      <c r="A234" s="42"/>
      <c r="C234" s="96"/>
      <c r="D234" s="96"/>
      <c r="E234" s="96"/>
      <c r="F234" s="96"/>
      <c r="G234" s="96"/>
    </row>
    <row r="235" spans="1:7" ht="15.75" hidden="1">
      <c r="A235" s="42"/>
      <c r="C235" s="96"/>
      <c r="D235" s="96"/>
      <c r="E235" s="96"/>
      <c r="F235" s="96"/>
      <c r="G235" s="96"/>
    </row>
    <row r="236" spans="1:7" ht="15.75" hidden="1">
      <c r="A236" s="42"/>
      <c r="C236" s="96"/>
      <c r="D236" s="96"/>
      <c r="E236" s="96"/>
      <c r="F236" s="96"/>
      <c r="G236" s="96"/>
    </row>
    <row r="237" spans="1:7" ht="15.75" hidden="1">
      <c r="A237" s="42"/>
      <c r="C237" s="96"/>
      <c r="D237" s="96"/>
      <c r="E237" s="96"/>
      <c r="F237" s="96"/>
      <c r="G237" s="96"/>
    </row>
    <row r="238" spans="1:7" ht="15.75" hidden="1">
      <c r="A238" s="42"/>
      <c r="C238" s="96"/>
      <c r="D238" s="96"/>
      <c r="E238" s="96"/>
      <c r="F238" s="96"/>
      <c r="G238" s="96"/>
    </row>
    <row r="239" spans="1:7" ht="15.75" hidden="1">
      <c r="A239" s="42"/>
      <c r="C239" s="96"/>
      <c r="D239" s="96"/>
      <c r="E239" s="96"/>
      <c r="F239" s="96"/>
      <c r="G239" s="96"/>
    </row>
    <row r="240" spans="1:7" ht="15.75" hidden="1">
      <c r="A240" s="42"/>
      <c r="C240" s="96"/>
      <c r="D240" s="96"/>
      <c r="E240" s="96"/>
      <c r="F240" s="96"/>
      <c r="G240" s="96"/>
    </row>
    <row r="241" spans="1:7" ht="15.75" hidden="1">
      <c r="A241" s="42"/>
      <c r="C241" s="96"/>
      <c r="D241" s="96"/>
      <c r="E241" s="96"/>
      <c r="F241" s="96"/>
      <c r="G241" s="96"/>
    </row>
    <row r="242" spans="1:7" ht="15.75" hidden="1">
      <c r="A242" s="42"/>
      <c r="C242" s="96"/>
      <c r="D242" s="96"/>
      <c r="E242" s="96"/>
      <c r="F242" s="96"/>
      <c r="G242" s="96"/>
    </row>
    <row r="243" spans="1:7" ht="15.75" hidden="1">
      <c r="A243" s="42"/>
      <c r="C243" s="96"/>
      <c r="D243" s="96"/>
      <c r="E243" s="96"/>
      <c r="F243" s="96"/>
      <c r="G243" s="96"/>
    </row>
    <row r="244" spans="1:7" ht="15.75" hidden="1">
      <c r="A244" s="42"/>
      <c r="C244" s="96"/>
      <c r="D244" s="96"/>
      <c r="E244" s="96"/>
      <c r="F244" s="96"/>
      <c r="G244" s="96"/>
    </row>
    <row r="245" spans="1:7" ht="15.75" hidden="1">
      <c r="A245" s="42"/>
      <c r="C245" s="96"/>
      <c r="D245" s="96"/>
      <c r="E245" s="96"/>
      <c r="F245" s="96"/>
      <c r="G245" s="96"/>
    </row>
    <row r="246" spans="1:7" ht="15.75" hidden="1">
      <c r="A246" s="42"/>
      <c r="C246" s="96"/>
      <c r="D246" s="96"/>
      <c r="E246" s="96"/>
      <c r="F246" s="96"/>
      <c r="G246" s="96"/>
    </row>
    <row r="247" spans="1:7" ht="15.75" hidden="1">
      <c r="A247" s="42"/>
      <c r="C247" s="96"/>
      <c r="D247" s="96"/>
      <c r="E247" s="96"/>
      <c r="F247" s="96"/>
      <c r="G247" s="96"/>
    </row>
    <row r="248" spans="1:7" ht="15.75" hidden="1">
      <c r="A248" s="42"/>
      <c r="C248" s="96"/>
      <c r="D248" s="96"/>
      <c r="E248" s="96"/>
      <c r="F248" s="96"/>
      <c r="G248" s="96"/>
    </row>
    <row r="249" spans="1:7" ht="15.75" hidden="1">
      <c r="A249" s="42"/>
      <c r="C249" s="96"/>
      <c r="D249" s="96"/>
      <c r="E249" s="96"/>
      <c r="F249" s="96"/>
      <c r="G249" s="96"/>
    </row>
    <row r="250" spans="1:7" ht="15.75" hidden="1">
      <c r="A250" s="42"/>
      <c r="C250" s="96"/>
      <c r="D250" s="96"/>
      <c r="E250" s="96"/>
      <c r="F250" s="96"/>
      <c r="G250" s="96"/>
    </row>
    <row r="251" spans="1:7" ht="15.75" hidden="1">
      <c r="A251" s="42"/>
      <c r="C251" s="96"/>
      <c r="D251" s="96"/>
      <c r="E251" s="96"/>
      <c r="F251" s="96"/>
      <c r="G251" s="96"/>
    </row>
    <row r="252" spans="1:7" ht="15.75" hidden="1">
      <c r="A252" s="42"/>
      <c r="C252" s="96"/>
      <c r="D252" s="96"/>
      <c r="E252" s="96"/>
      <c r="F252" s="96"/>
      <c r="G252" s="96"/>
    </row>
    <row r="253" spans="1:7" ht="15.75" hidden="1">
      <c r="A253" s="42"/>
      <c r="C253" s="96"/>
      <c r="D253" s="96"/>
      <c r="E253" s="96"/>
      <c r="F253" s="96"/>
      <c r="G253" s="96"/>
    </row>
    <row r="254" spans="1:7" ht="15.75" hidden="1">
      <c r="A254" s="42"/>
      <c r="C254" s="96"/>
      <c r="D254" s="96"/>
      <c r="E254" s="96"/>
      <c r="F254" s="96"/>
      <c r="G254" s="96"/>
    </row>
    <row r="255" spans="1:7" ht="15.75" hidden="1">
      <c r="A255" s="42"/>
      <c r="C255" s="96"/>
      <c r="D255" s="96"/>
      <c r="E255" s="96"/>
      <c r="F255" s="96"/>
      <c r="G255" s="96"/>
    </row>
    <row r="256" spans="1:7" ht="15.75" hidden="1">
      <c r="A256" s="42"/>
      <c r="C256" s="96"/>
      <c r="D256" s="96"/>
      <c r="E256" s="96"/>
      <c r="F256" s="96"/>
      <c r="G256" s="96"/>
    </row>
    <row r="257" spans="1:7" ht="15.75" hidden="1">
      <c r="A257" s="42"/>
      <c r="C257" s="96"/>
      <c r="D257" s="96"/>
      <c r="E257" s="96"/>
      <c r="F257" s="96"/>
      <c r="G257" s="96"/>
    </row>
    <row r="258" spans="1:7" ht="15.75" hidden="1">
      <c r="A258" s="42"/>
      <c r="C258" s="96"/>
      <c r="D258" s="96"/>
      <c r="E258" s="96"/>
      <c r="F258" s="96"/>
      <c r="G258" s="96"/>
    </row>
    <row r="259" spans="1:7" ht="15.75" hidden="1">
      <c r="A259" s="42"/>
      <c r="C259" s="96"/>
      <c r="D259" s="96"/>
      <c r="E259" s="96"/>
      <c r="F259" s="96"/>
      <c r="G259" s="96"/>
    </row>
    <row r="260" spans="1:7" ht="15.75" hidden="1">
      <c r="A260" s="42"/>
      <c r="C260" s="96"/>
      <c r="D260" s="96"/>
      <c r="E260" s="96"/>
      <c r="F260" s="96"/>
      <c r="G260" s="96"/>
    </row>
    <row r="261" spans="1:7" ht="15.75" hidden="1">
      <c r="A261" s="42"/>
      <c r="C261" s="96"/>
      <c r="D261" s="96"/>
      <c r="E261" s="96"/>
      <c r="F261" s="96"/>
      <c r="G261" s="96"/>
    </row>
    <row r="262" spans="1:7" ht="15.75" hidden="1">
      <c r="A262" s="42"/>
      <c r="C262" s="96"/>
      <c r="D262" s="96"/>
      <c r="E262" s="96"/>
      <c r="F262" s="96"/>
      <c r="G262" s="96"/>
    </row>
    <row r="263" spans="1:7" ht="15.75" hidden="1">
      <c r="A263" s="42"/>
      <c r="C263" s="96"/>
      <c r="D263" s="96"/>
      <c r="E263" s="96"/>
      <c r="F263" s="96"/>
      <c r="G263" s="96"/>
    </row>
    <row r="264" spans="1:7" ht="15.75" hidden="1">
      <c r="A264" s="42"/>
      <c r="C264" s="96"/>
      <c r="D264" s="96"/>
      <c r="E264" s="96"/>
      <c r="F264" s="96"/>
      <c r="G264" s="96"/>
    </row>
    <row r="265" spans="1:7" ht="15.75" hidden="1">
      <c r="A265" s="42"/>
      <c r="C265" s="96"/>
      <c r="D265" s="96"/>
      <c r="E265" s="96"/>
      <c r="F265" s="96"/>
      <c r="G265" s="96"/>
    </row>
    <row r="266" spans="1:7" ht="15.75" hidden="1">
      <c r="A266" s="42"/>
      <c r="C266" s="96"/>
      <c r="D266" s="96"/>
      <c r="E266" s="96"/>
      <c r="F266" s="96"/>
      <c r="G266" s="96"/>
    </row>
    <row r="267" spans="1:7" ht="15.75" hidden="1">
      <c r="A267" s="42"/>
      <c r="C267" s="96"/>
      <c r="D267" s="96"/>
      <c r="E267" s="96"/>
      <c r="F267" s="96"/>
      <c r="G267" s="96"/>
    </row>
    <row r="268" spans="1:7" ht="15.75" hidden="1">
      <c r="A268" s="42"/>
      <c r="C268" s="96"/>
      <c r="D268" s="96"/>
      <c r="E268" s="96"/>
      <c r="F268" s="96"/>
      <c r="G268" s="96"/>
    </row>
    <row r="269" spans="1:7" ht="15.75" hidden="1">
      <c r="A269" s="42"/>
      <c r="C269" s="96"/>
      <c r="D269" s="96"/>
      <c r="E269" s="96"/>
      <c r="F269" s="96"/>
      <c r="G269" s="96"/>
    </row>
    <row r="270" spans="1:7" ht="15.75" hidden="1">
      <c r="A270" s="42"/>
      <c r="C270" s="96"/>
      <c r="D270" s="96"/>
      <c r="E270" s="96"/>
      <c r="F270" s="96"/>
      <c r="G270" s="96"/>
    </row>
    <row r="271" spans="1:7" ht="15.75" hidden="1">
      <c r="A271" s="42"/>
      <c r="C271" s="96"/>
      <c r="D271" s="96"/>
      <c r="E271" s="96"/>
      <c r="F271" s="96"/>
      <c r="G271" s="96"/>
    </row>
    <row r="272" spans="1:7" ht="15.75" hidden="1">
      <c r="A272" s="42"/>
      <c r="C272" s="96"/>
      <c r="D272" s="96"/>
      <c r="E272" s="96"/>
      <c r="F272" s="96"/>
      <c r="G272" s="96"/>
    </row>
    <row r="273" spans="1:7" ht="15.75" hidden="1">
      <c r="A273" s="42"/>
      <c r="C273" s="96"/>
      <c r="D273" s="96"/>
      <c r="E273" s="96"/>
      <c r="F273" s="96"/>
      <c r="G273" s="96"/>
    </row>
    <row r="274" spans="1:7" ht="15.75" hidden="1">
      <c r="A274" s="42"/>
      <c r="C274" s="96"/>
      <c r="D274" s="96"/>
      <c r="E274" s="96"/>
      <c r="F274" s="96"/>
      <c r="G274" s="96"/>
    </row>
    <row r="275" spans="1:7" ht="15.75" hidden="1">
      <c r="A275" s="42"/>
      <c r="C275" s="96"/>
      <c r="D275" s="96"/>
      <c r="E275" s="96"/>
      <c r="F275" s="96"/>
      <c r="G275" s="96"/>
    </row>
    <row r="276" spans="1:7" ht="15.75" hidden="1">
      <c r="A276" s="42"/>
      <c r="C276" s="96"/>
      <c r="D276" s="96"/>
      <c r="E276" s="96"/>
      <c r="F276" s="96"/>
      <c r="G276" s="96"/>
    </row>
    <row r="277" spans="1:7" ht="15.75" hidden="1">
      <c r="A277" s="42"/>
      <c r="C277" s="96"/>
      <c r="D277" s="96"/>
      <c r="E277" s="96"/>
      <c r="F277" s="96"/>
      <c r="G277" s="96"/>
    </row>
    <row r="278" spans="1:7" ht="15.75" hidden="1">
      <c r="A278" s="42"/>
      <c r="C278" s="96"/>
      <c r="D278" s="96"/>
      <c r="E278" s="96"/>
      <c r="F278" s="96"/>
      <c r="G278" s="96"/>
    </row>
    <row r="279" spans="1:7" ht="15.75" hidden="1">
      <c r="A279" s="42"/>
      <c r="C279" s="96"/>
      <c r="D279" s="96"/>
      <c r="E279" s="96"/>
      <c r="F279" s="96"/>
      <c r="G279" s="96"/>
    </row>
    <row r="280" spans="1:7" ht="15.75" hidden="1">
      <c r="A280" s="42"/>
      <c r="C280" s="96"/>
      <c r="D280" s="96"/>
      <c r="E280" s="96"/>
      <c r="F280" s="96"/>
      <c r="G280" s="96"/>
    </row>
    <row r="281" spans="1:7" ht="15.75" hidden="1">
      <c r="A281" s="42"/>
      <c r="C281" s="96"/>
      <c r="D281" s="96"/>
      <c r="E281" s="96"/>
      <c r="F281" s="96"/>
      <c r="G281" s="96"/>
    </row>
    <row r="282" spans="1:7" ht="15.75" hidden="1">
      <c r="A282" s="42"/>
      <c r="C282" s="96"/>
      <c r="D282" s="96"/>
      <c r="E282" s="96"/>
      <c r="F282" s="96"/>
      <c r="G282" s="96"/>
    </row>
    <row r="283" spans="1:7" ht="15.75" hidden="1">
      <c r="A283" s="42"/>
      <c r="C283" s="96"/>
      <c r="D283" s="96"/>
      <c r="E283" s="96"/>
      <c r="F283" s="96"/>
      <c r="G283" s="96"/>
    </row>
    <row r="284" spans="1:7" ht="15.75" hidden="1">
      <c r="A284" s="42"/>
      <c r="C284" s="96"/>
      <c r="D284" s="96"/>
      <c r="E284" s="96"/>
      <c r="F284" s="96"/>
      <c r="G284" s="96"/>
    </row>
    <row r="285" spans="1:7" ht="15.75" hidden="1">
      <c r="A285" s="42"/>
      <c r="C285" s="96"/>
      <c r="D285" s="96"/>
      <c r="E285" s="96"/>
      <c r="F285" s="96"/>
      <c r="G285" s="96"/>
    </row>
    <row r="286" spans="1:7" ht="15.75" hidden="1">
      <c r="A286" s="42"/>
      <c r="C286" s="96"/>
      <c r="D286" s="96"/>
      <c r="E286" s="96"/>
      <c r="F286" s="96"/>
      <c r="G286" s="96"/>
    </row>
    <row r="287" spans="1:7" ht="15.75" hidden="1">
      <c r="A287" s="42"/>
      <c r="C287" s="96"/>
      <c r="D287" s="96"/>
      <c r="E287" s="96"/>
      <c r="F287" s="96"/>
      <c r="G287" s="96"/>
    </row>
    <row r="288" spans="1:7" ht="15.75" hidden="1">
      <c r="A288" s="42"/>
      <c r="C288" s="96"/>
      <c r="D288" s="96"/>
      <c r="E288" s="96"/>
      <c r="F288" s="96"/>
      <c r="G288" s="96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  <row r="653" spans="1:1" ht="15.75" hidden="1">
      <c r="A653" s="42"/>
    </row>
    <row r="654" spans="1:1" ht="15.75" hidden="1">
      <c r="A654" s="42"/>
    </row>
    <row r="655" spans="1:1" ht="15.75" hidden="1">
      <c r="A655" s="42"/>
    </row>
    <row r="656" spans="1:1" ht="15.75" hidden="1">
      <c r="A656" s="42"/>
    </row>
    <row r="657" spans="1:1" ht="15.75" hidden="1">
      <c r="A657" s="42"/>
    </row>
    <row r="658" spans="1:1" ht="15.75" hidden="1">
      <c r="A658" s="42"/>
    </row>
    <row r="659" spans="1:1" ht="15.75" hidden="1">
      <c r="A659" s="42"/>
    </row>
    <row r="660" spans="1:1" ht="15.75" hidden="1">
      <c r="A660" s="42"/>
    </row>
    <row r="661" spans="1:1" ht="15.75" hidden="1">
      <c r="A661" s="42"/>
    </row>
    <row r="662" spans="1:1" ht="15.75" hidden="1">
      <c r="A662" s="42"/>
    </row>
    <row r="663" spans="1:1" ht="15.75" hidden="1">
      <c r="A663" s="42"/>
    </row>
    <row r="664" spans="1:1" ht="15.75" hidden="1">
      <c r="A664" s="42"/>
    </row>
    <row r="665" spans="1:1" ht="15.75" hidden="1">
      <c r="A665" s="42"/>
    </row>
    <row r="666" spans="1:1" ht="15.75" hidden="1">
      <c r="A666" s="42"/>
    </row>
    <row r="667" spans="1:1" ht="15.75" hidden="1">
      <c r="A667" s="42"/>
    </row>
    <row r="668" spans="1:1" ht="15.75" hidden="1">
      <c r="A668" s="42"/>
    </row>
    <row r="669" spans="1:1" ht="15.75" hidden="1">
      <c r="A669" s="42"/>
    </row>
    <row r="670" spans="1:1" ht="15.75" hidden="1">
      <c r="A670" s="42"/>
    </row>
    <row r="671" spans="1:1" ht="15.75" hidden="1">
      <c r="A671" s="42"/>
    </row>
    <row r="672" spans="1:1" ht="15.75" hidden="1">
      <c r="A672" s="42"/>
    </row>
  </sheetData>
  <mergeCells count="4">
    <mergeCell ref="A2:J2"/>
    <mergeCell ref="A3:J3"/>
    <mergeCell ref="A4:J4"/>
    <mergeCell ref="A5:J5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WVT665"/>
  <sheetViews>
    <sheetView zoomScale="50" workbookViewId="0">
      <selection activeCell="A44" sqref="A44:XFD1048576"/>
    </sheetView>
  </sheetViews>
  <sheetFormatPr defaultColWidth="0" defaultRowHeight="12.75" zeroHeight="1"/>
  <cols>
    <col min="1" max="1" width="58.28515625" style="43" customWidth="1"/>
    <col min="2" max="10" width="22" style="24" customWidth="1"/>
    <col min="11" max="11" width="14.5703125" style="24" customWidth="1"/>
    <col min="12" max="12" width="2.5703125" style="219" hidden="1"/>
    <col min="13" max="256" width="9.140625" style="24" hidden="1"/>
    <col min="257" max="257" width="58.28515625" style="24" hidden="1"/>
    <col min="258" max="266" width="22" style="24" hidden="1"/>
    <col min="267" max="267" width="14.5703125" style="24" hidden="1"/>
    <col min="268" max="268" width="2.5703125" style="24" hidden="1"/>
    <col min="269" max="512" width="9.140625" style="24" hidden="1"/>
    <col min="513" max="513" width="58.28515625" style="24" hidden="1"/>
    <col min="514" max="522" width="22" style="24" hidden="1"/>
    <col min="523" max="523" width="14.5703125" style="24" hidden="1"/>
    <col min="524" max="524" width="2.5703125" style="24" hidden="1"/>
    <col min="525" max="768" width="9.140625" style="24" hidden="1"/>
    <col min="769" max="769" width="58.28515625" style="24" hidden="1"/>
    <col min="770" max="778" width="22" style="24" hidden="1"/>
    <col min="779" max="779" width="14.5703125" style="24" hidden="1"/>
    <col min="780" max="780" width="2.5703125" style="24" hidden="1"/>
    <col min="781" max="1024" width="9.140625" style="24" hidden="1"/>
    <col min="1025" max="1025" width="58.28515625" style="24" hidden="1"/>
    <col min="1026" max="1034" width="22" style="24" hidden="1"/>
    <col min="1035" max="1035" width="14.5703125" style="24" hidden="1"/>
    <col min="1036" max="1036" width="2.5703125" style="24" hidden="1"/>
    <col min="1037" max="1280" width="9.140625" style="24" hidden="1"/>
    <col min="1281" max="1281" width="58.28515625" style="24" hidden="1"/>
    <col min="1282" max="1290" width="22" style="24" hidden="1"/>
    <col min="1291" max="1291" width="14.5703125" style="24" hidden="1"/>
    <col min="1292" max="1292" width="2.5703125" style="24" hidden="1"/>
    <col min="1293" max="1536" width="9.140625" style="24" hidden="1"/>
    <col min="1537" max="1537" width="58.28515625" style="24" hidden="1"/>
    <col min="1538" max="1546" width="22" style="24" hidden="1"/>
    <col min="1547" max="1547" width="14.5703125" style="24" hidden="1"/>
    <col min="1548" max="1548" width="2.5703125" style="24" hidden="1"/>
    <col min="1549" max="1792" width="9.140625" style="24" hidden="1"/>
    <col min="1793" max="1793" width="58.28515625" style="24" hidden="1"/>
    <col min="1794" max="1802" width="22" style="24" hidden="1"/>
    <col min="1803" max="1803" width="14.5703125" style="24" hidden="1"/>
    <col min="1804" max="1804" width="2.5703125" style="24" hidden="1"/>
    <col min="1805" max="2048" width="9.140625" style="24" hidden="1"/>
    <col min="2049" max="2049" width="58.28515625" style="24" hidden="1"/>
    <col min="2050" max="2058" width="22" style="24" hidden="1"/>
    <col min="2059" max="2059" width="14.5703125" style="24" hidden="1"/>
    <col min="2060" max="2060" width="2.5703125" style="24" hidden="1"/>
    <col min="2061" max="2304" width="9.140625" style="24" hidden="1"/>
    <col min="2305" max="2305" width="58.28515625" style="24" hidden="1"/>
    <col min="2306" max="2314" width="22" style="24" hidden="1"/>
    <col min="2315" max="2315" width="14.5703125" style="24" hidden="1"/>
    <col min="2316" max="2316" width="2.5703125" style="24" hidden="1"/>
    <col min="2317" max="2560" width="9.140625" style="24" hidden="1"/>
    <col min="2561" max="2561" width="58.28515625" style="24" hidden="1"/>
    <col min="2562" max="2570" width="22" style="24" hidden="1"/>
    <col min="2571" max="2571" width="14.5703125" style="24" hidden="1"/>
    <col min="2572" max="2572" width="2.5703125" style="24" hidden="1"/>
    <col min="2573" max="2816" width="9.140625" style="24" hidden="1"/>
    <col min="2817" max="2817" width="58.28515625" style="24" hidden="1"/>
    <col min="2818" max="2826" width="22" style="24" hidden="1"/>
    <col min="2827" max="2827" width="14.5703125" style="24" hidden="1"/>
    <col min="2828" max="2828" width="2.5703125" style="24" hidden="1"/>
    <col min="2829" max="3072" width="9.140625" style="24" hidden="1"/>
    <col min="3073" max="3073" width="58.28515625" style="24" hidden="1"/>
    <col min="3074" max="3082" width="22" style="24" hidden="1"/>
    <col min="3083" max="3083" width="14.5703125" style="24" hidden="1"/>
    <col min="3084" max="3084" width="2.5703125" style="24" hidden="1"/>
    <col min="3085" max="3328" width="9.140625" style="24" hidden="1"/>
    <col min="3329" max="3329" width="58.28515625" style="24" hidden="1"/>
    <col min="3330" max="3338" width="22" style="24" hidden="1"/>
    <col min="3339" max="3339" width="14.5703125" style="24" hidden="1"/>
    <col min="3340" max="3340" width="2.5703125" style="24" hidden="1"/>
    <col min="3341" max="3584" width="9.140625" style="24" hidden="1"/>
    <col min="3585" max="3585" width="58.28515625" style="24" hidden="1"/>
    <col min="3586" max="3594" width="22" style="24" hidden="1"/>
    <col min="3595" max="3595" width="14.5703125" style="24" hidden="1"/>
    <col min="3596" max="3596" width="2.5703125" style="24" hidden="1"/>
    <col min="3597" max="3840" width="9.140625" style="24" hidden="1"/>
    <col min="3841" max="3841" width="58.28515625" style="24" hidden="1"/>
    <col min="3842" max="3850" width="22" style="24" hidden="1"/>
    <col min="3851" max="3851" width="14.5703125" style="24" hidden="1"/>
    <col min="3852" max="3852" width="2.5703125" style="24" hidden="1"/>
    <col min="3853" max="4096" width="9.140625" style="24" hidden="1"/>
    <col min="4097" max="4097" width="58.28515625" style="24" hidden="1"/>
    <col min="4098" max="4106" width="22" style="24" hidden="1"/>
    <col min="4107" max="4107" width="14.5703125" style="24" hidden="1"/>
    <col min="4108" max="4108" width="2.5703125" style="24" hidden="1"/>
    <col min="4109" max="4352" width="9.140625" style="24" hidden="1"/>
    <col min="4353" max="4353" width="58.28515625" style="24" hidden="1"/>
    <col min="4354" max="4362" width="22" style="24" hidden="1"/>
    <col min="4363" max="4363" width="14.5703125" style="24" hidden="1"/>
    <col min="4364" max="4364" width="2.5703125" style="24" hidden="1"/>
    <col min="4365" max="4608" width="9.140625" style="24" hidden="1"/>
    <col min="4609" max="4609" width="58.28515625" style="24" hidden="1"/>
    <col min="4610" max="4618" width="22" style="24" hidden="1"/>
    <col min="4619" max="4619" width="14.5703125" style="24" hidden="1"/>
    <col min="4620" max="4620" width="2.5703125" style="24" hidden="1"/>
    <col min="4621" max="4864" width="9.140625" style="24" hidden="1"/>
    <col min="4865" max="4865" width="58.28515625" style="24" hidden="1"/>
    <col min="4866" max="4874" width="22" style="24" hidden="1"/>
    <col min="4875" max="4875" width="14.5703125" style="24" hidden="1"/>
    <col min="4876" max="4876" width="2.5703125" style="24" hidden="1"/>
    <col min="4877" max="5120" width="9.140625" style="24" hidden="1"/>
    <col min="5121" max="5121" width="58.28515625" style="24" hidden="1"/>
    <col min="5122" max="5130" width="22" style="24" hidden="1"/>
    <col min="5131" max="5131" width="14.5703125" style="24" hidden="1"/>
    <col min="5132" max="5132" width="2.5703125" style="24" hidden="1"/>
    <col min="5133" max="5376" width="9.140625" style="24" hidden="1"/>
    <col min="5377" max="5377" width="58.28515625" style="24" hidden="1"/>
    <col min="5378" max="5386" width="22" style="24" hidden="1"/>
    <col min="5387" max="5387" width="14.5703125" style="24" hidden="1"/>
    <col min="5388" max="5388" width="2.5703125" style="24" hidden="1"/>
    <col min="5389" max="5632" width="9.140625" style="24" hidden="1"/>
    <col min="5633" max="5633" width="58.28515625" style="24" hidden="1"/>
    <col min="5634" max="5642" width="22" style="24" hidden="1"/>
    <col min="5643" max="5643" width="14.5703125" style="24" hidden="1"/>
    <col min="5644" max="5644" width="2.5703125" style="24" hidden="1"/>
    <col min="5645" max="5888" width="9.140625" style="24" hidden="1"/>
    <col min="5889" max="5889" width="58.28515625" style="24" hidden="1"/>
    <col min="5890" max="5898" width="22" style="24" hidden="1"/>
    <col min="5899" max="5899" width="14.5703125" style="24" hidden="1"/>
    <col min="5900" max="5900" width="2.5703125" style="24" hidden="1"/>
    <col min="5901" max="6144" width="9.140625" style="24" hidden="1"/>
    <col min="6145" max="6145" width="58.28515625" style="24" hidden="1"/>
    <col min="6146" max="6154" width="22" style="24" hidden="1"/>
    <col min="6155" max="6155" width="14.5703125" style="24" hidden="1"/>
    <col min="6156" max="6156" width="2.5703125" style="24" hidden="1"/>
    <col min="6157" max="6400" width="9.140625" style="24" hidden="1"/>
    <col min="6401" max="6401" width="58.28515625" style="24" hidden="1"/>
    <col min="6402" max="6410" width="22" style="24" hidden="1"/>
    <col min="6411" max="6411" width="14.5703125" style="24" hidden="1"/>
    <col min="6412" max="6412" width="2.5703125" style="24" hidden="1"/>
    <col min="6413" max="6656" width="9.140625" style="24" hidden="1"/>
    <col min="6657" max="6657" width="58.28515625" style="24" hidden="1"/>
    <col min="6658" max="6666" width="22" style="24" hidden="1"/>
    <col min="6667" max="6667" width="14.5703125" style="24" hidden="1"/>
    <col min="6668" max="6668" width="2.5703125" style="24" hidden="1"/>
    <col min="6669" max="6912" width="9.140625" style="24" hidden="1"/>
    <col min="6913" max="6913" width="58.28515625" style="24" hidden="1"/>
    <col min="6914" max="6922" width="22" style="24" hidden="1"/>
    <col min="6923" max="6923" width="14.5703125" style="24" hidden="1"/>
    <col min="6924" max="6924" width="2.5703125" style="24" hidden="1"/>
    <col min="6925" max="7168" width="9.140625" style="24" hidden="1"/>
    <col min="7169" max="7169" width="58.28515625" style="24" hidden="1"/>
    <col min="7170" max="7178" width="22" style="24" hidden="1"/>
    <col min="7179" max="7179" width="14.5703125" style="24" hidden="1"/>
    <col min="7180" max="7180" width="2.5703125" style="24" hidden="1"/>
    <col min="7181" max="7424" width="9.140625" style="24" hidden="1"/>
    <col min="7425" max="7425" width="58.28515625" style="24" hidden="1"/>
    <col min="7426" max="7434" width="22" style="24" hidden="1"/>
    <col min="7435" max="7435" width="14.5703125" style="24" hidden="1"/>
    <col min="7436" max="7436" width="2.5703125" style="24" hidden="1"/>
    <col min="7437" max="7680" width="9.140625" style="24" hidden="1"/>
    <col min="7681" max="7681" width="58.28515625" style="24" hidden="1"/>
    <col min="7682" max="7690" width="22" style="24" hidden="1"/>
    <col min="7691" max="7691" width="14.5703125" style="24" hidden="1"/>
    <col min="7692" max="7692" width="2.5703125" style="24" hidden="1"/>
    <col min="7693" max="7936" width="9.140625" style="24" hidden="1"/>
    <col min="7937" max="7937" width="58.28515625" style="24" hidden="1"/>
    <col min="7938" max="7946" width="22" style="24" hidden="1"/>
    <col min="7947" max="7947" width="14.5703125" style="24" hidden="1"/>
    <col min="7948" max="7948" width="2.5703125" style="24" hidden="1"/>
    <col min="7949" max="8192" width="9.140625" style="24" hidden="1"/>
    <col min="8193" max="8193" width="58.28515625" style="24" hidden="1"/>
    <col min="8194" max="8202" width="22" style="24" hidden="1"/>
    <col min="8203" max="8203" width="14.5703125" style="24" hidden="1"/>
    <col min="8204" max="8204" width="2.5703125" style="24" hidden="1"/>
    <col min="8205" max="8448" width="9.140625" style="24" hidden="1"/>
    <col min="8449" max="8449" width="58.28515625" style="24" hidden="1"/>
    <col min="8450" max="8458" width="22" style="24" hidden="1"/>
    <col min="8459" max="8459" width="14.5703125" style="24" hidden="1"/>
    <col min="8460" max="8460" width="2.5703125" style="24" hidden="1"/>
    <col min="8461" max="8704" width="9.140625" style="24" hidden="1"/>
    <col min="8705" max="8705" width="58.28515625" style="24" hidden="1"/>
    <col min="8706" max="8714" width="22" style="24" hidden="1"/>
    <col min="8715" max="8715" width="14.5703125" style="24" hidden="1"/>
    <col min="8716" max="8716" width="2.5703125" style="24" hidden="1"/>
    <col min="8717" max="8960" width="9.140625" style="24" hidden="1"/>
    <col min="8961" max="8961" width="58.28515625" style="24" hidden="1"/>
    <col min="8962" max="8970" width="22" style="24" hidden="1"/>
    <col min="8971" max="8971" width="14.5703125" style="24" hidden="1"/>
    <col min="8972" max="8972" width="2.5703125" style="24" hidden="1"/>
    <col min="8973" max="9216" width="9.140625" style="24" hidden="1"/>
    <col min="9217" max="9217" width="58.28515625" style="24" hidden="1"/>
    <col min="9218" max="9226" width="22" style="24" hidden="1"/>
    <col min="9227" max="9227" width="14.5703125" style="24" hidden="1"/>
    <col min="9228" max="9228" width="2.5703125" style="24" hidden="1"/>
    <col min="9229" max="9472" width="9.140625" style="24" hidden="1"/>
    <col min="9473" max="9473" width="58.28515625" style="24" hidden="1"/>
    <col min="9474" max="9482" width="22" style="24" hidden="1"/>
    <col min="9483" max="9483" width="14.5703125" style="24" hidden="1"/>
    <col min="9484" max="9484" width="2.5703125" style="24" hidden="1"/>
    <col min="9485" max="9728" width="9.140625" style="24" hidden="1"/>
    <col min="9729" max="9729" width="58.28515625" style="24" hidden="1"/>
    <col min="9730" max="9738" width="22" style="24" hidden="1"/>
    <col min="9739" max="9739" width="14.5703125" style="24" hidden="1"/>
    <col min="9740" max="9740" width="2.5703125" style="24" hidden="1"/>
    <col min="9741" max="9984" width="9.140625" style="24" hidden="1"/>
    <col min="9985" max="9985" width="58.28515625" style="24" hidden="1"/>
    <col min="9986" max="9994" width="22" style="24" hidden="1"/>
    <col min="9995" max="9995" width="14.5703125" style="24" hidden="1"/>
    <col min="9996" max="9996" width="2.5703125" style="24" hidden="1"/>
    <col min="9997" max="10240" width="9.140625" style="24" hidden="1"/>
    <col min="10241" max="10241" width="58.28515625" style="24" hidden="1"/>
    <col min="10242" max="10250" width="22" style="24" hidden="1"/>
    <col min="10251" max="10251" width="14.5703125" style="24" hidden="1"/>
    <col min="10252" max="10252" width="2.5703125" style="24" hidden="1"/>
    <col min="10253" max="10496" width="9.140625" style="24" hidden="1"/>
    <col min="10497" max="10497" width="58.28515625" style="24" hidden="1"/>
    <col min="10498" max="10506" width="22" style="24" hidden="1"/>
    <col min="10507" max="10507" width="14.5703125" style="24" hidden="1"/>
    <col min="10508" max="10508" width="2.5703125" style="24" hidden="1"/>
    <col min="10509" max="10752" width="9.140625" style="24" hidden="1"/>
    <col min="10753" max="10753" width="58.28515625" style="24" hidden="1"/>
    <col min="10754" max="10762" width="22" style="24" hidden="1"/>
    <col min="10763" max="10763" width="14.5703125" style="24" hidden="1"/>
    <col min="10764" max="10764" width="2.5703125" style="24" hidden="1"/>
    <col min="10765" max="11008" width="9.140625" style="24" hidden="1"/>
    <col min="11009" max="11009" width="58.28515625" style="24" hidden="1"/>
    <col min="11010" max="11018" width="22" style="24" hidden="1"/>
    <col min="11019" max="11019" width="14.5703125" style="24" hidden="1"/>
    <col min="11020" max="11020" width="2.5703125" style="24" hidden="1"/>
    <col min="11021" max="11264" width="9.140625" style="24" hidden="1"/>
    <col min="11265" max="11265" width="58.28515625" style="24" hidden="1"/>
    <col min="11266" max="11274" width="22" style="24" hidden="1"/>
    <col min="11275" max="11275" width="14.5703125" style="24" hidden="1"/>
    <col min="11276" max="11276" width="2.5703125" style="24" hidden="1"/>
    <col min="11277" max="11520" width="9.140625" style="24" hidden="1"/>
    <col min="11521" max="11521" width="58.28515625" style="24" hidden="1"/>
    <col min="11522" max="11530" width="22" style="24" hidden="1"/>
    <col min="11531" max="11531" width="14.5703125" style="24" hidden="1"/>
    <col min="11532" max="11532" width="2.5703125" style="24" hidden="1"/>
    <col min="11533" max="11776" width="9.140625" style="24" hidden="1"/>
    <col min="11777" max="11777" width="58.28515625" style="24" hidden="1"/>
    <col min="11778" max="11786" width="22" style="24" hidden="1"/>
    <col min="11787" max="11787" width="14.5703125" style="24" hidden="1"/>
    <col min="11788" max="11788" width="2.5703125" style="24" hidden="1"/>
    <col min="11789" max="12032" width="9.140625" style="24" hidden="1"/>
    <col min="12033" max="12033" width="58.28515625" style="24" hidden="1"/>
    <col min="12034" max="12042" width="22" style="24" hidden="1"/>
    <col min="12043" max="12043" width="14.5703125" style="24" hidden="1"/>
    <col min="12044" max="12044" width="2.5703125" style="24" hidden="1"/>
    <col min="12045" max="12288" width="9.140625" style="24" hidden="1"/>
    <col min="12289" max="12289" width="58.28515625" style="24" hidden="1"/>
    <col min="12290" max="12298" width="22" style="24" hidden="1"/>
    <col min="12299" max="12299" width="14.5703125" style="24" hidden="1"/>
    <col min="12300" max="12300" width="2.5703125" style="24" hidden="1"/>
    <col min="12301" max="12544" width="9.140625" style="24" hidden="1"/>
    <col min="12545" max="12545" width="58.28515625" style="24" hidden="1"/>
    <col min="12546" max="12554" width="22" style="24" hidden="1"/>
    <col min="12555" max="12555" width="14.5703125" style="24" hidden="1"/>
    <col min="12556" max="12556" width="2.5703125" style="24" hidden="1"/>
    <col min="12557" max="12800" width="9.140625" style="24" hidden="1"/>
    <col min="12801" max="12801" width="58.28515625" style="24" hidden="1"/>
    <col min="12802" max="12810" width="22" style="24" hidden="1"/>
    <col min="12811" max="12811" width="14.5703125" style="24" hidden="1"/>
    <col min="12812" max="12812" width="2.5703125" style="24" hidden="1"/>
    <col min="12813" max="13056" width="9.140625" style="24" hidden="1"/>
    <col min="13057" max="13057" width="58.28515625" style="24" hidden="1"/>
    <col min="13058" max="13066" width="22" style="24" hidden="1"/>
    <col min="13067" max="13067" width="14.5703125" style="24" hidden="1"/>
    <col min="13068" max="13068" width="2.5703125" style="24" hidden="1"/>
    <col min="13069" max="13312" width="9.140625" style="24" hidden="1"/>
    <col min="13313" max="13313" width="58.28515625" style="24" hidden="1"/>
    <col min="13314" max="13322" width="22" style="24" hidden="1"/>
    <col min="13323" max="13323" width="14.5703125" style="24" hidden="1"/>
    <col min="13324" max="13324" width="2.5703125" style="24" hidden="1"/>
    <col min="13325" max="13568" width="9.140625" style="24" hidden="1"/>
    <col min="13569" max="13569" width="58.28515625" style="24" hidden="1"/>
    <col min="13570" max="13578" width="22" style="24" hidden="1"/>
    <col min="13579" max="13579" width="14.5703125" style="24" hidden="1"/>
    <col min="13580" max="13580" width="2.5703125" style="24" hidden="1"/>
    <col min="13581" max="13824" width="9.140625" style="24" hidden="1"/>
    <col min="13825" max="13825" width="58.28515625" style="24" hidden="1"/>
    <col min="13826" max="13834" width="22" style="24" hidden="1"/>
    <col min="13835" max="13835" width="14.5703125" style="24" hidden="1"/>
    <col min="13836" max="13836" width="2.5703125" style="24" hidden="1"/>
    <col min="13837" max="14080" width="9.140625" style="24" hidden="1"/>
    <col min="14081" max="14081" width="58.28515625" style="24" hidden="1"/>
    <col min="14082" max="14090" width="22" style="24" hidden="1"/>
    <col min="14091" max="14091" width="14.5703125" style="24" hidden="1"/>
    <col min="14092" max="14092" width="2.5703125" style="24" hidden="1"/>
    <col min="14093" max="14336" width="9.140625" style="24" hidden="1"/>
    <col min="14337" max="14337" width="58.28515625" style="24" hidden="1"/>
    <col min="14338" max="14346" width="22" style="24" hidden="1"/>
    <col min="14347" max="14347" width="14.5703125" style="24" hidden="1"/>
    <col min="14348" max="14348" width="2.5703125" style="24" hidden="1"/>
    <col min="14349" max="14592" width="9.140625" style="24" hidden="1"/>
    <col min="14593" max="14593" width="58.28515625" style="24" hidden="1"/>
    <col min="14594" max="14602" width="22" style="24" hidden="1"/>
    <col min="14603" max="14603" width="14.5703125" style="24" hidden="1"/>
    <col min="14604" max="14604" width="2.5703125" style="24" hidden="1"/>
    <col min="14605" max="14848" width="9.140625" style="24" hidden="1"/>
    <col min="14849" max="14849" width="58.28515625" style="24" hidden="1"/>
    <col min="14850" max="14858" width="22" style="24" hidden="1"/>
    <col min="14859" max="14859" width="14.5703125" style="24" hidden="1"/>
    <col min="14860" max="14860" width="2.5703125" style="24" hidden="1"/>
    <col min="14861" max="15104" width="9.140625" style="24" hidden="1"/>
    <col min="15105" max="15105" width="58.28515625" style="24" hidden="1"/>
    <col min="15106" max="15114" width="22" style="24" hidden="1"/>
    <col min="15115" max="15115" width="14.5703125" style="24" hidden="1"/>
    <col min="15116" max="15116" width="2.5703125" style="24" hidden="1"/>
    <col min="15117" max="15360" width="9.140625" style="24" hidden="1"/>
    <col min="15361" max="15361" width="58.28515625" style="24" hidden="1"/>
    <col min="15362" max="15370" width="22" style="24" hidden="1"/>
    <col min="15371" max="15371" width="14.5703125" style="24" hidden="1"/>
    <col min="15372" max="15372" width="2.5703125" style="24" hidden="1"/>
    <col min="15373" max="15616" width="9.140625" style="24" hidden="1"/>
    <col min="15617" max="15617" width="58.28515625" style="24" hidden="1"/>
    <col min="15618" max="15626" width="22" style="24" hidden="1"/>
    <col min="15627" max="15627" width="14.5703125" style="24" hidden="1"/>
    <col min="15628" max="15628" width="2.5703125" style="24" hidden="1"/>
    <col min="15629" max="15872" width="9.140625" style="24" hidden="1"/>
    <col min="15873" max="15873" width="58.28515625" style="24" hidden="1"/>
    <col min="15874" max="15882" width="22" style="24" hidden="1"/>
    <col min="15883" max="15883" width="14.5703125" style="24" hidden="1"/>
    <col min="15884" max="15884" width="2.5703125" style="24" hidden="1"/>
    <col min="15885" max="16128" width="9.140625" style="24" hidden="1"/>
    <col min="16129" max="16129" width="58.28515625" style="24" hidden="1"/>
    <col min="16130" max="16138" width="22" style="24" hidden="1"/>
    <col min="16139" max="16139" width="14.5703125" style="24" hidden="1"/>
    <col min="16140" max="16140" width="2.5703125" style="24" hidden="1"/>
    <col min="16141" max="16384" width="9.140625" style="24" hidden="1"/>
  </cols>
  <sheetData>
    <row r="1" spans="1:26" s="4" customFormat="1" ht="3.75" customHeight="1">
      <c r="A1" s="220"/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248"/>
    </row>
    <row r="2" spans="1:26" s="4" customFormat="1" ht="51" customHeight="1">
      <c r="A2" s="397" t="s">
        <v>146</v>
      </c>
      <c r="B2" s="397"/>
      <c r="C2" s="397"/>
      <c r="D2" s="397"/>
      <c r="E2" s="397"/>
      <c r="F2" s="397"/>
      <c r="G2" s="397"/>
      <c r="H2" s="397"/>
      <c r="I2" s="397"/>
      <c r="J2" s="397"/>
      <c r="K2" s="397"/>
      <c r="L2" s="248"/>
    </row>
    <row r="3" spans="1:26" s="4" customFormat="1" ht="33.75" customHeight="1">
      <c r="A3" s="397" t="s">
        <v>332</v>
      </c>
      <c r="B3" s="397"/>
      <c r="C3" s="397"/>
      <c r="D3" s="397"/>
      <c r="E3" s="397"/>
      <c r="F3" s="397"/>
      <c r="G3" s="397"/>
      <c r="H3" s="397"/>
      <c r="I3" s="397"/>
      <c r="J3" s="397"/>
      <c r="K3" s="397"/>
      <c r="L3" s="248"/>
    </row>
    <row r="4" spans="1:26" s="4" customFormat="1" ht="26.25" customHeight="1">
      <c r="A4" s="397" t="s">
        <v>2</v>
      </c>
      <c r="B4" s="397"/>
      <c r="C4" s="397"/>
      <c r="D4" s="397"/>
      <c r="E4" s="397"/>
      <c r="F4" s="397"/>
      <c r="G4" s="397"/>
      <c r="H4" s="397"/>
      <c r="I4" s="397"/>
      <c r="J4" s="397"/>
      <c r="K4" s="397"/>
      <c r="L4" s="248"/>
    </row>
    <row r="5" spans="1:26" s="86" customFormat="1" ht="39" customHeight="1">
      <c r="A5" s="398" t="s">
        <v>48</v>
      </c>
      <c r="B5" s="398"/>
      <c r="C5" s="398"/>
      <c r="D5" s="398"/>
      <c r="E5" s="398"/>
      <c r="F5" s="398"/>
      <c r="G5" s="398"/>
      <c r="H5" s="398"/>
      <c r="I5" s="398"/>
      <c r="J5" s="398"/>
      <c r="K5" s="398"/>
      <c r="L5" s="155"/>
    </row>
    <row r="6" spans="1:26" ht="7.5" customHeight="1">
      <c r="A6" s="184"/>
    </row>
    <row r="7" spans="1:26" ht="18" customHeight="1">
      <c r="A7" s="185"/>
      <c r="B7" s="224"/>
      <c r="C7" s="186"/>
      <c r="D7" s="186"/>
      <c r="E7" s="186"/>
      <c r="F7" s="186"/>
      <c r="G7" s="186"/>
      <c r="H7" s="186"/>
      <c r="I7" s="187"/>
      <c r="J7" s="187"/>
      <c r="K7" s="188"/>
      <c r="L7" s="249"/>
      <c r="M7" s="39"/>
      <c r="N7" s="39"/>
      <c r="O7" s="39"/>
      <c r="P7" s="39"/>
      <c r="Q7" s="39"/>
    </row>
    <row r="8" spans="1:26" ht="37.5" customHeight="1">
      <c r="A8" s="425" t="s">
        <v>363</v>
      </c>
      <c r="B8" s="426" t="s">
        <v>72</v>
      </c>
      <c r="C8" s="426" t="s">
        <v>73</v>
      </c>
      <c r="D8" s="426" t="s">
        <v>74</v>
      </c>
      <c r="E8" s="426" t="s">
        <v>75</v>
      </c>
      <c r="F8" s="426" t="s">
        <v>76</v>
      </c>
      <c r="G8" s="426" t="s">
        <v>77</v>
      </c>
      <c r="H8" s="426" t="s">
        <v>78</v>
      </c>
      <c r="I8" s="426" t="s">
        <v>79</v>
      </c>
      <c r="J8" s="478" t="s">
        <v>356</v>
      </c>
      <c r="K8" s="479" t="s">
        <v>15</v>
      </c>
      <c r="L8" s="244"/>
      <c r="Y8" s="24">
        <v>1</v>
      </c>
      <c r="Z8" s="24">
        <v>1</v>
      </c>
    </row>
    <row r="9" spans="1:26" s="230" customFormat="1" ht="25.5" customHeight="1">
      <c r="A9" s="435" t="s">
        <v>335</v>
      </c>
      <c r="B9" s="435">
        <v>0</v>
      </c>
      <c r="C9" s="480">
        <v>0</v>
      </c>
      <c r="D9" s="480">
        <v>0</v>
      </c>
      <c r="E9" s="480">
        <v>0</v>
      </c>
      <c r="F9" s="480">
        <v>0</v>
      </c>
      <c r="G9" s="480">
        <v>0</v>
      </c>
      <c r="H9" s="480">
        <v>0</v>
      </c>
      <c r="I9" s="435">
        <v>0</v>
      </c>
      <c r="J9" s="435">
        <f t="shared" ref="J9:J22" si="0">SUM(B9:I9)</f>
        <v>0</v>
      </c>
      <c r="K9" s="481">
        <f>+J9/$J$23</f>
        <v>0</v>
      </c>
      <c r="L9" s="360"/>
      <c r="M9" s="361"/>
      <c r="N9" s="361"/>
      <c r="O9" s="361"/>
      <c r="P9" s="361"/>
      <c r="Q9" s="361"/>
    </row>
    <row r="10" spans="1:26" s="230" customFormat="1" ht="25.5" customHeight="1">
      <c r="A10" s="435" t="s">
        <v>336</v>
      </c>
      <c r="B10" s="435">
        <v>0</v>
      </c>
      <c r="C10" s="480">
        <v>0</v>
      </c>
      <c r="D10" s="480">
        <v>0</v>
      </c>
      <c r="E10" s="480">
        <v>0</v>
      </c>
      <c r="F10" s="480">
        <v>0</v>
      </c>
      <c r="G10" s="480">
        <v>0</v>
      </c>
      <c r="H10" s="480">
        <v>0</v>
      </c>
      <c r="I10" s="435">
        <v>0</v>
      </c>
      <c r="J10" s="435">
        <f t="shared" si="0"/>
        <v>0</v>
      </c>
      <c r="K10" s="481">
        <f t="shared" ref="K10:K23" si="1">+J10/$J$23</f>
        <v>0</v>
      </c>
      <c r="L10" s="360"/>
      <c r="M10" s="361"/>
      <c r="N10" s="361"/>
      <c r="O10" s="361"/>
      <c r="P10" s="361"/>
      <c r="Q10" s="361"/>
    </row>
    <row r="11" spans="1:26" s="230" customFormat="1" ht="25.5" customHeight="1">
      <c r="A11" s="435" t="s">
        <v>337</v>
      </c>
      <c r="B11" s="435">
        <v>20315.841989999997</v>
      </c>
      <c r="C11" s="480">
        <v>0</v>
      </c>
      <c r="D11" s="480">
        <v>0</v>
      </c>
      <c r="E11" s="480">
        <v>0</v>
      </c>
      <c r="F11" s="480">
        <v>0</v>
      </c>
      <c r="G11" s="480">
        <v>0</v>
      </c>
      <c r="H11" s="480">
        <v>0</v>
      </c>
      <c r="I11" s="435">
        <v>0</v>
      </c>
      <c r="J11" s="435">
        <f t="shared" si="0"/>
        <v>20315.841989999997</v>
      </c>
      <c r="K11" s="481">
        <f t="shared" si="1"/>
        <v>6.98051827871966E-3</v>
      </c>
      <c r="L11" s="360"/>
      <c r="M11" s="361"/>
      <c r="N11" s="361"/>
      <c r="O11" s="361"/>
      <c r="P11" s="361"/>
      <c r="Q11" s="361"/>
    </row>
    <row r="12" spans="1:26" s="230" customFormat="1" ht="25.5" customHeight="1">
      <c r="A12" s="435" t="s">
        <v>338</v>
      </c>
      <c r="B12" s="435">
        <v>84775.449680000005</v>
      </c>
      <c r="C12" s="480">
        <v>65874.357969999997</v>
      </c>
      <c r="D12" s="480">
        <v>40010.4545</v>
      </c>
      <c r="E12" s="480">
        <v>3017.1626800000004</v>
      </c>
      <c r="F12" s="480">
        <v>3315.7902599999998</v>
      </c>
      <c r="G12" s="480">
        <v>0</v>
      </c>
      <c r="H12" s="480">
        <v>0</v>
      </c>
      <c r="I12" s="435">
        <v>0</v>
      </c>
      <c r="J12" s="435">
        <f t="shared" si="0"/>
        <v>196993.21509000001</v>
      </c>
      <c r="K12" s="481">
        <f t="shared" si="1"/>
        <v>6.7686819940633872E-2</v>
      </c>
      <c r="L12" s="360"/>
      <c r="M12" s="361"/>
      <c r="N12" s="361"/>
      <c r="O12" s="361"/>
      <c r="P12" s="361"/>
      <c r="Q12" s="361"/>
    </row>
    <row r="13" spans="1:26" s="230" customFormat="1" ht="25.5" customHeight="1">
      <c r="A13" s="435" t="s">
        <v>339</v>
      </c>
      <c r="B13" s="435">
        <v>145560.98840999999</v>
      </c>
      <c r="C13" s="480">
        <v>138451.93125999998</v>
      </c>
      <c r="D13" s="480">
        <v>42563.282840000007</v>
      </c>
      <c r="E13" s="480">
        <v>5273.8756299999995</v>
      </c>
      <c r="F13" s="480">
        <v>18592.33972</v>
      </c>
      <c r="G13" s="480">
        <v>0</v>
      </c>
      <c r="H13" s="480">
        <v>0</v>
      </c>
      <c r="I13" s="435">
        <v>0</v>
      </c>
      <c r="J13" s="435">
        <f t="shared" si="0"/>
        <v>350442.41785999999</v>
      </c>
      <c r="K13" s="481">
        <f t="shared" si="1"/>
        <v>0.12041192802713088</v>
      </c>
      <c r="L13" s="360"/>
      <c r="M13" s="361"/>
      <c r="N13" s="361"/>
      <c r="O13" s="361"/>
      <c r="P13" s="361"/>
      <c r="Q13" s="361"/>
    </row>
    <row r="14" spans="1:26" s="230" customFormat="1" ht="25.5" customHeight="1">
      <c r="A14" s="435" t="s">
        <v>340</v>
      </c>
      <c r="B14" s="435">
        <v>288273.48579000001</v>
      </c>
      <c r="C14" s="480">
        <v>220038.89096000002</v>
      </c>
      <c r="D14" s="480">
        <v>90258.113830000002</v>
      </c>
      <c r="E14" s="480">
        <v>20709.714030000003</v>
      </c>
      <c r="F14" s="480">
        <v>30516.117600000001</v>
      </c>
      <c r="G14" s="480">
        <v>2148.9766</v>
      </c>
      <c r="H14" s="480">
        <v>0</v>
      </c>
      <c r="I14" s="435">
        <v>344.13334000000003</v>
      </c>
      <c r="J14" s="435">
        <f t="shared" si="0"/>
        <v>652289.43215000012</v>
      </c>
      <c r="K14" s="481">
        <f t="shared" si="1"/>
        <v>0.22412648741706148</v>
      </c>
      <c r="L14" s="360"/>
      <c r="M14" s="361"/>
      <c r="N14" s="361"/>
      <c r="O14" s="361"/>
      <c r="P14" s="361"/>
      <c r="Q14" s="361"/>
    </row>
    <row r="15" spans="1:26" s="230" customFormat="1" ht="25.5" customHeight="1">
      <c r="A15" s="435" t="s">
        <v>341</v>
      </c>
      <c r="B15" s="435">
        <v>268733.36106000002</v>
      </c>
      <c r="C15" s="480">
        <v>138521.25266999999</v>
      </c>
      <c r="D15" s="480">
        <v>76711.499779999998</v>
      </c>
      <c r="E15" s="480">
        <v>23961.223109999999</v>
      </c>
      <c r="F15" s="480">
        <v>28753.231829999997</v>
      </c>
      <c r="G15" s="480">
        <v>10217.008599999999</v>
      </c>
      <c r="H15" s="480">
        <v>2430.0518900000002</v>
      </c>
      <c r="I15" s="435">
        <v>11267.53501</v>
      </c>
      <c r="J15" s="435">
        <f t="shared" si="0"/>
        <v>560595.16394999996</v>
      </c>
      <c r="K15" s="481">
        <f t="shared" si="1"/>
        <v>0.19262035956181503</v>
      </c>
      <c r="L15" s="360"/>
      <c r="M15" s="361"/>
      <c r="N15" s="361"/>
      <c r="O15" s="361"/>
      <c r="P15" s="361"/>
      <c r="Q15" s="361"/>
    </row>
    <row r="16" spans="1:26" s="230" customFormat="1" ht="25.5" customHeight="1">
      <c r="A16" s="435" t="s">
        <v>342</v>
      </c>
      <c r="B16" s="435">
        <v>189346.84875</v>
      </c>
      <c r="C16" s="480">
        <v>81521.04948999999</v>
      </c>
      <c r="D16" s="480">
        <v>57674.022499999999</v>
      </c>
      <c r="E16" s="480">
        <v>25618.068609999998</v>
      </c>
      <c r="F16" s="480">
        <v>21393.14718</v>
      </c>
      <c r="G16" s="480">
        <v>12178.947759999999</v>
      </c>
      <c r="H16" s="480">
        <v>6345.1096299999999</v>
      </c>
      <c r="I16" s="435">
        <v>11666.665720000001</v>
      </c>
      <c r="J16" s="435">
        <f t="shared" si="0"/>
        <v>405743.85964000004</v>
      </c>
      <c r="K16" s="481">
        <f t="shared" si="1"/>
        <v>0.13941348973325446</v>
      </c>
      <c r="L16" s="360"/>
      <c r="M16" s="361"/>
      <c r="N16" s="361"/>
      <c r="O16" s="361"/>
      <c r="P16" s="361"/>
      <c r="Q16" s="361"/>
    </row>
    <row r="17" spans="1:17" s="230" customFormat="1" ht="25.5" customHeight="1">
      <c r="A17" s="435" t="s">
        <v>343</v>
      </c>
      <c r="B17" s="435">
        <v>97523.811530000006</v>
      </c>
      <c r="C17" s="480">
        <v>45984.304819999998</v>
      </c>
      <c r="D17" s="480">
        <v>24149.57604</v>
      </c>
      <c r="E17" s="480">
        <v>17473.793120000002</v>
      </c>
      <c r="F17" s="480">
        <v>13788.374119999999</v>
      </c>
      <c r="G17" s="480">
        <v>7734.1526299999996</v>
      </c>
      <c r="H17" s="480">
        <v>4612.8866600000001</v>
      </c>
      <c r="I17" s="435">
        <v>5189.1840199999997</v>
      </c>
      <c r="J17" s="435">
        <f t="shared" si="0"/>
        <v>216456.08293999993</v>
      </c>
      <c r="K17" s="481">
        <f t="shared" si="1"/>
        <v>7.4374256515997272E-2</v>
      </c>
      <c r="L17" s="360"/>
      <c r="M17" s="361"/>
      <c r="N17" s="361"/>
      <c r="O17" s="361"/>
      <c r="P17" s="361"/>
      <c r="Q17" s="361"/>
    </row>
    <row r="18" spans="1:17" s="230" customFormat="1" ht="25.5" customHeight="1">
      <c r="A18" s="435" t="s">
        <v>344</v>
      </c>
      <c r="B18" s="435">
        <v>88210.871459999995</v>
      </c>
      <c r="C18" s="480">
        <v>46483.205450000001</v>
      </c>
      <c r="D18" s="480">
        <v>21183.154460000002</v>
      </c>
      <c r="E18" s="480">
        <v>29128.055829999998</v>
      </c>
      <c r="F18" s="480">
        <v>10936.17576</v>
      </c>
      <c r="G18" s="480">
        <v>11551.137580000001</v>
      </c>
      <c r="H18" s="480">
        <v>7480.6951900000004</v>
      </c>
      <c r="I18" s="435">
        <v>6010.8139600000004</v>
      </c>
      <c r="J18" s="435">
        <f t="shared" si="0"/>
        <v>220984.10969000001</v>
      </c>
      <c r="K18" s="481">
        <f t="shared" si="1"/>
        <v>7.5930085386416005E-2</v>
      </c>
      <c r="L18" s="360"/>
      <c r="M18" s="361"/>
      <c r="N18" s="361"/>
      <c r="O18" s="361"/>
      <c r="P18" s="361"/>
      <c r="Q18" s="361"/>
    </row>
    <row r="19" spans="1:17" s="230" customFormat="1" ht="25.5" customHeight="1">
      <c r="A19" s="435" t="s">
        <v>345</v>
      </c>
      <c r="B19" s="435">
        <v>63785.693759999995</v>
      </c>
      <c r="C19" s="480">
        <v>30220.70175</v>
      </c>
      <c r="D19" s="480">
        <v>20515.256149999997</v>
      </c>
      <c r="E19" s="480">
        <v>27292.774899999997</v>
      </c>
      <c r="F19" s="480">
        <v>10535.91584</v>
      </c>
      <c r="G19" s="480">
        <v>12565.813109999999</v>
      </c>
      <c r="H19" s="480">
        <v>10099.677039999999</v>
      </c>
      <c r="I19" s="435">
        <v>6965.1960799999997</v>
      </c>
      <c r="J19" s="435">
        <f t="shared" si="0"/>
        <v>181981.02862999999</v>
      </c>
      <c r="K19" s="481">
        <f t="shared" si="1"/>
        <v>6.2528636389139428E-2</v>
      </c>
      <c r="L19" s="360"/>
      <c r="M19" s="361"/>
      <c r="N19" s="361"/>
      <c r="O19" s="361"/>
      <c r="P19" s="361"/>
      <c r="Q19" s="361"/>
    </row>
    <row r="20" spans="1:17" s="230" customFormat="1" ht="25.5" customHeight="1">
      <c r="A20" s="435" t="s">
        <v>346</v>
      </c>
      <c r="B20" s="435">
        <v>22782.7477</v>
      </c>
      <c r="C20" s="480">
        <v>12418.286189999999</v>
      </c>
      <c r="D20" s="480">
        <v>17082.663949999998</v>
      </c>
      <c r="E20" s="480">
        <v>8780.8301899999988</v>
      </c>
      <c r="F20" s="480">
        <v>6908.5668599999999</v>
      </c>
      <c r="G20" s="480">
        <v>12890.452039999998</v>
      </c>
      <c r="H20" s="480">
        <v>15284.801210000001</v>
      </c>
      <c r="I20" s="435">
        <v>3375.2520399999999</v>
      </c>
      <c r="J20" s="435">
        <f t="shared" si="0"/>
        <v>99523.600180000009</v>
      </c>
      <c r="K20" s="481">
        <f t="shared" si="1"/>
        <v>3.4196284385478101E-2</v>
      </c>
      <c r="L20" s="360"/>
      <c r="M20" s="361"/>
      <c r="N20" s="361"/>
      <c r="O20" s="361"/>
      <c r="P20" s="361"/>
      <c r="Q20" s="361"/>
    </row>
    <row r="21" spans="1:17" s="230" customFormat="1" ht="25.5" customHeight="1">
      <c r="A21" s="435" t="s">
        <v>347</v>
      </c>
      <c r="B21" s="435">
        <v>846.96441000000004</v>
      </c>
      <c r="C21" s="480">
        <v>442.31551000000002</v>
      </c>
      <c r="D21" s="480">
        <v>418.57202000000001</v>
      </c>
      <c r="E21" s="480">
        <v>258.85142000000002</v>
      </c>
      <c r="F21" s="480">
        <v>453.35871000000003</v>
      </c>
      <c r="G21" s="480">
        <v>411.79327000000001</v>
      </c>
      <c r="H21" s="480">
        <v>943.51063999999997</v>
      </c>
      <c r="I21" s="435">
        <v>138.20717999999999</v>
      </c>
      <c r="J21" s="435">
        <f t="shared" si="0"/>
        <v>3913.5731599999999</v>
      </c>
      <c r="K21" s="481">
        <f t="shared" si="1"/>
        <v>1.3447027689983853E-3</v>
      </c>
      <c r="L21" s="360"/>
      <c r="M21" s="361"/>
      <c r="N21" s="361"/>
      <c r="O21" s="361"/>
      <c r="P21" s="361"/>
      <c r="Q21" s="361"/>
    </row>
    <row r="22" spans="1:17" s="230" customFormat="1" ht="25.5" customHeight="1">
      <c r="A22" s="435" t="s">
        <v>348</v>
      </c>
      <c r="B22" s="435">
        <v>293.36257000000001</v>
      </c>
      <c r="C22" s="480">
        <v>126.74337</v>
      </c>
      <c r="D22" s="480">
        <v>146.23008999999999</v>
      </c>
      <c r="E22" s="480">
        <v>103.03135</v>
      </c>
      <c r="F22" s="480">
        <v>124.81914</v>
      </c>
      <c r="G22" s="480">
        <v>113.72194</v>
      </c>
      <c r="H22" s="480">
        <v>147.63837000000001</v>
      </c>
      <c r="I22" s="435">
        <v>69.109380000000002</v>
      </c>
      <c r="J22" s="435">
        <f t="shared" si="0"/>
        <v>1124.6562100000001</v>
      </c>
      <c r="K22" s="481">
        <f t="shared" si="1"/>
        <v>3.8643159535523529E-4</v>
      </c>
      <c r="L22" s="360"/>
      <c r="M22" s="361"/>
      <c r="N22" s="361"/>
      <c r="O22" s="361"/>
      <c r="P22" s="361"/>
      <c r="Q22" s="361"/>
    </row>
    <row r="23" spans="1:17" s="487" customFormat="1" ht="25.5" customHeight="1" thickBot="1">
      <c r="A23" s="482" t="s">
        <v>43</v>
      </c>
      <c r="B23" s="483">
        <f>SUM(B9:B22)</f>
        <v>1270449.42711</v>
      </c>
      <c r="C23" s="483">
        <f t="shared" ref="C23:J23" si="2">SUM(C9:C22)</f>
        <v>780083.03943999996</v>
      </c>
      <c r="D23" s="483">
        <f t="shared" si="2"/>
        <v>390712.82616000006</v>
      </c>
      <c r="E23" s="483">
        <f t="shared" si="2"/>
        <v>161617.38086999999</v>
      </c>
      <c r="F23" s="483">
        <f t="shared" si="2"/>
        <v>145317.83701999998</v>
      </c>
      <c r="G23" s="483">
        <f t="shared" si="2"/>
        <v>69812.003530000002</v>
      </c>
      <c r="H23" s="483">
        <f t="shared" si="2"/>
        <v>47344.370629999998</v>
      </c>
      <c r="I23" s="483">
        <f t="shared" si="2"/>
        <v>45026.096730000005</v>
      </c>
      <c r="J23" s="483">
        <f t="shared" si="2"/>
        <v>2910362.9814900006</v>
      </c>
      <c r="K23" s="484">
        <f t="shared" si="1"/>
        <v>1</v>
      </c>
      <c r="L23" s="485"/>
      <c r="M23" s="486"/>
      <c r="N23" s="486"/>
      <c r="O23" s="486"/>
      <c r="P23" s="486"/>
      <c r="Q23" s="486"/>
    </row>
    <row r="24" spans="1:17" s="492" customFormat="1" ht="81" customHeight="1" thickTop="1">
      <c r="A24" s="488" t="s">
        <v>310</v>
      </c>
      <c r="B24" s="489">
        <f t="shared" ref="B24:J24" si="3">+B23/$J$23</f>
        <v>0.43652610866414193</v>
      </c>
      <c r="C24" s="489">
        <f t="shared" si="3"/>
        <v>0.26803633924749332</v>
      </c>
      <c r="D24" s="489">
        <f t="shared" si="3"/>
        <v>0.13424883035035348</v>
      </c>
      <c r="E24" s="489">
        <f t="shared" si="3"/>
        <v>5.553169205968176E-2</v>
      </c>
      <c r="F24" s="489">
        <f t="shared" si="3"/>
        <v>4.9931172827659624E-2</v>
      </c>
      <c r="G24" s="489">
        <f t="shared" si="3"/>
        <v>2.3987387131435674E-2</v>
      </c>
      <c r="H24" s="489">
        <f t="shared" si="3"/>
        <v>1.6267514028700775E-2</v>
      </c>
      <c r="I24" s="489">
        <f t="shared" si="3"/>
        <v>1.5470955690533238E-2</v>
      </c>
      <c r="J24" s="489">
        <f t="shared" si="3"/>
        <v>1</v>
      </c>
      <c r="K24" s="489"/>
      <c r="L24" s="490"/>
      <c r="M24" s="491"/>
      <c r="N24" s="491"/>
      <c r="O24" s="491"/>
      <c r="P24" s="491"/>
      <c r="Q24" s="491"/>
    </row>
    <row r="25" spans="1:17" ht="37.5" customHeight="1">
      <c r="A25" s="478" t="s">
        <v>364</v>
      </c>
      <c r="B25" s="427" t="s">
        <v>72</v>
      </c>
      <c r="C25" s="427" t="s">
        <v>73</v>
      </c>
      <c r="D25" s="427" t="s">
        <v>74</v>
      </c>
      <c r="E25" s="427" t="s">
        <v>75</v>
      </c>
      <c r="F25" s="427" t="s">
        <v>76</v>
      </c>
      <c r="G25" s="427" t="s">
        <v>77</v>
      </c>
      <c r="H25" s="427" t="s">
        <v>78</v>
      </c>
      <c r="I25" s="427" t="s">
        <v>79</v>
      </c>
      <c r="J25" s="478" t="s">
        <v>365</v>
      </c>
      <c r="K25" s="479" t="s">
        <v>15</v>
      </c>
      <c r="L25" s="244"/>
      <c r="M25" s="39"/>
      <c r="N25" s="39"/>
      <c r="O25" s="39"/>
      <c r="P25" s="39"/>
      <c r="Q25" s="39"/>
    </row>
    <row r="26" spans="1:17" s="230" customFormat="1" ht="25.5" customHeight="1">
      <c r="A26" s="435" t="s">
        <v>335</v>
      </c>
      <c r="B26" s="435">
        <v>0</v>
      </c>
      <c r="C26" s="480">
        <v>0</v>
      </c>
      <c r="D26" s="480">
        <v>0</v>
      </c>
      <c r="E26" s="480">
        <v>0</v>
      </c>
      <c r="F26" s="480">
        <v>0</v>
      </c>
      <c r="G26" s="480">
        <v>0</v>
      </c>
      <c r="H26" s="480">
        <v>0</v>
      </c>
      <c r="I26" s="435">
        <v>0</v>
      </c>
      <c r="J26" s="435">
        <f t="shared" ref="J26:J39" si="4">SUM(B26:I26)</f>
        <v>0</v>
      </c>
      <c r="K26" s="481">
        <f>+J26/$J$40</f>
        <v>0</v>
      </c>
      <c r="L26" s="360"/>
      <c r="M26" s="361"/>
      <c r="N26" s="361"/>
      <c r="O26" s="361"/>
      <c r="P26" s="361"/>
      <c r="Q26" s="361"/>
    </row>
    <row r="27" spans="1:17" s="230" customFormat="1" ht="25.5" customHeight="1">
      <c r="A27" s="435" t="s">
        <v>336</v>
      </c>
      <c r="B27" s="435">
        <v>0</v>
      </c>
      <c r="C27" s="480">
        <v>0</v>
      </c>
      <c r="D27" s="480">
        <v>0</v>
      </c>
      <c r="E27" s="480">
        <v>0</v>
      </c>
      <c r="F27" s="480">
        <v>0</v>
      </c>
      <c r="G27" s="480">
        <v>0</v>
      </c>
      <c r="H27" s="480">
        <v>0</v>
      </c>
      <c r="I27" s="435">
        <v>0</v>
      </c>
      <c r="J27" s="435">
        <f t="shared" si="4"/>
        <v>0</v>
      </c>
      <c r="K27" s="481">
        <f t="shared" ref="K27:K40" si="5">+J27/$J$40</f>
        <v>0</v>
      </c>
      <c r="L27" s="360"/>
      <c r="M27" s="361"/>
      <c r="N27" s="361"/>
      <c r="O27" s="361"/>
      <c r="P27" s="361"/>
      <c r="Q27" s="361"/>
    </row>
    <row r="28" spans="1:17" s="230" customFormat="1" ht="25.5" customHeight="1">
      <c r="A28" s="435" t="s">
        <v>337</v>
      </c>
      <c r="B28" s="435">
        <v>4</v>
      </c>
      <c r="C28" s="480">
        <v>0</v>
      </c>
      <c r="D28" s="480">
        <v>0</v>
      </c>
      <c r="E28" s="480">
        <v>0</v>
      </c>
      <c r="F28" s="480">
        <v>0</v>
      </c>
      <c r="G28" s="480">
        <v>0</v>
      </c>
      <c r="H28" s="480">
        <v>0</v>
      </c>
      <c r="I28" s="435">
        <v>0</v>
      </c>
      <c r="J28" s="435">
        <f t="shared" si="4"/>
        <v>4</v>
      </c>
      <c r="K28" s="481">
        <f t="shared" si="5"/>
        <v>1.9262255610131947E-4</v>
      </c>
      <c r="L28" s="360"/>
      <c r="M28" s="361"/>
      <c r="N28" s="361"/>
      <c r="O28" s="361"/>
      <c r="P28" s="361"/>
      <c r="Q28" s="361"/>
    </row>
    <row r="29" spans="1:17" s="230" customFormat="1" ht="25.5" customHeight="1">
      <c r="A29" s="435" t="s">
        <v>338</v>
      </c>
      <c r="B29" s="435">
        <v>43</v>
      </c>
      <c r="C29" s="480">
        <v>33</v>
      </c>
      <c r="D29" s="480">
        <v>23</v>
      </c>
      <c r="E29" s="480">
        <v>1</v>
      </c>
      <c r="F29" s="480">
        <v>2</v>
      </c>
      <c r="G29" s="480">
        <v>0</v>
      </c>
      <c r="H29" s="480">
        <v>0</v>
      </c>
      <c r="I29" s="435">
        <v>0</v>
      </c>
      <c r="J29" s="435">
        <f t="shared" si="4"/>
        <v>102</v>
      </c>
      <c r="K29" s="481">
        <f t="shared" si="5"/>
        <v>4.9118751805836466E-3</v>
      </c>
      <c r="L29" s="360"/>
      <c r="M29" s="361"/>
      <c r="N29" s="361"/>
      <c r="O29" s="361"/>
      <c r="P29" s="361"/>
      <c r="Q29" s="361"/>
    </row>
    <row r="30" spans="1:17" s="230" customFormat="1" ht="25.5" customHeight="1">
      <c r="A30" s="435" t="s">
        <v>339</v>
      </c>
      <c r="B30" s="435">
        <v>156</v>
      </c>
      <c r="C30" s="480">
        <v>151</v>
      </c>
      <c r="D30" s="480">
        <v>46</v>
      </c>
      <c r="E30" s="480">
        <v>6</v>
      </c>
      <c r="F30" s="480">
        <v>21</v>
      </c>
      <c r="G30" s="480">
        <v>0</v>
      </c>
      <c r="H30" s="480">
        <v>0</v>
      </c>
      <c r="I30" s="435">
        <v>0</v>
      </c>
      <c r="J30" s="435">
        <f t="shared" si="4"/>
        <v>380</v>
      </c>
      <c r="K30" s="481">
        <f t="shared" si="5"/>
        <v>1.8299142829625348E-2</v>
      </c>
      <c r="L30" s="360"/>
      <c r="M30" s="361"/>
      <c r="N30" s="361"/>
      <c r="O30" s="361"/>
      <c r="P30" s="361"/>
      <c r="Q30" s="361"/>
    </row>
    <row r="31" spans="1:17" s="230" customFormat="1" ht="25.5" customHeight="1">
      <c r="A31" s="435" t="s">
        <v>340</v>
      </c>
      <c r="B31" s="435">
        <v>630</v>
      </c>
      <c r="C31" s="480">
        <v>471</v>
      </c>
      <c r="D31" s="480">
        <v>195</v>
      </c>
      <c r="E31" s="480">
        <v>45</v>
      </c>
      <c r="F31" s="480">
        <v>66</v>
      </c>
      <c r="G31" s="480">
        <v>6</v>
      </c>
      <c r="H31" s="480">
        <v>0</v>
      </c>
      <c r="I31" s="435">
        <v>1</v>
      </c>
      <c r="J31" s="435">
        <f t="shared" si="4"/>
        <v>1414</v>
      </c>
      <c r="K31" s="481">
        <f t="shared" si="5"/>
        <v>6.8092073581816431E-2</v>
      </c>
      <c r="L31" s="360"/>
      <c r="M31" s="361"/>
      <c r="N31" s="361"/>
      <c r="O31" s="361"/>
      <c r="P31" s="361"/>
      <c r="Q31" s="361"/>
    </row>
    <row r="32" spans="1:17" s="230" customFormat="1" ht="25.5" customHeight="1">
      <c r="A32" s="435" t="s">
        <v>341</v>
      </c>
      <c r="B32" s="435">
        <v>1014</v>
      </c>
      <c r="C32" s="480">
        <v>516</v>
      </c>
      <c r="D32" s="480">
        <v>288</v>
      </c>
      <c r="E32" s="480">
        <v>91</v>
      </c>
      <c r="F32" s="480">
        <v>111</v>
      </c>
      <c r="G32" s="480">
        <v>41</v>
      </c>
      <c r="H32" s="480">
        <v>11</v>
      </c>
      <c r="I32" s="435">
        <v>45</v>
      </c>
      <c r="J32" s="435">
        <f t="shared" si="4"/>
        <v>2117</v>
      </c>
      <c r="K32" s="481">
        <f t="shared" si="5"/>
        <v>0.10194548781662333</v>
      </c>
      <c r="L32" s="360"/>
      <c r="M32" s="361"/>
      <c r="N32" s="361"/>
      <c r="O32" s="361"/>
      <c r="P32" s="361"/>
      <c r="Q32" s="361"/>
    </row>
    <row r="33" spans="1:17" s="230" customFormat="1" ht="25.5" customHeight="1">
      <c r="A33" s="435" t="s">
        <v>342</v>
      </c>
      <c r="B33" s="435">
        <v>1119</v>
      </c>
      <c r="C33" s="480">
        <v>481</v>
      </c>
      <c r="D33" s="480">
        <v>339</v>
      </c>
      <c r="E33" s="480">
        <v>154</v>
      </c>
      <c r="F33" s="480">
        <v>127</v>
      </c>
      <c r="G33" s="480">
        <v>71</v>
      </c>
      <c r="H33" s="480">
        <v>37</v>
      </c>
      <c r="I33" s="435">
        <v>71</v>
      </c>
      <c r="J33" s="435">
        <f t="shared" si="4"/>
        <v>2399</v>
      </c>
      <c r="K33" s="481">
        <f t="shared" si="5"/>
        <v>0.11552537802176635</v>
      </c>
      <c r="L33" s="360"/>
      <c r="M33" s="361"/>
      <c r="N33" s="361"/>
      <c r="O33" s="361"/>
      <c r="P33" s="361"/>
      <c r="Q33" s="361"/>
    </row>
    <row r="34" spans="1:17" s="230" customFormat="1" ht="25.5" customHeight="1">
      <c r="A34" s="435" t="s">
        <v>343</v>
      </c>
      <c r="B34" s="435">
        <v>806</v>
      </c>
      <c r="C34" s="480">
        <v>385</v>
      </c>
      <c r="D34" s="480">
        <v>201</v>
      </c>
      <c r="E34" s="480">
        <v>147</v>
      </c>
      <c r="F34" s="480">
        <v>115</v>
      </c>
      <c r="G34" s="480">
        <v>65</v>
      </c>
      <c r="H34" s="480">
        <v>38</v>
      </c>
      <c r="I34" s="435">
        <v>43</v>
      </c>
      <c r="J34" s="435">
        <f t="shared" si="4"/>
        <v>1800</v>
      </c>
      <c r="K34" s="481">
        <f t="shared" si="5"/>
        <v>8.6680150245593765E-2</v>
      </c>
      <c r="L34" s="360"/>
      <c r="M34" s="361"/>
      <c r="N34" s="361"/>
      <c r="O34" s="361"/>
      <c r="P34" s="361"/>
      <c r="Q34" s="361"/>
    </row>
    <row r="35" spans="1:17" s="230" customFormat="1" ht="25.5" customHeight="1">
      <c r="A35" s="435" t="s">
        <v>344</v>
      </c>
      <c r="B35" s="435">
        <v>1029</v>
      </c>
      <c r="C35" s="480">
        <v>539</v>
      </c>
      <c r="D35" s="480">
        <v>248</v>
      </c>
      <c r="E35" s="480">
        <v>340</v>
      </c>
      <c r="F35" s="480">
        <v>126</v>
      </c>
      <c r="G35" s="480">
        <v>136</v>
      </c>
      <c r="H35" s="480">
        <v>91</v>
      </c>
      <c r="I35" s="435">
        <v>70</v>
      </c>
      <c r="J35" s="435">
        <f t="shared" si="4"/>
        <v>2579</v>
      </c>
      <c r="K35" s="481">
        <f t="shared" si="5"/>
        <v>0.12419339304632572</v>
      </c>
      <c r="L35" s="360"/>
      <c r="M35" s="361"/>
      <c r="N35" s="361"/>
      <c r="O35" s="361"/>
      <c r="P35" s="361"/>
      <c r="Q35" s="361"/>
    </row>
    <row r="36" spans="1:17" s="230" customFormat="1" ht="25.5" customHeight="1">
      <c r="A36" s="435" t="s">
        <v>345</v>
      </c>
      <c r="B36" s="435">
        <v>1236</v>
      </c>
      <c r="C36" s="480">
        <v>589</v>
      </c>
      <c r="D36" s="480">
        <v>411</v>
      </c>
      <c r="E36" s="480">
        <v>519</v>
      </c>
      <c r="F36" s="480">
        <v>205</v>
      </c>
      <c r="G36" s="480">
        <v>257</v>
      </c>
      <c r="H36" s="480">
        <v>218</v>
      </c>
      <c r="I36" s="435">
        <v>152</v>
      </c>
      <c r="J36" s="435">
        <f t="shared" si="4"/>
        <v>3587</v>
      </c>
      <c r="K36" s="481">
        <f t="shared" si="5"/>
        <v>0.17273427718385823</v>
      </c>
      <c r="L36" s="360"/>
      <c r="M36" s="361"/>
      <c r="N36" s="361"/>
      <c r="O36" s="361"/>
      <c r="P36" s="361"/>
      <c r="Q36" s="361"/>
    </row>
    <row r="37" spans="1:17" s="230" customFormat="1" ht="25.5" customHeight="1">
      <c r="A37" s="435" t="s">
        <v>346</v>
      </c>
      <c r="B37" s="435">
        <v>1104</v>
      </c>
      <c r="C37" s="480">
        <v>620</v>
      </c>
      <c r="D37" s="480">
        <v>846</v>
      </c>
      <c r="E37" s="480">
        <v>422</v>
      </c>
      <c r="F37" s="480">
        <v>379</v>
      </c>
      <c r="G37" s="480">
        <v>656</v>
      </c>
      <c r="H37" s="480">
        <v>764</v>
      </c>
      <c r="I37" s="435">
        <v>181</v>
      </c>
      <c r="J37" s="435">
        <f t="shared" si="4"/>
        <v>4972</v>
      </c>
      <c r="K37" s="481">
        <f t="shared" si="5"/>
        <v>0.2394298372339401</v>
      </c>
      <c r="L37" s="360"/>
      <c r="M37" s="361"/>
      <c r="N37" s="361"/>
      <c r="O37" s="361"/>
      <c r="P37" s="361"/>
      <c r="Q37" s="361"/>
    </row>
    <row r="38" spans="1:17" s="230" customFormat="1" ht="25.5" customHeight="1">
      <c r="A38" s="435" t="s">
        <v>347</v>
      </c>
      <c r="B38" s="435">
        <v>162</v>
      </c>
      <c r="C38" s="480">
        <v>88</v>
      </c>
      <c r="D38" s="480">
        <v>80</v>
      </c>
      <c r="E38" s="480">
        <v>50</v>
      </c>
      <c r="F38" s="480">
        <v>87</v>
      </c>
      <c r="G38" s="480">
        <v>81</v>
      </c>
      <c r="H38" s="480">
        <v>160</v>
      </c>
      <c r="I38" s="435">
        <v>33</v>
      </c>
      <c r="J38" s="435">
        <f t="shared" si="4"/>
        <v>741</v>
      </c>
      <c r="K38" s="481">
        <f t="shared" si="5"/>
        <v>3.5683328517769432E-2</v>
      </c>
      <c r="L38" s="360"/>
      <c r="M38" s="361"/>
      <c r="N38" s="361"/>
      <c r="O38" s="361"/>
      <c r="P38" s="361"/>
      <c r="Q38" s="361"/>
    </row>
    <row r="39" spans="1:17" s="230" customFormat="1" ht="25.5" customHeight="1">
      <c r="A39" s="435" t="s">
        <v>348</v>
      </c>
      <c r="B39" s="435">
        <v>177</v>
      </c>
      <c r="C39" s="480">
        <v>114</v>
      </c>
      <c r="D39" s="480">
        <v>78</v>
      </c>
      <c r="E39" s="480">
        <v>59</v>
      </c>
      <c r="F39" s="480">
        <v>70</v>
      </c>
      <c r="G39" s="480">
        <v>63</v>
      </c>
      <c r="H39" s="480">
        <v>75</v>
      </c>
      <c r="I39" s="435">
        <v>35</v>
      </c>
      <c r="J39" s="435">
        <f t="shared" si="4"/>
        <v>671</v>
      </c>
      <c r="K39" s="481">
        <f t="shared" si="5"/>
        <v>3.2312433785996339E-2</v>
      </c>
      <c r="L39" s="360"/>
      <c r="M39" s="361"/>
      <c r="N39" s="361"/>
      <c r="O39" s="361"/>
      <c r="P39" s="361"/>
      <c r="Q39" s="361"/>
    </row>
    <row r="40" spans="1:17" s="230" customFormat="1" ht="25.5" customHeight="1">
      <c r="A40" s="431" t="s">
        <v>366</v>
      </c>
      <c r="B40" s="432">
        <f>SUM(B26:B39)</f>
        <v>7480</v>
      </c>
      <c r="C40" s="432">
        <f t="shared" ref="C40:J40" si="6">SUM(C26:C39)</f>
        <v>3987</v>
      </c>
      <c r="D40" s="432">
        <f t="shared" si="6"/>
        <v>2755</v>
      </c>
      <c r="E40" s="432">
        <f t="shared" si="6"/>
        <v>1834</v>
      </c>
      <c r="F40" s="432">
        <f t="shared" si="6"/>
        <v>1309</v>
      </c>
      <c r="G40" s="432">
        <f t="shared" si="6"/>
        <v>1376</v>
      </c>
      <c r="H40" s="432">
        <f t="shared" si="6"/>
        <v>1394</v>
      </c>
      <c r="I40" s="432">
        <f t="shared" si="6"/>
        <v>631</v>
      </c>
      <c r="J40" s="432">
        <f t="shared" si="6"/>
        <v>20766</v>
      </c>
      <c r="K40" s="493">
        <f t="shared" si="5"/>
        <v>1</v>
      </c>
      <c r="L40" s="360"/>
      <c r="M40" s="361"/>
      <c r="N40" s="361"/>
      <c r="O40" s="361"/>
      <c r="P40" s="361"/>
      <c r="Q40" s="361"/>
    </row>
    <row r="41" spans="1:17" ht="25.5" customHeight="1">
      <c r="A41" s="466" t="s">
        <v>310</v>
      </c>
      <c r="B41" s="430">
        <f t="shared" ref="B41:J41" si="7">+B40/$J$40</f>
        <v>0.3602041799094674</v>
      </c>
      <c r="C41" s="430">
        <f t="shared" si="7"/>
        <v>0.19199653279399018</v>
      </c>
      <c r="D41" s="430">
        <f t="shared" si="7"/>
        <v>0.13266878551478378</v>
      </c>
      <c r="E41" s="430">
        <f t="shared" si="7"/>
        <v>8.8317441972454974E-2</v>
      </c>
      <c r="F41" s="430">
        <f t="shared" si="7"/>
        <v>6.3035731484156796E-2</v>
      </c>
      <c r="G41" s="430">
        <f t="shared" si="7"/>
        <v>6.6262159298853901E-2</v>
      </c>
      <c r="H41" s="430">
        <f t="shared" si="7"/>
        <v>6.7128960801309839E-2</v>
      </c>
      <c r="I41" s="430">
        <f t="shared" si="7"/>
        <v>3.0386208224983145E-2</v>
      </c>
      <c r="J41" s="430">
        <f t="shared" si="7"/>
        <v>1</v>
      </c>
      <c r="K41" s="430"/>
      <c r="L41" s="244"/>
      <c r="M41" s="39"/>
      <c r="N41" s="39"/>
      <c r="O41" s="39"/>
      <c r="P41" s="39"/>
      <c r="Q41" s="39"/>
    </row>
    <row r="42" spans="1:17" ht="14.25" customHeight="1" thickBot="1">
      <c r="A42" s="235"/>
      <c r="B42" s="494"/>
      <c r="C42" s="237"/>
      <c r="D42" s="237"/>
      <c r="E42" s="237"/>
      <c r="F42" s="237"/>
      <c r="G42" s="237"/>
      <c r="H42" s="237"/>
      <c r="I42" s="238"/>
      <c r="J42" s="238"/>
      <c r="K42" s="239"/>
      <c r="L42" s="244"/>
      <c r="M42" s="39"/>
      <c r="N42" s="39"/>
      <c r="O42" s="39"/>
      <c r="P42" s="39"/>
      <c r="Q42" s="39"/>
    </row>
    <row r="43" spans="1:17" ht="15" customHeight="1" thickTop="1">
      <c r="A43" s="247" t="s">
        <v>240</v>
      </c>
      <c r="B43" s="204"/>
      <c r="C43" s="241"/>
      <c r="D43" s="241"/>
      <c r="E43" s="241"/>
      <c r="F43" s="241"/>
      <c r="G43" s="241"/>
      <c r="H43" s="241"/>
      <c r="I43" s="242"/>
      <c r="J43" s="242"/>
      <c r="K43" s="242"/>
      <c r="L43" s="244"/>
      <c r="M43" s="242"/>
      <c r="N43" s="39"/>
      <c r="O43" s="39"/>
      <c r="P43" s="39"/>
      <c r="Q43" s="39"/>
    </row>
    <row r="44" spans="1:17" ht="9" hidden="1" customHeight="1">
      <c r="C44" s="40"/>
      <c r="D44" s="40"/>
      <c r="E44" s="40"/>
      <c r="F44" s="40"/>
      <c r="G44" s="40"/>
      <c r="H44" s="40"/>
      <c r="I44" s="39"/>
      <c r="J44" s="39"/>
      <c r="K44" s="242"/>
      <c r="L44" s="244"/>
      <c r="M44" s="39"/>
      <c r="N44" s="39"/>
      <c r="O44" s="39"/>
      <c r="P44" s="39"/>
      <c r="Q44" s="39"/>
    </row>
    <row r="45" spans="1:17" ht="9" hidden="1" customHeight="1">
      <c r="A45" s="38"/>
      <c r="C45" s="40"/>
      <c r="D45" s="40"/>
      <c r="E45" s="40"/>
      <c r="F45" s="40"/>
      <c r="G45" s="40"/>
      <c r="H45" s="40"/>
      <c r="I45" s="39"/>
      <c r="J45" s="39"/>
      <c r="K45" s="242"/>
      <c r="L45" s="244"/>
      <c r="M45" s="39"/>
      <c r="N45" s="39"/>
      <c r="O45" s="39"/>
      <c r="P45" s="39"/>
      <c r="Q45" s="39"/>
    </row>
    <row r="46" spans="1:17" ht="9" hidden="1" customHeight="1">
      <c r="A46" s="216"/>
      <c r="C46" s="40"/>
      <c r="D46" s="40"/>
      <c r="E46" s="40"/>
      <c r="F46" s="40"/>
      <c r="G46" s="40"/>
      <c r="H46" s="40"/>
      <c r="I46" s="39"/>
      <c r="J46" s="39"/>
      <c r="K46" s="242"/>
      <c r="L46" s="244"/>
      <c r="M46" s="39"/>
      <c r="N46" s="39"/>
      <c r="O46" s="39"/>
      <c r="P46" s="39"/>
      <c r="Q46" s="39"/>
    </row>
    <row r="47" spans="1:17" ht="9" hidden="1" customHeight="1">
      <c r="A47" s="38"/>
      <c r="C47" s="40"/>
      <c r="D47" s="40"/>
      <c r="E47" s="40"/>
      <c r="F47" s="40"/>
      <c r="G47" s="40"/>
      <c r="H47" s="40"/>
      <c r="I47" s="39"/>
      <c r="J47" s="39"/>
      <c r="K47" s="242"/>
      <c r="L47" s="244"/>
      <c r="M47" s="39"/>
      <c r="N47" s="39"/>
      <c r="O47" s="39"/>
      <c r="P47" s="39"/>
      <c r="Q47" s="39"/>
    </row>
    <row r="48" spans="1:17" ht="9" hidden="1" customHeight="1">
      <c r="A48" s="38"/>
      <c r="C48" s="40"/>
      <c r="D48" s="40"/>
      <c r="E48" s="40"/>
      <c r="F48" s="40"/>
      <c r="G48" s="40"/>
      <c r="H48" s="40"/>
      <c r="I48" s="39"/>
      <c r="J48" s="39"/>
      <c r="K48" s="242"/>
      <c r="L48" s="244"/>
      <c r="M48" s="39"/>
      <c r="N48" s="39"/>
      <c r="O48" s="39"/>
      <c r="P48" s="39"/>
      <c r="Q48" s="39"/>
    </row>
    <row r="49" spans="1:17" ht="9" hidden="1" customHeight="1">
      <c r="A49" s="38"/>
      <c r="B49" s="245"/>
      <c r="C49" s="40"/>
      <c r="D49" s="40"/>
      <c r="E49" s="40"/>
      <c r="F49" s="40"/>
      <c r="G49" s="40"/>
      <c r="H49" s="40"/>
      <c r="I49" s="39"/>
      <c r="J49" s="39"/>
      <c r="K49" s="242"/>
      <c r="L49" s="244"/>
      <c r="M49" s="39"/>
      <c r="N49" s="39"/>
      <c r="O49" s="39"/>
      <c r="P49" s="39"/>
      <c r="Q49" s="39"/>
    </row>
    <row r="50" spans="1:17" ht="9" hidden="1" customHeight="1">
      <c r="A50" s="38"/>
      <c r="B50" s="245"/>
      <c r="C50" s="40"/>
      <c r="D50" s="40"/>
      <c r="E50" s="40"/>
      <c r="F50" s="40"/>
      <c r="G50" s="40"/>
      <c r="H50" s="40"/>
      <c r="I50" s="39"/>
      <c r="J50" s="39"/>
      <c r="K50" s="242"/>
      <c r="L50" s="244"/>
      <c r="M50" s="39"/>
      <c r="N50" s="39"/>
      <c r="O50" s="39"/>
      <c r="P50" s="39"/>
      <c r="Q50" s="39"/>
    </row>
    <row r="51" spans="1:17" ht="9" hidden="1" customHeight="1">
      <c r="A51" s="38"/>
      <c r="B51" s="245"/>
      <c r="C51" s="40"/>
      <c r="D51" s="40"/>
      <c r="E51" s="40"/>
      <c r="F51" s="40"/>
      <c r="G51" s="40"/>
      <c r="H51" s="40"/>
      <c r="I51" s="39"/>
      <c r="J51" s="39"/>
      <c r="K51" s="242"/>
      <c r="L51" s="244"/>
      <c r="M51" s="39"/>
      <c r="N51" s="39"/>
      <c r="O51" s="39"/>
      <c r="P51" s="39"/>
      <c r="Q51" s="39"/>
    </row>
    <row r="52" spans="1:17" ht="9" hidden="1" customHeight="1">
      <c r="A52" s="213"/>
      <c r="B52" s="245"/>
      <c r="C52" s="40"/>
      <c r="D52" s="40"/>
      <c r="E52" s="40"/>
      <c r="F52" s="40"/>
      <c r="G52" s="40"/>
      <c r="H52" s="40"/>
      <c r="I52" s="39"/>
      <c r="J52" s="39"/>
      <c r="K52" s="242"/>
      <c r="L52" s="244"/>
      <c r="M52" s="39"/>
      <c r="N52" s="39"/>
      <c r="O52" s="39"/>
      <c r="P52" s="39"/>
      <c r="Q52" s="39"/>
    </row>
    <row r="53" spans="1:17" ht="9" hidden="1" customHeight="1">
      <c r="A53" s="38"/>
      <c r="B53" s="245"/>
      <c r="C53" s="40"/>
      <c r="D53" s="40"/>
      <c r="E53" s="40"/>
      <c r="F53" s="40"/>
      <c r="G53" s="40"/>
      <c r="H53" s="40"/>
      <c r="I53" s="39"/>
      <c r="J53" s="39"/>
      <c r="K53" s="242"/>
      <c r="L53" s="244"/>
      <c r="M53" s="39"/>
      <c r="N53" s="39"/>
      <c r="O53" s="39"/>
      <c r="P53" s="39"/>
      <c r="Q53" s="39"/>
    </row>
    <row r="54" spans="1:17" ht="9" hidden="1" customHeight="1">
      <c r="A54" s="38"/>
      <c r="B54" s="245"/>
      <c r="C54" s="40"/>
      <c r="D54" s="40"/>
      <c r="E54" s="40"/>
      <c r="F54" s="40"/>
      <c r="G54" s="40"/>
      <c r="H54" s="40"/>
      <c r="I54" s="39"/>
      <c r="J54" s="39"/>
      <c r="K54" s="242"/>
      <c r="L54" s="244"/>
      <c r="M54" s="39"/>
      <c r="N54" s="39"/>
      <c r="O54" s="39"/>
      <c r="P54" s="39"/>
      <c r="Q54" s="39"/>
    </row>
    <row r="55" spans="1:17" ht="9" hidden="1" customHeight="1">
      <c r="A55" s="38"/>
      <c r="B55" s="245"/>
      <c r="C55" s="40"/>
      <c r="D55" s="40"/>
      <c r="E55" s="40"/>
      <c r="F55" s="40"/>
      <c r="G55" s="40"/>
      <c r="H55" s="40"/>
      <c r="I55" s="39"/>
      <c r="J55" s="39"/>
      <c r="K55" s="242"/>
      <c r="L55" s="244"/>
      <c r="M55" s="39"/>
      <c r="N55" s="39"/>
      <c r="O55" s="39"/>
      <c r="P55" s="39"/>
      <c r="Q55" s="39"/>
    </row>
    <row r="56" spans="1:17" ht="9" hidden="1" customHeight="1">
      <c r="A56" s="38"/>
      <c r="C56" s="40"/>
      <c r="D56" s="40"/>
      <c r="E56" s="40"/>
      <c r="F56" s="40"/>
      <c r="G56" s="40"/>
      <c r="H56" s="40"/>
      <c r="I56" s="39"/>
      <c r="J56" s="39"/>
      <c r="K56" s="242"/>
      <c r="L56" s="244"/>
      <c r="M56" s="39"/>
      <c r="N56" s="39"/>
      <c r="O56" s="39"/>
      <c r="P56" s="39"/>
      <c r="Q56" s="39"/>
    </row>
    <row r="57" spans="1:17" ht="9" hidden="1" customHeight="1">
      <c r="A57" s="38"/>
      <c r="C57" s="40"/>
      <c r="D57" s="40"/>
      <c r="E57" s="40"/>
      <c r="F57" s="40"/>
      <c r="G57" s="40"/>
      <c r="H57" s="40"/>
      <c r="I57" s="39"/>
      <c r="J57" s="39"/>
      <c r="K57" s="242"/>
      <c r="L57" s="244"/>
      <c r="M57" s="39"/>
      <c r="N57" s="39"/>
      <c r="O57" s="39"/>
      <c r="P57" s="39"/>
      <c r="Q57" s="39"/>
    </row>
    <row r="58" spans="1:17" ht="9" hidden="1" customHeight="1">
      <c r="A58" s="213"/>
      <c r="C58" s="40"/>
      <c r="D58" s="40"/>
      <c r="E58" s="40"/>
      <c r="F58" s="40"/>
      <c r="G58" s="40"/>
      <c r="H58" s="40"/>
      <c r="I58" s="39"/>
      <c r="J58" s="39"/>
      <c r="K58" s="242"/>
      <c r="L58" s="244"/>
      <c r="M58" s="39"/>
      <c r="N58" s="39"/>
      <c r="O58" s="39"/>
      <c r="P58" s="39"/>
      <c r="Q58" s="39"/>
    </row>
    <row r="59" spans="1:17" ht="9" hidden="1" customHeight="1">
      <c r="A59" s="38"/>
      <c r="C59" s="40"/>
      <c r="D59" s="40"/>
      <c r="E59" s="40"/>
      <c r="F59" s="40"/>
      <c r="G59" s="40"/>
      <c r="H59" s="40"/>
      <c r="I59" s="39"/>
      <c r="J59" s="39"/>
      <c r="K59" s="242"/>
      <c r="L59" s="244"/>
      <c r="M59" s="39"/>
      <c r="N59" s="39"/>
      <c r="O59" s="39"/>
      <c r="P59" s="39"/>
      <c r="Q59" s="39"/>
    </row>
    <row r="60" spans="1:17" ht="9" hidden="1" customHeight="1">
      <c r="A60" s="38"/>
      <c r="C60" s="40"/>
      <c r="D60" s="40"/>
      <c r="E60" s="40"/>
      <c r="F60" s="40"/>
      <c r="G60" s="40"/>
      <c r="H60" s="40"/>
      <c r="I60" s="39"/>
      <c r="J60" s="39"/>
      <c r="K60" s="242"/>
      <c r="L60" s="244"/>
      <c r="M60" s="39"/>
      <c r="N60" s="39"/>
      <c r="O60" s="39"/>
      <c r="P60" s="39"/>
      <c r="Q60" s="39"/>
    </row>
    <row r="61" spans="1:17" ht="9" hidden="1" customHeight="1">
      <c r="A61" s="38"/>
      <c r="C61" s="40"/>
      <c r="D61" s="40"/>
      <c r="E61" s="40"/>
      <c r="F61" s="40"/>
      <c r="G61" s="40"/>
      <c r="H61" s="40"/>
      <c r="I61" s="39"/>
      <c r="J61" s="39"/>
      <c r="K61" s="242"/>
      <c r="L61" s="244"/>
      <c r="M61" s="39"/>
      <c r="N61" s="39"/>
      <c r="O61" s="39"/>
      <c r="P61" s="39"/>
      <c r="Q61" s="39"/>
    </row>
    <row r="62" spans="1:17" ht="9" hidden="1" customHeight="1">
      <c r="A62" s="38"/>
      <c r="C62" s="40"/>
      <c r="D62" s="40"/>
      <c r="E62" s="40"/>
      <c r="F62" s="40"/>
      <c r="G62" s="40"/>
      <c r="H62" s="40"/>
      <c r="I62" s="39"/>
      <c r="J62" s="39"/>
      <c r="K62" s="242"/>
      <c r="L62" s="244"/>
      <c r="M62" s="39"/>
      <c r="N62" s="39"/>
      <c r="O62" s="39"/>
      <c r="P62" s="39"/>
      <c r="Q62" s="39"/>
    </row>
    <row r="63" spans="1:17" ht="9" hidden="1" customHeight="1">
      <c r="A63" s="38"/>
      <c r="C63" s="40"/>
      <c r="D63" s="40"/>
      <c r="E63" s="40"/>
      <c r="F63" s="40"/>
      <c r="G63" s="40"/>
      <c r="H63" s="40"/>
      <c r="I63" s="39"/>
      <c r="J63" s="39"/>
      <c r="K63" s="242"/>
      <c r="L63" s="244"/>
      <c r="M63" s="39"/>
      <c r="N63" s="39"/>
      <c r="O63" s="39"/>
      <c r="P63" s="39"/>
      <c r="Q63" s="39"/>
    </row>
    <row r="64" spans="1:17" ht="9" hidden="1" customHeight="1">
      <c r="A64" s="213"/>
      <c r="C64" s="40"/>
      <c r="D64" s="40"/>
      <c r="E64" s="40"/>
      <c r="F64" s="40"/>
      <c r="G64" s="40"/>
      <c r="H64" s="40"/>
      <c r="I64" s="39"/>
      <c r="J64" s="39"/>
      <c r="K64" s="242"/>
      <c r="L64" s="244"/>
      <c r="M64" s="39"/>
      <c r="N64" s="39"/>
      <c r="O64" s="39"/>
      <c r="P64" s="39"/>
      <c r="Q64" s="39"/>
    </row>
    <row r="65" spans="1:17" ht="9" hidden="1" customHeight="1">
      <c r="A65" s="38"/>
      <c r="C65" s="40"/>
      <c r="D65" s="40"/>
      <c r="E65" s="40"/>
      <c r="F65" s="40"/>
      <c r="G65" s="40"/>
      <c r="H65" s="40"/>
      <c r="I65" s="39"/>
      <c r="J65" s="39"/>
      <c r="K65" s="242"/>
      <c r="L65" s="244"/>
      <c r="M65" s="39"/>
      <c r="N65" s="39"/>
      <c r="O65" s="39"/>
      <c r="P65" s="39"/>
      <c r="Q65" s="39"/>
    </row>
    <row r="66" spans="1:17" ht="9" hidden="1" customHeight="1">
      <c r="A66" s="38"/>
      <c r="C66" s="40"/>
      <c r="D66" s="40"/>
      <c r="E66" s="40"/>
      <c r="F66" s="40"/>
      <c r="G66" s="40"/>
      <c r="H66" s="40"/>
      <c r="I66" s="39"/>
      <c r="J66" s="39"/>
      <c r="K66" s="242"/>
      <c r="L66" s="244"/>
      <c r="M66" s="39"/>
      <c r="N66" s="39"/>
      <c r="O66" s="39"/>
      <c r="P66" s="39"/>
      <c r="Q66" s="39"/>
    </row>
    <row r="67" spans="1:17" ht="9" hidden="1" customHeight="1">
      <c r="A67" s="38"/>
      <c r="C67" s="40"/>
      <c r="D67" s="40"/>
      <c r="E67" s="40"/>
      <c r="F67" s="40"/>
      <c r="G67" s="40"/>
      <c r="H67" s="40"/>
      <c r="I67" s="39"/>
      <c r="J67" s="39"/>
      <c r="K67" s="242"/>
      <c r="L67" s="244"/>
      <c r="M67" s="39"/>
      <c r="N67" s="39"/>
      <c r="O67" s="39"/>
      <c r="P67" s="39"/>
      <c r="Q67" s="39"/>
    </row>
    <row r="68" spans="1:17" ht="9" hidden="1" customHeight="1">
      <c r="A68" s="38"/>
      <c r="C68" s="40"/>
      <c r="D68" s="40"/>
      <c r="E68" s="40"/>
      <c r="F68" s="40"/>
      <c r="G68" s="40"/>
      <c r="H68" s="40"/>
      <c r="I68" s="39"/>
      <c r="J68" s="39"/>
      <c r="K68" s="242"/>
      <c r="L68" s="244"/>
      <c r="M68" s="39"/>
      <c r="N68" s="39"/>
      <c r="O68" s="39"/>
      <c r="P68" s="39"/>
      <c r="Q68" s="39"/>
    </row>
    <row r="69" spans="1:17" ht="9" hidden="1" customHeight="1">
      <c r="A69" s="213"/>
      <c r="C69" s="40"/>
      <c r="D69" s="40"/>
      <c r="E69" s="40"/>
      <c r="F69" s="40"/>
      <c r="G69" s="40"/>
      <c r="H69" s="40"/>
      <c r="I69" s="39"/>
      <c r="J69" s="39"/>
      <c r="K69" s="242"/>
      <c r="L69" s="244"/>
      <c r="M69" s="39"/>
      <c r="N69" s="39"/>
      <c r="O69" s="39"/>
      <c r="P69" s="39"/>
      <c r="Q69" s="39"/>
    </row>
    <row r="70" spans="1:17" ht="9" hidden="1" customHeight="1">
      <c r="A70" s="214"/>
      <c r="C70" s="40"/>
      <c r="D70" s="40"/>
      <c r="E70" s="40"/>
      <c r="F70" s="40"/>
      <c r="G70" s="40"/>
      <c r="H70" s="40"/>
      <c r="I70" s="39"/>
      <c r="J70" s="39"/>
      <c r="K70" s="242"/>
      <c r="L70" s="244"/>
      <c r="M70" s="39"/>
      <c r="N70" s="39"/>
      <c r="O70" s="39"/>
      <c r="P70" s="39"/>
      <c r="Q70" s="39"/>
    </row>
    <row r="71" spans="1:17" ht="9" hidden="1" customHeight="1">
      <c r="A71" s="214"/>
      <c r="C71" s="40"/>
      <c r="D71" s="40"/>
      <c r="E71" s="40"/>
      <c r="F71" s="40"/>
      <c r="G71" s="40"/>
      <c r="H71" s="40"/>
      <c r="I71" s="39"/>
      <c r="J71" s="39"/>
      <c r="K71" s="242"/>
      <c r="L71" s="244"/>
      <c r="M71" s="39"/>
      <c r="N71" s="39"/>
      <c r="O71" s="39"/>
      <c r="P71" s="39"/>
      <c r="Q71" s="39"/>
    </row>
    <row r="72" spans="1:17" ht="9" hidden="1" customHeight="1">
      <c r="A72" s="214"/>
      <c r="C72" s="40"/>
      <c r="D72" s="40"/>
      <c r="E72" s="40"/>
      <c r="F72" s="40"/>
      <c r="G72" s="40"/>
      <c r="H72" s="40"/>
      <c r="I72" s="39"/>
      <c r="J72" s="39"/>
      <c r="K72" s="242"/>
      <c r="L72" s="244"/>
      <c r="M72" s="39"/>
      <c r="N72" s="39"/>
      <c r="O72" s="39"/>
      <c r="P72" s="39"/>
      <c r="Q72" s="39"/>
    </row>
    <row r="73" spans="1:17" ht="9" hidden="1" customHeight="1">
      <c r="A73" s="214"/>
      <c r="C73" s="40"/>
      <c r="D73" s="40"/>
      <c r="E73" s="40"/>
      <c r="F73" s="40"/>
      <c r="G73" s="40"/>
      <c r="H73" s="40"/>
      <c r="I73" s="39"/>
      <c r="J73" s="39"/>
      <c r="K73" s="242"/>
      <c r="L73" s="244"/>
      <c r="M73" s="39"/>
      <c r="N73" s="39"/>
      <c r="O73" s="39"/>
      <c r="P73" s="39"/>
      <c r="Q73" s="39"/>
    </row>
    <row r="74" spans="1:17" ht="9" hidden="1" customHeight="1">
      <c r="A74" s="215"/>
      <c r="C74" s="40"/>
      <c r="D74" s="40"/>
      <c r="E74" s="40"/>
      <c r="F74" s="40"/>
      <c r="G74" s="40"/>
      <c r="H74" s="40"/>
      <c r="I74" s="39"/>
      <c r="J74" s="39"/>
      <c r="K74" s="242"/>
      <c r="L74" s="244"/>
      <c r="M74" s="39"/>
      <c r="N74" s="39"/>
      <c r="O74" s="39"/>
      <c r="P74" s="39"/>
      <c r="Q74" s="39"/>
    </row>
    <row r="75" spans="1:17" ht="9" hidden="1" customHeight="1">
      <c r="A75" s="215"/>
      <c r="C75" s="40"/>
      <c r="D75" s="40"/>
      <c r="E75" s="40"/>
      <c r="F75" s="40"/>
      <c r="G75" s="40"/>
      <c r="H75" s="40"/>
      <c r="I75" s="39"/>
      <c r="J75" s="39"/>
      <c r="K75" s="242"/>
      <c r="L75" s="244"/>
      <c r="M75" s="39"/>
      <c r="N75" s="39"/>
      <c r="O75" s="39"/>
      <c r="P75" s="39"/>
      <c r="Q75" s="39"/>
    </row>
    <row r="76" spans="1:17" ht="9" hidden="1" customHeight="1">
      <c r="A76" s="216"/>
      <c r="C76" s="40"/>
      <c r="D76" s="40"/>
      <c r="E76" s="40"/>
      <c r="F76" s="40"/>
      <c r="G76" s="40"/>
      <c r="H76" s="40"/>
      <c r="I76" s="39"/>
      <c r="J76" s="39"/>
      <c r="K76" s="242"/>
      <c r="L76" s="244"/>
      <c r="M76" s="39"/>
      <c r="N76" s="39"/>
      <c r="O76" s="39"/>
      <c r="P76" s="39"/>
      <c r="Q76" s="39"/>
    </row>
    <row r="77" spans="1:17" ht="9" hidden="1" customHeight="1">
      <c r="A77" s="38"/>
      <c r="C77" s="40"/>
      <c r="D77" s="40"/>
      <c r="E77" s="40"/>
      <c r="F77" s="40"/>
      <c r="G77" s="40"/>
      <c r="H77" s="40"/>
      <c r="I77" s="39"/>
      <c r="J77" s="39"/>
      <c r="K77" s="242"/>
      <c r="L77" s="244"/>
      <c r="M77" s="39"/>
      <c r="N77" s="39"/>
      <c r="O77" s="39"/>
      <c r="P77" s="39"/>
      <c r="Q77" s="39"/>
    </row>
    <row r="78" spans="1:17" ht="9" hidden="1" customHeight="1">
      <c r="A78" s="38"/>
      <c r="C78" s="40"/>
      <c r="D78" s="40"/>
      <c r="E78" s="40"/>
      <c r="F78" s="40"/>
      <c r="G78" s="40"/>
      <c r="H78" s="40"/>
      <c r="I78" s="39"/>
      <c r="J78" s="39"/>
      <c r="K78" s="242"/>
      <c r="L78" s="244"/>
      <c r="M78" s="39"/>
      <c r="N78" s="39"/>
      <c r="O78" s="39"/>
      <c r="P78" s="39"/>
      <c r="Q78" s="39"/>
    </row>
    <row r="79" spans="1:17" ht="9" hidden="1" customHeight="1">
      <c r="A79" s="38"/>
      <c r="C79" s="40"/>
      <c r="D79" s="40"/>
      <c r="E79" s="40"/>
      <c r="F79" s="40"/>
      <c r="G79" s="40"/>
      <c r="H79" s="40"/>
      <c r="I79" s="39"/>
      <c r="J79" s="39"/>
      <c r="K79" s="242"/>
      <c r="L79" s="244"/>
      <c r="M79" s="39"/>
      <c r="N79" s="39"/>
      <c r="O79" s="39"/>
      <c r="P79" s="39"/>
      <c r="Q79" s="39"/>
    </row>
    <row r="80" spans="1:17" ht="9" hidden="1" customHeight="1">
      <c r="A80" s="38"/>
      <c r="C80" s="40"/>
      <c r="D80" s="40"/>
      <c r="E80" s="40"/>
      <c r="F80" s="40"/>
      <c r="G80" s="40"/>
      <c r="H80" s="40"/>
      <c r="I80" s="39"/>
      <c r="J80" s="39"/>
      <c r="K80" s="242"/>
      <c r="L80" s="244"/>
      <c r="M80" s="39"/>
      <c r="N80" s="39"/>
      <c r="O80" s="39"/>
      <c r="P80" s="39"/>
      <c r="Q80" s="39"/>
    </row>
    <row r="81" spans="1:17" ht="9" hidden="1" customHeight="1">
      <c r="A81" s="214"/>
      <c r="C81" s="40"/>
      <c r="D81" s="40"/>
      <c r="E81" s="40"/>
      <c r="F81" s="40"/>
      <c r="G81" s="40"/>
      <c r="H81" s="40"/>
      <c r="I81" s="39"/>
      <c r="J81" s="39"/>
      <c r="K81" s="242"/>
      <c r="L81" s="244"/>
      <c r="M81" s="39"/>
      <c r="N81" s="39"/>
      <c r="O81" s="39"/>
      <c r="P81" s="39"/>
      <c r="Q81" s="39"/>
    </row>
    <row r="82" spans="1:17" ht="9" hidden="1" customHeight="1">
      <c r="A82" s="216"/>
      <c r="C82" s="40"/>
      <c r="D82" s="40"/>
      <c r="E82" s="40"/>
      <c r="F82" s="40"/>
      <c r="G82" s="40"/>
      <c r="H82" s="40"/>
      <c r="I82" s="39"/>
      <c r="J82" s="39"/>
      <c r="K82" s="242"/>
      <c r="L82" s="244"/>
      <c r="M82" s="39"/>
      <c r="N82" s="39"/>
      <c r="O82" s="39"/>
      <c r="P82" s="39"/>
      <c r="Q82" s="39"/>
    </row>
    <row r="83" spans="1:17" ht="9" hidden="1" customHeight="1">
      <c r="A83" s="38"/>
      <c r="C83" s="40"/>
      <c r="D83" s="40"/>
      <c r="E83" s="40"/>
      <c r="F83" s="40"/>
      <c r="G83" s="40"/>
      <c r="H83" s="40"/>
      <c r="I83" s="39"/>
      <c r="J83" s="39"/>
      <c r="K83" s="242"/>
      <c r="L83" s="244"/>
      <c r="M83" s="39"/>
      <c r="N83" s="39"/>
      <c r="O83" s="39"/>
      <c r="P83" s="39"/>
      <c r="Q83" s="39"/>
    </row>
    <row r="84" spans="1:17" ht="9" hidden="1" customHeight="1">
      <c r="A84" s="38"/>
      <c r="C84" s="40"/>
      <c r="D84" s="40"/>
      <c r="E84" s="40"/>
      <c r="F84" s="40"/>
      <c r="G84" s="40"/>
      <c r="H84" s="40"/>
      <c r="I84" s="39"/>
      <c r="J84" s="39"/>
      <c r="K84" s="242"/>
      <c r="L84" s="244"/>
      <c r="M84" s="39"/>
      <c r="N84" s="39"/>
      <c r="O84" s="39"/>
      <c r="P84" s="39"/>
      <c r="Q84" s="39"/>
    </row>
    <row r="85" spans="1:17" ht="9" hidden="1" customHeight="1">
      <c r="A85" s="38"/>
      <c r="C85" s="40"/>
      <c r="D85" s="40"/>
      <c r="E85" s="40"/>
      <c r="F85" s="40"/>
      <c r="G85" s="40"/>
      <c r="H85" s="40"/>
      <c r="I85" s="39"/>
      <c r="J85" s="39"/>
      <c r="K85" s="242"/>
      <c r="L85" s="244"/>
      <c r="M85" s="39"/>
      <c r="N85" s="39"/>
      <c r="O85" s="39"/>
      <c r="P85" s="39"/>
      <c r="Q85" s="39"/>
    </row>
    <row r="86" spans="1:17" ht="9" hidden="1" customHeight="1">
      <c r="A86" s="38"/>
      <c r="C86" s="40"/>
      <c r="D86" s="40"/>
      <c r="E86" s="40"/>
      <c r="F86" s="40"/>
      <c r="G86" s="40"/>
      <c r="H86" s="40"/>
      <c r="I86" s="39"/>
      <c r="J86" s="39"/>
      <c r="K86" s="242"/>
      <c r="L86" s="244"/>
      <c r="M86" s="39"/>
      <c r="N86" s="39"/>
      <c r="O86" s="39"/>
      <c r="P86" s="39"/>
      <c r="Q86" s="39"/>
    </row>
    <row r="87" spans="1:17" ht="9" hidden="1" customHeight="1">
      <c r="A87" s="214"/>
      <c r="C87" s="40"/>
      <c r="D87" s="40"/>
      <c r="E87" s="40"/>
      <c r="F87" s="40"/>
      <c r="G87" s="40"/>
      <c r="H87" s="40"/>
      <c r="I87" s="39"/>
      <c r="J87" s="39"/>
      <c r="K87" s="242"/>
      <c r="L87" s="244"/>
      <c r="M87" s="39"/>
      <c r="N87" s="39"/>
      <c r="O87" s="39"/>
      <c r="P87" s="39"/>
      <c r="Q87" s="39"/>
    </row>
    <row r="88" spans="1:17" ht="9" hidden="1" customHeight="1">
      <c r="A88" s="216"/>
      <c r="C88" s="40"/>
      <c r="D88" s="40"/>
      <c r="E88" s="40"/>
      <c r="F88" s="40"/>
      <c r="G88" s="40"/>
      <c r="H88" s="40"/>
      <c r="I88" s="39"/>
      <c r="J88" s="39"/>
      <c r="K88" s="242"/>
      <c r="L88" s="244"/>
      <c r="M88" s="39"/>
      <c r="N88" s="39"/>
      <c r="O88" s="39"/>
      <c r="P88" s="39"/>
      <c r="Q88" s="39"/>
    </row>
    <row r="89" spans="1:17" ht="9" hidden="1" customHeight="1">
      <c r="A89" s="38"/>
      <c r="C89" s="40"/>
      <c r="D89" s="40"/>
      <c r="E89" s="40"/>
      <c r="F89" s="40"/>
      <c r="G89" s="40"/>
      <c r="H89" s="40"/>
      <c r="I89" s="39"/>
      <c r="J89" s="39"/>
      <c r="K89" s="242"/>
      <c r="L89" s="244"/>
      <c r="M89" s="39"/>
      <c r="N89" s="39"/>
      <c r="O89" s="39"/>
      <c r="P89" s="39"/>
      <c r="Q89" s="39"/>
    </row>
    <row r="90" spans="1:17" ht="9" hidden="1" customHeight="1">
      <c r="A90" s="38"/>
      <c r="C90" s="40"/>
      <c r="D90" s="40"/>
      <c r="E90" s="40"/>
      <c r="F90" s="40"/>
      <c r="G90" s="40"/>
      <c r="H90" s="40"/>
      <c r="I90" s="39"/>
      <c r="J90" s="39"/>
      <c r="K90" s="242"/>
      <c r="L90" s="244"/>
      <c r="M90" s="39"/>
      <c r="N90" s="39"/>
      <c r="O90" s="39"/>
      <c r="P90" s="39"/>
      <c r="Q90" s="39"/>
    </row>
    <row r="91" spans="1:17" ht="9" hidden="1" customHeight="1">
      <c r="A91" s="38"/>
      <c r="C91" s="96"/>
      <c r="D91" s="96"/>
      <c r="E91" s="96"/>
      <c r="F91" s="96"/>
      <c r="G91" s="96"/>
      <c r="H91" s="96"/>
      <c r="K91" s="204"/>
      <c r="L91" s="244"/>
    </row>
    <row r="92" spans="1:17" ht="9" hidden="1" customHeight="1">
      <c r="A92" s="38"/>
      <c r="C92" s="96"/>
      <c r="D92" s="96"/>
      <c r="E92" s="96"/>
      <c r="F92" s="96"/>
      <c r="G92" s="96"/>
      <c r="H92" s="96"/>
      <c r="K92" s="204"/>
      <c r="L92" s="244"/>
    </row>
    <row r="93" spans="1:17" ht="9" hidden="1" customHeight="1">
      <c r="A93" s="38"/>
      <c r="C93" s="96"/>
      <c r="D93" s="96"/>
      <c r="E93" s="96"/>
      <c r="F93" s="96"/>
      <c r="G93" s="96"/>
      <c r="H93" s="96"/>
      <c r="K93" s="204"/>
      <c r="L93" s="244"/>
    </row>
    <row r="94" spans="1:17" ht="9" hidden="1" customHeight="1">
      <c r="A94" s="38"/>
      <c r="C94" s="96"/>
      <c r="D94" s="96"/>
      <c r="E94" s="96"/>
      <c r="F94" s="96"/>
      <c r="G94" s="96"/>
      <c r="H94" s="96"/>
      <c r="K94" s="204"/>
      <c r="L94" s="244"/>
    </row>
    <row r="95" spans="1:17" ht="9" hidden="1" customHeight="1">
      <c r="A95" s="38"/>
      <c r="C95" s="96"/>
      <c r="D95" s="96"/>
      <c r="E95" s="96"/>
      <c r="F95" s="96"/>
      <c r="G95" s="96"/>
      <c r="H95" s="96"/>
      <c r="K95" s="204"/>
      <c r="L95" s="244"/>
    </row>
    <row r="96" spans="1:17" ht="9" hidden="1" customHeight="1">
      <c r="A96" s="38"/>
      <c r="C96" s="96"/>
      <c r="D96" s="96"/>
      <c r="E96" s="96"/>
      <c r="F96" s="96"/>
      <c r="G96" s="96"/>
      <c r="H96" s="96"/>
      <c r="K96" s="204"/>
      <c r="L96" s="244"/>
    </row>
    <row r="97" spans="1:12" ht="9" hidden="1" customHeight="1">
      <c r="A97" s="214"/>
      <c r="C97" s="96"/>
      <c r="D97" s="96"/>
      <c r="E97" s="96"/>
      <c r="F97" s="96"/>
      <c r="G97" s="96"/>
      <c r="H97" s="96"/>
      <c r="K97" s="204"/>
      <c r="L97" s="244"/>
    </row>
    <row r="98" spans="1:12" ht="9" hidden="1" customHeight="1">
      <c r="A98" s="216"/>
      <c r="C98" s="96"/>
      <c r="D98" s="96"/>
      <c r="E98" s="96"/>
      <c r="F98" s="96"/>
      <c r="G98" s="96"/>
      <c r="H98" s="96"/>
      <c r="K98" s="204"/>
      <c r="L98" s="244"/>
    </row>
    <row r="99" spans="1:12" ht="9" hidden="1" customHeight="1">
      <c r="A99" s="38"/>
      <c r="C99" s="96"/>
      <c r="D99" s="96"/>
      <c r="E99" s="96"/>
      <c r="F99" s="96"/>
      <c r="G99" s="96"/>
      <c r="H99" s="96"/>
      <c r="K99" s="204"/>
      <c r="L99" s="244"/>
    </row>
    <row r="100" spans="1:12" ht="9" hidden="1" customHeight="1">
      <c r="A100" s="38"/>
      <c r="C100" s="96"/>
      <c r="D100" s="96"/>
      <c r="E100" s="96"/>
      <c r="F100" s="96"/>
      <c r="G100" s="96"/>
      <c r="H100" s="96"/>
      <c r="K100" s="204"/>
      <c r="L100" s="244"/>
    </row>
    <row r="101" spans="1:12" ht="9" hidden="1" customHeight="1">
      <c r="A101" s="38"/>
      <c r="C101" s="96"/>
      <c r="D101" s="96"/>
      <c r="E101" s="96"/>
      <c r="F101" s="96"/>
      <c r="G101" s="96"/>
      <c r="H101" s="96"/>
      <c r="K101" s="204"/>
      <c r="L101" s="244"/>
    </row>
    <row r="102" spans="1:12" ht="9" hidden="1" customHeight="1">
      <c r="A102" s="38"/>
      <c r="C102" s="96"/>
      <c r="D102" s="96"/>
      <c r="E102" s="96"/>
      <c r="F102" s="96"/>
      <c r="G102" s="96"/>
      <c r="H102" s="96"/>
      <c r="K102" s="204"/>
      <c r="L102" s="244"/>
    </row>
    <row r="103" spans="1:12" ht="9" hidden="1" customHeight="1">
      <c r="A103" s="38"/>
      <c r="C103" s="96"/>
      <c r="D103" s="96"/>
      <c r="E103" s="96"/>
      <c r="F103" s="96"/>
      <c r="G103" s="96"/>
      <c r="H103" s="96"/>
      <c r="K103" s="204"/>
      <c r="L103" s="244"/>
    </row>
    <row r="104" spans="1:12" ht="9" hidden="1" customHeight="1">
      <c r="A104" s="38"/>
      <c r="C104" s="96"/>
      <c r="D104" s="96"/>
      <c r="E104" s="96"/>
      <c r="F104" s="96"/>
      <c r="G104" s="96"/>
      <c r="H104" s="96"/>
      <c r="K104" s="204"/>
      <c r="L104" s="244"/>
    </row>
    <row r="105" spans="1:12" ht="9" hidden="1" customHeight="1">
      <c r="A105" s="38"/>
      <c r="C105" s="96"/>
      <c r="D105" s="96"/>
      <c r="E105" s="96"/>
      <c r="F105" s="96"/>
      <c r="G105" s="96"/>
      <c r="H105" s="96"/>
      <c r="K105" s="204"/>
      <c r="L105" s="244"/>
    </row>
    <row r="106" spans="1:12" ht="9" hidden="1" customHeight="1">
      <c r="A106" s="38"/>
      <c r="C106" s="96"/>
      <c r="D106" s="96"/>
      <c r="E106" s="96"/>
      <c r="F106" s="96"/>
      <c r="G106" s="96"/>
      <c r="H106" s="96"/>
      <c r="K106" s="204"/>
      <c r="L106" s="244"/>
    </row>
    <row r="107" spans="1:12" ht="9" hidden="1" customHeight="1">
      <c r="A107" s="38"/>
      <c r="C107" s="96"/>
      <c r="D107" s="96"/>
      <c r="E107" s="96"/>
      <c r="F107" s="96"/>
      <c r="G107" s="96"/>
      <c r="H107" s="96"/>
      <c r="K107" s="204"/>
      <c r="L107" s="244"/>
    </row>
    <row r="108" spans="1:12" ht="9" hidden="1" customHeight="1">
      <c r="A108" s="216"/>
      <c r="C108" s="96"/>
      <c r="D108" s="96"/>
      <c r="E108" s="96"/>
      <c r="F108" s="96"/>
      <c r="G108" s="96"/>
      <c r="H108" s="96"/>
      <c r="K108" s="204"/>
      <c r="L108" s="244"/>
    </row>
    <row r="109" spans="1:12" ht="9" hidden="1" customHeight="1">
      <c r="A109" s="38"/>
      <c r="C109" s="96"/>
      <c r="D109" s="96"/>
      <c r="E109" s="96"/>
      <c r="F109" s="96"/>
      <c r="G109" s="96"/>
      <c r="H109" s="96"/>
      <c r="K109" s="204"/>
      <c r="L109" s="244"/>
    </row>
    <row r="110" spans="1:12" ht="9" hidden="1" customHeight="1">
      <c r="A110" s="38"/>
      <c r="C110" s="96"/>
      <c r="D110" s="96"/>
      <c r="E110" s="96"/>
      <c r="F110" s="96"/>
      <c r="G110" s="96"/>
      <c r="H110" s="96"/>
      <c r="K110" s="204"/>
      <c r="L110" s="244"/>
    </row>
    <row r="111" spans="1:12" ht="9" hidden="1" customHeight="1">
      <c r="A111" s="38"/>
      <c r="C111" s="96"/>
      <c r="D111" s="96"/>
      <c r="E111" s="96"/>
      <c r="F111" s="96"/>
      <c r="G111" s="96"/>
      <c r="H111" s="96"/>
      <c r="K111" s="204"/>
      <c r="L111" s="244"/>
    </row>
    <row r="112" spans="1:12" hidden="1">
      <c r="A112" s="217"/>
      <c r="C112" s="96"/>
      <c r="D112" s="96"/>
      <c r="E112" s="96"/>
      <c r="F112" s="96"/>
      <c r="G112" s="96"/>
      <c r="H112" s="96"/>
      <c r="K112" s="204"/>
      <c r="L112" s="244"/>
    </row>
    <row r="113" spans="1:12" hidden="1">
      <c r="A113" s="217"/>
      <c r="C113" s="96"/>
      <c r="D113" s="96"/>
      <c r="E113" s="96"/>
      <c r="F113" s="96"/>
      <c r="G113" s="96"/>
      <c r="H113" s="96"/>
      <c r="K113" s="204"/>
      <c r="L113" s="244"/>
    </row>
    <row r="114" spans="1:12" hidden="1">
      <c r="A114" s="217"/>
      <c r="C114" s="96"/>
      <c r="D114" s="96"/>
      <c r="E114" s="96"/>
      <c r="F114" s="96"/>
      <c r="G114" s="96"/>
      <c r="H114" s="96"/>
      <c r="K114" s="204"/>
      <c r="L114" s="244"/>
    </row>
    <row r="115" spans="1:12" hidden="1">
      <c r="A115" s="217"/>
      <c r="C115" s="96"/>
      <c r="D115" s="96"/>
      <c r="E115" s="96"/>
      <c r="F115" s="96"/>
      <c r="G115" s="96"/>
      <c r="H115" s="96"/>
      <c r="K115" s="204"/>
    </row>
    <row r="116" spans="1:12" hidden="1">
      <c r="A116" s="217"/>
      <c r="C116" s="96"/>
      <c r="D116" s="96"/>
      <c r="E116" s="96"/>
      <c r="F116" s="96"/>
      <c r="G116" s="96"/>
      <c r="H116" s="96"/>
      <c r="K116" s="204"/>
    </row>
    <row r="117" spans="1:12" hidden="1">
      <c r="A117" s="217"/>
      <c r="C117" s="96"/>
      <c r="D117" s="96"/>
      <c r="E117" s="96"/>
      <c r="F117" s="96"/>
      <c r="G117" s="96"/>
      <c r="H117" s="96"/>
      <c r="K117" s="204"/>
    </row>
    <row r="118" spans="1:12" hidden="1">
      <c r="A118" s="217"/>
      <c r="C118" s="96"/>
      <c r="D118" s="96"/>
      <c r="E118" s="96"/>
      <c r="F118" s="96"/>
      <c r="G118" s="96"/>
      <c r="H118" s="96"/>
      <c r="K118" s="204"/>
    </row>
    <row r="119" spans="1:12" ht="15.75" hidden="1">
      <c r="A119" s="218"/>
      <c r="C119" s="96"/>
      <c r="D119" s="96"/>
      <c r="E119" s="96"/>
      <c r="F119" s="96"/>
      <c r="G119" s="96"/>
      <c r="H119" s="96"/>
      <c r="K119" s="204"/>
    </row>
    <row r="120" spans="1:12" ht="15.75" hidden="1">
      <c r="A120" s="218"/>
      <c r="C120" s="96"/>
      <c r="D120" s="96"/>
      <c r="E120" s="96"/>
      <c r="F120" s="96"/>
      <c r="G120" s="96"/>
      <c r="H120" s="96"/>
      <c r="K120" s="204"/>
    </row>
    <row r="121" spans="1:12" ht="15.75" hidden="1">
      <c r="A121" s="218"/>
      <c r="C121" s="96"/>
      <c r="D121" s="96"/>
      <c r="E121" s="96"/>
      <c r="F121" s="96"/>
      <c r="G121" s="96"/>
      <c r="H121" s="96"/>
      <c r="K121" s="204"/>
    </row>
    <row r="122" spans="1:12" ht="15.75" hidden="1">
      <c r="A122" s="218"/>
      <c r="C122" s="96"/>
      <c r="D122" s="96"/>
      <c r="E122" s="96"/>
      <c r="F122" s="96"/>
      <c r="G122" s="96"/>
      <c r="H122" s="96"/>
      <c r="K122" s="204"/>
    </row>
    <row r="123" spans="1:12" ht="15.75" hidden="1">
      <c r="A123" s="218"/>
      <c r="C123" s="96"/>
      <c r="D123" s="96"/>
      <c r="E123" s="96"/>
      <c r="F123" s="96"/>
      <c r="G123" s="96"/>
      <c r="H123" s="96"/>
      <c r="K123" s="204"/>
    </row>
    <row r="124" spans="1:12" ht="15.75" hidden="1">
      <c r="A124" s="218"/>
      <c r="C124" s="96"/>
      <c r="D124" s="96"/>
      <c r="E124" s="96"/>
      <c r="F124" s="96"/>
      <c r="G124" s="96"/>
      <c r="H124" s="96"/>
      <c r="K124" s="204"/>
    </row>
    <row r="125" spans="1:12" ht="15.75" hidden="1">
      <c r="A125" s="218"/>
      <c r="C125" s="96"/>
      <c r="D125" s="96"/>
      <c r="E125" s="96"/>
      <c r="F125" s="96"/>
      <c r="G125" s="96"/>
      <c r="H125" s="96"/>
      <c r="K125" s="204"/>
    </row>
    <row r="126" spans="1:12" ht="15.75" hidden="1">
      <c r="A126" s="218"/>
      <c r="C126" s="96"/>
      <c r="D126" s="96"/>
      <c r="E126" s="96"/>
      <c r="F126" s="96"/>
      <c r="G126" s="96"/>
      <c r="H126" s="96"/>
      <c r="K126" s="204"/>
    </row>
    <row r="127" spans="1:12" ht="15.75" hidden="1">
      <c r="A127" s="218"/>
      <c r="C127" s="96"/>
      <c r="D127" s="96"/>
      <c r="E127" s="96"/>
      <c r="F127" s="96"/>
      <c r="G127" s="96"/>
      <c r="H127" s="96"/>
      <c r="K127" s="204"/>
    </row>
    <row r="128" spans="1:12" ht="15.75" hidden="1">
      <c r="A128" s="218"/>
      <c r="C128" s="96"/>
      <c r="D128" s="96"/>
      <c r="E128" s="96"/>
      <c r="F128" s="96"/>
      <c r="G128" s="96"/>
      <c r="H128" s="96"/>
      <c r="K128" s="204"/>
    </row>
    <row r="129" spans="1:11" ht="15.75" hidden="1">
      <c r="A129" s="218"/>
      <c r="C129" s="96"/>
      <c r="D129" s="96"/>
      <c r="E129" s="96"/>
      <c r="F129" s="96"/>
      <c r="G129" s="96"/>
      <c r="H129" s="96"/>
      <c r="K129" s="204"/>
    </row>
    <row r="130" spans="1:11" ht="15.75" hidden="1">
      <c r="A130" s="218"/>
      <c r="C130" s="96"/>
      <c r="D130" s="96"/>
      <c r="E130" s="96"/>
      <c r="F130" s="96"/>
      <c r="G130" s="96"/>
      <c r="H130" s="96"/>
      <c r="K130" s="204"/>
    </row>
    <row r="131" spans="1:11" ht="15.75" hidden="1">
      <c r="A131" s="218"/>
      <c r="C131" s="96"/>
      <c r="D131" s="96"/>
      <c r="E131" s="96"/>
      <c r="F131" s="96"/>
      <c r="G131" s="96"/>
      <c r="H131" s="96"/>
      <c r="K131" s="204"/>
    </row>
    <row r="132" spans="1:11" ht="15.75" hidden="1">
      <c r="A132" s="218"/>
      <c r="C132" s="96"/>
      <c r="D132" s="96"/>
      <c r="E132" s="96"/>
      <c r="F132" s="96"/>
      <c r="G132" s="96"/>
      <c r="H132" s="96"/>
      <c r="K132" s="204"/>
    </row>
    <row r="133" spans="1:11" ht="15.75" hidden="1">
      <c r="A133" s="218"/>
      <c r="C133" s="96"/>
      <c r="D133" s="96"/>
      <c r="E133" s="96"/>
      <c r="F133" s="96"/>
      <c r="G133" s="96"/>
      <c r="H133" s="96"/>
      <c r="K133" s="204"/>
    </row>
    <row r="134" spans="1:11" ht="15.75" hidden="1">
      <c r="A134" s="218"/>
      <c r="C134" s="96"/>
      <c r="D134" s="96"/>
      <c r="E134" s="96"/>
      <c r="F134" s="96"/>
      <c r="G134" s="96"/>
      <c r="H134" s="96"/>
      <c r="K134" s="204"/>
    </row>
    <row r="135" spans="1:11" ht="15.75" hidden="1">
      <c r="A135" s="218"/>
      <c r="C135" s="96"/>
      <c r="D135" s="96"/>
      <c r="E135" s="96"/>
      <c r="F135" s="96"/>
      <c r="G135" s="96"/>
      <c r="H135" s="96"/>
      <c r="K135" s="204"/>
    </row>
    <row r="136" spans="1:11" ht="15.75" hidden="1">
      <c r="A136" s="218"/>
      <c r="C136" s="96"/>
      <c r="D136" s="96"/>
      <c r="E136" s="96"/>
      <c r="F136" s="96"/>
      <c r="G136" s="96"/>
      <c r="H136" s="96"/>
      <c r="K136" s="204"/>
    </row>
    <row r="137" spans="1:11" ht="15.75" hidden="1">
      <c r="A137" s="218"/>
      <c r="C137" s="96"/>
      <c r="D137" s="96"/>
      <c r="E137" s="96"/>
      <c r="F137" s="96"/>
      <c r="G137" s="96"/>
      <c r="H137" s="96"/>
      <c r="K137" s="204"/>
    </row>
    <row r="138" spans="1:11" ht="15.75" hidden="1">
      <c r="A138" s="218"/>
      <c r="C138" s="96"/>
      <c r="D138" s="96"/>
      <c r="E138" s="96"/>
      <c r="F138" s="96"/>
      <c r="G138" s="96"/>
      <c r="H138" s="96"/>
      <c r="K138" s="204"/>
    </row>
    <row r="139" spans="1:11" ht="15.75" hidden="1">
      <c r="A139" s="218"/>
      <c r="C139" s="96"/>
      <c r="D139" s="96"/>
      <c r="E139" s="96"/>
      <c r="F139" s="96"/>
      <c r="G139" s="96"/>
      <c r="H139" s="96"/>
      <c r="K139" s="204"/>
    </row>
    <row r="140" spans="1:11" ht="15.75" hidden="1">
      <c r="A140" s="218"/>
      <c r="C140" s="96"/>
      <c r="D140" s="96"/>
      <c r="E140" s="96"/>
      <c r="F140" s="96"/>
      <c r="G140" s="96"/>
      <c r="H140" s="96"/>
      <c r="K140" s="204"/>
    </row>
    <row r="141" spans="1:11" ht="15.75" hidden="1">
      <c r="A141" s="218"/>
      <c r="C141" s="96"/>
      <c r="D141" s="96"/>
      <c r="E141" s="96"/>
      <c r="F141" s="96"/>
      <c r="G141" s="96"/>
      <c r="H141" s="96"/>
      <c r="K141" s="204"/>
    </row>
    <row r="142" spans="1:11" ht="15.75" hidden="1">
      <c r="A142" s="218"/>
      <c r="C142" s="96"/>
      <c r="D142" s="96"/>
      <c r="E142" s="96"/>
      <c r="F142" s="96"/>
      <c r="G142" s="96"/>
      <c r="H142" s="96"/>
      <c r="K142" s="204"/>
    </row>
    <row r="143" spans="1:11" ht="15.75" hidden="1">
      <c r="A143" s="218"/>
      <c r="C143" s="96"/>
      <c r="D143" s="96"/>
      <c r="E143" s="96"/>
      <c r="F143" s="96"/>
      <c r="G143" s="96"/>
      <c r="H143" s="96"/>
      <c r="K143" s="204"/>
    </row>
    <row r="144" spans="1:11" ht="15.75" hidden="1">
      <c r="A144" s="218"/>
      <c r="C144" s="96"/>
      <c r="D144" s="96"/>
      <c r="E144" s="96"/>
      <c r="F144" s="96"/>
      <c r="G144" s="96"/>
      <c r="H144" s="96"/>
      <c r="K144" s="204"/>
    </row>
    <row r="145" spans="1:11" ht="15.75" hidden="1">
      <c r="A145" s="218"/>
      <c r="C145" s="96"/>
      <c r="D145" s="96"/>
      <c r="E145" s="96"/>
      <c r="F145" s="96"/>
      <c r="G145" s="96"/>
      <c r="H145" s="96"/>
      <c r="K145" s="204"/>
    </row>
    <row r="146" spans="1:11" ht="15.75" hidden="1">
      <c r="A146" s="218"/>
      <c r="C146" s="96"/>
      <c r="D146" s="96"/>
      <c r="E146" s="96"/>
      <c r="F146" s="96"/>
      <c r="G146" s="96"/>
      <c r="H146" s="96"/>
      <c r="K146" s="204"/>
    </row>
    <row r="147" spans="1:11" ht="15.75" hidden="1">
      <c r="A147" s="218"/>
      <c r="C147" s="96"/>
      <c r="D147" s="96"/>
      <c r="E147" s="96"/>
      <c r="F147" s="96"/>
      <c r="G147" s="96"/>
      <c r="H147" s="96"/>
      <c r="K147" s="204"/>
    </row>
    <row r="148" spans="1:11" ht="15.75" hidden="1">
      <c r="A148" s="218"/>
      <c r="C148" s="96"/>
      <c r="D148" s="96"/>
      <c r="E148" s="96"/>
      <c r="F148" s="96"/>
      <c r="G148" s="96"/>
      <c r="H148" s="96"/>
      <c r="K148" s="204"/>
    </row>
    <row r="149" spans="1:11" ht="15.75" hidden="1">
      <c r="A149" s="218"/>
      <c r="C149" s="96"/>
      <c r="D149" s="96"/>
      <c r="E149" s="96"/>
      <c r="F149" s="96"/>
      <c r="G149" s="96"/>
      <c r="H149" s="96"/>
      <c r="K149" s="204"/>
    </row>
    <row r="150" spans="1:11" ht="15.75" hidden="1">
      <c r="A150" s="218"/>
      <c r="C150" s="96"/>
      <c r="D150" s="96"/>
      <c r="E150" s="96"/>
      <c r="F150" s="96"/>
      <c r="G150" s="96"/>
      <c r="H150" s="96"/>
      <c r="K150" s="204"/>
    </row>
    <row r="151" spans="1:11" ht="15.75" hidden="1">
      <c r="A151" s="218"/>
      <c r="C151" s="96"/>
      <c r="D151" s="96"/>
      <c r="E151" s="96"/>
      <c r="F151" s="96"/>
      <c r="G151" s="96"/>
      <c r="H151" s="96"/>
      <c r="K151" s="204"/>
    </row>
    <row r="152" spans="1:11" ht="15.75" hidden="1">
      <c r="A152" s="218"/>
      <c r="C152" s="96"/>
      <c r="D152" s="96"/>
      <c r="E152" s="96"/>
      <c r="F152" s="96"/>
      <c r="G152" s="96"/>
      <c r="H152" s="96"/>
      <c r="K152" s="204"/>
    </row>
    <row r="153" spans="1:11" ht="15.75" hidden="1">
      <c r="A153" s="218"/>
      <c r="C153" s="96"/>
      <c r="D153" s="96"/>
      <c r="E153" s="96"/>
      <c r="F153" s="96"/>
      <c r="G153" s="96"/>
      <c r="H153" s="96"/>
      <c r="K153" s="204"/>
    </row>
    <row r="154" spans="1:11" ht="15.75" hidden="1">
      <c r="A154" s="218"/>
      <c r="C154" s="96"/>
      <c r="D154" s="96"/>
      <c r="E154" s="96"/>
      <c r="F154" s="96"/>
      <c r="G154" s="96"/>
      <c r="H154" s="96"/>
      <c r="K154" s="204"/>
    </row>
    <row r="155" spans="1:11" ht="15.75" hidden="1">
      <c r="A155" s="218"/>
      <c r="C155" s="96"/>
      <c r="D155" s="96"/>
      <c r="E155" s="96"/>
      <c r="F155" s="96"/>
      <c r="G155" s="96"/>
      <c r="H155" s="96"/>
      <c r="K155" s="204"/>
    </row>
    <row r="156" spans="1:11" ht="15.75" hidden="1">
      <c r="A156" s="218"/>
      <c r="C156" s="96"/>
      <c r="D156" s="96"/>
      <c r="E156" s="96"/>
      <c r="F156" s="96"/>
      <c r="G156" s="96"/>
      <c r="H156" s="96"/>
      <c r="K156" s="204"/>
    </row>
    <row r="157" spans="1:11" ht="15.75" hidden="1">
      <c r="A157" s="218"/>
      <c r="C157" s="96"/>
      <c r="D157" s="96"/>
      <c r="E157" s="96"/>
      <c r="F157" s="96"/>
      <c r="G157" s="96"/>
      <c r="H157" s="96"/>
      <c r="K157" s="204"/>
    </row>
    <row r="158" spans="1:11" ht="15.75" hidden="1">
      <c r="A158" s="218"/>
      <c r="C158" s="96"/>
      <c r="D158" s="96"/>
      <c r="E158" s="96"/>
      <c r="F158" s="96"/>
      <c r="G158" s="96"/>
      <c r="H158" s="96"/>
      <c r="K158" s="204"/>
    </row>
    <row r="159" spans="1:11" ht="15.75" hidden="1">
      <c r="A159" s="218"/>
      <c r="C159" s="96"/>
      <c r="D159" s="96"/>
      <c r="E159" s="96"/>
      <c r="F159" s="96"/>
      <c r="G159" s="96"/>
      <c r="H159" s="96"/>
      <c r="K159" s="204"/>
    </row>
    <row r="160" spans="1:11" ht="15.75" hidden="1">
      <c r="A160" s="218"/>
      <c r="C160" s="96"/>
      <c r="D160" s="96"/>
      <c r="E160" s="96"/>
      <c r="F160" s="96"/>
      <c r="G160" s="96"/>
      <c r="H160" s="96"/>
      <c r="K160" s="204"/>
    </row>
    <row r="161" spans="1:11" ht="15.75" hidden="1">
      <c r="A161" s="218"/>
      <c r="C161" s="96"/>
      <c r="D161" s="96"/>
      <c r="E161" s="96"/>
      <c r="F161" s="96"/>
      <c r="G161" s="96"/>
      <c r="H161" s="96"/>
      <c r="K161" s="204"/>
    </row>
    <row r="162" spans="1:11" ht="15.75" hidden="1">
      <c r="A162" s="218"/>
      <c r="C162" s="96"/>
      <c r="D162" s="96"/>
      <c r="E162" s="96"/>
      <c r="F162" s="96"/>
      <c r="G162" s="96"/>
      <c r="H162" s="96"/>
      <c r="K162" s="204"/>
    </row>
    <row r="163" spans="1:11" ht="15.75" hidden="1">
      <c r="A163" s="218"/>
      <c r="C163" s="96"/>
      <c r="D163" s="96"/>
      <c r="E163" s="96"/>
      <c r="F163" s="96"/>
      <c r="G163" s="96"/>
      <c r="H163" s="96"/>
      <c r="K163" s="204"/>
    </row>
    <row r="164" spans="1:11" ht="15.75" hidden="1">
      <c r="A164" s="218"/>
      <c r="C164" s="96"/>
      <c r="D164" s="96"/>
      <c r="E164" s="96"/>
      <c r="F164" s="96"/>
      <c r="G164" s="96"/>
      <c r="H164" s="96"/>
      <c r="K164" s="204"/>
    </row>
    <row r="165" spans="1:11" ht="15.75" hidden="1">
      <c r="A165" s="218"/>
      <c r="C165" s="96"/>
      <c r="D165" s="96"/>
      <c r="E165" s="96"/>
      <c r="F165" s="96"/>
      <c r="G165" s="96"/>
      <c r="H165" s="96"/>
      <c r="K165" s="204"/>
    </row>
    <row r="166" spans="1:11" ht="15.75" hidden="1">
      <c r="A166" s="218"/>
      <c r="C166" s="96"/>
      <c r="D166" s="96"/>
      <c r="E166" s="96"/>
      <c r="F166" s="96"/>
      <c r="G166" s="96"/>
      <c r="H166" s="96"/>
      <c r="K166" s="204"/>
    </row>
    <row r="167" spans="1:11" ht="15.75" hidden="1">
      <c r="A167" s="218"/>
      <c r="C167" s="96"/>
      <c r="D167" s="96"/>
      <c r="E167" s="96"/>
      <c r="F167" s="96"/>
      <c r="G167" s="96"/>
      <c r="H167" s="96"/>
      <c r="K167" s="204"/>
    </row>
    <row r="168" spans="1:11" ht="15.75" hidden="1">
      <c r="A168" s="218"/>
      <c r="C168" s="96"/>
      <c r="D168" s="96"/>
      <c r="E168" s="96"/>
      <c r="F168" s="96"/>
      <c r="G168" s="96"/>
      <c r="H168" s="96"/>
      <c r="K168" s="204"/>
    </row>
    <row r="169" spans="1:11" ht="15.75" hidden="1">
      <c r="A169" s="218"/>
      <c r="C169" s="96"/>
      <c r="D169" s="96"/>
      <c r="E169" s="96"/>
      <c r="F169" s="96"/>
      <c r="G169" s="96"/>
      <c r="H169" s="96"/>
      <c r="K169" s="204"/>
    </row>
    <row r="170" spans="1:11" ht="15.75" hidden="1">
      <c r="A170" s="218"/>
      <c r="C170" s="96"/>
      <c r="D170" s="96"/>
      <c r="E170" s="96"/>
      <c r="F170" s="96"/>
      <c r="G170" s="96"/>
      <c r="H170" s="96"/>
      <c r="K170" s="204"/>
    </row>
    <row r="171" spans="1:11" ht="15.75" hidden="1">
      <c r="A171" s="218"/>
      <c r="C171" s="96"/>
      <c r="D171" s="96"/>
      <c r="E171" s="96"/>
      <c r="F171" s="96"/>
      <c r="G171" s="96"/>
      <c r="H171" s="96"/>
      <c r="K171" s="204"/>
    </row>
    <row r="172" spans="1:11" ht="15.75" hidden="1">
      <c r="A172" s="218"/>
      <c r="C172" s="96"/>
      <c r="D172" s="96"/>
      <c r="E172" s="96"/>
      <c r="F172" s="96"/>
      <c r="G172" s="96"/>
      <c r="H172" s="96"/>
      <c r="K172" s="204"/>
    </row>
    <row r="173" spans="1:11" ht="15.75" hidden="1">
      <c r="A173" s="218"/>
      <c r="C173" s="96"/>
      <c r="D173" s="96"/>
      <c r="E173" s="96"/>
      <c r="F173" s="96"/>
      <c r="G173" s="96"/>
      <c r="H173" s="96"/>
      <c r="K173" s="204"/>
    </row>
    <row r="174" spans="1:11" ht="15.75" hidden="1">
      <c r="A174" s="218"/>
      <c r="C174" s="96"/>
      <c r="D174" s="96"/>
      <c r="E174" s="96"/>
      <c r="F174" s="96"/>
      <c r="G174" s="96"/>
      <c r="H174" s="96"/>
      <c r="K174" s="204"/>
    </row>
    <row r="175" spans="1:11" ht="15.75" hidden="1">
      <c r="A175" s="218"/>
      <c r="C175" s="96"/>
      <c r="D175" s="96"/>
      <c r="E175" s="96"/>
      <c r="F175" s="96"/>
      <c r="G175" s="96"/>
      <c r="H175" s="96"/>
      <c r="K175" s="204"/>
    </row>
    <row r="176" spans="1:11" ht="15.75" hidden="1">
      <c r="A176" s="218"/>
      <c r="C176" s="96"/>
      <c r="D176" s="96"/>
      <c r="E176" s="96"/>
      <c r="F176" s="96"/>
      <c r="G176" s="96"/>
      <c r="H176" s="96"/>
      <c r="K176" s="204"/>
    </row>
    <row r="177" spans="1:11" ht="15.75" hidden="1">
      <c r="A177" s="218"/>
      <c r="C177" s="96"/>
      <c r="D177" s="96"/>
      <c r="E177" s="96"/>
      <c r="F177" s="96"/>
      <c r="G177" s="96"/>
      <c r="H177" s="96"/>
      <c r="K177" s="204"/>
    </row>
    <row r="178" spans="1:11" ht="15.75" hidden="1">
      <c r="A178" s="218"/>
      <c r="C178" s="96"/>
      <c r="D178" s="96"/>
      <c r="E178" s="96"/>
      <c r="F178" s="96"/>
      <c r="G178" s="96"/>
      <c r="H178" s="96"/>
      <c r="K178" s="204"/>
    </row>
    <row r="179" spans="1:11" ht="15.75" hidden="1">
      <c r="A179" s="218"/>
      <c r="C179" s="96"/>
      <c r="D179" s="96"/>
      <c r="E179" s="96"/>
      <c r="F179" s="96"/>
      <c r="G179" s="96"/>
      <c r="H179" s="96"/>
      <c r="K179" s="204"/>
    </row>
    <row r="180" spans="1:11" ht="15.75" hidden="1">
      <c r="A180" s="218"/>
      <c r="C180" s="96"/>
      <c r="D180" s="96"/>
      <c r="E180" s="96"/>
      <c r="F180" s="96"/>
      <c r="G180" s="96"/>
      <c r="H180" s="96"/>
      <c r="K180" s="204"/>
    </row>
    <row r="181" spans="1:11" ht="15.75" hidden="1">
      <c r="A181" s="218"/>
      <c r="C181" s="96"/>
      <c r="D181" s="96"/>
      <c r="E181" s="96"/>
      <c r="F181" s="96"/>
      <c r="G181" s="96"/>
      <c r="H181" s="96"/>
      <c r="K181" s="204"/>
    </row>
    <row r="182" spans="1:11" ht="15.75" hidden="1">
      <c r="A182" s="218"/>
      <c r="C182" s="96"/>
      <c r="D182" s="96"/>
      <c r="E182" s="96"/>
      <c r="F182" s="96"/>
      <c r="G182" s="96"/>
      <c r="H182" s="96"/>
      <c r="K182" s="204"/>
    </row>
    <row r="183" spans="1:11" ht="15.75" hidden="1">
      <c r="A183" s="218"/>
      <c r="C183" s="96"/>
      <c r="D183" s="96"/>
      <c r="E183" s="96"/>
      <c r="F183" s="96"/>
      <c r="G183" s="96"/>
      <c r="H183" s="96"/>
      <c r="K183" s="204"/>
    </row>
    <row r="184" spans="1:11" ht="15.75" hidden="1">
      <c r="A184" s="218"/>
      <c r="C184" s="96"/>
      <c r="D184" s="96"/>
      <c r="E184" s="96"/>
      <c r="F184" s="96"/>
      <c r="G184" s="96"/>
      <c r="H184" s="96"/>
      <c r="K184" s="204"/>
    </row>
    <row r="185" spans="1:11" ht="15.75" hidden="1">
      <c r="A185" s="218"/>
      <c r="C185" s="96"/>
      <c r="D185" s="96"/>
      <c r="E185" s="96"/>
      <c r="F185" s="96"/>
      <c r="G185" s="96"/>
      <c r="H185" s="96"/>
      <c r="K185" s="204"/>
    </row>
    <row r="186" spans="1:11" ht="15.75" hidden="1">
      <c r="A186" s="218"/>
      <c r="C186" s="96"/>
      <c r="D186" s="96"/>
      <c r="E186" s="96"/>
      <c r="F186" s="96"/>
      <c r="G186" s="96"/>
      <c r="H186" s="96"/>
      <c r="K186" s="204"/>
    </row>
    <row r="187" spans="1:11" ht="15.75" hidden="1">
      <c r="A187" s="218"/>
      <c r="C187" s="96"/>
      <c r="D187" s="96"/>
      <c r="E187" s="96"/>
      <c r="F187" s="96"/>
      <c r="G187" s="96"/>
      <c r="H187" s="96"/>
      <c r="K187" s="204"/>
    </row>
    <row r="188" spans="1:11" ht="15.75" hidden="1">
      <c r="A188" s="218"/>
      <c r="C188" s="96"/>
      <c r="D188" s="96"/>
      <c r="E188" s="96"/>
      <c r="F188" s="96"/>
      <c r="G188" s="96"/>
      <c r="H188" s="96"/>
      <c r="K188" s="204"/>
    </row>
    <row r="189" spans="1:11" ht="15.75" hidden="1">
      <c r="A189" s="218"/>
      <c r="C189" s="96"/>
      <c r="D189" s="96"/>
      <c r="E189" s="96"/>
      <c r="F189" s="96"/>
      <c r="G189" s="96"/>
      <c r="H189" s="96"/>
      <c r="K189" s="204"/>
    </row>
    <row r="190" spans="1:11" ht="15.75" hidden="1">
      <c r="A190" s="218"/>
      <c r="C190" s="96"/>
      <c r="D190" s="96"/>
      <c r="E190" s="96"/>
      <c r="F190" s="96"/>
      <c r="G190" s="96"/>
      <c r="H190" s="96"/>
      <c r="K190" s="204"/>
    </row>
    <row r="191" spans="1:11" ht="15.75" hidden="1">
      <c r="A191" s="218"/>
      <c r="C191" s="96"/>
      <c r="D191" s="96"/>
      <c r="E191" s="96"/>
      <c r="F191" s="96"/>
      <c r="G191" s="96"/>
      <c r="H191" s="96"/>
      <c r="K191" s="204"/>
    </row>
    <row r="192" spans="1:11" ht="15.75" hidden="1">
      <c r="A192" s="218"/>
      <c r="C192" s="96"/>
      <c r="D192" s="96"/>
      <c r="E192" s="96"/>
      <c r="F192" s="96"/>
      <c r="G192" s="96"/>
      <c r="H192" s="96"/>
      <c r="K192" s="204"/>
    </row>
    <row r="193" spans="1:11" ht="15.75" hidden="1">
      <c r="A193" s="218"/>
      <c r="C193" s="96"/>
      <c r="D193" s="96"/>
      <c r="E193" s="96"/>
      <c r="F193" s="96"/>
      <c r="G193" s="96"/>
      <c r="H193" s="96"/>
      <c r="K193" s="204"/>
    </row>
    <row r="194" spans="1:11" ht="15.75" hidden="1">
      <c r="A194" s="218"/>
      <c r="C194" s="96"/>
      <c r="D194" s="96"/>
      <c r="E194" s="96"/>
      <c r="F194" s="96"/>
      <c r="G194" s="96"/>
      <c r="H194" s="96"/>
      <c r="K194" s="204"/>
    </row>
    <row r="195" spans="1:11" ht="15.75" hidden="1">
      <c r="A195" s="218"/>
      <c r="C195" s="96"/>
      <c r="D195" s="96"/>
      <c r="E195" s="96"/>
      <c r="F195" s="96"/>
      <c r="G195" s="96"/>
      <c r="H195" s="96"/>
      <c r="K195" s="204"/>
    </row>
    <row r="196" spans="1:11" ht="15.75" hidden="1">
      <c r="A196" s="218"/>
      <c r="C196" s="96"/>
      <c r="D196" s="96"/>
      <c r="E196" s="96"/>
      <c r="F196" s="96"/>
      <c r="G196" s="96"/>
      <c r="H196" s="96"/>
      <c r="K196" s="204"/>
    </row>
    <row r="197" spans="1:11" ht="15.75" hidden="1">
      <c r="A197" s="218"/>
      <c r="C197" s="96"/>
      <c r="D197" s="96"/>
      <c r="E197" s="96"/>
      <c r="F197" s="96"/>
      <c r="G197" s="96"/>
      <c r="H197" s="96"/>
      <c r="K197" s="204"/>
    </row>
    <row r="198" spans="1:11" ht="15.75" hidden="1">
      <c r="A198" s="218"/>
      <c r="C198" s="96"/>
      <c r="D198" s="96"/>
      <c r="E198" s="96"/>
      <c r="F198" s="96"/>
      <c r="G198" s="96"/>
      <c r="H198" s="96"/>
      <c r="K198" s="204"/>
    </row>
    <row r="199" spans="1:11" ht="15.75" hidden="1">
      <c r="A199" s="218"/>
      <c r="C199" s="96"/>
      <c r="D199" s="96"/>
      <c r="E199" s="96"/>
      <c r="F199" s="96"/>
      <c r="G199" s="96"/>
      <c r="H199" s="96"/>
      <c r="K199" s="204"/>
    </row>
    <row r="200" spans="1:11" ht="15.75" hidden="1">
      <c r="A200" s="218"/>
      <c r="C200" s="96"/>
      <c r="D200" s="96"/>
      <c r="E200" s="96"/>
      <c r="F200" s="96"/>
      <c r="G200" s="96"/>
      <c r="H200" s="96"/>
      <c r="K200" s="204"/>
    </row>
    <row r="201" spans="1:11" ht="15.75" hidden="1">
      <c r="A201" s="218"/>
      <c r="C201" s="96"/>
      <c r="D201" s="96"/>
      <c r="E201" s="96"/>
      <c r="F201" s="96"/>
      <c r="G201" s="96"/>
      <c r="H201" s="96"/>
      <c r="K201" s="204"/>
    </row>
    <row r="202" spans="1:11" ht="15.75" hidden="1">
      <c r="A202" s="218"/>
      <c r="C202" s="96"/>
      <c r="D202" s="96"/>
      <c r="E202" s="96"/>
      <c r="F202" s="96"/>
      <c r="G202" s="96"/>
      <c r="H202" s="96"/>
      <c r="K202" s="204"/>
    </row>
    <row r="203" spans="1:11" ht="15.75" hidden="1">
      <c r="A203" s="218"/>
      <c r="C203" s="96"/>
      <c r="D203" s="96"/>
      <c r="E203" s="96"/>
      <c r="F203" s="96"/>
      <c r="G203" s="96"/>
      <c r="H203" s="96"/>
      <c r="K203" s="204"/>
    </row>
    <row r="204" spans="1:11" ht="15.75" hidden="1">
      <c r="A204" s="218"/>
      <c r="C204" s="96"/>
      <c r="D204" s="96"/>
      <c r="E204" s="96"/>
      <c r="F204" s="96"/>
      <c r="G204" s="96"/>
      <c r="H204" s="96"/>
      <c r="K204" s="204"/>
    </row>
    <row r="205" spans="1:11" ht="15.75" hidden="1">
      <c r="A205" s="218"/>
      <c r="C205" s="96"/>
      <c r="D205" s="96"/>
      <c r="E205" s="96"/>
      <c r="F205" s="96"/>
      <c r="G205" s="96"/>
      <c r="H205" s="96"/>
      <c r="K205" s="204"/>
    </row>
    <row r="206" spans="1:11" ht="15.75" hidden="1">
      <c r="A206" s="218"/>
      <c r="C206" s="96"/>
      <c r="D206" s="96"/>
      <c r="E206" s="96"/>
      <c r="F206" s="96"/>
      <c r="G206" s="96"/>
      <c r="H206" s="96"/>
      <c r="K206" s="204"/>
    </row>
    <row r="207" spans="1:11" ht="15.75" hidden="1">
      <c r="A207" s="218"/>
      <c r="C207" s="96"/>
      <c r="D207" s="96"/>
      <c r="E207" s="96"/>
      <c r="F207" s="96"/>
      <c r="G207" s="96"/>
      <c r="H207" s="96"/>
      <c r="K207" s="204"/>
    </row>
    <row r="208" spans="1:11" ht="15.75" hidden="1">
      <c r="A208" s="218"/>
      <c r="C208" s="96"/>
      <c r="D208" s="96"/>
      <c r="E208" s="96"/>
      <c r="F208" s="96"/>
      <c r="G208" s="96"/>
      <c r="H208" s="96"/>
      <c r="K208" s="204"/>
    </row>
    <row r="209" spans="1:11" ht="15.75" hidden="1">
      <c r="A209" s="218"/>
      <c r="C209" s="96"/>
      <c r="D209" s="96"/>
      <c r="E209" s="96"/>
      <c r="F209" s="96"/>
      <c r="G209" s="96"/>
      <c r="H209" s="96"/>
      <c r="K209" s="204"/>
    </row>
    <row r="210" spans="1:11" ht="15.75" hidden="1">
      <c r="A210" s="42"/>
      <c r="C210" s="96"/>
      <c r="D210" s="96"/>
      <c r="E210" s="96"/>
      <c r="F210" s="96"/>
      <c r="G210" s="96"/>
      <c r="H210" s="96"/>
      <c r="K210" s="204"/>
    </row>
    <row r="211" spans="1:11" ht="15.75" hidden="1">
      <c r="A211" s="42"/>
      <c r="C211" s="96"/>
      <c r="D211" s="96"/>
      <c r="E211" s="96"/>
      <c r="F211" s="96"/>
      <c r="G211" s="96"/>
      <c r="H211" s="96"/>
      <c r="K211" s="204"/>
    </row>
    <row r="212" spans="1:11" ht="15.75" hidden="1">
      <c r="A212" s="42"/>
      <c r="C212" s="96"/>
      <c r="D212" s="96"/>
      <c r="E212" s="96"/>
      <c r="F212" s="96"/>
      <c r="G212" s="96"/>
      <c r="H212" s="96"/>
      <c r="K212" s="204"/>
    </row>
    <row r="213" spans="1:11" ht="15.75" hidden="1">
      <c r="A213" s="42"/>
      <c r="C213" s="96"/>
      <c r="D213" s="96"/>
      <c r="E213" s="96"/>
      <c r="F213" s="96"/>
      <c r="G213" s="96"/>
      <c r="H213" s="96"/>
    </row>
    <row r="214" spans="1:11" ht="15.75" hidden="1">
      <c r="A214" s="42"/>
      <c r="C214" s="96"/>
      <c r="D214" s="96"/>
      <c r="E214" s="96"/>
      <c r="F214" s="96"/>
      <c r="G214" s="96"/>
      <c r="H214" s="96"/>
    </row>
    <row r="215" spans="1:11" ht="15.75" hidden="1">
      <c r="A215" s="42"/>
      <c r="C215" s="96"/>
      <c r="D215" s="96"/>
      <c r="E215" s="96"/>
      <c r="F215" s="96"/>
      <c r="G215" s="96"/>
      <c r="H215" s="96"/>
    </row>
    <row r="216" spans="1:11" ht="15.75" hidden="1">
      <c r="A216" s="42"/>
      <c r="C216" s="96"/>
      <c r="D216" s="96"/>
      <c r="E216" s="96"/>
      <c r="F216" s="96"/>
      <c r="G216" s="96"/>
      <c r="H216" s="96"/>
    </row>
    <row r="217" spans="1:11" ht="15.75" hidden="1">
      <c r="A217" s="42"/>
      <c r="C217" s="96"/>
      <c r="D217" s="96"/>
      <c r="E217" s="96"/>
      <c r="F217" s="96"/>
      <c r="G217" s="96"/>
      <c r="H217" s="96"/>
    </row>
    <row r="218" spans="1:11" ht="15.75" hidden="1">
      <c r="A218" s="42"/>
      <c r="C218" s="96"/>
      <c r="D218" s="96"/>
      <c r="E218" s="96"/>
      <c r="F218" s="96"/>
      <c r="G218" s="96"/>
      <c r="H218" s="96"/>
    </row>
    <row r="219" spans="1:11" ht="15.75" hidden="1">
      <c r="A219" s="42"/>
      <c r="C219" s="96"/>
      <c r="D219" s="96"/>
      <c r="E219" s="96"/>
      <c r="F219" s="96"/>
      <c r="G219" s="96"/>
      <c r="H219" s="96"/>
    </row>
    <row r="220" spans="1:11" ht="15.75" hidden="1">
      <c r="A220" s="42"/>
      <c r="C220" s="96"/>
      <c r="D220" s="96"/>
      <c r="E220" s="96"/>
      <c r="F220" s="96"/>
      <c r="G220" s="96"/>
      <c r="H220" s="96"/>
    </row>
    <row r="221" spans="1:11" ht="15.75" hidden="1">
      <c r="A221" s="42"/>
      <c r="C221" s="96"/>
      <c r="D221" s="96"/>
      <c r="E221" s="96"/>
      <c r="F221" s="96"/>
      <c r="G221" s="96"/>
      <c r="H221" s="96"/>
    </row>
    <row r="222" spans="1:11" ht="15.75" hidden="1">
      <c r="A222" s="42"/>
      <c r="C222" s="96"/>
      <c r="D222" s="96"/>
      <c r="E222" s="96"/>
      <c r="F222" s="96"/>
      <c r="G222" s="96"/>
      <c r="H222" s="96"/>
    </row>
    <row r="223" spans="1:11" ht="15.75" hidden="1">
      <c r="A223" s="42"/>
      <c r="C223" s="96"/>
      <c r="D223" s="96"/>
      <c r="E223" s="96"/>
      <c r="F223" s="96"/>
      <c r="G223" s="96"/>
      <c r="H223" s="96"/>
    </row>
    <row r="224" spans="1:11" ht="15.75" hidden="1">
      <c r="A224" s="42"/>
      <c r="C224" s="96"/>
      <c r="D224" s="96"/>
      <c r="E224" s="96"/>
      <c r="F224" s="96"/>
      <c r="G224" s="96"/>
      <c r="H224" s="96"/>
    </row>
    <row r="225" spans="1:8" ht="15.75" hidden="1">
      <c r="A225" s="42"/>
      <c r="C225" s="96"/>
      <c r="D225" s="96"/>
      <c r="E225" s="96"/>
      <c r="F225" s="96"/>
      <c r="G225" s="96"/>
      <c r="H225" s="96"/>
    </row>
    <row r="226" spans="1:8" ht="15.75" hidden="1">
      <c r="A226" s="42"/>
      <c r="C226" s="96"/>
      <c r="D226" s="96"/>
      <c r="E226" s="96"/>
      <c r="F226" s="96"/>
      <c r="G226" s="96"/>
      <c r="H226" s="96"/>
    </row>
    <row r="227" spans="1:8" ht="15.75" hidden="1">
      <c r="A227" s="42"/>
      <c r="C227" s="96"/>
      <c r="D227" s="96"/>
      <c r="E227" s="96"/>
      <c r="F227" s="96"/>
      <c r="G227" s="96"/>
      <c r="H227" s="96"/>
    </row>
    <row r="228" spans="1:8" ht="15.75" hidden="1">
      <c r="A228" s="42"/>
      <c r="C228" s="96"/>
      <c r="D228" s="96"/>
      <c r="E228" s="96"/>
      <c r="F228" s="96"/>
      <c r="G228" s="96"/>
      <c r="H228" s="96"/>
    </row>
    <row r="229" spans="1:8" ht="15.75" hidden="1">
      <c r="A229" s="42"/>
      <c r="C229" s="96"/>
      <c r="D229" s="96"/>
      <c r="E229" s="96"/>
      <c r="F229" s="96"/>
      <c r="G229" s="96"/>
      <c r="H229" s="96"/>
    </row>
    <row r="230" spans="1:8" ht="15.75" hidden="1">
      <c r="A230" s="42"/>
      <c r="C230" s="96"/>
      <c r="D230" s="96"/>
      <c r="E230" s="96"/>
      <c r="F230" s="96"/>
      <c r="G230" s="96"/>
      <c r="H230" s="96"/>
    </row>
    <row r="231" spans="1:8" ht="15.75" hidden="1">
      <c r="A231" s="42"/>
      <c r="C231" s="96"/>
      <c r="D231" s="96"/>
      <c r="E231" s="96"/>
      <c r="F231" s="96"/>
      <c r="G231" s="96"/>
      <c r="H231" s="96"/>
    </row>
    <row r="232" spans="1:8" ht="15.75" hidden="1">
      <c r="A232" s="42"/>
      <c r="C232" s="96"/>
      <c r="D232" s="96"/>
      <c r="E232" s="96"/>
      <c r="F232" s="96"/>
      <c r="G232" s="96"/>
      <c r="H232" s="96"/>
    </row>
    <row r="233" spans="1:8" ht="15.75" hidden="1">
      <c r="A233" s="42"/>
      <c r="C233" s="96"/>
      <c r="D233" s="96"/>
      <c r="E233" s="96"/>
      <c r="F233" s="96"/>
      <c r="G233" s="96"/>
      <c r="H233" s="96"/>
    </row>
    <row r="234" spans="1:8" ht="15.75" hidden="1">
      <c r="A234" s="42"/>
      <c r="C234" s="96"/>
      <c r="D234" s="96"/>
      <c r="E234" s="96"/>
      <c r="F234" s="96"/>
      <c r="G234" s="96"/>
      <c r="H234" s="96"/>
    </row>
    <row r="235" spans="1:8" ht="15.75" hidden="1">
      <c r="A235" s="42"/>
      <c r="C235" s="96"/>
      <c r="D235" s="96"/>
      <c r="E235" s="96"/>
      <c r="F235" s="96"/>
      <c r="G235" s="96"/>
      <c r="H235" s="96"/>
    </row>
    <row r="236" spans="1:8" ht="15.75" hidden="1">
      <c r="A236" s="42"/>
      <c r="C236" s="96"/>
      <c r="D236" s="96"/>
      <c r="E236" s="96"/>
      <c r="F236" s="96"/>
      <c r="G236" s="96"/>
      <c r="H236" s="96"/>
    </row>
    <row r="237" spans="1:8" ht="15.75" hidden="1">
      <c r="A237" s="42"/>
      <c r="C237" s="96"/>
      <c r="D237" s="96"/>
      <c r="E237" s="96"/>
      <c r="F237" s="96"/>
      <c r="G237" s="96"/>
      <c r="H237" s="96"/>
    </row>
    <row r="238" spans="1:8" ht="15.75" hidden="1">
      <c r="A238" s="42"/>
      <c r="C238" s="96"/>
      <c r="D238" s="96"/>
      <c r="E238" s="96"/>
      <c r="F238" s="96"/>
      <c r="G238" s="96"/>
      <c r="H238" s="96"/>
    </row>
    <row r="239" spans="1:8" ht="15.75" hidden="1">
      <c r="A239" s="42"/>
      <c r="C239" s="96"/>
      <c r="D239" s="96"/>
      <c r="E239" s="96"/>
      <c r="F239" s="96"/>
      <c r="G239" s="96"/>
      <c r="H239" s="96"/>
    </row>
    <row r="240" spans="1:8" ht="15.75" hidden="1">
      <c r="A240" s="42"/>
      <c r="C240" s="96"/>
      <c r="D240" s="96"/>
      <c r="E240" s="96"/>
      <c r="F240" s="96"/>
      <c r="G240" s="96"/>
      <c r="H240" s="96"/>
    </row>
    <row r="241" spans="1:8" ht="15.75" hidden="1">
      <c r="A241" s="42"/>
      <c r="C241" s="96"/>
      <c r="D241" s="96"/>
      <c r="E241" s="96"/>
      <c r="F241" s="96"/>
      <c r="G241" s="96"/>
      <c r="H241" s="96"/>
    </row>
    <row r="242" spans="1:8" ht="15.75" hidden="1">
      <c r="A242" s="42"/>
      <c r="C242" s="96"/>
      <c r="D242" s="96"/>
      <c r="E242" s="96"/>
      <c r="F242" s="96"/>
      <c r="G242" s="96"/>
      <c r="H242" s="96"/>
    </row>
    <row r="243" spans="1:8" ht="15.75" hidden="1">
      <c r="A243" s="42"/>
      <c r="C243" s="96"/>
      <c r="D243" s="96"/>
      <c r="E243" s="96"/>
      <c r="F243" s="96"/>
      <c r="G243" s="96"/>
      <c r="H243" s="96"/>
    </row>
    <row r="244" spans="1:8" ht="15.75" hidden="1">
      <c r="A244" s="42"/>
      <c r="C244" s="96"/>
      <c r="D244" s="96"/>
      <c r="E244" s="96"/>
      <c r="F244" s="96"/>
      <c r="G244" s="96"/>
      <c r="H244" s="96"/>
    </row>
    <row r="245" spans="1:8" ht="15.75" hidden="1">
      <c r="A245" s="42"/>
      <c r="C245" s="96"/>
      <c r="D245" s="96"/>
      <c r="E245" s="96"/>
      <c r="F245" s="96"/>
      <c r="G245" s="96"/>
      <c r="H245" s="96"/>
    </row>
    <row r="246" spans="1:8" ht="15.75" hidden="1">
      <c r="A246" s="42"/>
      <c r="C246" s="96"/>
      <c r="D246" s="96"/>
      <c r="E246" s="96"/>
      <c r="F246" s="96"/>
      <c r="G246" s="96"/>
      <c r="H246" s="96"/>
    </row>
    <row r="247" spans="1:8" ht="15.75" hidden="1">
      <c r="A247" s="42"/>
      <c r="C247" s="96"/>
      <c r="D247" s="96"/>
      <c r="E247" s="96"/>
      <c r="F247" s="96"/>
      <c r="G247" s="96"/>
      <c r="H247" s="96"/>
    </row>
    <row r="248" spans="1:8" ht="15.75" hidden="1">
      <c r="A248" s="42"/>
      <c r="C248" s="96"/>
      <c r="D248" s="96"/>
      <c r="E248" s="96"/>
      <c r="F248" s="96"/>
      <c r="G248" s="96"/>
      <c r="H248" s="96"/>
    </row>
    <row r="249" spans="1:8" ht="15.75" hidden="1">
      <c r="A249" s="42"/>
      <c r="C249" s="96"/>
      <c r="D249" s="96"/>
      <c r="E249" s="96"/>
      <c r="F249" s="96"/>
      <c r="G249" s="96"/>
      <c r="H249" s="96"/>
    </row>
    <row r="250" spans="1:8" ht="15.75" hidden="1">
      <c r="A250" s="42"/>
      <c r="C250" s="96"/>
      <c r="D250" s="96"/>
      <c r="E250" s="96"/>
      <c r="F250" s="96"/>
      <c r="G250" s="96"/>
      <c r="H250" s="96"/>
    </row>
    <row r="251" spans="1:8" ht="15.75" hidden="1">
      <c r="A251" s="42"/>
      <c r="C251" s="96"/>
      <c r="D251" s="96"/>
      <c r="E251" s="96"/>
      <c r="F251" s="96"/>
      <c r="G251" s="96"/>
      <c r="H251" s="96"/>
    </row>
    <row r="252" spans="1:8" ht="15.75" hidden="1">
      <c r="A252" s="42"/>
      <c r="C252" s="96"/>
      <c r="D252" s="96"/>
      <c r="E252" s="96"/>
      <c r="F252" s="96"/>
      <c r="G252" s="96"/>
      <c r="H252" s="96"/>
    </row>
    <row r="253" spans="1:8" ht="15.75" hidden="1">
      <c r="A253" s="42"/>
      <c r="C253" s="96"/>
      <c r="D253" s="96"/>
      <c r="E253" s="96"/>
      <c r="F253" s="96"/>
      <c r="G253" s="96"/>
      <c r="H253" s="96"/>
    </row>
    <row r="254" spans="1:8" ht="15.75" hidden="1">
      <c r="A254" s="42"/>
      <c r="C254" s="96"/>
      <c r="D254" s="96"/>
      <c r="E254" s="96"/>
      <c r="F254" s="96"/>
      <c r="G254" s="96"/>
      <c r="H254" s="96"/>
    </row>
    <row r="255" spans="1:8" ht="15.75" hidden="1">
      <c r="A255" s="42"/>
      <c r="C255" s="96"/>
      <c r="D255" s="96"/>
      <c r="E255" s="96"/>
      <c r="F255" s="96"/>
      <c r="G255" s="96"/>
      <c r="H255" s="96"/>
    </row>
    <row r="256" spans="1:8" ht="15.75" hidden="1">
      <c r="A256" s="42"/>
      <c r="C256" s="96"/>
      <c r="D256" s="96"/>
      <c r="E256" s="96"/>
      <c r="F256" s="96"/>
      <c r="G256" s="96"/>
      <c r="H256" s="96"/>
    </row>
    <row r="257" spans="1:8" ht="15.75" hidden="1">
      <c r="A257" s="42"/>
      <c r="C257" s="96"/>
      <c r="D257" s="96"/>
      <c r="E257" s="96"/>
      <c r="F257" s="96"/>
      <c r="G257" s="96"/>
      <c r="H257" s="96"/>
    </row>
    <row r="258" spans="1:8" ht="15.75" hidden="1">
      <c r="A258" s="42"/>
      <c r="C258" s="96"/>
      <c r="D258" s="96"/>
      <c r="E258" s="96"/>
      <c r="F258" s="96"/>
      <c r="G258" s="96"/>
      <c r="H258" s="96"/>
    </row>
    <row r="259" spans="1:8" ht="15.75" hidden="1">
      <c r="A259" s="42"/>
      <c r="C259" s="96"/>
      <c r="D259" s="96"/>
      <c r="E259" s="96"/>
      <c r="F259" s="96"/>
      <c r="G259" s="96"/>
      <c r="H259" s="96"/>
    </row>
    <row r="260" spans="1:8" ht="15.75" hidden="1">
      <c r="A260" s="42"/>
      <c r="C260" s="96"/>
      <c r="D260" s="96"/>
      <c r="E260" s="96"/>
      <c r="F260" s="96"/>
      <c r="G260" s="96"/>
      <c r="H260" s="96"/>
    </row>
    <row r="261" spans="1:8" ht="15.75" hidden="1">
      <c r="A261" s="42"/>
      <c r="C261" s="96"/>
      <c r="D261" s="96"/>
      <c r="E261" s="96"/>
      <c r="F261" s="96"/>
      <c r="G261" s="96"/>
      <c r="H261" s="96"/>
    </row>
    <row r="262" spans="1:8" ht="15.75" hidden="1">
      <c r="A262" s="42"/>
      <c r="C262" s="96"/>
      <c r="D262" s="96"/>
      <c r="E262" s="96"/>
      <c r="F262" s="96"/>
      <c r="G262" s="96"/>
      <c r="H262" s="96"/>
    </row>
    <row r="263" spans="1:8" ht="15.75" hidden="1">
      <c r="A263" s="42"/>
      <c r="C263" s="96"/>
      <c r="D263" s="96"/>
      <c r="E263" s="96"/>
      <c r="F263" s="96"/>
      <c r="G263" s="96"/>
      <c r="H263" s="96"/>
    </row>
    <row r="264" spans="1:8" ht="15.75" hidden="1">
      <c r="A264" s="42"/>
      <c r="C264" s="96"/>
      <c r="D264" s="96"/>
      <c r="E264" s="96"/>
      <c r="F264" s="96"/>
      <c r="G264" s="96"/>
      <c r="H264" s="96"/>
    </row>
    <row r="265" spans="1:8" ht="15.75" hidden="1">
      <c r="A265" s="42"/>
      <c r="C265" s="96"/>
      <c r="D265" s="96"/>
      <c r="E265" s="96"/>
      <c r="F265" s="96"/>
      <c r="G265" s="96"/>
      <c r="H265" s="96"/>
    </row>
    <row r="266" spans="1:8" ht="15.75" hidden="1">
      <c r="A266" s="42"/>
      <c r="C266" s="96"/>
      <c r="D266" s="96"/>
      <c r="E266" s="96"/>
      <c r="F266" s="96"/>
      <c r="G266" s="96"/>
      <c r="H266" s="96"/>
    </row>
    <row r="267" spans="1:8" ht="15.75" hidden="1">
      <c r="A267" s="42"/>
      <c r="C267" s="96"/>
      <c r="D267" s="96"/>
      <c r="E267" s="96"/>
      <c r="F267" s="96"/>
      <c r="G267" s="96"/>
      <c r="H267" s="96"/>
    </row>
    <row r="268" spans="1:8" ht="15.75" hidden="1">
      <c r="A268" s="42"/>
      <c r="C268" s="96"/>
      <c r="D268" s="96"/>
      <c r="E268" s="96"/>
      <c r="F268" s="96"/>
      <c r="G268" s="96"/>
      <c r="H268" s="96"/>
    </row>
    <row r="269" spans="1:8" ht="15.75" hidden="1">
      <c r="A269" s="42"/>
      <c r="C269" s="96"/>
      <c r="D269" s="96"/>
      <c r="E269" s="96"/>
      <c r="F269" s="96"/>
      <c r="G269" s="96"/>
      <c r="H269" s="96"/>
    </row>
    <row r="270" spans="1:8" ht="15.75" hidden="1">
      <c r="A270" s="42"/>
      <c r="C270" s="96"/>
      <c r="D270" s="96"/>
      <c r="E270" s="96"/>
      <c r="F270" s="96"/>
      <c r="G270" s="96"/>
      <c r="H270" s="96"/>
    </row>
    <row r="271" spans="1:8" ht="15.75" hidden="1">
      <c r="A271" s="42"/>
      <c r="C271" s="96"/>
      <c r="D271" s="96"/>
      <c r="E271" s="96"/>
      <c r="F271" s="96"/>
      <c r="G271" s="96"/>
      <c r="H271" s="96"/>
    </row>
    <row r="272" spans="1:8" ht="15.75" hidden="1">
      <c r="A272" s="42"/>
      <c r="C272" s="96"/>
      <c r="D272" s="96"/>
      <c r="E272" s="96"/>
      <c r="F272" s="96"/>
      <c r="G272" s="96"/>
      <c r="H272" s="96"/>
    </row>
    <row r="273" spans="1:8" ht="15.75" hidden="1">
      <c r="A273" s="42"/>
      <c r="C273" s="96"/>
      <c r="D273" s="96"/>
      <c r="E273" s="96"/>
      <c r="F273" s="96"/>
      <c r="G273" s="96"/>
      <c r="H273" s="96"/>
    </row>
    <row r="274" spans="1:8" ht="15.75" hidden="1">
      <c r="A274" s="42"/>
      <c r="C274" s="96"/>
      <c r="D274" s="96"/>
      <c r="E274" s="96"/>
      <c r="F274" s="96"/>
      <c r="G274" s="96"/>
      <c r="H274" s="96"/>
    </row>
    <row r="275" spans="1:8" ht="15.75" hidden="1">
      <c r="A275" s="42"/>
      <c r="C275" s="96"/>
      <c r="D275" s="96"/>
      <c r="E275" s="96"/>
      <c r="F275" s="96"/>
      <c r="G275" s="96"/>
      <c r="H275" s="96"/>
    </row>
    <row r="276" spans="1:8" ht="15.75" hidden="1">
      <c r="A276" s="42"/>
      <c r="C276" s="96"/>
      <c r="D276" s="96"/>
      <c r="E276" s="96"/>
      <c r="F276" s="96"/>
      <c r="G276" s="96"/>
      <c r="H276" s="96"/>
    </row>
    <row r="277" spans="1:8" ht="15.75" hidden="1">
      <c r="A277" s="42"/>
      <c r="C277" s="96"/>
      <c r="D277" s="96"/>
      <c r="E277" s="96"/>
      <c r="F277" s="96"/>
      <c r="G277" s="96"/>
      <c r="H277" s="96"/>
    </row>
    <row r="278" spans="1:8" ht="15.75" hidden="1">
      <c r="A278" s="42"/>
      <c r="C278" s="96"/>
      <c r="D278" s="96"/>
      <c r="E278" s="96"/>
      <c r="F278" s="96"/>
      <c r="G278" s="96"/>
      <c r="H278" s="96"/>
    </row>
    <row r="279" spans="1:8" ht="15.75" hidden="1">
      <c r="A279" s="42"/>
      <c r="C279" s="96"/>
      <c r="D279" s="96"/>
      <c r="E279" s="96"/>
      <c r="F279" s="96"/>
      <c r="G279" s="96"/>
      <c r="H279" s="96"/>
    </row>
    <row r="280" spans="1:8" ht="15.75" hidden="1">
      <c r="A280" s="42"/>
      <c r="C280" s="96"/>
      <c r="D280" s="96"/>
      <c r="E280" s="96"/>
      <c r="F280" s="96"/>
      <c r="G280" s="96"/>
      <c r="H280" s="96"/>
    </row>
    <row r="281" spans="1:8" ht="15.75" hidden="1">
      <c r="A281" s="42"/>
      <c r="C281" s="96"/>
      <c r="D281" s="96"/>
      <c r="E281" s="96"/>
      <c r="F281" s="96"/>
      <c r="G281" s="96"/>
      <c r="H281" s="96"/>
    </row>
    <row r="282" spans="1:8" ht="15.75" hidden="1">
      <c r="A282" s="42"/>
    </row>
    <row r="283" spans="1:8" ht="15.75" hidden="1">
      <c r="A283" s="42"/>
    </row>
    <row r="284" spans="1:8" ht="15.75" hidden="1">
      <c r="A284" s="42"/>
    </row>
    <row r="285" spans="1:8" ht="15.75" hidden="1">
      <c r="A285" s="42"/>
    </row>
    <row r="286" spans="1:8" ht="15.75" hidden="1">
      <c r="A286" s="42"/>
    </row>
    <row r="287" spans="1:8" ht="15.75" hidden="1">
      <c r="A287" s="42"/>
    </row>
    <row r="288" spans="1:8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  <row r="653" spans="1:1" ht="15.75" hidden="1">
      <c r="A653" s="42"/>
    </row>
    <row r="654" spans="1:1" ht="15.75" hidden="1">
      <c r="A654" s="42"/>
    </row>
    <row r="655" spans="1:1" ht="15.75" hidden="1">
      <c r="A655" s="42"/>
    </row>
    <row r="656" spans="1:1" ht="15.75" hidden="1">
      <c r="A656" s="42"/>
    </row>
    <row r="657" spans="1:1" ht="15.75" hidden="1">
      <c r="A657" s="42"/>
    </row>
    <row r="658" spans="1:1" ht="15.75" hidden="1">
      <c r="A658" s="42"/>
    </row>
    <row r="659" spans="1:1" ht="15.75" hidden="1">
      <c r="A659" s="42"/>
    </row>
    <row r="660" spans="1:1" ht="15.75" hidden="1">
      <c r="A660" s="42"/>
    </row>
    <row r="661" spans="1:1" ht="15.75" hidden="1">
      <c r="A661" s="42"/>
    </row>
    <row r="662" spans="1:1" ht="15.75" hidden="1">
      <c r="A662" s="42"/>
    </row>
    <row r="663" spans="1:1" ht="15.75" hidden="1">
      <c r="A663" s="42"/>
    </row>
    <row r="664" spans="1:1" ht="15.75" hidden="1">
      <c r="A664" s="42"/>
    </row>
    <row r="665" spans="1:1" ht="15.75" hidden="1">
      <c r="A665" s="42"/>
    </row>
  </sheetData>
  <mergeCells count="4">
    <mergeCell ref="A2:K2"/>
    <mergeCell ref="A3:K3"/>
    <mergeCell ref="A4:K4"/>
    <mergeCell ref="A5:K5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WVY647"/>
  <sheetViews>
    <sheetView topLeftCell="A2" zoomScale="70" zoomScaleNormal="70" workbookViewId="0">
      <selection activeCell="A28" sqref="A28:XFD1048576"/>
    </sheetView>
  </sheetViews>
  <sheetFormatPr defaultColWidth="0" defaultRowHeight="12.75" zeroHeight="1"/>
  <cols>
    <col min="1" max="1" width="37.7109375" style="43" customWidth="1"/>
    <col min="2" max="2" width="12.85546875" style="24" customWidth="1"/>
    <col min="3" max="14" width="13" style="24" customWidth="1"/>
    <col min="15" max="15" width="13" style="88" customWidth="1"/>
    <col min="16" max="16" width="13.85546875" style="219" hidden="1" customWidth="1"/>
    <col min="17" max="17" width="2.5703125" style="219" hidden="1"/>
    <col min="18" max="256" width="9.140625" style="24" hidden="1"/>
    <col min="257" max="257" width="37.7109375" style="24" hidden="1"/>
    <col min="258" max="258" width="12.85546875" style="24" hidden="1"/>
    <col min="259" max="271" width="13" style="24" hidden="1"/>
    <col min="272" max="272" width="9.140625" style="24" hidden="1"/>
    <col min="273" max="273" width="2.5703125" style="24" hidden="1"/>
    <col min="274" max="512" width="9.140625" style="24" hidden="1"/>
    <col min="513" max="513" width="37.7109375" style="24" hidden="1"/>
    <col min="514" max="514" width="12.85546875" style="24" hidden="1"/>
    <col min="515" max="527" width="13" style="24" hidden="1"/>
    <col min="528" max="528" width="9.140625" style="24" hidden="1"/>
    <col min="529" max="529" width="2.5703125" style="24" hidden="1"/>
    <col min="530" max="768" width="9.140625" style="24" hidden="1"/>
    <col min="769" max="769" width="37.7109375" style="24" hidden="1"/>
    <col min="770" max="770" width="12.85546875" style="24" hidden="1"/>
    <col min="771" max="783" width="13" style="24" hidden="1"/>
    <col min="784" max="784" width="9.140625" style="24" hidden="1"/>
    <col min="785" max="785" width="2.5703125" style="24" hidden="1"/>
    <col min="786" max="1024" width="9.140625" style="24" hidden="1"/>
    <col min="1025" max="1025" width="37.7109375" style="24" hidden="1"/>
    <col min="1026" max="1026" width="12.85546875" style="24" hidden="1"/>
    <col min="1027" max="1039" width="13" style="24" hidden="1"/>
    <col min="1040" max="1040" width="9.140625" style="24" hidden="1"/>
    <col min="1041" max="1041" width="2.5703125" style="24" hidden="1"/>
    <col min="1042" max="1280" width="9.140625" style="24" hidden="1"/>
    <col min="1281" max="1281" width="37.7109375" style="24" hidden="1"/>
    <col min="1282" max="1282" width="12.85546875" style="24" hidden="1"/>
    <col min="1283" max="1295" width="13" style="24" hidden="1"/>
    <col min="1296" max="1296" width="9.140625" style="24" hidden="1"/>
    <col min="1297" max="1297" width="2.5703125" style="24" hidden="1"/>
    <col min="1298" max="1536" width="9.140625" style="24" hidden="1"/>
    <col min="1537" max="1537" width="37.7109375" style="24" hidden="1"/>
    <col min="1538" max="1538" width="12.85546875" style="24" hidden="1"/>
    <col min="1539" max="1551" width="13" style="24" hidden="1"/>
    <col min="1552" max="1552" width="9.140625" style="24" hidden="1"/>
    <col min="1553" max="1553" width="2.5703125" style="24" hidden="1"/>
    <col min="1554" max="1792" width="9.140625" style="24" hidden="1"/>
    <col min="1793" max="1793" width="37.7109375" style="24" hidden="1"/>
    <col min="1794" max="1794" width="12.85546875" style="24" hidden="1"/>
    <col min="1795" max="1807" width="13" style="24" hidden="1"/>
    <col min="1808" max="1808" width="9.140625" style="24" hidden="1"/>
    <col min="1809" max="1809" width="2.5703125" style="24" hidden="1"/>
    <col min="1810" max="2048" width="9.140625" style="24" hidden="1"/>
    <col min="2049" max="2049" width="37.7109375" style="24" hidden="1"/>
    <col min="2050" max="2050" width="12.85546875" style="24" hidden="1"/>
    <col min="2051" max="2063" width="13" style="24" hidden="1"/>
    <col min="2064" max="2064" width="9.140625" style="24" hidden="1"/>
    <col min="2065" max="2065" width="2.5703125" style="24" hidden="1"/>
    <col min="2066" max="2304" width="9.140625" style="24" hidden="1"/>
    <col min="2305" max="2305" width="37.7109375" style="24" hidden="1"/>
    <col min="2306" max="2306" width="12.85546875" style="24" hidden="1"/>
    <col min="2307" max="2319" width="13" style="24" hidden="1"/>
    <col min="2320" max="2320" width="9.140625" style="24" hidden="1"/>
    <col min="2321" max="2321" width="2.5703125" style="24" hidden="1"/>
    <col min="2322" max="2560" width="9.140625" style="24" hidden="1"/>
    <col min="2561" max="2561" width="37.7109375" style="24" hidden="1"/>
    <col min="2562" max="2562" width="12.85546875" style="24" hidden="1"/>
    <col min="2563" max="2575" width="13" style="24" hidden="1"/>
    <col min="2576" max="2576" width="9.140625" style="24" hidden="1"/>
    <col min="2577" max="2577" width="2.5703125" style="24" hidden="1"/>
    <col min="2578" max="2816" width="9.140625" style="24" hidden="1"/>
    <col min="2817" max="2817" width="37.7109375" style="24" hidden="1"/>
    <col min="2818" max="2818" width="12.85546875" style="24" hidden="1"/>
    <col min="2819" max="2831" width="13" style="24" hidden="1"/>
    <col min="2832" max="2832" width="9.140625" style="24" hidden="1"/>
    <col min="2833" max="2833" width="2.5703125" style="24" hidden="1"/>
    <col min="2834" max="3072" width="9.140625" style="24" hidden="1"/>
    <col min="3073" max="3073" width="37.7109375" style="24" hidden="1"/>
    <col min="3074" max="3074" width="12.85546875" style="24" hidden="1"/>
    <col min="3075" max="3087" width="13" style="24" hidden="1"/>
    <col min="3088" max="3088" width="9.140625" style="24" hidden="1"/>
    <col min="3089" max="3089" width="2.5703125" style="24" hidden="1"/>
    <col min="3090" max="3328" width="9.140625" style="24" hidden="1"/>
    <col min="3329" max="3329" width="37.7109375" style="24" hidden="1"/>
    <col min="3330" max="3330" width="12.85546875" style="24" hidden="1"/>
    <col min="3331" max="3343" width="13" style="24" hidden="1"/>
    <col min="3344" max="3344" width="9.140625" style="24" hidden="1"/>
    <col min="3345" max="3345" width="2.5703125" style="24" hidden="1"/>
    <col min="3346" max="3584" width="9.140625" style="24" hidden="1"/>
    <col min="3585" max="3585" width="37.7109375" style="24" hidden="1"/>
    <col min="3586" max="3586" width="12.85546875" style="24" hidden="1"/>
    <col min="3587" max="3599" width="13" style="24" hidden="1"/>
    <col min="3600" max="3600" width="9.140625" style="24" hidden="1"/>
    <col min="3601" max="3601" width="2.5703125" style="24" hidden="1"/>
    <col min="3602" max="3840" width="9.140625" style="24" hidden="1"/>
    <col min="3841" max="3841" width="37.7109375" style="24" hidden="1"/>
    <col min="3842" max="3842" width="12.85546875" style="24" hidden="1"/>
    <col min="3843" max="3855" width="13" style="24" hidden="1"/>
    <col min="3856" max="3856" width="9.140625" style="24" hidden="1"/>
    <col min="3857" max="3857" width="2.5703125" style="24" hidden="1"/>
    <col min="3858" max="4096" width="9.140625" style="24" hidden="1"/>
    <col min="4097" max="4097" width="37.7109375" style="24" hidden="1"/>
    <col min="4098" max="4098" width="12.85546875" style="24" hidden="1"/>
    <col min="4099" max="4111" width="13" style="24" hidden="1"/>
    <col min="4112" max="4112" width="9.140625" style="24" hidden="1"/>
    <col min="4113" max="4113" width="2.5703125" style="24" hidden="1"/>
    <col min="4114" max="4352" width="9.140625" style="24" hidden="1"/>
    <col min="4353" max="4353" width="37.7109375" style="24" hidden="1"/>
    <col min="4354" max="4354" width="12.85546875" style="24" hidden="1"/>
    <col min="4355" max="4367" width="13" style="24" hidden="1"/>
    <col min="4368" max="4368" width="9.140625" style="24" hidden="1"/>
    <col min="4369" max="4369" width="2.5703125" style="24" hidden="1"/>
    <col min="4370" max="4608" width="9.140625" style="24" hidden="1"/>
    <col min="4609" max="4609" width="37.7109375" style="24" hidden="1"/>
    <col min="4610" max="4610" width="12.85546875" style="24" hidden="1"/>
    <col min="4611" max="4623" width="13" style="24" hidden="1"/>
    <col min="4624" max="4624" width="9.140625" style="24" hidden="1"/>
    <col min="4625" max="4625" width="2.5703125" style="24" hidden="1"/>
    <col min="4626" max="4864" width="9.140625" style="24" hidden="1"/>
    <col min="4865" max="4865" width="37.7109375" style="24" hidden="1"/>
    <col min="4866" max="4866" width="12.85546875" style="24" hidden="1"/>
    <col min="4867" max="4879" width="13" style="24" hidden="1"/>
    <col min="4880" max="4880" width="9.140625" style="24" hidden="1"/>
    <col min="4881" max="4881" width="2.5703125" style="24" hidden="1"/>
    <col min="4882" max="5120" width="9.140625" style="24" hidden="1"/>
    <col min="5121" max="5121" width="37.7109375" style="24" hidden="1"/>
    <col min="5122" max="5122" width="12.85546875" style="24" hidden="1"/>
    <col min="5123" max="5135" width="13" style="24" hidden="1"/>
    <col min="5136" max="5136" width="9.140625" style="24" hidden="1"/>
    <col min="5137" max="5137" width="2.5703125" style="24" hidden="1"/>
    <col min="5138" max="5376" width="9.140625" style="24" hidden="1"/>
    <col min="5377" max="5377" width="37.7109375" style="24" hidden="1"/>
    <col min="5378" max="5378" width="12.85546875" style="24" hidden="1"/>
    <col min="5379" max="5391" width="13" style="24" hidden="1"/>
    <col min="5392" max="5392" width="9.140625" style="24" hidden="1"/>
    <col min="5393" max="5393" width="2.5703125" style="24" hidden="1"/>
    <col min="5394" max="5632" width="9.140625" style="24" hidden="1"/>
    <col min="5633" max="5633" width="37.7109375" style="24" hidden="1"/>
    <col min="5634" max="5634" width="12.85546875" style="24" hidden="1"/>
    <col min="5635" max="5647" width="13" style="24" hidden="1"/>
    <col min="5648" max="5648" width="9.140625" style="24" hidden="1"/>
    <col min="5649" max="5649" width="2.5703125" style="24" hidden="1"/>
    <col min="5650" max="5888" width="9.140625" style="24" hidden="1"/>
    <col min="5889" max="5889" width="37.7109375" style="24" hidden="1"/>
    <col min="5890" max="5890" width="12.85546875" style="24" hidden="1"/>
    <col min="5891" max="5903" width="13" style="24" hidden="1"/>
    <col min="5904" max="5904" width="9.140625" style="24" hidden="1"/>
    <col min="5905" max="5905" width="2.5703125" style="24" hidden="1"/>
    <col min="5906" max="6144" width="9.140625" style="24" hidden="1"/>
    <col min="6145" max="6145" width="37.7109375" style="24" hidden="1"/>
    <col min="6146" max="6146" width="12.85546875" style="24" hidden="1"/>
    <col min="6147" max="6159" width="13" style="24" hidden="1"/>
    <col min="6160" max="6160" width="9.140625" style="24" hidden="1"/>
    <col min="6161" max="6161" width="2.5703125" style="24" hidden="1"/>
    <col min="6162" max="6400" width="9.140625" style="24" hidden="1"/>
    <col min="6401" max="6401" width="37.7109375" style="24" hidden="1"/>
    <col min="6402" max="6402" width="12.85546875" style="24" hidden="1"/>
    <col min="6403" max="6415" width="13" style="24" hidden="1"/>
    <col min="6416" max="6416" width="9.140625" style="24" hidden="1"/>
    <col min="6417" max="6417" width="2.5703125" style="24" hidden="1"/>
    <col min="6418" max="6656" width="9.140625" style="24" hidden="1"/>
    <col min="6657" max="6657" width="37.7109375" style="24" hidden="1"/>
    <col min="6658" max="6658" width="12.85546875" style="24" hidden="1"/>
    <col min="6659" max="6671" width="13" style="24" hidden="1"/>
    <col min="6672" max="6672" width="9.140625" style="24" hidden="1"/>
    <col min="6673" max="6673" width="2.5703125" style="24" hidden="1"/>
    <col min="6674" max="6912" width="9.140625" style="24" hidden="1"/>
    <col min="6913" max="6913" width="37.7109375" style="24" hidden="1"/>
    <col min="6914" max="6914" width="12.85546875" style="24" hidden="1"/>
    <col min="6915" max="6927" width="13" style="24" hidden="1"/>
    <col min="6928" max="6928" width="9.140625" style="24" hidden="1"/>
    <col min="6929" max="6929" width="2.5703125" style="24" hidden="1"/>
    <col min="6930" max="7168" width="9.140625" style="24" hidden="1"/>
    <col min="7169" max="7169" width="37.7109375" style="24" hidden="1"/>
    <col min="7170" max="7170" width="12.85546875" style="24" hidden="1"/>
    <col min="7171" max="7183" width="13" style="24" hidden="1"/>
    <col min="7184" max="7184" width="9.140625" style="24" hidden="1"/>
    <col min="7185" max="7185" width="2.5703125" style="24" hidden="1"/>
    <col min="7186" max="7424" width="9.140625" style="24" hidden="1"/>
    <col min="7425" max="7425" width="37.7109375" style="24" hidden="1"/>
    <col min="7426" max="7426" width="12.85546875" style="24" hidden="1"/>
    <col min="7427" max="7439" width="13" style="24" hidden="1"/>
    <col min="7440" max="7440" width="9.140625" style="24" hidden="1"/>
    <col min="7441" max="7441" width="2.5703125" style="24" hidden="1"/>
    <col min="7442" max="7680" width="9.140625" style="24" hidden="1"/>
    <col min="7681" max="7681" width="37.7109375" style="24" hidden="1"/>
    <col min="7682" max="7682" width="12.85546875" style="24" hidden="1"/>
    <col min="7683" max="7695" width="13" style="24" hidden="1"/>
    <col min="7696" max="7696" width="9.140625" style="24" hidden="1"/>
    <col min="7697" max="7697" width="2.5703125" style="24" hidden="1"/>
    <col min="7698" max="7936" width="9.140625" style="24" hidden="1"/>
    <col min="7937" max="7937" width="37.7109375" style="24" hidden="1"/>
    <col min="7938" max="7938" width="12.85546875" style="24" hidden="1"/>
    <col min="7939" max="7951" width="13" style="24" hidden="1"/>
    <col min="7952" max="7952" width="9.140625" style="24" hidden="1"/>
    <col min="7953" max="7953" width="2.5703125" style="24" hidden="1"/>
    <col min="7954" max="8192" width="9.140625" style="24" hidden="1"/>
    <col min="8193" max="8193" width="37.7109375" style="24" hidden="1"/>
    <col min="8194" max="8194" width="12.85546875" style="24" hidden="1"/>
    <col min="8195" max="8207" width="13" style="24" hidden="1"/>
    <col min="8208" max="8208" width="9.140625" style="24" hidden="1"/>
    <col min="8209" max="8209" width="2.5703125" style="24" hidden="1"/>
    <col min="8210" max="8448" width="9.140625" style="24" hidden="1"/>
    <col min="8449" max="8449" width="37.7109375" style="24" hidden="1"/>
    <col min="8450" max="8450" width="12.85546875" style="24" hidden="1"/>
    <col min="8451" max="8463" width="13" style="24" hidden="1"/>
    <col min="8464" max="8464" width="9.140625" style="24" hidden="1"/>
    <col min="8465" max="8465" width="2.5703125" style="24" hidden="1"/>
    <col min="8466" max="8704" width="9.140625" style="24" hidden="1"/>
    <col min="8705" max="8705" width="37.7109375" style="24" hidden="1"/>
    <col min="8706" max="8706" width="12.85546875" style="24" hidden="1"/>
    <col min="8707" max="8719" width="13" style="24" hidden="1"/>
    <col min="8720" max="8720" width="9.140625" style="24" hidden="1"/>
    <col min="8721" max="8721" width="2.5703125" style="24" hidden="1"/>
    <col min="8722" max="8960" width="9.140625" style="24" hidden="1"/>
    <col min="8961" max="8961" width="37.7109375" style="24" hidden="1"/>
    <col min="8962" max="8962" width="12.85546875" style="24" hidden="1"/>
    <col min="8963" max="8975" width="13" style="24" hidden="1"/>
    <col min="8976" max="8976" width="9.140625" style="24" hidden="1"/>
    <col min="8977" max="8977" width="2.5703125" style="24" hidden="1"/>
    <col min="8978" max="9216" width="9.140625" style="24" hidden="1"/>
    <col min="9217" max="9217" width="37.7109375" style="24" hidden="1"/>
    <col min="9218" max="9218" width="12.85546875" style="24" hidden="1"/>
    <col min="9219" max="9231" width="13" style="24" hidden="1"/>
    <col min="9232" max="9232" width="9.140625" style="24" hidden="1"/>
    <col min="9233" max="9233" width="2.5703125" style="24" hidden="1"/>
    <col min="9234" max="9472" width="9.140625" style="24" hidden="1"/>
    <col min="9473" max="9473" width="37.7109375" style="24" hidden="1"/>
    <col min="9474" max="9474" width="12.85546875" style="24" hidden="1"/>
    <col min="9475" max="9487" width="13" style="24" hidden="1"/>
    <col min="9488" max="9488" width="9.140625" style="24" hidden="1"/>
    <col min="9489" max="9489" width="2.5703125" style="24" hidden="1"/>
    <col min="9490" max="9728" width="9.140625" style="24" hidden="1"/>
    <col min="9729" max="9729" width="37.7109375" style="24" hidden="1"/>
    <col min="9730" max="9730" width="12.85546875" style="24" hidden="1"/>
    <col min="9731" max="9743" width="13" style="24" hidden="1"/>
    <col min="9744" max="9744" width="9.140625" style="24" hidden="1"/>
    <col min="9745" max="9745" width="2.5703125" style="24" hidden="1"/>
    <col min="9746" max="9984" width="9.140625" style="24" hidden="1"/>
    <col min="9985" max="9985" width="37.7109375" style="24" hidden="1"/>
    <col min="9986" max="9986" width="12.85546875" style="24" hidden="1"/>
    <col min="9987" max="9999" width="13" style="24" hidden="1"/>
    <col min="10000" max="10000" width="9.140625" style="24" hidden="1"/>
    <col min="10001" max="10001" width="2.5703125" style="24" hidden="1"/>
    <col min="10002" max="10240" width="9.140625" style="24" hidden="1"/>
    <col min="10241" max="10241" width="37.7109375" style="24" hidden="1"/>
    <col min="10242" max="10242" width="12.85546875" style="24" hidden="1"/>
    <col min="10243" max="10255" width="13" style="24" hidden="1"/>
    <col min="10256" max="10256" width="9.140625" style="24" hidden="1"/>
    <col min="10257" max="10257" width="2.5703125" style="24" hidden="1"/>
    <col min="10258" max="10496" width="9.140625" style="24" hidden="1"/>
    <col min="10497" max="10497" width="37.7109375" style="24" hidden="1"/>
    <col min="10498" max="10498" width="12.85546875" style="24" hidden="1"/>
    <col min="10499" max="10511" width="13" style="24" hidden="1"/>
    <col min="10512" max="10512" width="9.140625" style="24" hidden="1"/>
    <col min="10513" max="10513" width="2.5703125" style="24" hidden="1"/>
    <col min="10514" max="10752" width="9.140625" style="24" hidden="1"/>
    <col min="10753" max="10753" width="37.7109375" style="24" hidden="1"/>
    <col min="10754" max="10754" width="12.85546875" style="24" hidden="1"/>
    <col min="10755" max="10767" width="13" style="24" hidden="1"/>
    <col min="10768" max="10768" width="9.140625" style="24" hidden="1"/>
    <col min="10769" max="10769" width="2.5703125" style="24" hidden="1"/>
    <col min="10770" max="11008" width="9.140625" style="24" hidden="1"/>
    <col min="11009" max="11009" width="37.7109375" style="24" hidden="1"/>
    <col min="11010" max="11010" width="12.85546875" style="24" hidden="1"/>
    <col min="11011" max="11023" width="13" style="24" hidden="1"/>
    <col min="11024" max="11024" width="9.140625" style="24" hidden="1"/>
    <col min="11025" max="11025" width="2.5703125" style="24" hidden="1"/>
    <col min="11026" max="11264" width="9.140625" style="24" hidden="1"/>
    <col min="11265" max="11265" width="37.7109375" style="24" hidden="1"/>
    <col min="11266" max="11266" width="12.85546875" style="24" hidden="1"/>
    <col min="11267" max="11279" width="13" style="24" hidden="1"/>
    <col min="11280" max="11280" width="9.140625" style="24" hidden="1"/>
    <col min="11281" max="11281" width="2.5703125" style="24" hidden="1"/>
    <col min="11282" max="11520" width="9.140625" style="24" hidden="1"/>
    <col min="11521" max="11521" width="37.7109375" style="24" hidden="1"/>
    <col min="11522" max="11522" width="12.85546875" style="24" hidden="1"/>
    <col min="11523" max="11535" width="13" style="24" hidden="1"/>
    <col min="11536" max="11536" width="9.140625" style="24" hidden="1"/>
    <col min="11537" max="11537" width="2.5703125" style="24" hidden="1"/>
    <col min="11538" max="11776" width="9.140625" style="24" hidden="1"/>
    <col min="11777" max="11777" width="37.7109375" style="24" hidden="1"/>
    <col min="11778" max="11778" width="12.85546875" style="24" hidden="1"/>
    <col min="11779" max="11791" width="13" style="24" hidden="1"/>
    <col min="11792" max="11792" width="9.140625" style="24" hidden="1"/>
    <col min="11793" max="11793" width="2.5703125" style="24" hidden="1"/>
    <col min="11794" max="12032" width="9.140625" style="24" hidden="1"/>
    <col min="12033" max="12033" width="37.7109375" style="24" hidden="1"/>
    <col min="12034" max="12034" width="12.85546875" style="24" hidden="1"/>
    <col min="12035" max="12047" width="13" style="24" hidden="1"/>
    <col min="12048" max="12048" width="9.140625" style="24" hidden="1"/>
    <col min="12049" max="12049" width="2.5703125" style="24" hidden="1"/>
    <col min="12050" max="12288" width="9.140625" style="24" hidden="1"/>
    <col min="12289" max="12289" width="37.7109375" style="24" hidden="1"/>
    <col min="12290" max="12290" width="12.85546875" style="24" hidden="1"/>
    <col min="12291" max="12303" width="13" style="24" hidden="1"/>
    <col min="12304" max="12304" width="9.140625" style="24" hidden="1"/>
    <col min="12305" max="12305" width="2.5703125" style="24" hidden="1"/>
    <col min="12306" max="12544" width="9.140625" style="24" hidden="1"/>
    <col min="12545" max="12545" width="37.7109375" style="24" hidden="1"/>
    <col min="12546" max="12546" width="12.85546875" style="24" hidden="1"/>
    <col min="12547" max="12559" width="13" style="24" hidden="1"/>
    <col min="12560" max="12560" width="9.140625" style="24" hidden="1"/>
    <col min="12561" max="12561" width="2.5703125" style="24" hidden="1"/>
    <col min="12562" max="12800" width="9.140625" style="24" hidden="1"/>
    <col min="12801" max="12801" width="37.7109375" style="24" hidden="1"/>
    <col min="12802" max="12802" width="12.85546875" style="24" hidden="1"/>
    <col min="12803" max="12815" width="13" style="24" hidden="1"/>
    <col min="12816" max="12816" width="9.140625" style="24" hidden="1"/>
    <col min="12817" max="12817" width="2.5703125" style="24" hidden="1"/>
    <col min="12818" max="13056" width="9.140625" style="24" hidden="1"/>
    <col min="13057" max="13057" width="37.7109375" style="24" hidden="1"/>
    <col min="13058" max="13058" width="12.85546875" style="24" hidden="1"/>
    <col min="13059" max="13071" width="13" style="24" hidden="1"/>
    <col min="13072" max="13072" width="9.140625" style="24" hidden="1"/>
    <col min="13073" max="13073" width="2.5703125" style="24" hidden="1"/>
    <col min="13074" max="13312" width="9.140625" style="24" hidden="1"/>
    <col min="13313" max="13313" width="37.7109375" style="24" hidden="1"/>
    <col min="13314" max="13314" width="12.85546875" style="24" hidden="1"/>
    <col min="13315" max="13327" width="13" style="24" hidden="1"/>
    <col min="13328" max="13328" width="9.140625" style="24" hidden="1"/>
    <col min="13329" max="13329" width="2.5703125" style="24" hidden="1"/>
    <col min="13330" max="13568" width="9.140625" style="24" hidden="1"/>
    <col min="13569" max="13569" width="37.7109375" style="24" hidden="1"/>
    <col min="13570" max="13570" width="12.85546875" style="24" hidden="1"/>
    <col min="13571" max="13583" width="13" style="24" hidden="1"/>
    <col min="13584" max="13584" width="9.140625" style="24" hidden="1"/>
    <col min="13585" max="13585" width="2.5703125" style="24" hidden="1"/>
    <col min="13586" max="13824" width="9.140625" style="24" hidden="1"/>
    <col min="13825" max="13825" width="37.7109375" style="24" hidden="1"/>
    <col min="13826" max="13826" width="12.85546875" style="24" hidden="1"/>
    <col min="13827" max="13839" width="13" style="24" hidden="1"/>
    <col min="13840" max="13840" width="9.140625" style="24" hidden="1"/>
    <col min="13841" max="13841" width="2.5703125" style="24" hidden="1"/>
    <col min="13842" max="14080" width="9.140625" style="24" hidden="1"/>
    <col min="14081" max="14081" width="37.7109375" style="24" hidden="1"/>
    <col min="14082" max="14082" width="12.85546875" style="24" hidden="1"/>
    <col min="14083" max="14095" width="13" style="24" hidden="1"/>
    <col min="14096" max="14096" width="9.140625" style="24" hidden="1"/>
    <col min="14097" max="14097" width="2.5703125" style="24" hidden="1"/>
    <col min="14098" max="14336" width="9.140625" style="24" hidden="1"/>
    <col min="14337" max="14337" width="37.7109375" style="24" hidden="1"/>
    <col min="14338" max="14338" width="12.85546875" style="24" hidden="1"/>
    <col min="14339" max="14351" width="13" style="24" hidden="1"/>
    <col min="14352" max="14352" width="9.140625" style="24" hidden="1"/>
    <col min="14353" max="14353" width="2.5703125" style="24" hidden="1"/>
    <col min="14354" max="14592" width="9.140625" style="24" hidden="1"/>
    <col min="14593" max="14593" width="37.7109375" style="24" hidden="1"/>
    <col min="14594" max="14594" width="12.85546875" style="24" hidden="1"/>
    <col min="14595" max="14607" width="13" style="24" hidden="1"/>
    <col min="14608" max="14608" width="9.140625" style="24" hidden="1"/>
    <col min="14609" max="14609" width="2.5703125" style="24" hidden="1"/>
    <col min="14610" max="14848" width="9.140625" style="24" hidden="1"/>
    <col min="14849" max="14849" width="37.7109375" style="24" hidden="1"/>
    <col min="14850" max="14850" width="12.85546875" style="24" hidden="1"/>
    <col min="14851" max="14863" width="13" style="24" hidden="1"/>
    <col min="14864" max="14864" width="9.140625" style="24" hidden="1"/>
    <col min="14865" max="14865" width="2.5703125" style="24" hidden="1"/>
    <col min="14866" max="15104" width="9.140625" style="24" hidden="1"/>
    <col min="15105" max="15105" width="37.7109375" style="24" hidden="1"/>
    <col min="15106" max="15106" width="12.85546875" style="24" hidden="1"/>
    <col min="15107" max="15119" width="13" style="24" hidden="1"/>
    <col min="15120" max="15120" width="9.140625" style="24" hidden="1"/>
    <col min="15121" max="15121" width="2.5703125" style="24" hidden="1"/>
    <col min="15122" max="15360" width="9.140625" style="24" hidden="1"/>
    <col min="15361" max="15361" width="37.7109375" style="24" hidden="1"/>
    <col min="15362" max="15362" width="12.85546875" style="24" hidden="1"/>
    <col min="15363" max="15375" width="13" style="24" hidden="1"/>
    <col min="15376" max="15376" width="9.140625" style="24" hidden="1"/>
    <col min="15377" max="15377" width="2.5703125" style="24" hidden="1"/>
    <col min="15378" max="15616" width="9.140625" style="24" hidden="1"/>
    <col min="15617" max="15617" width="37.7109375" style="24" hidden="1"/>
    <col min="15618" max="15618" width="12.85546875" style="24" hidden="1"/>
    <col min="15619" max="15631" width="13" style="24" hidden="1"/>
    <col min="15632" max="15632" width="9.140625" style="24" hidden="1"/>
    <col min="15633" max="15633" width="2.5703125" style="24" hidden="1"/>
    <col min="15634" max="15872" width="9.140625" style="24" hidden="1"/>
    <col min="15873" max="15873" width="37.7109375" style="24" hidden="1"/>
    <col min="15874" max="15874" width="12.85546875" style="24" hidden="1"/>
    <col min="15875" max="15887" width="13" style="24" hidden="1"/>
    <col min="15888" max="15888" width="9.140625" style="24" hidden="1"/>
    <col min="15889" max="15889" width="2.5703125" style="24" hidden="1"/>
    <col min="15890" max="16128" width="9.140625" style="24" hidden="1"/>
    <col min="16129" max="16129" width="37.7109375" style="24" hidden="1"/>
    <col min="16130" max="16130" width="12.85546875" style="24" hidden="1"/>
    <col min="16131" max="16143" width="13" style="24" hidden="1"/>
    <col min="16144" max="16144" width="9.140625" style="24" hidden="1"/>
    <col min="16145" max="16145" width="2.5703125" style="24" hidden="1"/>
    <col min="16146" max="16384" width="9.140625" style="24" hidden="1"/>
  </cols>
  <sheetData>
    <row r="1" spans="1:17" s="4" customFormat="1" ht="3.75" hidden="1" customHeight="1">
      <c r="A1" s="422"/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248"/>
    </row>
    <row r="2" spans="1:17" s="4" customFormat="1" ht="39" customHeight="1">
      <c r="A2" s="1" t="s">
        <v>147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248"/>
    </row>
    <row r="3" spans="1:17" s="4" customFormat="1" ht="30" customHeight="1">
      <c r="A3" s="1" t="s">
        <v>367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248"/>
    </row>
    <row r="4" spans="1:17" s="4" customFormat="1" ht="30" customHeight="1">
      <c r="A4" s="1" t="s">
        <v>2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248"/>
    </row>
    <row r="5" spans="1:17" s="86" customFormat="1" ht="39" customHeight="1">
      <c r="A5" s="495" t="s">
        <v>3</v>
      </c>
      <c r="B5" s="495"/>
      <c r="C5" s="495"/>
      <c r="D5" s="495"/>
      <c r="E5" s="495"/>
      <c r="F5" s="495"/>
      <c r="G5" s="495"/>
      <c r="H5" s="495"/>
      <c r="I5" s="495"/>
      <c r="J5" s="495"/>
      <c r="K5" s="495"/>
      <c r="L5" s="495"/>
      <c r="M5" s="495"/>
      <c r="N5" s="495"/>
      <c r="O5" s="495"/>
      <c r="P5" s="155"/>
    </row>
    <row r="6" spans="1:17" ht="7.5" customHeight="1">
      <c r="A6" s="184"/>
      <c r="Q6" s="24"/>
    </row>
    <row r="7" spans="1:17" ht="10.5" customHeight="1">
      <c r="A7" s="185"/>
      <c r="B7" s="224"/>
      <c r="C7" s="186"/>
      <c r="D7" s="186"/>
      <c r="E7" s="186"/>
      <c r="F7" s="186"/>
      <c r="G7" s="186"/>
      <c r="H7" s="187"/>
      <c r="I7" s="187"/>
      <c r="J7" s="187"/>
      <c r="K7" s="188"/>
      <c r="L7" s="188"/>
      <c r="M7" s="187"/>
      <c r="N7" s="187"/>
      <c r="O7" s="187"/>
      <c r="P7" s="249"/>
      <c r="Q7" s="24"/>
    </row>
    <row r="8" spans="1:17" ht="33.75" customHeight="1">
      <c r="A8" s="225"/>
      <c r="B8" s="496" t="s">
        <v>89</v>
      </c>
      <c r="C8" s="496" t="s">
        <v>90</v>
      </c>
      <c r="D8" s="496" t="s">
        <v>91</v>
      </c>
      <c r="E8" s="496" t="s">
        <v>93</v>
      </c>
      <c r="F8" s="496" t="s">
        <v>94</v>
      </c>
      <c r="G8" s="496" t="s">
        <v>96</v>
      </c>
      <c r="H8" s="496" t="s">
        <v>97</v>
      </c>
      <c r="I8" s="496" t="s">
        <v>98</v>
      </c>
      <c r="J8" s="496" t="s">
        <v>99</v>
      </c>
      <c r="K8" s="496" t="s">
        <v>100</v>
      </c>
      <c r="L8" s="496" t="s">
        <v>106</v>
      </c>
      <c r="M8" s="496" t="s">
        <v>108</v>
      </c>
      <c r="N8" s="496" t="s">
        <v>105</v>
      </c>
      <c r="O8" s="496" t="s">
        <v>102</v>
      </c>
      <c r="P8" s="249" t="s">
        <v>368</v>
      </c>
      <c r="Q8" s="24"/>
    </row>
    <row r="9" spans="1:17" ht="42.75" customHeight="1">
      <c r="A9" s="192" t="s">
        <v>201</v>
      </c>
      <c r="B9" s="192">
        <v>919963.37745999999</v>
      </c>
      <c r="C9" s="193">
        <v>563379.83453999995</v>
      </c>
      <c r="D9" s="193">
        <v>305405.23055000004</v>
      </c>
      <c r="E9" s="193">
        <v>96501.879109999994</v>
      </c>
      <c r="F9" s="193">
        <v>97665.953290000005</v>
      </c>
      <c r="G9" s="193">
        <v>169683.76585</v>
      </c>
      <c r="H9" s="192">
        <v>109916.88425</v>
      </c>
      <c r="I9" s="192">
        <v>118593.32787000001</v>
      </c>
      <c r="J9" s="192">
        <v>127988.33988</v>
      </c>
      <c r="K9" s="192">
        <v>71418.16326999999</v>
      </c>
      <c r="L9" s="192">
        <v>65827.08090999999</v>
      </c>
      <c r="M9" s="192">
        <v>43915.416130000005</v>
      </c>
      <c r="N9" s="192">
        <v>124851.98415999999</v>
      </c>
      <c r="O9" s="192">
        <v>75204.603930000012</v>
      </c>
      <c r="P9" s="443">
        <v>3885152.0237691002</v>
      </c>
      <c r="Q9" s="24"/>
    </row>
    <row r="10" spans="1:17" ht="27" customHeight="1">
      <c r="A10" s="192" t="s">
        <v>202</v>
      </c>
      <c r="B10" s="192">
        <v>20075.60629</v>
      </c>
      <c r="C10" s="193">
        <v>6546.0026600000001</v>
      </c>
      <c r="D10" s="193">
        <v>3376.8856700000001</v>
      </c>
      <c r="E10" s="193">
        <v>1943.4576599999998</v>
      </c>
      <c r="F10" s="193">
        <v>1302.01881</v>
      </c>
      <c r="G10" s="193">
        <v>2680.6916299999998</v>
      </c>
      <c r="H10" s="192">
        <v>1620.28826</v>
      </c>
      <c r="I10" s="192">
        <v>1048.7574399999999</v>
      </c>
      <c r="J10" s="192">
        <v>1081.7857099999999</v>
      </c>
      <c r="K10" s="192">
        <v>1500.7130300000001</v>
      </c>
      <c r="L10" s="192">
        <v>946.10299999999995</v>
      </c>
      <c r="M10" s="192">
        <v>258.97987000000001</v>
      </c>
      <c r="N10" s="192">
        <v>1253.1265174</v>
      </c>
      <c r="O10" s="192">
        <v>790.74284</v>
      </c>
      <c r="P10" s="443">
        <v>-59501.197253300001</v>
      </c>
      <c r="Q10" s="24"/>
    </row>
    <row r="11" spans="1:17" ht="42.75" customHeight="1">
      <c r="A11" s="192" t="s">
        <v>203</v>
      </c>
      <c r="B11" s="192">
        <v>27038.129840000001</v>
      </c>
      <c r="C11" s="193">
        <v>13414.739890000001</v>
      </c>
      <c r="D11" s="193">
        <v>21752.351449999998</v>
      </c>
      <c r="E11" s="193">
        <v>6348.3052400000006</v>
      </c>
      <c r="F11" s="193">
        <v>3307.6615200000001</v>
      </c>
      <c r="G11" s="193">
        <v>4498.8730599999999</v>
      </c>
      <c r="H11" s="192">
        <v>2274.8991900000001</v>
      </c>
      <c r="I11" s="192">
        <v>793.51496999999995</v>
      </c>
      <c r="J11" s="192">
        <v>921.97854000000007</v>
      </c>
      <c r="K11" s="192">
        <v>955.38571000000002</v>
      </c>
      <c r="L11" s="192">
        <v>839.11040000000003</v>
      </c>
      <c r="M11" s="192">
        <v>437.59429999999998</v>
      </c>
      <c r="N11" s="192">
        <v>1279.46039</v>
      </c>
      <c r="O11" s="192">
        <v>584.02548000000002</v>
      </c>
      <c r="P11" s="443">
        <v>114285.24034460001</v>
      </c>
      <c r="Q11" s="24"/>
    </row>
    <row r="12" spans="1:17" ht="27" customHeight="1">
      <c r="A12" s="192" t="s">
        <v>204</v>
      </c>
      <c r="B12" s="192">
        <v>1544.22434</v>
      </c>
      <c r="C12" s="193">
        <v>505.97417999999999</v>
      </c>
      <c r="D12" s="193">
        <v>835.69937000000004</v>
      </c>
      <c r="E12" s="193">
        <v>385.858</v>
      </c>
      <c r="F12" s="193">
        <v>137.12735000000001</v>
      </c>
      <c r="G12" s="193">
        <v>194.64182</v>
      </c>
      <c r="H12" s="192">
        <v>110.65102</v>
      </c>
      <c r="I12" s="192">
        <v>37.962240000000001</v>
      </c>
      <c r="J12" s="192">
        <v>40.435459999999999</v>
      </c>
      <c r="K12" s="192">
        <v>47.196269999999998</v>
      </c>
      <c r="L12" s="192">
        <v>41.356480000000005</v>
      </c>
      <c r="M12" s="192">
        <v>17.989229999999999</v>
      </c>
      <c r="N12" s="192">
        <v>61.209646399999997</v>
      </c>
      <c r="O12" s="192">
        <v>27.070740000000001</v>
      </c>
      <c r="P12" s="443">
        <v>-5279.5811107</v>
      </c>
      <c r="Q12" s="24"/>
    </row>
    <row r="13" spans="1:17" ht="42.75" customHeight="1">
      <c r="A13" s="192" t="s">
        <v>205</v>
      </c>
      <c r="B13" s="192">
        <v>7619.3613399999995</v>
      </c>
      <c r="C13" s="193">
        <v>2082.4989700000001</v>
      </c>
      <c r="D13" s="193">
        <v>4037.1648100000002</v>
      </c>
      <c r="E13" s="193">
        <v>369.78003000000001</v>
      </c>
      <c r="F13" s="193">
        <v>544.22933</v>
      </c>
      <c r="G13" s="193">
        <v>1393.3655200000001</v>
      </c>
      <c r="H13" s="192">
        <v>152.66641000000001</v>
      </c>
      <c r="I13" s="192">
        <v>194.03301000000002</v>
      </c>
      <c r="J13" s="192">
        <v>175.36885999999998</v>
      </c>
      <c r="K13" s="192">
        <v>53.076339999999995</v>
      </c>
      <c r="L13" s="192">
        <v>108.72132999999999</v>
      </c>
      <c r="M13" s="192">
        <v>32.923699999999997</v>
      </c>
      <c r="N13" s="192">
        <v>430.64312000000001</v>
      </c>
      <c r="O13" s="192">
        <v>111.51675</v>
      </c>
      <c r="P13" s="443">
        <v>22358.398416</v>
      </c>
      <c r="Q13" s="24"/>
    </row>
    <row r="14" spans="1:17" ht="27" customHeight="1">
      <c r="A14" s="192" t="s">
        <v>206</v>
      </c>
      <c r="B14" s="192">
        <v>1812.89519</v>
      </c>
      <c r="C14" s="193">
        <v>296.06659000000002</v>
      </c>
      <c r="D14" s="193">
        <v>562.15319</v>
      </c>
      <c r="E14" s="193">
        <v>73.956020000000009</v>
      </c>
      <c r="F14" s="193">
        <v>72.380449999999996</v>
      </c>
      <c r="G14" s="193">
        <v>191.91079000000002</v>
      </c>
      <c r="H14" s="192">
        <v>26.531479999999998</v>
      </c>
      <c r="I14" s="192">
        <v>34.179949999999998</v>
      </c>
      <c r="J14" s="192">
        <v>29.50825</v>
      </c>
      <c r="K14" s="192">
        <v>8.5787900000000015</v>
      </c>
      <c r="L14" s="192">
        <v>19.172779999999999</v>
      </c>
      <c r="M14" s="192">
        <v>6.5847299999999995</v>
      </c>
      <c r="N14" s="192">
        <v>75.540626000000003</v>
      </c>
      <c r="O14" s="192">
        <v>22.303380000000001</v>
      </c>
      <c r="P14" s="443">
        <v>-4002.9562013</v>
      </c>
      <c r="Q14" s="24"/>
    </row>
    <row r="15" spans="1:17" ht="42.75" customHeight="1">
      <c r="A15" s="192" t="s">
        <v>207</v>
      </c>
      <c r="B15" s="192">
        <v>4310.4736700000003</v>
      </c>
      <c r="C15" s="193">
        <v>372.51537000000002</v>
      </c>
      <c r="D15" s="193">
        <v>991.05320999999992</v>
      </c>
      <c r="E15" s="193">
        <v>200.18751999999998</v>
      </c>
      <c r="F15" s="193">
        <v>1.3333599999999999</v>
      </c>
      <c r="G15" s="193">
        <v>821.91296</v>
      </c>
      <c r="H15" s="192">
        <v>169.08163000000002</v>
      </c>
      <c r="I15" s="192">
        <v>0</v>
      </c>
      <c r="J15" s="192">
        <v>67.218710000000002</v>
      </c>
      <c r="K15" s="192">
        <v>7.2796199999999995</v>
      </c>
      <c r="L15" s="192">
        <v>4.1814399999999994</v>
      </c>
      <c r="M15" s="192">
        <v>35.003879999999995</v>
      </c>
      <c r="N15" s="192">
        <v>245.83413000000002</v>
      </c>
      <c r="O15" s="192">
        <v>155.41892999999999</v>
      </c>
      <c r="P15" s="443">
        <v>10218.711692199999</v>
      </c>
      <c r="Q15" s="24"/>
    </row>
    <row r="16" spans="1:17" ht="27" customHeight="1">
      <c r="A16" s="192" t="s">
        <v>208</v>
      </c>
      <c r="B16" s="192">
        <v>4310.4736700000003</v>
      </c>
      <c r="C16" s="193">
        <v>157.97065000000001</v>
      </c>
      <c r="D16" s="193">
        <v>364.11129</v>
      </c>
      <c r="E16" s="193">
        <v>92.682520000000011</v>
      </c>
      <c r="F16" s="193">
        <v>0</v>
      </c>
      <c r="G16" s="193">
        <v>277.86578000000003</v>
      </c>
      <c r="H16" s="192">
        <v>44.797980000000003</v>
      </c>
      <c r="I16" s="192">
        <v>0</v>
      </c>
      <c r="J16" s="192">
        <v>33.609370000000006</v>
      </c>
      <c r="K16" s="192">
        <v>3.6398200000000003</v>
      </c>
      <c r="L16" s="192">
        <v>2.0907199999999997</v>
      </c>
      <c r="M16" s="192">
        <v>17.50196</v>
      </c>
      <c r="N16" s="192">
        <v>76.40216749999999</v>
      </c>
      <c r="O16" s="192">
        <v>77.709479999999999</v>
      </c>
      <c r="P16" s="443">
        <v>-6628.4151662999993</v>
      </c>
      <c r="Q16" s="24"/>
    </row>
    <row r="17" spans="1:17" ht="42.75" customHeight="1">
      <c r="A17" s="192" t="s">
        <v>209</v>
      </c>
      <c r="B17" s="192">
        <v>3071.06259</v>
      </c>
      <c r="C17" s="193">
        <v>773.87635999999998</v>
      </c>
      <c r="D17" s="193">
        <v>351.16275999999999</v>
      </c>
      <c r="E17" s="193">
        <v>224.93177</v>
      </c>
      <c r="F17" s="193">
        <v>186.76679000000001</v>
      </c>
      <c r="G17" s="193">
        <v>170.07776000000001</v>
      </c>
      <c r="H17" s="192">
        <v>366.00970000000001</v>
      </c>
      <c r="I17" s="192">
        <v>54.198920000000001</v>
      </c>
      <c r="J17" s="192">
        <v>61.387260000000005</v>
      </c>
      <c r="K17" s="192">
        <v>22.582750000000001</v>
      </c>
      <c r="L17" s="192">
        <v>0</v>
      </c>
      <c r="M17" s="192">
        <v>13.924620000000001</v>
      </c>
      <c r="N17" s="192">
        <v>99.608929999999987</v>
      </c>
      <c r="O17" s="192">
        <v>146.71379999999999</v>
      </c>
      <c r="P17" s="443">
        <v>6733.0739579999999</v>
      </c>
      <c r="Q17" s="24"/>
    </row>
    <row r="18" spans="1:17" ht="27" customHeight="1">
      <c r="A18" s="192" t="s">
        <v>210</v>
      </c>
      <c r="B18" s="192">
        <v>3071.06259</v>
      </c>
      <c r="C18" s="193">
        <v>398.21471000000003</v>
      </c>
      <c r="D18" s="193">
        <v>236.01525000000001</v>
      </c>
      <c r="E18" s="193">
        <v>170.86574999999999</v>
      </c>
      <c r="F18" s="193">
        <v>106.7193</v>
      </c>
      <c r="G18" s="193">
        <v>87.567639999999997</v>
      </c>
      <c r="H18" s="192">
        <v>186.87630999999999</v>
      </c>
      <c r="I18" s="192">
        <v>39.929110000000001</v>
      </c>
      <c r="J18" s="192">
        <v>49.109809999999996</v>
      </c>
      <c r="K18" s="192">
        <v>18.066200000000002</v>
      </c>
      <c r="L18" s="192">
        <v>0</v>
      </c>
      <c r="M18" s="192">
        <v>11.13969</v>
      </c>
      <c r="N18" s="192">
        <v>60.861902000000001</v>
      </c>
      <c r="O18" s="192">
        <v>117.37103999999999</v>
      </c>
      <c r="P18" s="443">
        <v>-5243.4313723999994</v>
      </c>
      <c r="Q18" s="24"/>
    </row>
    <row r="19" spans="1:17" ht="42.75" customHeight="1">
      <c r="A19" s="192" t="s">
        <v>211</v>
      </c>
      <c r="B19" s="192">
        <v>32858.208339999997</v>
      </c>
      <c r="C19" s="193">
        <v>8885.8876700000001</v>
      </c>
      <c r="D19" s="193">
        <v>7790.29756</v>
      </c>
      <c r="E19" s="193">
        <v>1713.7899299999999</v>
      </c>
      <c r="F19" s="193">
        <v>672.43296999999995</v>
      </c>
      <c r="G19" s="193">
        <v>3405.4271600000002</v>
      </c>
      <c r="H19" s="192">
        <v>1519.79225</v>
      </c>
      <c r="I19" s="192">
        <v>618.59860000000003</v>
      </c>
      <c r="J19" s="192">
        <v>1565.04593</v>
      </c>
      <c r="K19" s="192">
        <v>89.557109999999994</v>
      </c>
      <c r="L19" s="192">
        <v>257.69819000000001</v>
      </c>
      <c r="M19" s="192">
        <v>280.44397999999995</v>
      </c>
      <c r="N19" s="192">
        <v>627.12815000000001</v>
      </c>
      <c r="O19" s="192">
        <v>175.97798999999998</v>
      </c>
      <c r="P19" s="443">
        <v>70769.701999800003</v>
      </c>
      <c r="Q19" s="24"/>
    </row>
    <row r="20" spans="1:17" ht="27" customHeight="1">
      <c r="A20" s="192" t="s">
        <v>212</v>
      </c>
      <c r="B20" s="192">
        <v>32905.068070000001</v>
      </c>
      <c r="C20" s="193">
        <v>8170.3607999999995</v>
      </c>
      <c r="D20" s="193">
        <v>6309.99172</v>
      </c>
      <c r="E20" s="193">
        <v>1689.4177199999999</v>
      </c>
      <c r="F20" s="193">
        <v>485.50488000000001</v>
      </c>
      <c r="G20" s="193">
        <v>2801.3451600000003</v>
      </c>
      <c r="H20" s="192">
        <v>1319.77513</v>
      </c>
      <c r="I20" s="192">
        <v>572.15228999999999</v>
      </c>
      <c r="J20" s="192">
        <v>1313.5125</v>
      </c>
      <c r="K20" s="192">
        <v>89.557109999999994</v>
      </c>
      <c r="L20" s="192">
        <v>236.87</v>
      </c>
      <c r="M20" s="192">
        <v>280.44397999999995</v>
      </c>
      <c r="N20" s="192">
        <v>584.64043500000002</v>
      </c>
      <c r="O20" s="192">
        <v>159.97810000000001</v>
      </c>
      <c r="P20" s="443">
        <v>-65712.798047100005</v>
      </c>
      <c r="Q20" s="24"/>
    </row>
    <row r="21" spans="1:17" ht="55.5" customHeight="1">
      <c r="A21" s="445" t="s">
        <v>213</v>
      </c>
      <c r="B21" s="446">
        <v>994860.61323999986</v>
      </c>
      <c r="C21" s="446">
        <v>588909.35279999988</v>
      </c>
      <c r="D21" s="446">
        <v>340327.26033999998</v>
      </c>
      <c r="E21" s="446">
        <v>105358.87359999999</v>
      </c>
      <c r="F21" s="446">
        <v>102378.37725999999</v>
      </c>
      <c r="G21" s="446">
        <v>179973.42230999997</v>
      </c>
      <c r="H21" s="446">
        <v>114399.33343</v>
      </c>
      <c r="I21" s="446">
        <v>120253.67337</v>
      </c>
      <c r="J21" s="446">
        <v>130779.33918</v>
      </c>
      <c r="K21" s="446">
        <v>72546.044799999989</v>
      </c>
      <c r="L21" s="446">
        <v>67036.792269999991</v>
      </c>
      <c r="M21" s="446">
        <v>44715.306609999992</v>
      </c>
      <c r="N21" s="446">
        <v>127534.65887999999</v>
      </c>
      <c r="O21" s="446">
        <v>76378.256880000001</v>
      </c>
      <c r="P21" s="199">
        <f>P9+P11+P13+P15+P17+P19</f>
        <v>4109517.1501797</v>
      </c>
      <c r="Q21" s="24"/>
    </row>
    <row r="22" spans="1:17" ht="55.5" customHeight="1">
      <c r="A22" s="198" t="s">
        <v>352</v>
      </c>
      <c r="B22" s="199">
        <v>63719.330150000002</v>
      </c>
      <c r="C22" s="199">
        <v>16074.58959</v>
      </c>
      <c r="D22" s="199">
        <v>11684.85649</v>
      </c>
      <c r="E22" s="199">
        <v>4356.2376699999995</v>
      </c>
      <c r="F22" s="199">
        <v>2103.7507900000001</v>
      </c>
      <c r="G22" s="199">
        <v>6234.0228200000001</v>
      </c>
      <c r="H22" s="199">
        <v>3308.9201800000001</v>
      </c>
      <c r="I22" s="199">
        <v>1732.9810299999999</v>
      </c>
      <c r="J22" s="199">
        <v>2547.9610999999995</v>
      </c>
      <c r="K22" s="199">
        <v>1667.7512200000001</v>
      </c>
      <c r="L22" s="199">
        <v>1245.5929799999999</v>
      </c>
      <c r="M22" s="199">
        <v>592.63945999999987</v>
      </c>
      <c r="N22" s="199">
        <v>2111.7812942999999</v>
      </c>
      <c r="O22" s="199">
        <v>1195.1755799999999</v>
      </c>
      <c r="P22" s="199">
        <f>P10+P12+P14+P16+P18+P20</f>
        <v>-146368.3791511</v>
      </c>
      <c r="Q22" s="24"/>
    </row>
    <row r="23" spans="1:17" s="204" customFormat="1" ht="55.5" customHeight="1" thickBot="1">
      <c r="A23" s="497" t="s">
        <v>353</v>
      </c>
      <c r="B23" s="498">
        <v>0.24208698415980495</v>
      </c>
      <c r="C23" s="498">
        <v>0.14330378272645686</v>
      </c>
      <c r="D23" s="498">
        <v>8.2814415393087787E-2</v>
      </c>
      <c r="E23" s="498">
        <v>2.5637774402618781E-2</v>
      </c>
      <c r="F23" s="498">
        <v>2.4912507605795785E-2</v>
      </c>
      <c r="G23" s="498">
        <v>4.3794298875752383E-2</v>
      </c>
      <c r="H23" s="498">
        <v>2.783765811148825E-2</v>
      </c>
      <c r="I23" s="498">
        <v>2.9262239084399875E-2</v>
      </c>
      <c r="J23" s="498">
        <v>3.1823529237317162E-2</v>
      </c>
      <c r="K23" s="498">
        <v>1.7653179716460781E-2</v>
      </c>
      <c r="L23" s="498">
        <v>1.6312571482289255E-2</v>
      </c>
      <c r="M23" s="498">
        <v>1.0880914953243276E-2</v>
      </c>
      <c r="N23" s="498">
        <v>3.1033976552311791E-2</v>
      </c>
      <c r="O23" s="498">
        <v>1.8585700968947204E-2</v>
      </c>
      <c r="P23" s="499"/>
    </row>
    <row r="24" spans="1:17" ht="15" customHeight="1">
      <c r="A24" s="240" t="s">
        <v>369</v>
      </c>
      <c r="B24" s="204"/>
      <c r="C24" s="241"/>
      <c r="D24" s="241"/>
      <c r="E24" s="241"/>
      <c r="F24" s="241"/>
      <c r="G24" s="241"/>
      <c r="H24" s="242"/>
      <c r="I24" s="242"/>
      <c r="J24" s="242"/>
      <c r="K24" s="242"/>
      <c r="L24" s="242"/>
      <c r="M24" s="242"/>
      <c r="N24" s="242"/>
      <c r="O24" s="500"/>
      <c r="P24" s="448"/>
      <c r="Q24" s="24"/>
    </row>
    <row r="25" spans="1:17" ht="39" customHeight="1">
      <c r="A25" s="208" t="s">
        <v>217</v>
      </c>
      <c r="B25" s="441"/>
      <c r="C25" s="441"/>
      <c r="D25" s="441"/>
      <c r="E25" s="441"/>
      <c r="F25" s="441"/>
      <c r="G25" s="441"/>
      <c r="H25" s="441"/>
      <c r="I25" s="441"/>
      <c r="J25" s="441"/>
      <c r="K25" s="441"/>
      <c r="L25" s="501"/>
      <c r="M25" s="501"/>
      <c r="N25" s="501"/>
      <c r="O25" s="501"/>
      <c r="P25" s="448"/>
      <c r="Q25" s="24"/>
    </row>
    <row r="26" spans="1:17" ht="39" customHeight="1">
      <c r="A26" s="208" t="s">
        <v>218</v>
      </c>
      <c r="B26" s="441"/>
      <c r="C26" s="441"/>
      <c r="D26" s="441"/>
      <c r="E26" s="441"/>
      <c r="F26" s="441"/>
      <c r="G26" s="441"/>
      <c r="H26" s="441"/>
      <c r="I26" s="441"/>
      <c r="J26" s="441"/>
      <c r="K26" s="441"/>
      <c r="L26" s="441"/>
      <c r="M26" s="441"/>
      <c r="N26" s="441"/>
      <c r="O26" s="441"/>
      <c r="P26" s="417"/>
      <c r="Q26" s="24"/>
    </row>
    <row r="27" spans="1:17" ht="13.5" customHeight="1">
      <c r="A27" s="240" t="s">
        <v>370</v>
      </c>
      <c r="C27" s="40"/>
      <c r="D27" s="40"/>
      <c r="E27" s="40"/>
      <c r="F27" s="40"/>
      <c r="G27" s="40"/>
      <c r="H27" s="39"/>
      <c r="I27" s="39"/>
      <c r="J27" s="39"/>
      <c r="K27" s="39"/>
      <c r="L27" s="39"/>
      <c r="M27" s="39"/>
      <c r="N27" s="39"/>
      <c r="O27" s="500"/>
      <c r="P27" s="417"/>
      <c r="Q27" s="24"/>
    </row>
    <row r="28" spans="1:17" ht="9" hidden="1" customHeight="1">
      <c r="A28" s="216"/>
      <c r="C28" s="40"/>
      <c r="D28" s="40"/>
      <c r="E28" s="40"/>
      <c r="F28" s="40"/>
      <c r="G28" s="40"/>
      <c r="H28" s="39"/>
      <c r="I28" s="39"/>
      <c r="J28" s="39"/>
      <c r="K28" s="39"/>
      <c r="L28" s="39"/>
      <c r="M28" s="39"/>
      <c r="N28" s="39"/>
      <c r="O28" s="500"/>
      <c r="P28" s="417"/>
      <c r="Q28" s="24"/>
    </row>
    <row r="29" spans="1:17" ht="9" hidden="1" customHeight="1">
      <c r="A29" s="38"/>
      <c r="C29" s="40"/>
      <c r="D29" s="40"/>
      <c r="E29" s="40"/>
      <c r="F29" s="40"/>
      <c r="G29" s="40"/>
      <c r="H29" s="39"/>
      <c r="I29" s="39"/>
      <c r="J29" s="39"/>
      <c r="K29" s="39"/>
      <c r="L29" s="39"/>
      <c r="M29" s="39"/>
      <c r="N29" s="39"/>
      <c r="O29" s="500"/>
      <c r="P29" s="417"/>
      <c r="Q29" s="24"/>
    </row>
    <row r="30" spans="1:17" ht="9" hidden="1" customHeight="1">
      <c r="A30" s="38"/>
      <c r="C30" s="40"/>
      <c r="D30" s="40"/>
      <c r="E30" s="40"/>
      <c r="F30" s="40"/>
      <c r="G30" s="40"/>
      <c r="H30" s="39"/>
      <c r="I30" s="39"/>
      <c r="J30" s="39"/>
      <c r="K30" s="39"/>
      <c r="L30" s="39"/>
      <c r="M30" s="39"/>
      <c r="N30" s="39"/>
      <c r="O30" s="500"/>
      <c r="P30" s="417"/>
      <c r="Q30" s="24"/>
    </row>
    <row r="31" spans="1:17" ht="9" hidden="1" customHeight="1">
      <c r="A31" s="38"/>
      <c r="B31" s="245"/>
      <c r="C31" s="40"/>
      <c r="D31" s="40"/>
      <c r="E31" s="40"/>
      <c r="F31" s="40"/>
      <c r="G31" s="40"/>
      <c r="H31" s="39"/>
      <c r="I31" s="39"/>
      <c r="J31" s="39"/>
      <c r="K31" s="39"/>
      <c r="L31" s="39"/>
      <c r="M31" s="39"/>
      <c r="N31" s="39"/>
      <c r="O31" s="39"/>
      <c r="P31" s="417"/>
      <c r="Q31" s="24"/>
    </row>
    <row r="32" spans="1:17" ht="9" hidden="1" customHeight="1">
      <c r="A32" s="38"/>
      <c r="B32" s="245"/>
      <c r="C32" s="40"/>
      <c r="D32" s="40"/>
      <c r="E32" s="40"/>
      <c r="F32" s="40"/>
      <c r="G32" s="40"/>
      <c r="H32" s="39"/>
      <c r="I32" s="39"/>
      <c r="J32" s="39"/>
      <c r="K32" s="39"/>
      <c r="L32" s="39"/>
      <c r="M32" s="39"/>
      <c r="N32" s="39"/>
      <c r="O32" s="39"/>
      <c r="P32" s="417"/>
      <c r="Q32" s="24"/>
    </row>
    <row r="33" spans="1:17" ht="9" hidden="1" customHeight="1">
      <c r="A33" s="38"/>
      <c r="B33" s="245"/>
      <c r="C33" s="40"/>
      <c r="D33" s="40"/>
      <c r="E33" s="40"/>
      <c r="F33" s="40"/>
      <c r="G33" s="40"/>
      <c r="H33" s="39"/>
      <c r="I33" s="39"/>
      <c r="J33" s="39"/>
      <c r="K33" s="39"/>
      <c r="L33" s="39"/>
      <c r="M33" s="39"/>
      <c r="N33" s="39"/>
      <c r="O33" s="39"/>
      <c r="P33" s="417"/>
      <c r="Q33" s="24"/>
    </row>
    <row r="34" spans="1:17" ht="9" hidden="1" customHeight="1">
      <c r="A34" s="213"/>
      <c r="B34" s="245"/>
      <c r="C34" s="40"/>
      <c r="D34" s="40"/>
      <c r="E34" s="40"/>
      <c r="F34" s="40"/>
      <c r="G34" s="40"/>
      <c r="H34" s="39"/>
      <c r="I34" s="39"/>
      <c r="J34" s="39"/>
      <c r="K34" s="39"/>
      <c r="L34" s="39"/>
      <c r="M34" s="39"/>
      <c r="N34" s="39"/>
      <c r="O34" s="39"/>
      <c r="P34" s="417"/>
      <c r="Q34" s="24"/>
    </row>
    <row r="35" spans="1:17" ht="9" hidden="1" customHeight="1">
      <c r="A35" s="38"/>
      <c r="B35" s="245"/>
      <c r="C35" s="40"/>
      <c r="D35" s="40"/>
      <c r="E35" s="40"/>
      <c r="F35" s="40"/>
      <c r="G35" s="40"/>
      <c r="H35" s="39"/>
      <c r="I35" s="39"/>
      <c r="J35" s="39"/>
      <c r="K35" s="39"/>
      <c r="L35" s="39"/>
      <c r="M35" s="39"/>
      <c r="N35" s="39"/>
      <c r="O35" s="39"/>
      <c r="P35" s="417"/>
      <c r="Q35" s="24"/>
    </row>
    <row r="36" spans="1:17" ht="9" hidden="1" customHeight="1">
      <c r="A36" s="38"/>
      <c r="B36" s="245"/>
      <c r="C36" s="40"/>
      <c r="D36" s="40"/>
      <c r="E36" s="40"/>
      <c r="F36" s="40"/>
      <c r="G36" s="40"/>
      <c r="H36" s="39"/>
      <c r="I36" s="39"/>
      <c r="J36" s="39"/>
      <c r="K36" s="39"/>
      <c r="L36" s="39"/>
      <c r="M36" s="39"/>
      <c r="N36" s="39"/>
      <c r="O36" s="39"/>
      <c r="P36" s="417"/>
      <c r="Q36" s="24"/>
    </row>
    <row r="37" spans="1:17" ht="9" hidden="1" customHeight="1">
      <c r="A37" s="38"/>
      <c r="B37" s="245"/>
      <c r="C37" s="40"/>
      <c r="D37" s="40"/>
      <c r="E37" s="40"/>
      <c r="F37" s="40"/>
      <c r="G37" s="40"/>
      <c r="H37" s="39"/>
      <c r="I37" s="39"/>
      <c r="J37" s="39"/>
      <c r="K37" s="39"/>
      <c r="L37" s="39"/>
      <c r="M37" s="39"/>
      <c r="N37" s="39"/>
      <c r="O37" s="39"/>
      <c r="P37" s="417"/>
      <c r="Q37" s="24"/>
    </row>
    <row r="38" spans="1:17" ht="9" hidden="1" customHeight="1">
      <c r="A38" s="38"/>
      <c r="C38" s="40"/>
      <c r="D38" s="40"/>
      <c r="E38" s="40"/>
      <c r="F38" s="40"/>
      <c r="G38" s="40"/>
      <c r="H38" s="39"/>
      <c r="I38" s="39"/>
      <c r="J38" s="39"/>
      <c r="K38" s="39"/>
      <c r="L38" s="39"/>
      <c r="M38" s="39"/>
      <c r="N38" s="39"/>
      <c r="O38" s="39"/>
      <c r="P38" s="417"/>
      <c r="Q38" s="24"/>
    </row>
    <row r="39" spans="1:17" ht="9" hidden="1" customHeight="1">
      <c r="A39" s="38"/>
      <c r="C39" s="40"/>
      <c r="D39" s="40"/>
      <c r="E39" s="40"/>
      <c r="F39" s="40"/>
      <c r="G39" s="40"/>
      <c r="H39" s="39"/>
      <c r="I39" s="39"/>
      <c r="J39" s="39"/>
      <c r="K39" s="39"/>
      <c r="L39" s="39"/>
      <c r="M39" s="39"/>
      <c r="N39" s="39"/>
      <c r="O39" s="39"/>
      <c r="P39" s="417"/>
      <c r="Q39" s="24"/>
    </row>
    <row r="40" spans="1:17" ht="9" hidden="1" customHeight="1">
      <c r="A40" s="213"/>
      <c r="C40" s="40"/>
      <c r="D40" s="40"/>
      <c r="E40" s="40"/>
      <c r="F40" s="40"/>
      <c r="G40" s="40"/>
      <c r="H40" s="39"/>
      <c r="I40" s="39"/>
      <c r="J40" s="39"/>
      <c r="K40" s="39"/>
      <c r="L40" s="39"/>
      <c r="M40" s="39"/>
      <c r="N40" s="39"/>
      <c r="O40" s="39"/>
      <c r="P40" s="417"/>
      <c r="Q40" s="24"/>
    </row>
    <row r="41" spans="1:17" ht="9" hidden="1" customHeight="1">
      <c r="A41" s="38"/>
      <c r="C41" s="40"/>
      <c r="D41" s="40"/>
      <c r="E41" s="40"/>
      <c r="F41" s="40"/>
      <c r="G41" s="40"/>
      <c r="H41" s="39"/>
      <c r="I41" s="39"/>
      <c r="J41" s="39"/>
      <c r="K41" s="39"/>
      <c r="L41" s="39"/>
      <c r="M41" s="39"/>
      <c r="N41" s="39"/>
      <c r="O41" s="39"/>
      <c r="P41" s="417"/>
      <c r="Q41" s="24"/>
    </row>
    <row r="42" spans="1:17" ht="9" hidden="1" customHeight="1">
      <c r="A42" s="38"/>
      <c r="C42" s="40"/>
      <c r="D42" s="40"/>
      <c r="E42" s="40"/>
      <c r="F42" s="40"/>
      <c r="G42" s="40"/>
      <c r="H42" s="39"/>
      <c r="I42" s="39"/>
      <c r="J42" s="39"/>
      <c r="K42" s="39"/>
      <c r="L42" s="39"/>
      <c r="M42" s="39"/>
      <c r="N42" s="39"/>
      <c r="O42" s="39"/>
      <c r="P42" s="417"/>
      <c r="Q42" s="24"/>
    </row>
    <row r="43" spans="1:17" ht="9" hidden="1" customHeight="1">
      <c r="A43" s="38"/>
      <c r="C43" s="40"/>
      <c r="D43" s="40"/>
      <c r="E43" s="40"/>
      <c r="F43" s="40"/>
      <c r="G43" s="40"/>
      <c r="H43" s="39"/>
      <c r="I43" s="39"/>
      <c r="J43" s="39"/>
      <c r="K43" s="39"/>
      <c r="L43" s="39"/>
      <c r="M43" s="39"/>
      <c r="N43" s="39"/>
      <c r="O43" s="39"/>
      <c r="P43" s="417"/>
      <c r="Q43" s="24"/>
    </row>
    <row r="44" spans="1:17" ht="9" hidden="1" customHeight="1">
      <c r="A44" s="38"/>
      <c r="C44" s="40"/>
      <c r="D44" s="40"/>
      <c r="E44" s="40"/>
      <c r="F44" s="40"/>
      <c r="G44" s="40"/>
      <c r="H44" s="39"/>
      <c r="I44" s="39"/>
      <c r="J44" s="39"/>
      <c r="K44" s="39"/>
      <c r="L44" s="39"/>
      <c r="M44" s="39"/>
      <c r="N44" s="39"/>
      <c r="O44" s="39"/>
      <c r="P44" s="417"/>
      <c r="Q44" s="24"/>
    </row>
    <row r="45" spans="1:17" ht="9" hidden="1" customHeight="1">
      <c r="A45" s="38"/>
      <c r="C45" s="40"/>
      <c r="D45" s="40"/>
      <c r="E45" s="40"/>
      <c r="F45" s="40"/>
      <c r="G45" s="40"/>
      <c r="H45" s="39"/>
      <c r="I45" s="39"/>
      <c r="J45" s="39"/>
      <c r="K45" s="39"/>
      <c r="L45" s="39"/>
      <c r="M45" s="39"/>
      <c r="N45" s="39"/>
      <c r="O45" s="39"/>
      <c r="P45" s="417"/>
      <c r="Q45" s="24"/>
    </row>
    <row r="46" spans="1:17" ht="9" hidden="1" customHeight="1">
      <c r="A46" s="213"/>
      <c r="C46" s="40"/>
      <c r="D46" s="40"/>
      <c r="E46" s="40"/>
      <c r="F46" s="40"/>
      <c r="G46" s="40"/>
      <c r="H46" s="39"/>
      <c r="I46" s="39"/>
      <c r="J46" s="39"/>
      <c r="K46" s="39"/>
      <c r="L46" s="39"/>
      <c r="M46" s="39"/>
      <c r="N46" s="39"/>
      <c r="O46" s="39"/>
      <c r="P46" s="417"/>
      <c r="Q46" s="24"/>
    </row>
    <row r="47" spans="1:17" ht="9" hidden="1" customHeight="1">
      <c r="A47" s="38"/>
      <c r="C47" s="40"/>
      <c r="D47" s="40"/>
      <c r="E47" s="40"/>
      <c r="F47" s="40"/>
      <c r="G47" s="40"/>
      <c r="H47" s="39"/>
      <c r="I47" s="39"/>
      <c r="J47" s="39"/>
      <c r="K47" s="39"/>
      <c r="L47" s="39"/>
      <c r="M47" s="39"/>
      <c r="N47" s="39"/>
      <c r="O47" s="39"/>
      <c r="P47" s="417"/>
      <c r="Q47" s="24"/>
    </row>
    <row r="48" spans="1:17" ht="9" hidden="1" customHeight="1">
      <c r="A48" s="38"/>
      <c r="C48" s="40"/>
      <c r="D48" s="40"/>
      <c r="E48" s="40"/>
      <c r="F48" s="40"/>
      <c r="G48" s="40"/>
      <c r="H48" s="39"/>
      <c r="I48" s="39"/>
      <c r="J48" s="39"/>
      <c r="K48" s="39"/>
      <c r="L48" s="39"/>
      <c r="M48" s="39"/>
      <c r="N48" s="39"/>
      <c r="O48" s="39"/>
      <c r="P48" s="417"/>
      <c r="Q48" s="24"/>
    </row>
    <row r="49" spans="1:17" ht="9" hidden="1" customHeight="1">
      <c r="A49" s="38"/>
      <c r="C49" s="40"/>
      <c r="D49" s="40"/>
      <c r="E49" s="40"/>
      <c r="F49" s="40"/>
      <c r="G49" s="40"/>
      <c r="H49" s="39"/>
      <c r="I49" s="39"/>
      <c r="J49" s="39"/>
      <c r="K49" s="39"/>
      <c r="L49" s="39"/>
      <c r="M49" s="39"/>
      <c r="N49" s="39"/>
      <c r="O49" s="39"/>
      <c r="P49" s="417"/>
      <c r="Q49" s="24"/>
    </row>
    <row r="50" spans="1:17" ht="9" hidden="1" customHeight="1">
      <c r="A50" s="38"/>
      <c r="C50" s="40"/>
      <c r="D50" s="40"/>
      <c r="E50" s="40"/>
      <c r="F50" s="40"/>
      <c r="G50" s="40"/>
      <c r="H50" s="39"/>
      <c r="I50" s="39"/>
      <c r="J50" s="39"/>
      <c r="K50" s="39"/>
      <c r="L50" s="39"/>
      <c r="M50" s="39"/>
      <c r="N50" s="39"/>
      <c r="O50" s="39"/>
      <c r="P50" s="417"/>
      <c r="Q50" s="24"/>
    </row>
    <row r="51" spans="1:17" ht="9" hidden="1" customHeight="1">
      <c r="A51" s="213"/>
      <c r="C51" s="40"/>
      <c r="D51" s="40"/>
      <c r="E51" s="40"/>
      <c r="F51" s="40"/>
      <c r="G51" s="40"/>
      <c r="H51" s="39"/>
      <c r="I51" s="39"/>
      <c r="J51" s="39"/>
      <c r="K51" s="39"/>
      <c r="L51" s="39"/>
      <c r="M51" s="39"/>
      <c r="N51" s="39"/>
      <c r="O51" s="39"/>
      <c r="P51" s="417"/>
      <c r="Q51" s="24"/>
    </row>
    <row r="52" spans="1:17" ht="9" hidden="1" customHeight="1">
      <c r="A52" s="214"/>
      <c r="C52" s="40"/>
      <c r="D52" s="40"/>
      <c r="E52" s="40"/>
      <c r="F52" s="40"/>
      <c r="G52" s="40"/>
      <c r="H52" s="39"/>
      <c r="I52" s="39"/>
      <c r="J52" s="39"/>
      <c r="K52" s="39"/>
      <c r="L52" s="39"/>
      <c r="M52" s="39"/>
      <c r="N52" s="39"/>
      <c r="O52" s="39"/>
      <c r="P52" s="417"/>
      <c r="Q52" s="24"/>
    </row>
    <row r="53" spans="1:17" ht="9" hidden="1" customHeight="1">
      <c r="A53" s="214"/>
      <c r="C53" s="40"/>
      <c r="D53" s="40"/>
      <c r="E53" s="40"/>
      <c r="F53" s="40"/>
      <c r="G53" s="40"/>
      <c r="H53" s="39"/>
      <c r="I53" s="39"/>
      <c r="J53" s="39"/>
      <c r="K53" s="39"/>
      <c r="L53" s="39"/>
      <c r="M53" s="39"/>
      <c r="N53" s="39"/>
      <c r="O53" s="39"/>
      <c r="P53" s="417"/>
      <c r="Q53" s="24"/>
    </row>
    <row r="54" spans="1:17" ht="9" hidden="1" customHeight="1">
      <c r="A54" s="214"/>
      <c r="C54" s="40"/>
      <c r="D54" s="40"/>
      <c r="E54" s="40"/>
      <c r="F54" s="40"/>
      <c r="G54" s="40"/>
      <c r="H54" s="39"/>
      <c r="I54" s="39"/>
      <c r="J54" s="39"/>
      <c r="K54" s="39"/>
      <c r="L54" s="39"/>
      <c r="M54" s="39"/>
      <c r="N54" s="39"/>
      <c r="O54" s="39"/>
      <c r="P54" s="417"/>
      <c r="Q54" s="24"/>
    </row>
    <row r="55" spans="1:17" ht="9" hidden="1" customHeight="1">
      <c r="A55" s="214"/>
      <c r="C55" s="40"/>
      <c r="D55" s="40"/>
      <c r="E55" s="40"/>
      <c r="F55" s="40"/>
      <c r="G55" s="40"/>
      <c r="H55" s="39"/>
      <c r="I55" s="39"/>
      <c r="J55" s="39"/>
      <c r="K55" s="39"/>
      <c r="L55" s="39"/>
      <c r="M55" s="39"/>
      <c r="N55" s="39"/>
      <c r="O55" s="39"/>
      <c r="P55" s="417"/>
      <c r="Q55" s="24"/>
    </row>
    <row r="56" spans="1:17" ht="9" hidden="1" customHeight="1">
      <c r="A56" s="215"/>
      <c r="C56" s="40"/>
      <c r="D56" s="40"/>
      <c r="E56" s="40"/>
      <c r="F56" s="40"/>
      <c r="G56" s="40"/>
      <c r="H56" s="39"/>
      <c r="I56" s="39"/>
      <c r="J56" s="39"/>
      <c r="K56" s="39"/>
      <c r="L56" s="39"/>
      <c r="M56" s="39"/>
      <c r="N56" s="39"/>
      <c r="O56" s="39"/>
      <c r="P56" s="417"/>
      <c r="Q56" s="24"/>
    </row>
    <row r="57" spans="1:17" ht="9" hidden="1" customHeight="1">
      <c r="A57" s="215"/>
      <c r="C57" s="40"/>
      <c r="D57" s="40"/>
      <c r="E57" s="40"/>
      <c r="F57" s="40"/>
      <c r="G57" s="40"/>
      <c r="H57" s="39"/>
      <c r="I57" s="39"/>
      <c r="J57" s="39"/>
      <c r="K57" s="39"/>
      <c r="L57" s="39"/>
      <c r="M57" s="39"/>
      <c r="N57" s="39"/>
      <c r="O57" s="39"/>
      <c r="P57" s="417"/>
      <c r="Q57" s="24"/>
    </row>
    <row r="58" spans="1:17" ht="9" hidden="1" customHeight="1">
      <c r="A58" s="216"/>
      <c r="C58" s="40"/>
      <c r="D58" s="40"/>
      <c r="E58" s="40"/>
      <c r="F58" s="40"/>
      <c r="G58" s="40"/>
      <c r="H58" s="39"/>
      <c r="I58" s="39"/>
      <c r="J58" s="39"/>
      <c r="K58" s="39"/>
      <c r="L58" s="39"/>
      <c r="M58" s="39"/>
      <c r="N58" s="39"/>
      <c r="O58" s="39"/>
      <c r="P58" s="417"/>
      <c r="Q58" s="24"/>
    </row>
    <row r="59" spans="1:17" ht="9" hidden="1" customHeight="1">
      <c r="A59" s="38"/>
      <c r="C59" s="40"/>
      <c r="D59" s="40"/>
      <c r="E59" s="40"/>
      <c r="F59" s="40"/>
      <c r="G59" s="40"/>
      <c r="H59" s="39"/>
      <c r="I59" s="39"/>
      <c r="J59" s="39"/>
      <c r="K59" s="39"/>
      <c r="L59" s="39"/>
      <c r="M59" s="39"/>
      <c r="N59" s="39"/>
      <c r="O59" s="39"/>
      <c r="P59" s="417"/>
      <c r="Q59" s="24"/>
    </row>
    <row r="60" spans="1:17" ht="9" hidden="1" customHeight="1">
      <c r="A60" s="38"/>
      <c r="C60" s="40"/>
      <c r="D60" s="40"/>
      <c r="E60" s="40"/>
      <c r="F60" s="40"/>
      <c r="G60" s="40"/>
      <c r="H60" s="39"/>
      <c r="I60" s="39"/>
      <c r="J60" s="39"/>
      <c r="K60" s="39"/>
      <c r="L60" s="39"/>
      <c r="M60" s="39"/>
      <c r="N60" s="39"/>
      <c r="O60" s="39"/>
      <c r="P60" s="417"/>
      <c r="Q60" s="24"/>
    </row>
    <row r="61" spans="1:17" ht="9" hidden="1" customHeight="1">
      <c r="A61" s="38"/>
      <c r="C61" s="40"/>
      <c r="D61" s="40"/>
      <c r="E61" s="40"/>
      <c r="F61" s="40"/>
      <c r="G61" s="40"/>
      <c r="H61" s="39"/>
      <c r="I61" s="39"/>
      <c r="J61" s="39"/>
      <c r="K61" s="39"/>
      <c r="L61" s="39"/>
      <c r="M61" s="39"/>
      <c r="N61" s="39"/>
      <c r="O61" s="39"/>
      <c r="P61" s="417"/>
      <c r="Q61" s="24"/>
    </row>
    <row r="62" spans="1:17" ht="9" hidden="1" customHeight="1">
      <c r="A62" s="38"/>
      <c r="C62" s="40"/>
      <c r="D62" s="40"/>
      <c r="E62" s="40"/>
      <c r="F62" s="40"/>
      <c r="G62" s="40"/>
      <c r="H62" s="39"/>
      <c r="I62" s="39"/>
      <c r="J62" s="39"/>
      <c r="K62" s="39"/>
      <c r="L62" s="39"/>
      <c r="M62" s="39"/>
      <c r="N62" s="39"/>
      <c r="O62" s="39"/>
      <c r="P62" s="417"/>
      <c r="Q62" s="24"/>
    </row>
    <row r="63" spans="1:17" ht="9" hidden="1" customHeight="1">
      <c r="A63" s="214"/>
      <c r="C63" s="40"/>
      <c r="D63" s="40"/>
      <c r="E63" s="40"/>
      <c r="F63" s="40"/>
      <c r="G63" s="40"/>
      <c r="H63" s="39"/>
      <c r="I63" s="39"/>
      <c r="J63" s="39"/>
      <c r="K63" s="39"/>
      <c r="L63" s="39"/>
      <c r="M63" s="39"/>
      <c r="N63" s="39"/>
      <c r="O63" s="39"/>
      <c r="P63" s="417"/>
      <c r="Q63" s="24"/>
    </row>
    <row r="64" spans="1:17" ht="9" hidden="1" customHeight="1">
      <c r="A64" s="216"/>
      <c r="C64" s="40"/>
      <c r="D64" s="40"/>
      <c r="E64" s="40"/>
      <c r="F64" s="40"/>
      <c r="G64" s="40"/>
      <c r="H64" s="39"/>
      <c r="I64" s="39"/>
      <c r="J64" s="39"/>
      <c r="K64" s="39"/>
      <c r="L64" s="39"/>
      <c r="M64" s="39"/>
      <c r="N64" s="39"/>
      <c r="O64" s="39"/>
      <c r="P64" s="417"/>
      <c r="Q64" s="24"/>
    </row>
    <row r="65" spans="1:17" ht="9" hidden="1" customHeight="1">
      <c r="A65" s="38"/>
      <c r="C65" s="40"/>
      <c r="D65" s="40"/>
      <c r="E65" s="40"/>
      <c r="F65" s="40"/>
      <c r="G65" s="40"/>
      <c r="H65" s="39"/>
      <c r="I65" s="39"/>
      <c r="J65" s="39"/>
      <c r="K65" s="39"/>
      <c r="L65" s="39"/>
      <c r="M65" s="39"/>
      <c r="N65" s="39"/>
      <c r="O65" s="39"/>
      <c r="P65" s="417"/>
      <c r="Q65" s="24"/>
    </row>
    <row r="66" spans="1:17" ht="9" hidden="1" customHeight="1">
      <c r="A66" s="38"/>
      <c r="C66" s="40"/>
      <c r="D66" s="40"/>
      <c r="E66" s="40"/>
      <c r="F66" s="40"/>
      <c r="G66" s="40"/>
      <c r="H66" s="39"/>
      <c r="I66" s="39"/>
      <c r="J66" s="39"/>
      <c r="K66" s="39"/>
      <c r="L66" s="39"/>
      <c r="M66" s="39"/>
      <c r="N66" s="39"/>
      <c r="O66" s="39"/>
      <c r="P66" s="417"/>
      <c r="Q66" s="24"/>
    </row>
    <row r="67" spans="1:17" ht="9" hidden="1" customHeight="1">
      <c r="A67" s="38"/>
      <c r="C67" s="40"/>
      <c r="D67" s="40"/>
      <c r="E67" s="40"/>
      <c r="F67" s="40"/>
      <c r="G67" s="40"/>
      <c r="H67" s="39"/>
      <c r="I67" s="39"/>
      <c r="J67" s="39"/>
      <c r="K67" s="39"/>
      <c r="L67" s="39"/>
      <c r="M67" s="39"/>
      <c r="N67" s="39"/>
      <c r="O67" s="39"/>
      <c r="P67" s="417"/>
      <c r="Q67" s="24"/>
    </row>
    <row r="68" spans="1:17" ht="9" hidden="1" customHeight="1">
      <c r="A68" s="38"/>
      <c r="C68" s="40"/>
      <c r="D68" s="40"/>
      <c r="E68" s="40"/>
      <c r="F68" s="40"/>
      <c r="G68" s="40"/>
      <c r="H68" s="39"/>
      <c r="I68" s="39"/>
      <c r="J68" s="39"/>
      <c r="K68" s="39"/>
      <c r="L68" s="39"/>
      <c r="M68" s="39"/>
      <c r="N68" s="39"/>
      <c r="O68" s="39"/>
      <c r="P68" s="417"/>
      <c r="Q68" s="24"/>
    </row>
    <row r="69" spans="1:17" ht="9" hidden="1" customHeight="1">
      <c r="A69" s="214"/>
      <c r="C69" s="40"/>
      <c r="D69" s="40"/>
      <c r="E69" s="40"/>
      <c r="F69" s="40"/>
      <c r="G69" s="40"/>
      <c r="H69" s="39"/>
      <c r="I69" s="39"/>
      <c r="J69" s="39"/>
      <c r="K69" s="39"/>
      <c r="L69" s="39"/>
      <c r="M69" s="39"/>
      <c r="N69" s="39"/>
      <c r="O69" s="39"/>
      <c r="P69" s="417"/>
      <c r="Q69" s="24"/>
    </row>
    <row r="70" spans="1:17" ht="9" hidden="1" customHeight="1">
      <c r="A70" s="216"/>
      <c r="C70" s="40"/>
      <c r="D70" s="40"/>
      <c r="E70" s="40"/>
      <c r="F70" s="40"/>
      <c r="G70" s="40"/>
      <c r="H70" s="39"/>
      <c r="I70" s="39"/>
      <c r="J70" s="39"/>
      <c r="K70" s="39"/>
      <c r="L70" s="39"/>
      <c r="M70" s="39"/>
      <c r="N70" s="39"/>
      <c r="O70" s="39"/>
      <c r="P70" s="417"/>
      <c r="Q70" s="24"/>
    </row>
    <row r="71" spans="1:17" ht="9" hidden="1" customHeight="1">
      <c r="A71" s="38"/>
      <c r="C71" s="40"/>
      <c r="D71" s="40"/>
      <c r="E71" s="40"/>
      <c r="F71" s="40"/>
      <c r="G71" s="40"/>
      <c r="H71" s="39"/>
      <c r="I71" s="39"/>
      <c r="J71" s="39"/>
      <c r="K71" s="39"/>
      <c r="L71" s="39"/>
      <c r="M71" s="39"/>
      <c r="N71" s="39"/>
      <c r="O71" s="39"/>
      <c r="P71" s="417"/>
      <c r="Q71" s="24"/>
    </row>
    <row r="72" spans="1:17" ht="9" hidden="1" customHeight="1">
      <c r="A72" s="38"/>
      <c r="C72" s="40"/>
      <c r="D72" s="40"/>
      <c r="E72" s="40"/>
      <c r="F72" s="40"/>
      <c r="G72" s="40"/>
      <c r="H72" s="39"/>
      <c r="I72" s="39"/>
      <c r="J72" s="39"/>
      <c r="K72" s="39"/>
      <c r="L72" s="39"/>
      <c r="M72" s="39"/>
      <c r="N72" s="39"/>
      <c r="O72" s="39"/>
      <c r="P72" s="417"/>
      <c r="Q72" s="24"/>
    </row>
    <row r="73" spans="1:17" ht="9" hidden="1" customHeight="1">
      <c r="A73" s="38"/>
      <c r="C73" s="96"/>
      <c r="D73" s="96"/>
      <c r="E73" s="96"/>
      <c r="F73" s="96"/>
      <c r="G73" s="96"/>
      <c r="Q73" s="24"/>
    </row>
    <row r="74" spans="1:17" ht="9" hidden="1" customHeight="1">
      <c r="A74" s="38"/>
      <c r="C74" s="96"/>
      <c r="D74" s="96"/>
      <c r="E74" s="96"/>
      <c r="F74" s="96"/>
      <c r="G74" s="96"/>
      <c r="Q74" s="24"/>
    </row>
    <row r="75" spans="1:17" ht="9" hidden="1" customHeight="1">
      <c r="A75" s="38"/>
      <c r="C75" s="96"/>
      <c r="D75" s="96"/>
      <c r="E75" s="96"/>
      <c r="F75" s="96"/>
      <c r="G75" s="96"/>
      <c r="Q75" s="24"/>
    </row>
    <row r="76" spans="1:17" ht="9" hidden="1" customHeight="1">
      <c r="A76" s="38"/>
      <c r="C76" s="96"/>
      <c r="D76" s="96"/>
      <c r="E76" s="96"/>
      <c r="F76" s="96"/>
      <c r="G76" s="96"/>
      <c r="Q76" s="24"/>
    </row>
    <row r="77" spans="1:17" ht="9" hidden="1" customHeight="1">
      <c r="A77" s="38"/>
      <c r="C77" s="96"/>
      <c r="D77" s="96"/>
      <c r="E77" s="96"/>
      <c r="F77" s="96"/>
      <c r="G77" s="96"/>
      <c r="Q77" s="24"/>
    </row>
    <row r="78" spans="1:17" ht="9" hidden="1" customHeight="1">
      <c r="A78" s="38"/>
      <c r="C78" s="96"/>
      <c r="D78" s="96"/>
      <c r="E78" s="96"/>
      <c r="F78" s="96"/>
      <c r="G78" s="96"/>
      <c r="Q78" s="24"/>
    </row>
    <row r="79" spans="1:17" ht="9" hidden="1" customHeight="1">
      <c r="A79" s="214"/>
      <c r="C79" s="96"/>
      <c r="D79" s="96"/>
      <c r="E79" s="96"/>
      <c r="F79" s="96"/>
      <c r="G79" s="96"/>
      <c r="Q79" s="24"/>
    </row>
    <row r="80" spans="1:17" ht="9" hidden="1" customHeight="1">
      <c r="A80" s="216"/>
      <c r="C80" s="96"/>
      <c r="D80" s="96"/>
      <c r="E80" s="96"/>
      <c r="F80" s="96"/>
      <c r="G80" s="96"/>
      <c r="Q80" s="24"/>
    </row>
    <row r="81" spans="1:17" ht="9" hidden="1" customHeight="1">
      <c r="A81" s="38"/>
      <c r="C81" s="96"/>
      <c r="D81" s="96"/>
      <c r="E81" s="96"/>
      <c r="F81" s="96"/>
      <c r="G81" s="96"/>
      <c r="Q81" s="24"/>
    </row>
    <row r="82" spans="1:17" ht="9" hidden="1" customHeight="1">
      <c r="A82" s="38"/>
      <c r="C82" s="96"/>
      <c r="D82" s="96"/>
      <c r="E82" s="96"/>
      <c r="F82" s="96"/>
      <c r="G82" s="96"/>
      <c r="Q82" s="24"/>
    </row>
    <row r="83" spans="1:17" ht="9" hidden="1" customHeight="1">
      <c r="A83" s="38"/>
      <c r="C83" s="96"/>
      <c r="D83" s="96"/>
      <c r="E83" s="96"/>
      <c r="F83" s="96"/>
      <c r="G83" s="96"/>
      <c r="Q83" s="24"/>
    </row>
    <row r="84" spans="1:17" ht="9" hidden="1" customHeight="1">
      <c r="A84" s="38"/>
      <c r="C84" s="96"/>
      <c r="D84" s="96"/>
      <c r="E84" s="96"/>
      <c r="F84" s="96"/>
      <c r="G84" s="96"/>
      <c r="Q84" s="24"/>
    </row>
    <row r="85" spans="1:17" ht="9" hidden="1" customHeight="1">
      <c r="A85" s="38"/>
      <c r="C85" s="96"/>
      <c r="D85" s="96"/>
      <c r="E85" s="96"/>
      <c r="F85" s="96"/>
      <c r="G85" s="96"/>
      <c r="Q85" s="24"/>
    </row>
    <row r="86" spans="1:17" ht="9" hidden="1" customHeight="1">
      <c r="A86" s="38"/>
      <c r="C86" s="96"/>
      <c r="D86" s="96"/>
      <c r="E86" s="96"/>
      <c r="F86" s="96"/>
      <c r="G86" s="96"/>
      <c r="Q86" s="24"/>
    </row>
    <row r="87" spans="1:17" ht="9" hidden="1" customHeight="1">
      <c r="A87" s="38"/>
      <c r="C87" s="96"/>
      <c r="D87" s="96"/>
      <c r="E87" s="96"/>
      <c r="F87" s="96"/>
      <c r="G87" s="96"/>
      <c r="Q87" s="24"/>
    </row>
    <row r="88" spans="1:17" ht="9" hidden="1" customHeight="1">
      <c r="A88" s="38"/>
      <c r="C88" s="96"/>
      <c r="D88" s="96"/>
      <c r="E88" s="96"/>
      <c r="F88" s="96"/>
      <c r="G88" s="96"/>
      <c r="Q88" s="24"/>
    </row>
    <row r="89" spans="1:17" ht="9" hidden="1" customHeight="1">
      <c r="A89" s="38"/>
      <c r="C89" s="96"/>
      <c r="D89" s="96"/>
      <c r="E89" s="96"/>
      <c r="F89" s="96"/>
      <c r="G89" s="96"/>
      <c r="Q89" s="24"/>
    </row>
    <row r="90" spans="1:17" ht="9" hidden="1" customHeight="1">
      <c r="A90" s="216"/>
      <c r="C90" s="96"/>
      <c r="D90" s="96"/>
      <c r="E90" s="96"/>
      <c r="F90" s="96"/>
      <c r="G90" s="96"/>
      <c r="Q90" s="24"/>
    </row>
    <row r="91" spans="1:17" ht="9" hidden="1" customHeight="1">
      <c r="A91" s="38"/>
      <c r="C91" s="96"/>
      <c r="D91" s="96"/>
      <c r="E91" s="96"/>
      <c r="F91" s="96"/>
      <c r="G91" s="96"/>
      <c r="Q91" s="24"/>
    </row>
    <row r="92" spans="1:17" ht="9" hidden="1" customHeight="1">
      <c r="A92" s="38"/>
      <c r="C92" s="96"/>
      <c r="D92" s="96"/>
      <c r="E92" s="96"/>
      <c r="F92" s="96"/>
      <c r="G92" s="96"/>
      <c r="Q92" s="24"/>
    </row>
    <row r="93" spans="1:17" ht="9" hidden="1" customHeight="1">
      <c r="A93" s="38"/>
      <c r="C93" s="96"/>
      <c r="D93" s="96"/>
      <c r="E93" s="96"/>
      <c r="F93" s="96"/>
      <c r="G93" s="96"/>
      <c r="Q93" s="24"/>
    </row>
    <row r="94" spans="1:17" hidden="1">
      <c r="A94" s="217"/>
      <c r="C94" s="96"/>
      <c r="D94" s="96"/>
      <c r="E94" s="96"/>
      <c r="F94" s="96"/>
      <c r="G94" s="96"/>
      <c r="Q94" s="24"/>
    </row>
    <row r="95" spans="1:17" hidden="1">
      <c r="A95" s="217"/>
      <c r="C95" s="96"/>
      <c r="D95" s="96"/>
      <c r="E95" s="96"/>
      <c r="F95" s="96"/>
      <c r="G95" s="96"/>
      <c r="Q95" s="24"/>
    </row>
    <row r="96" spans="1:17" hidden="1">
      <c r="A96" s="217"/>
      <c r="C96" s="96"/>
      <c r="D96" s="96"/>
      <c r="E96" s="96"/>
      <c r="F96" s="96"/>
      <c r="G96" s="96"/>
      <c r="Q96" s="24"/>
    </row>
    <row r="97" spans="1:17" hidden="1">
      <c r="A97" s="217"/>
      <c r="C97" s="96"/>
      <c r="D97" s="96"/>
      <c r="E97" s="96"/>
      <c r="F97" s="96"/>
      <c r="G97" s="96"/>
      <c r="Q97" s="24"/>
    </row>
    <row r="98" spans="1:17" hidden="1">
      <c r="A98" s="217"/>
      <c r="C98" s="96"/>
      <c r="D98" s="96"/>
      <c r="E98" s="96"/>
      <c r="F98" s="96"/>
      <c r="G98" s="96"/>
      <c r="Q98" s="24"/>
    </row>
    <row r="99" spans="1:17" hidden="1">
      <c r="A99" s="217"/>
      <c r="C99" s="96"/>
      <c r="D99" s="96"/>
      <c r="E99" s="96"/>
      <c r="F99" s="96"/>
      <c r="G99" s="96"/>
      <c r="Q99" s="24"/>
    </row>
    <row r="100" spans="1:17" hidden="1">
      <c r="A100" s="217"/>
      <c r="C100" s="96"/>
      <c r="D100" s="96"/>
      <c r="E100" s="96"/>
      <c r="F100" s="96"/>
      <c r="G100" s="96"/>
      <c r="Q100" s="24"/>
    </row>
    <row r="101" spans="1:17" ht="15.75" hidden="1">
      <c r="A101" s="218"/>
      <c r="C101" s="96"/>
      <c r="D101" s="96"/>
      <c r="E101" s="96"/>
      <c r="F101" s="96"/>
      <c r="G101" s="96"/>
      <c r="Q101" s="24"/>
    </row>
    <row r="102" spans="1:17" ht="15.75" hidden="1">
      <c r="A102" s="218"/>
      <c r="C102" s="96"/>
      <c r="D102" s="96"/>
      <c r="E102" s="96"/>
      <c r="F102" s="96"/>
      <c r="G102" s="96"/>
      <c r="Q102" s="24"/>
    </row>
    <row r="103" spans="1:17" ht="15.75" hidden="1">
      <c r="A103" s="218"/>
      <c r="C103" s="96"/>
      <c r="D103" s="96"/>
      <c r="E103" s="96"/>
      <c r="F103" s="96"/>
      <c r="G103" s="96"/>
      <c r="Q103" s="24"/>
    </row>
    <row r="104" spans="1:17" ht="15.75" hidden="1">
      <c r="A104" s="218"/>
      <c r="C104" s="96"/>
      <c r="D104" s="96"/>
      <c r="E104" s="96"/>
      <c r="F104" s="96"/>
      <c r="G104" s="96"/>
      <c r="Q104" s="24"/>
    </row>
    <row r="105" spans="1:17" ht="15.75" hidden="1">
      <c r="A105" s="218"/>
      <c r="C105" s="96"/>
      <c r="D105" s="96"/>
      <c r="E105" s="96"/>
      <c r="F105" s="96"/>
      <c r="G105" s="96"/>
      <c r="Q105" s="24"/>
    </row>
    <row r="106" spans="1:17" ht="15.75" hidden="1">
      <c r="A106" s="218"/>
      <c r="C106" s="96"/>
      <c r="D106" s="96"/>
      <c r="E106" s="96"/>
      <c r="F106" s="96"/>
      <c r="G106" s="96"/>
      <c r="Q106" s="24"/>
    </row>
    <row r="107" spans="1:17" ht="15.75" hidden="1">
      <c r="A107" s="218"/>
      <c r="C107" s="96"/>
      <c r="D107" s="96"/>
      <c r="E107" s="96"/>
      <c r="F107" s="96"/>
      <c r="G107" s="96"/>
      <c r="Q107" s="24"/>
    </row>
    <row r="108" spans="1:17" ht="15.75" hidden="1">
      <c r="A108" s="218"/>
      <c r="C108" s="96"/>
      <c r="D108" s="96"/>
      <c r="E108" s="96"/>
      <c r="F108" s="96"/>
      <c r="G108" s="96"/>
      <c r="Q108" s="24"/>
    </row>
    <row r="109" spans="1:17" ht="15.75" hidden="1">
      <c r="A109" s="218"/>
      <c r="C109" s="96"/>
      <c r="D109" s="96"/>
      <c r="E109" s="96"/>
      <c r="F109" s="96"/>
      <c r="G109" s="96"/>
      <c r="Q109" s="24"/>
    </row>
    <row r="110" spans="1:17" ht="15.75" hidden="1">
      <c r="A110" s="218"/>
      <c r="C110" s="96"/>
      <c r="D110" s="96"/>
      <c r="E110" s="96"/>
      <c r="F110" s="96"/>
      <c r="G110" s="96"/>
      <c r="Q110" s="24"/>
    </row>
    <row r="111" spans="1:17" ht="15.75" hidden="1">
      <c r="A111" s="218"/>
      <c r="C111" s="96"/>
      <c r="D111" s="96"/>
      <c r="E111" s="96"/>
      <c r="F111" s="96"/>
      <c r="G111" s="96"/>
      <c r="Q111" s="24"/>
    </row>
    <row r="112" spans="1:17" ht="15.75" hidden="1">
      <c r="A112" s="218"/>
      <c r="C112" s="96"/>
      <c r="D112" s="96"/>
      <c r="E112" s="96"/>
      <c r="F112" s="96"/>
      <c r="G112" s="96"/>
      <c r="Q112" s="24"/>
    </row>
    <row r="113" spans="1:17" ht="15.75" hidden="1">
      <c r="A113" s="218"/>
      <c r="C113" s="96"/>
      <c r="D113" s="96"/>
      <c r="E113" s="96"/>
      <c r="F113" s="96"/>
      <c r="G113" s="96"/>
      <c r="Q113" s="24"/>
    </row>
    <row r="114" spans="1:17" ht="15.75" hidden="1">
      <c r="A114" s="218"/>
      <c r="C114" s="96"/>
      <c r="D114" s="96"/>
      <c r="E114" s="96"/>
      <c r="F114" s="96"/>
      <c r="G114" s="96"/>
      <c r="Q114" s="24"/>
    </row>
    <row r="115" spans="1:17" ht="15.75" hidden="1">
      <c r="A115" s="218"/>
      <c r="C115" s="96"/>
      <c r="D115" s="96"/>
      <c r="E115" s="96"/>
      <c r="F115" s="96"/>
      <c r="G115" s="96"/>
      <c r="Q115" s="24"/>
    </row>
    <row r="116" spans="1:17" ht="15.75" hidden="1">
      <c r="A116" s="218"/>
      <c r="C116" s="96"/>
      <c r="D116" s="96"/>
      <c r="E116" s="96"/>
      <c r="F116" s="96"/>
      <c r="G116" s="96"/>
      <c r="Q116" s="24"/>
    </row>
    <row r="117" spans="1:17" ht="15.75" hidden="1">
      <c r="A117" s="218"/>
      <c r="C117" s="96"/>
      <c r="D117" s="96"/>
      <c r="E117" s="96"/>
      <c r="F117" s="96"/>
      <c r="G117" s="96"/>
      <c r="Q117" s="24"/>
    </row>
    <row r="118" spans="1:17" ht="15.75" hidden="1">
      <c r="A118" s="218"/>
      <c r="C118" s="96"/>
      <c r="D118" s="96"/>
      <c r="E118" s="96"/>
      <c r="F118" s="96"/>
      <c r="G118" s="96"/>
      <c r="Q118" s="24"/>
    </row>
    <row r="119" spans="1:17" ht="15.75" hidden="1">
      <c r="A119" s="218"/>
      <c r="C119" s="96"/>
      <c r="D119" s="96"/>
      <c r="E119" s="96"/>
      <c r="F119" s="96"/>
      <c r="G119" s="96"/>
      <c r="Q119" s="24"/>
    </row>
    <row r="120" spans="1:17" ht="15.75" hidden="1">
      <c r="A120" s="218"/>
      <c r="C120" s="96"/>
      <c r="D120" s="96"/>
      <c r="E120" s="96"/>
      <c r="F120" s="96"/>
      <c r="G120" s="96"/>
      <c r="Q120" s="24"/>
    </row>
    <row r="121" spans="1:17" ht="15.75" hidden="1">
      <c r="A121" s="218"/>
      <c r="C121" s="96"/>
      <c r="D121" s="96"/>
      <c r="E121" s="96"/>
      <c r="F121" s="96"/>
      <c r="G121" s="96"/>
      <c r="Q121" s="24"/>
    </row>
    <row r="122" spans="1:17" ht="15.75" hidden="1">
      <c r="A122" s="218"/>
      <c r="C122" s="96"/>
      <c r="D122" s="96"/>
      <c r="E122" s="96"/>
      <c r="F122" s="96"/>
      <c r="G122" s="96"/>
      <c r="Q122" s="24"/>
    </row>
    <row r="123" spans="1:17" ht="15.75" hidden="1">
      <c r="A123" s="218"/>
      <c r="C123" s="96"/>
      <c r="D123" s="96"/>
      <c r="E123" s="96"/>
      <c r="F123" s="96"/>
      <c r="G123" s="96"/>
      <c r="Q123" s="24"/>
    </row>
    <row r="124" spans="1:17" ht="15.75" hidden="1">
      <c r="A124" s="218"/>
      <c r="C124" s="96"/>
      <c r="D124" s="96"/>
      <c r="E124" s="96"/>
      <c r="F124" s="96"/>
      <c r="G124" s="96"/>
      <c r="Q124" s="24"/>
    </row>
    <row r="125" spans="1:17" ht="15.75" hidden="1">
      <c r="A125" s="218"/>
      <c r="C125" s="96"/>
      <c r="D125" s="96"/>
      <c r="E125" s="96"/>
      <c r="F125" s="96"/>
      <c r="G125" s="96"/>
      <c r="Q125" s="24"/>
    </row>
    <row r="126" spans="1:17" ht="15.75" hidden="1">
      <c r="A126" s="218"/>
      <c r="C126" s="96"/>
      <c r="D126" s="96"/>
      <c r="E126" s="96"/>
      <c r="F126" s="96"/>
      <c r="G126" s="96"/>
      <c r="Q126" s="24"/>
    </row>
    <row r="127" spans="1:17" ht="15.75" hidden="1">
      <c r="A127" s="218"/>
      <c r="C127" s="96"/>
      <c r="D127" s="96"/>
      <c r="E127" s="96"/>
      <c r="F127" s="96"/>
      <c r="G127" s="96"/>
      <c r="Q127" s="24"/>
    </row>
    <row r="128" spans="1:17" ht="15.75" hidden="1">
      <c r="A128" s="218"/>
      <c r="C128" s="96"/>
      <c r="D128" s="96"/>
      <c r="E128" s="96"/>
      <c r="F128" s="96"/>
      <c r="G128" s="96"/>
      <c r="Q128" s="24"/>
    </row>
    <row r="129" spans="1:17" ht="15.75" hidden="1">
      <c r="A129" s="218"/>
      <c r="C129" s="96"/>
      <c r="D129" s="96"/>
      <c r="E129" s="96"/>
      <c r="F129" s="96"/>
      <c r="G129" s="96"/>
      <c r="Q129" s="24"/>
    </row>
    <row r="130" spans="1:17" ht="15.75" hidden="1">
      <c r="A130" s="218"/>
      <c r="C130" s="96"/>
      <c r="D130" s="96"/>
      <c r="E130" s="96"/>
      <c r="F130" s="96"/>
      <c r="G130" s="96"/>
      <c r="Q130" s="24"/>
    </row>
    <row r="131" spans="1:17" ht="15.75" hidden="1">
      <c r="A131" s="218"/>
      <c r="C131" s="96"/>
      <c r="D131" s="96"/>
      <c r="E131" s="96"/>
      <c r="F131" s="96"/>
      <c r="G131" s="96"/>
      <c r="Q131" s="24"/>
    </row>
    <row r="132" spans="1:17" ht="15.75" hidden="1">
      <c r="A132" s="218"/>
      <c r="C132" s="96"/>
      <c r="D132" s="96"/>
      <c r="E132" s="96"/>
      <c r="F132" s="96"/>
      <c r="G132" s="96"/>
      <c r="Q132" s="24"/>
    </row>
    <row r="133" spans="1:17" ht="15.75" hidden="1">
      <c r="A133" s="218"/>
      <c r="C133" s="96"/>
      <c r="D133" s="96"/>
      <c r="E133" s="96"/>
      <c r="F133" s="96"/>
      <c r="G133" s="96"/>
      <c r="Q133" s="24"/>
    </row>
    <row r="134" spans="1:17" ht="15.75" hidden="1">
      <c r="A134" s="218"/>
      <c r="C134" s="96"/>
      <c r="D134" s="96"/>
      <c r="E134" s="96"/>
      <c r="F134" s="96"/>
      <c r="G134" s="96"/>
      <c r="Q134" s="24"/>
    </row>
    <row r="135" spans="1:17" ht="15.75" hidden="1">
      <c r="A135" s="218"/>
      <c r="C135" s="96"/>
      <c r="D135" s="96"/>
      <c r="E135" s="96"/>
      <c r="F135" s="96"/>
      <c r="G135" s="96"/>
      <c r="Q135" s="24"/>
    </row>
    <row r="136" spans="1:17" ht="15.75" hidden="1">
      <c r="A136" s="218"/>
      <c r="C136" s="96"/>
      <c r="D136" s="96"/>
      <c r="E136" s="96"/>
      <c r="F136" s="96"/>
      <c r="G136" s="96"/>
      <c r="Q136" s="24"/>
    </row>
    <row r="137" spans="1:17" ht="15.75" hidden="1">
      <c r="A137" s="218"/>
      <c r="C137" s="96"/>
      <c r="D137" s="96"/>
      <c r="E137" s="96"/>
      <c r="F137" s="96"/>
      <c r="G137" s="96"/>
      <c r="Q137" s="24"/>
    </row>
    <row r="138" spans="1:17" ht="15.75" hidden="1">
      <c r="A138" s="218"/>
      <c r="C138" s="96"/>
      <c r="D138" s="96"/>
      <c r="E138" s="96"/>
      <c r="F138" s="96"/>
      <c r="G138" s="96"/>
      <c r="Q138" s="24"/>
    </row>
    <row r="139" spans="1:17" ht="15.75" hidden="1">
      <c r="A139" s="218"/>
      <c r="C139" s="96"/>
      <c r="D139" s="96"/>
      <c r="E139" s="96"/>
      <c r="F139" s="96"/>
      <c r="G139" s="96"/>
      <c r="Q139" s="24"/>
    </row>
    <row r="140" spans="1:17" ht="15.75" hidden="1">
      <c r="A140" s="218"/>
      <c r="C140" s="96"/>
      <c r="D140" s="96"/>
      <c r="E140" s="96"/>
      <c r="F140" s="96"/>
      <c r="G140" s="96"/>
      <c r="Q140" s="24"/>
    </row>
    <row r="141" spans="1:17" ht="15.75" hidden="1">
      <c r="A141" s="218"/>
      <c r="C141" s="96"/>
      <c r="D141" s="96"/>
      <c r="E141" s="96"/>
      <c r="F141" s="96"/>
      <c r="G141" s="96"/>
      <c r="Q141" s="24"/>
    </row>
    <row r="142" spans="1:17" ht="15.75" hidden="1">
      <c r="A142" s="218"/>
      <c r="C142" s="96"/>
      <c r="D142" s="96"/>
      <c r="E142" s="96"/>
      <c r="F142" s="96"/>
      <c r="G142" s="96"/>
      <c r="Q142" s="24"/>
    </row>
    <row r="143" spans="1:17" ht="15.75" hidden="1">
      <c r="A143" s="218"/>
      <c r="C143" s="96"/>
      <c r="D143" s="96"/>
      <c r="E143" s="96"/>
      <c r="F143" s="96"/>
      <c r="G143" s="96"/>
      <c r="Q143" s="24"/>
    </row>
    <row r="144" spans="1:17" ht="15.75" hidden="1">
      <c r="A144" s="218"/>
      <c r="C144" s="96"/>
      <c r="D144" s="96"/>
      <c r="E144" s="96"/>
      <c r="F144" s="96"/>
      <c r="G144" s="96"/>
      <c r="Q144" s="24"/>
    </row>
    <row r="145" spans="1:17" ht="15.75" hidden="1">
      <c r="A145" s="218"/>
      <c r="C145" s="96"/>
      <c r="D145" s="96"/>
      <c r="E145" s="96"/>
      <c r="F145" s="96"/>
      <c r="G145" s="96"/>
      <c r="Q145" s="24"/>
    </row>
    <row r="146" spans="1:17" ht="15.75" hidden="1">
      <c r="A146" s="218"/>
      <c r="C146" s="96"/>
      <c r="D146" s="96"/>
      <c r="E146" s="96"/>
      <c r="F146" s="96"/>
      <c r="G146" s="96"/>
      <c r="Q146" s="24"/>
    </row>
    <row r="147" spans="1:17" ht="15.75" hidden="1">
      <c r="A147" s="218"/>
      <c r="C147" s="96"/>
      <c r="D147" s="96"/>
      <c r="E147" s="96"/>
      <c r="F147" s="96"/>
      <c r="G147" s="96"/>
      <c r="Q147" s="24"/>
    </row>
    <row r="148" spans="1:17" ht="15.75" hidden="1">
      <c r="A148" s="218"/>
      <c r="C148" s="96"/>
      <c r="D148" s="96"/>
      <c r="E148" s="96"/>
      <c r="F148" s="96"/>
      <c r="G148" s="96"/>
      <c r="Q148" s="24"/>
    </row>
    <row r="149" spans="1:17" ht="15.75" hidden="1">
      <c r="A149" s="218"/>
      <c r="C149" s="96"/>
      <c r="D149" s="96"/>
      <c r="E149" s="96"/>
      <c r="F149" s="96"/>
      <c r="G149" s="96"/>
      <c r="Q149" s="24"/>
    </row>
    <row r="150" spans="1:17" ht="15.75" hidden="1">
      <c r="A150" s="218"/>
      <c r="C150" s="96"/>
      <c r="D150" s="96"/>
      <c r="E150" s="96"/>
      <c r="F150" s="96"/>
      <c r="G150" s="96"/>
      <c r="Q150" s="24"/>
    </row>
    <row r="151" spans="1:17" ht="15.75" hidden="1">
      <c r="A151" s="218"/>
      <c r="C151" s="96"/>
      <c r="D151" s="96"/>
      <c r="E151" s="96"/>
      <c r="F151" s="96"/>
      <c r="G151" s="96"/>
      <c r="Q151" s="24"/>
    </row>
    <row r="152" spans="1:17" ht="15.75" hidden="1">
      <c r="A152" s="218"/>
      <c r="C152" s="96"/>
      <c r="D152" s="96"/>
      <c r="E152" s="96"/>
      <c r="F152" s="96"/>
      <c r="G152" s="96"/>
      <c r="Q152" s="24"/>
    </row>
    <row r="153" spans="1:17" ht="15.75" hidden="1">
      <c r="A153" s="218"/>
      <c r="C153" s="96"/>
      <c r="D153" s="96"/>
      <c r="E153" s="96"/>
      <c r="F153" s="96"/>
      <c r="G153" s="96"/>
      <c r="Q153" s="24"/>
    </row>
    <row r="154" spans="1:17" ht="15.75" hidden="1">
      <c r="A154" s="218"/>
      <c r="C154" s="96"/>
      <c r="D154" s="96"/>
      <c r="E154" s="96"/>
      <c r="F154" s="96"/>
      <c r="G154" s="96"/>
      <c r="Q154" s="24"/>
    </row>
    <row r="155" spans="1:17" ht="15.75" hidden="1">
      <c r="A155" s="218"/>
      <c r="C155" s="96"/>
      <c r="D155" s="96"/>
      <c r="E155" s="96"/>
      <c r="F155" s="96"/>
      <c r="G155" s="96"/>
      <c r="Q155" s="24"/>
    </row>
    <row r="156" spans="1:17" ht="15.75" hidden="1">
      <c r="A156" s="218"/>
      <c r="C156" s="96"/>
      <c r="D156" s="96"/>
      <c r="E156" s="96"/>
      <c r="F156" s="96"/>
      <c r="G156" s="96"/>
      <c r="Q156" s="24"/>
    </row>
    <row r="157" spans="1:17" ht="15.75" hidden="1">
      <c r="A157" s="218"/>
      <c r="C157" s="96"/>
      <c r="D157" s="96"/>
      <c r="E157" s="96"/>
      <c r="F157" s="96"/>
      <c r="G157" s="96"/>
      <c r="Q157" s="24"/>
    </row>
    <row r="158" spans="1:17" ht="15.75" hidden="1">
      <c r="A158" s="218"/>
      <c r="C158" s="96"/>
      <c r="D158" s="96"/>
      <c r="E158" s="96"/>
      <c r="F158" s="96"/>
      <c r="G158" s="96"/>
      <c r="Q158" s="24"/>
    </row>
    <row r="159" spans="1:17" ht="15.75" hidden="1">
      <c r="A159" s="218"/>
      <c r="C159" s="96"/>
      <c r="D159" s="96"/>
      <c r="E159" s="96"/>
      <c r="F159" s="96"/>
      <c r="G159" s="96"/>
      <c r="Q159" s="24"/>
    </row>
    <row r="160" spans="1:17" ht="15.75" hidden="1">
      <c r="A160" s="218"/>
      <c r="C160" s="96"/>
      <c r="D160" s="96"/>
      <c r="E160" s="96"/>
      <c r="F160" s="96"/>
      <c r="G160" s="96"/>
      <c r="Q160" s="24"/>
    </row>
    <row r="161" spans="1:17" ht="15.75" hidden="1">
      <c r="A161" s="218"/>
      <c r="C161" s="96"/>
      <c r="D161" s="96"/>
      <c r="E161" s="96"/>
      <c r="F161" s="96"/>
      <c r="G161" s="96"/>
      <c r="Q161" s="24"/>
    </row>
    <row r="162" spans="1:17" ht="15.75" hidden="1">
      <c r="A162" s="218"/>
      <c r="C162" s="96"/>
      <c r="D162" s="96"/>
      <c r="E162" s="96"/>
      <c r="F162" s="96"/>
      <c r="G162" s="96"/>
      <c r="Q162" s="24"/>
    </row>
    <row r="163" spans="1:17" ht="15.75" hidden="1">
      <c r="A163" s="218"/>
      <c r="C163" s="96"/>
      <c r="D163" s="96"/>
      <c r="E163" s="96"/>
      <c r="F163" s="96"/>
      <c r="G163" s="96"/>
      <c r="Q163" s="24"/>
    </row>
    <row r="164" spans="1:17" ht="15.75" hidden="1">
      <c r="A164" s="218"/>
      <c r="C164" s="96"/>
      <c r="D164" s="96"/>
      <c r="E164" s="96"/>
      <c r="F164" s="96"/>
      <c r="G164" s="96"/>
      <c r="Q164" s="24"/>
    </row>
    <row r="165" spans="1:17" ht="15.75" hidden="1">
      <c r="A165" s="218"/>
      <c r="C165" s="96"/>
      <c r="D165" s="96"/>
      <c r="E165" s="96"/>
      <c r="F165" s="96"/>
      <c r="G165" s="96"/>
      <c r="Q165" s="24"/>
    </row>
    <row r="166" spans="1:17" ht="15.75" hidden="1">
      <c r="A166" s="218"/>
      <c r="C166" s="96"/>
      <c r="D166" s="96"/>
      <c r="E166" s="96"/>
      <c r="F166" s="96"/>
      <c r="G166" s="96"/>
      <c r="Q166" s="24"/>
    </row>
    <row r="167" spans="1:17" ht="15.75" hidden="1">
      <c r="A167" s="218"/>
      <c r="C167" s="96"/>
      <c r="D167" s="96"/>
      <c r="E167" s="96"/>
      <c r="F167" s="96"/>
      <c r="G167" s="96"/>
      <c r="Q167" s="24"/>
    </row>
    <row r="168" spans="1:17" ht="15.75" hidden="1">
      <c r="A168" s="218"/>
      <c r="C168" s="96"/>
      <c r="D168" s="96"/>
      <c r="E168" s="96"/>
      <c r="F168" s="96"/>
      <c r="G168" s="96"/>
      <c r="Q168" s="24"/>
    </row>
    <row r="169" spans="1:17" ht="15.75" hidden="1">
      <c r="A169" s="218"/>
      <c r="C169" s="96"/>
      <c r="D169" s="96"/>
      <c r="E169" s="96"/>
      <c r="F169" s="96"/>
      <c r="G169" s="96"/>
      <c r="Q169" s="24"/>
    </row>
    <row r="170" spans="1:17" ht="15.75" hidden="1">
      <c r="A170" s="218"/>
      <c r="C170" s="96"/>
      <c r="D170" s="96"/>
      <c r="E170" s="96"/>
      <c r="F170" s="96"/>
      <c r="G170" s="96"/>
      <c r="Q170" s="24"/>
    </row>
    <row r="171" spans="1:17" ht="15.75" hidden="1">
      <c r="A171" s="218"/>
      <c r="C171" s="96"/>
      <c r="D171" s="96"/>
      <c r="E171" s="96"/>
      <c r="F171" s="96"/>
      <c r="G171" s="96"/>
      <c r="Q171" s="24"/>
    </row>
    <row r="172" spans="1:17" ht="15.75" hidden="1">
      <c r="A172" s="218"/>
      <c r="C172" s="96"/>
      <c r="D172" s="96"/>
      <c r="E172" s="96"/>
      <c r="F172" s="96"/>
      <c r="G172" s="96"/>
      <c r="Q172" s="24"/>
    </row>
    <row r="173" spans="1:17" ht="15.75" hidden="1">
      <c r="A173" s="218"/>
      <c r="C173" s="96"/>
      <c r="D173" s="96"/>
      <c r="E173" s="96"/>
      <c r="F173" s="96"/>
      <c r="G173" s="96"/>
      <c r="Q173" s="24"/>
    </row>
    <row r="174" spans="1:17" ht="15.75" hidden="1">
      <c r="A174" s="218"/>
      <c r="C174" s="96"/>
      <c r="D174" s="96"/>
      <c r="E174" s="96"/>
      <c r="F174" s="96"/>
      <c r="G174" s="96"/>
      <c r="Q174" s="24"/>
    </row>
    <row r="175" spans="1:17" ht="15.75" hidden="1">
      <c r="A175" s="218"/>
      <c r="C175" s="96"/>
      <c r="D175" s="96"/>
      <c r="E175" s="96"/>
      <c r="F175" s="96"/>
      <c r="G175" s="96"/>
      <c r="Q175" s="24"/>
    </row>
    <row r="176" spans="1:17" ht="15.75" hidden="1">
      <c r="A176" s="218"/>
      <c r="C176" s="96"/>
      <c r="D176" s="96"/>
      <c r="E176" s="96"/>
      <c r="F176" s="96"/>
      <c r="G176" s="96"/>
      <c r="Q176" s="24"/>
    </row>
    <row r="177" spans="1:17" ht="15.75" hidden="1">
      <c r="A177" s="218"/>
      <c r="C177" s="96"/>
      <c r="D177" s="96"/>
      <c r="E177" s="96"/>
      <c r="F177" s="96"/>
      <c r="G177" s="96"/>
      <c r="Q177" s="24"/>
    </row>
    <row r="178" spans="1:17" ht="15.75" hidden="1">
      <c r="A178" s="218"/>
      <c r="C178" s="96"/>
      <c r="D178" s="96"/>
      <c r="E178" s="96"/>
      <c r="F178" s="96"/>
      <c r="G178" s="96"/>
      <c r="Q178" s="24"/>
    </row>
    <row r="179" spans="1:17" ht="15.75" hidden="1">
      <c r="A179" s="218"/>
      <c r="C179" s="96"/>
      <c r="D179" s="96"/>
      <c r="E179" s="96"/>
      <c r="F179" s="96"/>
      <c r="G179" s="96"/>
      <c r="Q179" s="24"/>
    </row>
    <row r="180" spans="1:17" ht="15.75" hidden="1">
      <c r="A180" s="218"/>
      <c r="C180" s="96"/>
      <c r="D180" s="96"/>
      <c r="E180" s="96"/>
      <c r="F180" s="96"/>
      <c r="G180" s="96"/>
      <c r="Q180" s="24"/>
    </row>
    <row r="181" spans="1:17" ht="15.75" hidden="1">
      <c r="A181" s="218"/>
      <c r="C181" s="96"/>
      <c r="D181" s="96"/>
      <c r="E181" s="96"/>
      <c r="F181" s="96"/>
      <c r="G181" s="96"/>
      <c r="Q181" s="24"/>
    </row>
    <row r="182" spans="1:17" ht="15.75" hidden="1">
      <c r="A182" s="218"/>
      <c r="C182" s="96"/>
      <c r="D182" s="96"/>
      <c r="E182" s="96"/>
      <c r="F182" s="96"/>
      <c r="G182" s="96"/>
      <c r="Q182" s="24"/>
    </row>
    <row r="183" spans="1:17" ht="15.75" hidden="1">
      <c r="A183" s="218"/>
      <c r="C183" s="96"/>
      <c r="D183" s="96"/>
      <c r="E183" s="96"/>
      <c r="F183" s="96"/>
      <c r="G183" s="96"/>
      <c r="Q183" s="24"/>
    </row>
    <row r="184" spans="1:17" ht="15.75" hidden="1">
      <c r="A184" s="218"/>
      <c r="C184" s="96"/>
      <c r="D184" s="96"/>
      <c r="E184" s="96"/>
      <c r="F184" s="96"/>
      <c r="G184" s="96"/>
      <c r="Q184" s="24"/>
    </row>
    <row r="185" spans="1:17" ht="15.75" hidden="1">
      <c r="A185" s="218"/>
      <c r="C185" s="96"/>
      <c r="D185" s="96"/>
      <c r="E185" s="96"/>
      <c r="F185" s="96"/>
      <c r="G185" s="96"/>
      <c r="Q185" s="24"/>
    </row>
    <row r="186" spans="1:17" ht="15.75" hidden="1">
      <c r="A186" s="218"/>
      <c r="C186" s="96"/>
      <c r="D186" s="96"/>
      <c r="E186" s="96"/>
      <c r="F186" s="96"/>
      <c r="G186" s="96"/>
      <c r="Q186" s="24"/>
    </row>
    <row r="187" spans="1:17" ht="15.75" hidden="1">
      <c r="A187" s="218"/>
      <c r="C187" s="96"/>
      <c r="D187" s="96"/>
      <c r="E187" s="96"/>
      <c r="F187" s="96"/>
      <c r="G187" s="96"/>
      <c r="Q187" s="24"/>
    </row>
    <row r="188" spans="1:17" ht="15.75" hidden="1">
      <c r="A188" s="218"/>
      <c r="C188" s="96"/>
      <c r="D188" s="96"/>
      <c r="E188" s="96"/>
      <c r="F188" s="96"/>
      <c r="G188" s="96"/>
      <c r="Q188" s="24"/>
    </row>
    <row r="189" spans="1:17" ht="15.75" hidden="1">
      <c r="A189" s="218"/>
      <c r="C189" s="96"/>
      <c r="D189" s="96"/>
      <c r="E189" s="96"/>
      <c r="F189" s="96"/>
      <c r="G189" s="96"/>
      <c r="Q189" s="24"/>
    </row>
    <row r="190" spans="1:17" ht="15.75" hidden="1">
      <c r="A190" s="218"/>
      <c r="C190" s="96"/>
      <c r="D190" s="96"/>
      <c r="E190" s="96"/>
      <c r="F190" s="96"/>
      <c r="G190" s="96"/>
      <c r="Q190" s="24"/>
    </row>
    <row r="191" spans="1:17" ht="15.75" hidden="1">
      <c r="A191" s="218"/>
      <c r="C191" s="96"/>
      <c r="D191" s="96"/>
      <c r="E191" s="96"/>
      <c r="F191" s="96"/>
      <c r="G191" s="96"/>
      <c r="Q191" s="24"/>
    </row>
    <row r="192" spans="1:17" ht="15.75" hidden="1">
      <c r="A192" s="42"/>
      <c r="C192" s="96"/>
      <c r="D192" s="96"/>
      <c r="E192" s="96"/>
      <c r="F192" s="96"/>
      <c r="G192" s="96"/>
      <c r="Q192" s="24"/>
    </row>
    <row r="193" spans="1:17" ht="15.75" hidden="1">
      <c r="A193" s="42"/>
      <c r="C193" s="96"/>
      <c r="D193" s="96"/>
      <c r="E193" s="96"/>
      <c r="F193" s="96"/>
      <c r="G193" s="96"/>
      <c r="Q193" s="24"/>
    </row>
    <row r="194" spans="1:17" ht="15.75" hidden="1">
      <c r="A194" s="42"/>
      <c r="C194" s="96"/>
      <c r="D194" s="96"/>
      <c r="E194" s="96"/>
      <c r="F194" s="96"/>
      <c r="G194" s="96"/>
      <c r="Q194" s="24"/>
    </row>
    <row r="195" spans="1:17" ht="15.75" hidden="1">
      <c r="A195" s="42"/>
      <c r="C195" s="96"/>
      <c r="D195" s="96"/>
      <c r="E195" s="96"/>
      <c r="F195" s="96"/>
      <c r="G195" s="96"/>
      <c r="Q195" s="24"/>
    </row>
    <row r="196" spans="1:17" ht="15.75" hidden="1">
      <c r="A196" s="42"/>
      <c r="C196" s="96"/>
      <c r="D196" s="96"/>
      <c r="E196" s="96"/>
      <c r="F196" s="96"/>
      <c r="G196" s="96"/>
      <c r="Q196" s="24"/>
    </row>
    <row r="197" spans="1:17" ht="15.75" hidden="1">
      <c r="A197" s="42"/>
      <c r="C197" s="96"/>
      <c r="D197" s="96"/>
      <c r="E197" s="96"/>
      <c r="F197" s="96"/>
      <c r="G197" s="96"/>
      <c r="Q197" s="24"/>
    </row>
    <row r="198" spans="1:17" ht="15.75" hidden="1">
      <c r="A198" s="42"/>
      <c r="C198" s="96"/>
      <c r="D198" s="96"/>
      <c r="E198" s="96"/>
      <c r="F198" s="96"/>
      <c r="G198" s="96"/>
      <c r="Q198" s="24"/>
    </row>
    <row r="199" spans="1:17" ht="15.75" hidden="1">
      <c r="A199" s="42"/>
      <c r="C199" s="96"/>
      <c r="D199" s="96"/>
      <c r="E199" s="96"/>
      <c r="F199" s="96"/>
      <c r="G199" s="96"/>
      <c r="Q199" s="24"/>
    </row>
    <row r="200" spans="1:17" ht="15.75" hidden="1">
      <c r="A200" s="42"/>
      <c r="C200" s="96"/>
      <c r="D200" s="96"/>
      <c r="E200" s="96"/>
      <c r="F200" s="96"/>
      <c r="G200" s="96"/>
      <c r="Q200" s="24"/>
    </row>
    <row r="201" spans="1:17" ht="15.75" hidden="1">
      <c r="A201" s="42"/>
      <c r="C201" s="96"/>
      <c r="D201" s="96"/>
      <c r="E201" s="96"/>
      <c r="F201" s="96"/>
      <c r="G201" s="96"/>
    </row>
    <row r="202" spans="1:17" ht="15.75" hidden="1">
      <c r="A202" s="42"/>
      <c r="C202" s="96"/>
      <c r="D202" s="96"/>
      <c r="E202" s="96"/>
      <c r="F202" s="96"/>
      <c r="G202" s="96"/>
    </row>
    <row r="203" spans="1:17" ht="15.75" hidden="1">
      <c r="A203" s="42"/>
      <c r="C203" s="96"/>
      <c r="D203" s="96"/>
      <c r="E203" s="96"/>
      <c r="F203" s="96"/>
      <c r="G203" s="96"/>
    </row>
    <row r="204" spans="1:17" ht="15.75" hidden="1">
      <c r="A204" s="42"/>
      <c r="C204" s="96"/>
      <c r="D204" s="96"/>
      <c r="E204" s="96"/>
      <c r="F204" s="96"/>
      <c r="G204" s="96"/>
    </row>
    <row r="205" spans="1:17" ht="15.75" hidden="1">
      <c r="A205" s="42"/>
      <c r="C205" s="96"/>
      <c r="D205" s="96"/>
      <c r="E205" s="96"/>
      <c r="F205" s="96"/>
      <c r="G205" s="96"/>
    </row>
    <row r="206" spans="1:17" ht="15.75" hidden="1">
      <c r="A206" s="42"/>
      <c r="C206" s="96"/>
      <c r="D206" s="96"/>
      <c r="E206" s="96"/>
      <c r="F206" s="96"/>
      <c r="G206" s="96"/>
    </row>
    <row r="207" spans="1:17" ht="15.75" hidden="1">
      <c r="A207" s="42"/>
      <c r="C207" s="96"/>
      <c r="D207" s="96"/>
      <c r="E207" s="96"/>
      <c r="F207" s="96"/>
      <c r="G207" s="96"/>
    </row>
    <row r="208" spans="1:17" ht="15.75" hidden="1">
      <c r="A208" s="42"/>
      <c r="C208" s="96"/>
      <c r="D208" s="96"/>
      <c r="E208" s="96"/>
      <c r="F208" s="96"/>
      <c r="G208" s="96"/>
    </row>
    <row r="209" spans="1:7" ht="15.75" hidden="1">
      <c r="A209" s="42"/>
      <c r="C209" s="96"/>
      <c r="D209" s="96"/>
      <c r="E209" s="96"/>
      <c r="F209" s="96"/>
      <c r="G209" s="96"/>
    </row>
    <row r="210" spans="1:7" ht="15.75" hidden="1">
      <c r="A210" s="42"/>
      <c r="C210" s="96"/>
      <c r="D210" s="96"/>
      <c r="E210" s="96"/>
      <c r="F210" s="96"/>
      <c r="G210" s="96"/>
    </row>
    <row r="211" spans="1:7" ht="15.75" hidden="1">
      <c r="A211" s="42"/>
      <c r="C211" s="96"/>
      <c r="D211" s="96"/>
      <c r="E211" s="96"/>
      <c r="F211" s="96"/>
      <c r="G211" s="96"/>
    </row>
    <row r="212" spans="1:7" ht="15.75" hidden="1">
      <c r="A212" s="42"/>
      <c r="C212" s="96"/>
      <c r="D212" s="96"/>
      <c r="E212" s="96"/>
      <c r="F212" s="96"/>
      <c r="G212" s="96"/>
    </row>
    <row r="213" spans="1:7" ht="15.75" hidden="1">
      <c r="A213" s="42"/>
      <c r="C213" s="96"/>
      <c r="D213" s="96"/>
      <c r="E213" s="96"/>
      <c r="F213" s="96"/>
      <c r="G213" s="96"/>
    </row>
    <row r="214" spans="1:7" ht="15.75" hidden="1">
      <c r="A214" s="42"/>
      <c r="C214" s="96"/>
      <c r="D214" s="96"/>
      <c r="E214" s="96"/>
      <c r="F214" s="96"/>
      <c r="G214" s="96"/>
    </row>
    <row r="215" spans="1:7" ht="15.75" hidden="1">
      <c r="A215" s="42"/>
      <c r="C215" s="96"/>
      <c r="D215" s="96"/>
      <c r="E215" s="96"/>
      <c r="F215" s="96"/>
      <c r="G215" s="96"/>
    </row>
    <row r="216" spans="1:7" ht="15.75" hidden="1">
      <c r="A216" s="42"/>
      <c r="C216" s="96"/>
      <c r="D216" s="96"/>
      <c r="E216" s="96"/>
      <c r="F216" s="96"/>
      <c r="G216" s="96"/>
    </row>
    <row r="217" spans="1:7" ht="15.75" hidden="1">
      <c r="A217" s="42"/>
      <c r="C217" s="96"/>
      <c r="D217" s="96"/>
      <c r="E217" s="96"/>
      <c r="F217" s="96"/>
      <c r="G217" s="96"/>
    </row>
    <row r="218" spans="1:7" ht="15.75" hidden="1">
      <c r="A218" s="42"/>
      <c r="C218" s="96"/>
      <c r="D218" s="96"/>
      <c r="E218" s="96"/>
      <c r="F218" s="96"/>
      <c r="G218" s="96"/>
    </row>
    <row r="219" spans="1:7" ht="15.75" hidden="1">
      <c r="A219" s="42"/>
      <c r="C219" s="96"/>
      <c r="D219" s="96"/>
      <c r="E219" s="96"/>
      <c r="F219" s="96"/>
      <c r="G219" s="96"/>
    </row>
    <row r="220" spans="1:7" ht="15.75" hidden="1">
      <c r="A220" s="42"/>
      <c r="C220" s="96"/>
      <c r="D220" s="96"/>
      <c r="E220" s="96"/>
      <c r="F220" s="96"/>
      <c r="G220" s="96"/>
    </row>
    <row r="221" spans="1:7" ht="15.75" hidden="1">
      <c r="A221" s="42"/>
      <c r="C221" s="96"/>
      <c r="D221" s="96"/>
      <c r="E221" s="96"/>
      <c r="F221" s="96"/>
      <c r="G221" s="96"/>
    </row>
    <row r="222" spans="1:7" ht="15.75" hidden="1">
      <c r="A222" s="42"/>
      <c r="C222" s="96"/>
      <c r="D222" s="96"/>
      <c r="E222" s="96"/>
      <c r="F222" s="96"/>
      <c r="G222" s="96"/>
    </row>
    <row r="223" spans="1:7" ht="15.75" hidden="1">
      <c r="A223" s="42"/>
      <c r="C223" s="96"/>
      <c r="D223" s="96"/>
      <c r="E223" s="96"/>
      <c r="F223" s="96"/>
      <c r="G223" s="96"/>
    </row>
    <row r="224" spans="1:7" ht="15.75" hidden="1">
      <c r="A224" s="42"/>
      <c r="C224" s="96"/>
      <c r="D224" s="96"/>
      <c r="E224" s="96"/>
      <c r="F224" s="96"/>
      <c r="G224" s="96"/>
    </row>
    <row r="225" spans="1:7" ht="15.75" hidden="1">
      <c r="A225" s="42"/>
      <c r="C225" s="96"/>
      <c r="D225" s="96"/>
      <c r="E225" s="96"/>
      <c r="F225" s="96"/>
      <c r="G225" s="96"/>
    </row>
    <row r="226" spans="1:7" ht="15.75" hidden="1">
      <c r="A226" s="42"/>
      <c r="C226" s="96"/>
      <c r="D226" s="96"/>
      <c r="E226" s="96"/>
      <c r="F226" s="96"/>
      <c r="G226" s="96"/>
    </row>
    <row r="227" spans="1:7" ht="15.75" hidden="1">
      <c r="A227" s="42"/>
      <c r="C227" s="96"/>
      <c r="D227" s="96"/>
      <c r="E227" s="96"/>
      <c r="F227" s="96"/>
      <c r="G227" s="96"/>
    </row>
    <row r="228" spans="1:7" ht="15.75" hidden="1">
      <c r="A228" s="42"/>
      <c r="C228" s="96"/>
      <c r="D228" s="96"/>
      <c r="E228" s="96"/>
      <c r="F228" s="96"/>
      <c r="G228" s="96"/>
    </row>
    <row r="229" spans="1:7" ht="15.75" hidden="1">
      <c r="A229" s="42"/>
      <c r="C229" s="96"/>
      <c r="D229" s="96"/>
      <c r="E229" s="96"/>
      <c r="F229" s="96"/>
      <c r="G229" s="96"/>
    </row>
    <row r="230" spans="1:7" ht="15.75" hidden="1">
      <c r="A230" s="42"/>
      <c r="C230" s="96"/>
      <c r="D230" s="96"/>
      <c r="E230" s="96"/>
      <c r="F230" s="96"/>
      <c r="G230" s="96"/>
    </row>
    <row r="231" spans="1:7" ht="15.75" hidden="1">
      <c r="A231" s="42"/>
      <c r="C231" s="96"/>
      <c r="D231" s="96"/>
      <c r="E231" s="96"/>
      <c r="F231" s="96"/>
      <c r="G231" s="96"/>
    </row>
    <row r="232" spans="1:7" ht="15.75" hidden="1">
      <c r="A232" s="42"/>
      <c r="C232" s="96"/>
      <c r="D232" s="96"/>
      <c r="E232" s="96"/>
      <c r="F232" s="96"/>
      <c r="G232" s="96"/>
    </row>
    <row r="233" spans="1:7" ht="15.75" hidden="1">
      <c r="A233" s="42"/>
      <c r="C233" s="96"/>
      <c r="D233" s="96"/>
      <c r="E233" s="96"/>
      <c r="F233" s="96"/>
      <c r="G233" s="96"/>
    </row>
    <row r="234" spans="1:7" ht="15.75" hidden="1">
      <c r="A234" s="42"/>
      <c r="C234" s="96"/>
      <c r="D234" s="96"/>
      <c r="E234" s="96"/>
      <c r="F234" s="96"/>
      <c r="G234" s="96"/>
    </row>
    <row r="235" spans="1:7" ht="15.75" hidden="1">
      <c r="A235" s="42"/>
      <c r="C235" s="96"/>
      <c r="D235" s="96"/>
      <c r="E235" s="96"/>
      <c r="F235" s="96"/>
      <c r="G235" s="96"/>
    </row>
    <row r="236" spans="1:7" ht="15.75" hidden="1">
      <c r="A236" s="42"/>
      <c r="C236" s="96"/>
      <c r="D236" s="96"/>
      <c r="E236" s="96"/>
      <c r="F236" s="96"/>
      <c r="G236" s="96"/>
    </row>
    <row r="237" spans="1:7" ht="15.75" hidden="1">
      <c r="A237" s="42"/>
      <c r="C237" s="96"/>
      <c r="D237" s="96"/>
      <c r="E237" s="96"/>
      <c r="F237" s="96"/>
      <c r="G237" s="96"/>
    </row>
    <row r="238" spans="1:7" ht="15.75" hidden="1">
      <c r="A238" s="42"/>
      <c r="C238" s="96"/>
      <c r="D238" s="96"/>
      <c r="E238" s="96"/>
      <c r="F238" s="96"/>
      <c r="G238" s="96"/>
    </row>
    <row r="239" spans="1:7" ht="15.75" hidden="1">
      <c r="A239" s="42"/>
      <c r="C239" s="96"/>
      <c r="D239" s="96"/>
      <c r="E239" s="96"/>
      <c r="F239" s="96"/>
      <c r="G239" s="96"/>
    </row>
    <row r="240" spans="1:7" ht="15.75" hidden="1">
      <c r="A240" s="42"/>
      <c r="C240" s="96"/>
      <c r="D240" s="96"/>
      <c r="E240" s="96"/>
      <c r="F240" s="96"/>
      <c r="G240" s="96"/>
    </row>
    <row r="241" spans="1:7" ht="15.75" hidden="1">
      <c r="A241" s="42"/>
      <c r="C241" s="96"/>
      <c r="D241" s="96"/>
      <c r="E241" s="96"/>
      <c r="F241" s="96"/>
      <c r="G241" s="96"/>
    </row>
    <row r="242" spans="1:7" ht="15.75" hidden="1">
      <c r="A242" s="42"/>
      <c r="C242" s="96"/>
      <c r="D242" s="96"/>
      <c r="E242" s="96"/>
      <c r="F242" s="96"/>
      <c r="G242" s="96"/>
    </row>
    <row r="243" spans="1:7" ht="15.75" hidden="1">
      <c r="A243" s="42"/>
      <c r="C243" s="96"/>
      <c r="D243" s="96"/>
      <c r="E243" s="96"/>
      <c r="F243" s="96"/>
      <c r="G243" s="96"/>
    </row>
    <row r="244" spans="1:7" ht="15.75" hidden="1">
      <c r="A244" s="42"/>
      <c r="C244" s="96"/>
      <c r="D244" s="96"/>
      <c r="E244" s="96"/>
      <c r="F244" s="96"/>
      <c r="G244" s="96"/>
    </row>
    <row r="245" spans="1:7" ht="15.75" hidden="1">
      <c r="A245" s="42"/>
      <c r="C245" s="96"/>
      <c r="D245" s="96"/>
      <c r="E245" s="96"/>
      <c r="F245" s="96"/>
      <c r="G245" s="96"/>
    </row>
    <row r="246" spans="1:7" ht="15.75" hidden="1">
      <c r="A246" s="42"/>
      <c r="C246" s="96"/>
      <c r="D246" s="96"/>
      <c r="E246" s="96"/>
      <c r="F246" s="96"/>
      <c r="G246" s="96"/>
    </row>
    <row r="247" spans="1:7" ht="15.75" hidden="1">
      <c r="A247" s="42"/>
      <c r="C247" s="96"/>
      <c r="D247" s="96"/>
      <c r="E247" s="96"/>
      <c r="F247" s="96"/>
      <c r="G247" s="96"/>
    </row>
    <row r="248" spans="1:7" ht="15.75" hidden="1">
      <c r="A248" s="42"/>
      <c r="C248" s="96"/>
      <c r="D248" s="96"/>
      <c r="E248" s="96"/>
      <c r="F248" s="96"/>
      <c r="G248" s="96"/>
    </row>
    <row r="249" spans="1:7" ht="15.75" hidden="1">
      <c r="A249" s="42"/>
      <c r="C249" s="96"/>
      <c r="D249" s="96"/>
      <c r="E249" s="96"/>
      <c r="F249" s="96"/>
      <c r="G249" s="96"/>
    </row>
    <row r="250" spans="1:7" ht="15.75" hidden="1">
      <c r="A250" s="42"/>
      <c r="C250" s="96"/>
      <c r="D250" s="96"/>
      <c r="E250" s="96"/>
      <c r="F250" s="96"/>
      <c r="G250" s="96"/>
    </row>
    <row r="251" spans="1:7" ht="15.75" hidden="1">
      <c r="A251" s="42"/>
      <c r="C251" s="96"/>
      <c r="D251" s="96"/>
      <c r="E251" s="96"/>
      <c r="F251" s="96"/>
      <c r="G251" s="96"/>
    </row>
    <row r="252" spans="1:7" ht="15.75" hidden="1">
      <c r="A252" s="42"/>
      <c r="C252" s="96"/>
      <c r="D252" s="96"/>
      <c r="E252" s="96"/>
      <c r="F252" s="96"/>
      <c r="G252" s="96"/>
    </row>
    <row r="253" spans="1:7" ht="15.75" hidden="1">
      <c r="A253" s="42"/>
      <c r="C253" s="96"/>
      <c r="D253" s="96"/>
      <c r="E253" s="96"/>
      <c r="F253" s="96"/>
      <c r="G253" s="96"/>
    </row>
    <row r="254" spans="1:7" ht="15.75" hidden="1">
      <c r="A254" s="42"/>
      <c r="C254" s="96"/>
      <c r="D254" s="96"/>
      <c r="E254" s="96"/>
      <c r="F254" s="96"/>
      <c r="G254" s="96"/>
    </row>
    <row r="255" spans="1:7" ht="15.75" hidden="1">
      <c r="A255" s="42"/>
      <c r="C255" s="96"/>
      <c r="D255" s="96"/>
      <c r="E255" s="96"/>
      <c r="F255" s="96"/>
      <c r="G255" s="96"/>
    </row>
    <row r="256" spans="1:7" ht="15.75" hidden="1">
      <c r="A256" s="42"/>
      <c r="C256" s="96"/>
      <c r="D256" s="96"/>
      <c r="E256" s="96"/>
      <c r="F256" s="96"/>
      <c r="G256" s="96"/>
    </row>
    <row r="257" spans="1:7" ht="15.75" hidden="1">
      <c r="A257" s="42"/>
      <c r="C257" s="96"/>
      <c r="D257" s="96"/>
      <c r="E257" s="96"/>
      <c r="F257" s="96"/>
      <c r="G257" s="96"/>
    </row>
    <row r="258" spans="1:7" ht="15.75" hidden="1">
      <c r="A258" s="42"/>
      <c r="C258" s="96"/>
      <c r="D258" s="96"/>
      <c r="E258" s="96"/>
      <c r="F258" s="96"/>
      <c r="G258" s="96"/>
    </row>
    <row r="259" spans="1:7" ht="15.75" hidden="1">
      <c r="A259" s="42"/>
      <c r="C259" s="96"/>
      <c r="D259" s="96"/>
      <c r="E259" s="96"/>
      <c r="F259" s="96"/>
      <c r="G259" s="96"/>
    </row>
    <row r="260" spans="1:7" ht="15.75" hidden="1">
      <c r="A260" s="42"/>
      <c r="C260" s="96"/>
      <c r="D260" s="96"/>
      <c r="E260" s="96"/>
      <c r="F260" s="96"/>
      <c r="G260" s="96"/>
    </row>
    <row r="261" spans="1:7" ht="15.75" hidden="1">
      <c r="A261" s="42"/>
      <c r="C261" s="96"/>
      <c r="D261" s="96"/>
      <c r="E261" s="96"/>
      <c r="F261" s="96"/>
      <c r="G261" s="96"/>
    </row>
    <row r="262" spans="1:7" ht="15.75" hidden="1">
      <c r="A262" s="42"/>
      <c r="C262" s="96"/>
      <c r="D262" s="96"/>
      <c r="E262" s="96"/>
      <c r="F262" s="96"/>
      <c r="G262" s="96"/>
    </row>
    <row r="263" spans="1:7" ht="15.75" hidden="1">
      <c r="A263" s="42"/>
      <c r="C263" s="96"/>
      <c r="D263" s="96"/>
      <c r="E263" s="96"/>
      <c r="F263" s="96"/>
      <c r="G263" s="96"/>
    </row>
    <row r="264" spans="1:7" ht="15.75" hidden="1">
      <c r="A264" s="42"/>
    </row>
    <row r="265" spans="1:7" ht="15.75" hidden="1">
      <c r="A265" s="42"/>
    </row>
    <row r="266" spans="1:7" ht="15.75" hidden="1">
      <c r="A266" s="42"/>
    </row>
    <row r="267" spans="1:7" ht="15.75" hidden="1">
      <c r="A267" s="42"/>
    </row>
    <row r="268" spans="1:7" ht="15.75" hidden="1">
      <c r="A268" s="42"/>
    </row>
    <row r="269" spans="1:7" ht="15.75" hidden="1">
      <c r="A269" s="42"/>
    </row>
    <row r="270" spans="1:7" ht="15.75" hidden="1">
      <c r="A270" s="42"/>
    </row>
    <row r="271" spans="1:7" ht="15.75" hidden="1">
      <c r="A271" s="42"/>
    </row>
    <row r="272" spans="1:7" ht="15.75" hidden="1">
      <c r="A272" s="42"/>
    </row>
    <row r="273" spans="1:1" ht="15.75" hidden="1">
      <c r="A273" s="42"/>
    </row>
    <row r="274" spans="1:1" ht="15.75" hidden="1">
      <c r="A274" s="42"/>
    </row>
    <row r="275" spans="1:1" ht="15.75" hidden="1">
      <c r="A275" s="42"/>
    </row>
    <row r="276" spans="1:1" ht="15.75" hidden="1">
      <c r="A276" s="42"/>
    </row>
    <row r="277" spans="1:1" ht="15.75" hidden="1">
      <c r="A277" s="42"/>
    </row>
    <row r="278" spans="1:1" ht="15.75" hidden="1">
      <c r="A278" s="42"/>
    </row>
    <row r="279" spans="1:1" ht="15.75" hidden="1">
      <c r="A279" s="42"/>
    </row>
    <row r="280" spans="1:1" ht="15.75" hidden="1">
      <c r="A280" s="42"/>
    </row>
    <row r="281" spans="1:1" ht="15.75" hidden="1">
      <c r="A281" s="42"/>
    </row>
    <row r="282" spans="1:1" ht="15.75" hidden="1">
      <c r="A282" s="42"/>
    </row>
    <row r="283" spans="1:1" ht="15.75" hidden="1">
      <c r="A283" s="42"/>
    </row>
    <row r="284" spans="1:1" ht="15.75" hidden="1">
      <c r="A284" s="42"/>
    </row>
    <row r="285" spans="1:1" ht="15.75" hidden="1">
      <c r="A285" s="42"/>
    </row>
    <row r="286" spans="1:1" ht="15.75" hidden="1">
      <c r="A286" s="42"/>
    </row>
    <row r="287" spans="1:1" ht="15.75" hidden="1">
      <c r="A287" s="42"/>
    </row>
    <row r="288" spans="1:1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</sheetData>
  <mergeCells count="6">
    <mergeCell ref="A2:O2"/>
    <mergeCell ref="A3:O3"/>
    <mergeCell ref="A4:O4"/>
    <mergeCell ref="A5:O5"/>
    <mergeCell ref="A25:O25"/>
    <mergeCell ref="A26:O26"/>
  </mergeCells>
  <pageMargins left="0.81" right="0.46" top="0.53" bottom="0.39" header="0.5" footer="0.33"/>
  <pageSetup scale="57" orientation="landscape" horizont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WVX647"/>
  <sheetViews>
    <sheetView topLeftCell="A2" zoomScale="70" zoomScaleNormal="70" workbookViewId="0">
      <selection activeCell="A28" sqref="A28:XFD1048576"/>
    </sheetView>
  </sheetViews>
  <sheetFormatPr defaultColWidth="0" defaultRowHeight="12.75" zeroHeight="1"/>
  <cols>
    <col min="1" max="1" width="42.5703125" style="43" customWidth="1"/>
    <col min="2" max="14" width="13.140625" style="24" customWidth="1"/>
    <col min="15" max="15" width="13.140625" style="204" customWidth="1"/>
    <col min="16" max="16" width="2.5703125" style="219" hidden="1"/>
    <col min="17" max="256" width="9.140625" style="24" hidden="1"/>
    <col min="257" max="257" width="42.5703125" style="24" hidden="1"/>
    <col min="258" max="271" width="13.140625" style="24" hidden="1"/>
    <col min="272" max="272" width="2.5703125" style="24" hidden="1"/>
    <col min="273" max="512" width="9.140625" style="24" hidden="1"/>
    <col min="513" max="513" width="42.5703125" style="24" hidden="1"/>
    <col min="514" max="527" width="13.140625" style="24" hidden="1"/>
    <col min="528" max="528" width="2.5703125" style="24" hidden="1"/>
    <col min="529" max="768" width="9.140625" style="24" hidden="1"/>
    <col min="769" max="769" width="42.5703125" style="24" hidden="1"/>
    <col min="770" max="783" width="13.140625" style="24" hidden="1"/>
    <col min="784" max="784" width="2.5703125" style="24" hidden="1"/>
    <col min="785" max="1024" width="9.140625" style="24" hidden="1"/>
    <col min="1025" max="1025" width="42.5703125" style="24" hidden="1"/>
    <col min="1026" max="1039" width="13.140625" style="24" hidden="1"/>
    <col min="1040" max="1040" width="2.5703125" style="24" hidden="1"/>
    <col min="1041" max="1280" width="9.140625" style="24" hidden="1"/>
    <col min="1281" max="1281" width="42.5703125" style="24" hidden="1"/>
    <col min="1282" max="1295" width="13.140625" style="24" hidden="1"/>
    <col min="1296" max="1296" width="2.5703125" style="24" hidden="1"/>
    <col min="1297" max="1536" width="9.140625" style="24" hidden="1"/>
    <col min="1537" max="1537" width="42.5703125" style="24" hidden="1"/>
    <col min="1538" max="1551" width="13.140625" style="24" hidden="1"/>
    <col min="1552" max="1552" width="2.5703125" style="24" hidden="1"/>
    <col min="1553" max="1792" width="9.140625" style="24" hidden="1"/>
    <col min="1793" max="1793" width="42.5703125" style="24" hidden="1"/>
    <col min="1794" max="1807" width="13.140625" style="24" hidden="1"/>
    <col min="1808" max="1808" width="2.5703125" style="24" hidden="1"/>
    <col min="1809" max="2048" width="9.140625" style="24" hidden="1"/>
    <col min="2049" max="2049" width="42.5703125" style="24" hidden="1"/>
    <col min="2050" max="2063" width="13.140625" style="24" hidden="1"/>
    <col min="2064" max="2064" width="2.5703125" style="24" hidden="1"/>
    <col min="2065" max="2304" width="9.140625" style="24" hidden="1"/>
    <col min="2305" max="2305" width="42.5703125" style="24" hidden="1"/>
    <col min="2306" max="2319" width="13.140625" style="24" hidden="1"/>
    <col min="2320" max="2320" width="2.5703125" style="24" hidden="1"/>
    <col min="2321" max="2560" width="9.140625" style="24" hidden="1"/>
    <col min="2561" max="2561" width="42.5703125" style="24" hidden="1"/>
    <col min="2562" max="2575" width="13.140625" style="24" hidden="1"/>
    <col min="2576" max="2576" width="2.5703125" style="24" hidden="1"/>
    <col min="2577" max="2816" width="9.140625" style="24" hidden="1"/>
    <col min="2817" max="2817" width="42.5703125" style="24" hidden="1"/>
    <col min="2818" max="2831" width="13.140625" style="24" hidden="1"/>
    <col min="2832" max="2832" width="2.5703125" style="24" hidden="1"/>
    <col min="2833" max="3072" width="9.140625" style="24" hidden="1"/>
    <col min="3073" max="3073" width="42.5703125" style="24" hidden="1"/>
    <col min="3074" max="3087" width="13.140625" style="24" hidden="1"/>
    <col min="3088" max="3088" width="2.5703125" style="24" hidden="1"/>
    <col min="3089" max="3328" width="9.140625" style="24" hidden="1"/>
    <col min="3329" max="3329" width="42.5703125" style="24" hidden="1"/>
    <col min="3330" max="3343" width="13.140625" style="24" hidden="1"/>
    <col min="3344" max="3344" width="2.5703125" style="24" hidden="1"/>
    <col min="3345" max="3584" width="9.140625" style="24" hidden="1"/>
    <col min="3585" max="3585" width="42.5703125" style="24" hidden="1"/>
    <col min="3586" max="3599" width="13.140625" style="24" hidden="1"/>
    <col min="3600" max="3600" width="2.5703125" style="24" hidden="1"/>
    <col min="3601" max="3840" width="9.140625" style="24" hidden="1"/>
    <col min="3841" max="3841" width="42.5703125" style="24" hidden="1"/>
    <col min="3842" max="3855" width="13.140625" style="24" hidden="1"/>
    <col min="3856" max="3856" width="2.5703125" style="24" hidden="1"/>
    <col min="3857" max="4096" width="9.140625" style="24" hidden="1"/>
    <col min="4097" max="4097" width="42.5703125" style="24" hidden="1"/>
    <col min="4098" max="4111" width="13.140625" style="24" hidden="1"/>
    <col min="4112" max="4112" width="2.5703125" style="24" hidden="1"/>
    <col min="4113" max="4352" width="9.140625" style="24" hidden="1"/>
    <col min="4353" max="4353" width="42.5703125" style="24" hidden="1"/>
    <col min="4354" max="4367" width="13.140625" style="24" hidden="1"/>
    <col min="4368" max="4368" width="2.5703125" style="24" hidden="1"/>
    <col min="4369" max="4608" width="9.140625" style="24" hidden="1"/>
    <col min="4609" max="4609" width="42.5703125" style="24" hidden="1"/>
    <col min="4610" max="4623" width="13.140625" style="24" hidden="1"/>
    <col min="4624" max="4624" width="2.5703125" style="24" hidden="1"/>
    <col min="4625" max="4864" width="9.140625" style="24" hidden="1"/>
    <col min="4865" max="4865" width="42.5703125" style="24" hidden="1"/>
    <col min="4866" max="4879" width="13.140625" style="24" hidden="1"/>
    <col min="4880" max="4880" width="2.5703125" style="24" hidden="1"/>
    <col min="4881" max="5120" width="9.140625" style="24" hidden="1"/>
    <col min="5121" max="5121" width="42.5703125" style="24" hidden="1"/>
    <col min="5122" max="5135" width="13.140625" style="24" hidden="1"/>
    <col min="5136" max="5136" width="2.5703125" style="24" hidden="1"/>
    <col min="5137" max="5376" width="9.140625" style="24" hidden="1"/>
    <col min="5377" max="5377" width="42.5703125" style="24" hidden="1"/>
    <col min="5378" max="5391" width="13.140625" style="24" hidden="1"/>
    <col min="5392" max="5392" width="2.5703125" style="24" hidden="1"/>
    <col min="5393" max="5632" width="9.140625" style="24" hidden="1"/>
    <col min="5633" max="5633" width="42.5703125" style="24" hidden="1"/>
    <col min="5634" max="5647" width="13.140625" style="24" hidden="1"/>
    <col min="5648" max="5648" width="2.5703125" style="24" hidden="1"/>
    <col min="5649" max="5888" width="9.140625" style="24" hidden="1"/>
    <col min="5889" max="5889" width="42.5703125" style="24" hidden="1"/>
    <col min="5890" max="5903" width="13.140625" style="24" hidden="1"/>
    <col min="5904" max="5904" width="2.5703125" style="24" hidden="1"/>
    <col min="5905" max="6144" width="9.140625" style="24" hidden="1"/>
    <col min="6145" max="6145" width="42.5703125" style="24" hidden="1"/>
    <col min="6146" max="6159" width="13.140625" style="24" hidden="1"/>
    <col min="6160" max="6160" width="2.5703125" style="24" hidden="1"/>
    <col min="6161" max="6400" width="9.140625" style="24" hidden="1"/>
    <col min="6401" max="6401" width="42.5703125" style="24" hidden="1"/>
    <col min="6402" max="6415" width="13.140625" style="24" hidden="1"/>
    <col min="6416" max="6416" width="2.5703125" style="24" hidden="1"/>
    <col min="6417" max="6656" width="9.140625" style="24" hidden="1"/>
    <col min="6657" max="6657" width="42.5703125" style="24" hidden="1"/>
    <col min="6658" max="6671" width="13.140625" style="24" hidden="1"/>
    <col min="6672" max="6672" width="2.5703125" style="24" hidden="1"/>
    <col min="6673" max="6912" width="9.140625" style="24" hidden="1"/>
    <col min="6913" max="6913" width="42.5703125" style="24" hidden="1"/>
    <col min="6914" max="6927" width="13.140625" style="24" hidden="1"/>
    <col min="6928" max="6928" width="2.5703125" style="24" hidden="1"/>
    <col min="6929" max="7168" width="9.140625" style="24" hidden="1"/>
    <col min="7169" max="7169" width="42.5703125" style="24" hidden="1"/>
    <col min="7170" max="7183" width="13.140625" style="24" hidden="1"/>
    <col min="7184" max="7184" width="2.5703125" style="24" hidden="1"/>
    <col min="7185" max="7424" width="9.140625" style="24" hidden="1"/>
    <col min="7425" max="7425" width="42.5703125" style="24" hidden="1"/>
    <col min="7426" max="7439" width="13.140625" style="24" hidden="1"/>
    <col min="7440" max="7440" width="2.5703125" style="24" hidden="1"/>
    <col min="7441" max="7680" width="9.140625" style="24" hidden="1"/>
    <col min="7681" max="7681" width="42.5703125" style="24" hidden="1"/>
    <col min="7682" max="7695" width="13.140625" style="24" hidden="1"/>
    <col min="7696" max="7696" width="2.5703125" style="24" hidden="1"/>
    <col min="7697" max="7936" width="9.140625" style="24" hidden="1"/>
    <col min="7937" max="7937" width="42.5703125" style="24" hidden="1"/>
    <col min="7938" max="7951" width="13.140625" style="24" hidden="1"/>
    <col min="7952" max="7952" width="2.5703125" style="24" hidden="1"/>
    <col min="7953" max="8192" width="9.140625" style="24" hidden="1"/>
    <col min="8193" max="8193" width="42.5703125" style="24" hidden="1"/>
    <col min="8194" max="8207" width="13.140625" style="24" hidden="1"/>
    <col min="8208" max="8208" width="2.5703125" style="24" hidden="1"/>
    <col min="8209" max="8448" width="9.140625" style="24" hidden="1"/>
    <col min="8449" max="8449" width="42.5703125" style="24" hidden="1"/>
    <col min="8450" max="8463" width="13.140625" style="24" hidden="1"/>
    <col min="8464" max="8464" width="2.5703125" style="24" hidden="1"/>
    <col min="8465" max="8704" width="9.140625" style="24" hidden="1"/>
    <col min="8705" max="8705" width="42.5703125" style="24" hidden="1"/>
    <col min="8706" max="8719" width="13.140625" style="24" hidden="1"/>
    <col min="8720" max="8720" width="2.5703125" style="24" hidden="1"/>
    <col min="8721" max="8960" width="9.140625" style="24" hidden="1"/>
    <col min="8961" max="8961" width="42.5703125" style="24" hidden="1"/>
    <col min="8962" max="8975" width="13.140625" style="24" hidden="1"/>
    <col min="8976" max="8976" width="2.5703125" style="24" hidden="1"/>
    <col min="8977" max="9216" width="9.140625" style="24" hidden="1"/>
    <col min="9217" max="9217" width="42.5703125" style="24" hidden="1"/>
    <col min="9218" max="9231" width="13.140625" style="24" hidden="1"/>
    <col min="9232" max="9232" width="2.5703125" style="24" hidden="1"/>
    <col min="9233" max="9472" width="9.140625" style="24" hidden="1"/>
    <col min="9473" max="9473" width="42.5703125" style="24" hidden="1"/>
    <col min="9474" max="9487" width="13.140625" style="24" hidden="1"/>
    <col min="9488" max="9488" width="2.5703125" style="24" hidden="1"/>
    <col min="9489" max="9728" width="9.140625" style="24" hidden="1"/>
    <col min="9729" max="9729" width="42.5703125" style="24" hidden="1"/>
    <col min="9730" max="9743" width="13.140625" style="24" hidden="1"/>
    <col min="9744" max="9744" width="2.5703125" style="24" hidden="1"/>
    <col min="9745" max="9984" width="9.140625" style="24" hidden="1"/>
    <col min="9985" max="9985" width="42.5703125" style="24" hidden="1"/>
    <col min="9986" max="9999" width="13.140625" style="24" hidden="1"/>
    <col min="10000" max="10000" width="2.5703125" style="24" hidden="1"/>
    <col min="10001" max="10240" width="9.140625" style="24" hidden="1"/>
    <col min="10241" max="10241" width="42.5703125" style="24" hidden="1"/>
    <col min="10242" max="10255" width="13.140625" style="24" hidden="1"/>
    <col min="10256" max="10256" width="2.5703125" style="24" hidden="1"/>
    <col min="10257" max="10496" width="9.140625" style="24" hidden="1"/>
    <col min="10497" max="10497" width="42.5703125" style="24" hidden="1"/>
    <col min="10498" max="10511" width="13.140625" style="24" hidden="1"/>
    <col min="10512" max="10512" width="2.5703125" style="24" hidden="1"/>
    <col min="10513" max="10752" width="9.140625" style="24" hidden="1"/>
    <col min="10753" max="10753" width="42.5703125" style="24" hidden="1"/>
    <col min="10754" max="10767" width="13.140625" style="24" hidden="1"/>
    <col min="10768" max="10768" width="2.5703125" style="24" hidden="1"/>
    <col min="10769" max="11008" width="9.140625" style="24" hidden="1"/>
    <col min="11009" max="11009" width="42.5703125" style="24" hidden="1"/>
    <col min="11010" max="11023" width="13.140625" style="24" hidden="1"/>
    <col min="11024" max="11024" width="2.5703125" style="24" hidden="1"/>
    <col min="11025" max="11264" width="9.140625" style="24" hidden="1"/>
    <col min="11265" max="11265" width="42.5703125" style="24" hidden="1"/>
    <col min="11266" max="11279" width="13.140625" style="24" hidden="1"/>
    <col min="11280" max="11280" width="2.5703125" style="24" hidden="1"/>
    <col min="11281" max="11520" width="9.140625" style="24" hidden="1"/>
    <col min="11521" max="11521" width="42.5703125" style="24" hidden="1"/>
    <col min="11522" max="11535" width="13.140625" style="24" hidden="1"/>
    <col min="11536" max="11536" width="2.5703125" style="24" hidden="1"/>
    <col min="11537" max="11776" width="9.140625" style="24" hidden="1"/>
    <col min="11777" max="11777" width="42.5703125" style="24" hidden="1"/>
    <col min="11778" max="11791" width="13.140625" style="24" hidden="1"/>
    <col min="11792" max="11792" width="2.5703125" style="24" hidden="1"/>
    <col min="11793" max="12032" width="9.140625" style="24" hidden="1"/>
    <col min="12033" max="12033" width="42.5703125" style="24" hidden="1"/>
    <col min="12034" max="12047" width="13.140625" style="24" hidden="1"/>
    <col min="12048" max="12048" width="2.5703125" style="24" hidden="1"/>
    <col min="12049" max="12288" width="9.140625" style="24" hidden="1"/>
    <col min="12289" max="12289" width="42.5703125" style="24" hidden="1"/>
    <col min="12290" max="12303" width="13.140625" style="24" hidden="1"/>
    <col min="12304" max="12304" width="2.5703125" style="24" hidden="1"/>
    <col min="12305" max="12544" width="9.140625" style="24" hidden="1"/>
    <col min="12545" max="12545" width="42.5703125" style="24" hidden="1"/>
    <col min="12546" max="12559" width="13.140625" style="24" hidden="1"/>
    <col min="12560" max="12560" width="2.5703125" style="24" hidden="1"/>
    <col min="12561" max="12800" width="9.140625" style="24" hidden="1"/>
    <col min="12801" max="12801" width="42.5703125" style="24" hidden="1"/>
    <col min="12802" max="12815" width="13.140625" style="24" hidden="1"/>
    <col min="12816" max="12816" width="2.5703125" style="24" hidden="1"/>
    <col min="12817" max="13056" width="9.140625" style="24" hidden="1"/>
    <col min="13057" max="13057" width="42.5703125" style="24" hidden="1"/>
    <col min="13058" max="13071" width="13.140625" style="24" hidden="1"/>
    <col min="13072" max="13072" width="2.5703125" style="24" hidden="1"/>
    <col min="13073" max="13312" width="9.140625" style="24" hidden="1"/>
    <col min="13313" max="13313" width="42.5703125" style="24" hidden="1"/>
    <col min="13314" max="13327" width="13.140625" style="24" hidden="1"/>
    <col min="13328" max="13328" width="2.5703125" style="24" hidden="1"/>
    <col min="13329" max="13568" width="9.140625" style="24" hidden="1"/>
    <col min="13569" max="13569" width="42.5703125" style="24" hidden="1"/>
    <col min="13570" max="13583" width="13.140625" style="24" hidden="1"/>
    <col min="13584" max="13584" width="2.5703125" style="24" hidden="1"/>
    <col min="13585" max="13824" width="9.140625" style="24" hidden="1"/>
    <col min="13825" max="13825" width="42.5703125" style="24" hidden="1"/>
    <col min="13826" max="13839" width="13.140625" style="24" hidden="1"/>
    <col min="13840" max="13840" width="2.5703125" style="24" hidden="1"/>
    <col min="13841" max="14080" width="9.140625" style="24" hidden="1"/>
    <col min="14081" max="14081" width="42.5703125" style="24" hidden="1"/>
    <col min="14082" max="14095" width="13.140625" style="24" hidden="1"/>
    <col min="14096" max="14096" width="2.5703125" style="24" hidden="1"/>
    <col min="14097" max="14336" width="9.140625" style="24" hidden="1"/>
    <col min="14337" max="14337" width="42.5703125" style="24" hidden="1"/>
    <col min="14338" max="14351" width="13.140625" style="24" hidden="1"/>
    <col min="14352" max="14352" width="2.5703125" style="24" hidden="1"/>
    <col min="14353" max="14592" width="9.140625" style="24" hidden="1"/>
    <col min="14593" max="14593" width="42.5703125" style="24" hidden="1"/>
    <col min="14594" max="14607" width="13.140625" style="24" hidden="1"/>
    <col min="14608" max="14608" width="2.5703125" style="24" hidden="1"/>
    <col min="14609" max="14848" width="9.140625" style="24" hidden="1"/>
    <col min="14849" max="14849" width="42.5703125" style="24" hidden="1"/>
    <col min="14850" max="14863" width="13.140625" style="24" hidden="1"/>
    <col min="14864" max="14864" width="2.5703125" style="24" hidden="1"/>
    <col min="14865" max="15104" width="9.140625" style="24" hidden="1"/>
    <col min="15105" max="15105" width="42.5703125" style="24" hidden="1"/>
    <col min="15106" max="15119" width="13.140625" style="24" hidden="1"/>
    <col min="15120" max="15120" width="2.5703125" style="24" hidden="1"/>
    <col min="15121" max="15360" width="9.140625" style="24" hidden="1"/>
    <col min="15361" max="15361" width="42.5703125" style="24" hidden="1"/>
    <col min="15362" max="15375" width="13.140625" style="24" hidden="1"/>
    <col min="15376" max="15376" width="2.5703125" style="24" hidden="1"/>
    <col min="15377" max="15616" width="9.140625" style="24" hidden="1"/>
    <col min="15617" max="15617" width="42.5703125" style="24" hidden="1"/>
    <col min="15618" max="15631" width="13.140625" style="24" hidden="1"/>
    <col min="15632" max="15632" width="2.5703125" style="24" hidden="1"/>
    <col min="15633" max="15872" width="9.140625" style="24" hidden="1"/>
    <col min="15873" max="15873" width="42.5703125" style="24" hidden="1"/>
    <col min="15874" max="15887" width="13.140625" style="24" hidden="1"/>
    <col min="15888" max="15888" width="2.5703125" style="24" hidden="1"/>
    <col min="15889" max="16128" width="9.140625" style="24" hidden="1"/>
    <col min="16129" max="16129" width="42.5703125" style="24" hidden="1"/>
    <col min="16130" max="16143" width="13.140625" style="24" hidden="1"/>
    <col min="16144" max="16144" width="2.5703125" style="24" hidden="1"/>
    <col min="16145" max="16384" width="9.140625" style="24" hidden="1"/>
  </cols>
  <sheetData>
    <row r="1" spans="1:16" s="4" customFormat="1" ht="3.75" hidden="1" customHeight="1">
      <c r="A1" s="422"/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502"/>
    </row>
    <row r="2" spans="1:16" s="4" customFormat="1" ht="39" customHeight="1">
      <c r="A2" s="1" t="s">
        <v>147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</row>
    <row r="3" spans="1:16" s="4" customFormat="1" ht="24" customHeight="1">
      <c r="A3" s="1" t="s">
        <v>367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</row>
    <row r="4" spans="1:16" s="4" customFormat="1" ht="20.25" customHeight="1">
      <c r="A4" s="1" t="s">
        <v>2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</row>
    <row r="5" spans="1:16" s="4" customFormat="1" ht="34.5" customHeight="1">
      <c r="A5" s="495" t="s">
        <v>3</v>
      </c>
      <c r="B5" s="495"/>
      <c r="C5" s="495"/>
      <c r="D5" s="495"/>
      <c r="E5" s="495"/>
      <c r="F5" s="495"/>
      <c r="G5" s="495"/>
      <c r="H5" s="495"/>
      <c r="I5" s="495"/>
      <c r="J5" s="495"/>
      <c r="K5" s="495"/>
      <c r="L5" s="495"/>
      <c r="M5" s="495"/>
      <c r="N5" s="495"/>
      <c r="O5" s="495"/>
    </row>
    <row r="6" spans="1:16" ht="7.5" customHeight="1">
      <c r="A6" s="184"/>
      <c r="P6" s="24"/>
    </row>
    <row r="7" spans="1:16" ht="10.5" customHeight="1">
      <c r="A7" s="185"/>
      <c r="B7" s="224"/>
      <c r="C7" s="186"/>
      <c r="D7" s="186"/>
      <c r="E7" s="186"/>
      <c r="F7" s="186"/>
      <c r="G7" s="186"/>
      <c r="H7" s="187"/>
      <c r="I7" s="187"/>
      <c r="J7" s="187"/>
      <c r="K7" s="188"/>
      <c r="L7" s="188"/>
      <c r="M7" s="188"/>
      <c r="N7" s="187"/>
      <c r="O7" s="503"/>
      <c r="P7" s="24"/>
    </row>
    <row r="8" spans="1:16" ht="36.75" customHeight="1">
      <c r="A8" s="225"/>
      <c r="B8" s="496" t="s">
        <v>104</v>
      </c>
      <c r="C8" s="496" t="s">
        <v>101</v>
      </c>
      <c r="D8" s="496" t="s">
        <v>113</v>
      </c>
      <c r="E8" s="496" t="s">
        <v>112</v>
      </c>
      <c r="F8" s="496" t="s">
        <v>111</v>
      </c>
      <c r="G8" s="496" t="s">
        <v>109</v>
      </c>
      <c r="H8" s="496" t="s">
        <v>110</v>
      </c>
      <c r="I8" s="496" t="s">
        <v>95</v>
      </c>
      <c r="J8" s="496" t="s">
        <v>103</v>
      </c>
      <c r="K8" s="496" t="s">
        <v>107</v>
      </c>
      <c r="L8" s="496" t="s">
        <v>92</v>
      </c>
      <c r="M8" s="496" t="s">
        <v>114</v>
      </c>
      <c r="N8" s="504" t="s">
        <v>115</v>
      </c>
      <c r="O8" s="505" t="s">
        <v>15</v>
      </c>
      <c r="P8" s="24"/>
    </row>
    <row r="9" spans="1:16" ht="42.75" customHeight="1">
      <c r="A9" s="192" t="s">
        <v>201</v>
      </c>
      <c r="B9" s="192">
        <v>55784.627</v>
      </c>
      <c r="C9" s="193">
        <v>46419.963597999995</v>
      </c>
      <c r="D9" s="193">
        <v>53145.426350000002</v>
      </c>
      <c r="E9" s="193">
        <v>86336.089705100007</v>
      </c>
      <c r="F9" s="193">
        <v>47440.602700000003</v>
      </c>
      <c r="G9" s="193">
        <v>125737.68992599999</v>
      </c>
      <c r="H9" s="192">
        <v>116382.4371</v>
      </c>
      <c r="I9" s="192">
        <v>80152.732060000009</v>
      </c>
      <c r="J9" s="192">
        <v>82889.006010000012</v>
      </c>
      <c r="K9" s="192">
        <v>55903.454109999999</v>
      </c>
      <c r="L9" s="192">
        <v>188736.45661000002</v>
      </c>
      <c r="M9" s="192">
        <v>55907.697399999997</v>
      </c>
      <c r="N9" s="192">
        <v>3885152.0237691002</v>
      </c>
      <c r="O9" s="194">
        <v>0.94540353082580786</v>
      </c>
      <c r="P9" s="24"/>
    </row>
    <row r="10" spans="1:16" ht="27" customHeight="1">
      <c r="A10" s="192" t="s">
        <v>202</v>
      </c>
      <c r="B10" s="192">
        <v>333.24498999999997</v>
      </c>
      <c r="C10" s="193">
        <v>1050.2425090000002</v>
      </c>
      <c r="D10" s="193">
        <v>1001.0085799999999</v>
      </c>
      <c r="E10" s="193">
        <v>1984.8139845000001</v>
      </c>
      <c r="F10" s="193">
        <v>409.29348999999996</v>
      </c>
      <c r="G10" s="193">
        <v>1416.4697424000001</v>
      </c>
      <c r="H10" s="192">
        <v>2140.29214</v>
      </c>
      <c r="I10" s="192">
        <v>1541.1872100000001</v>
      </c>
      <c r="J10" s="192">
        <v>1428.34638</v>
      </c>
      <c r="K10" s="192">
        <v>1038.37382</v>
      </c>
      <c r="L10" s="192">
        <v>2058.5967300000002</v>
      </c>
      <c r="M10" s="192">
        <v>674.16829000000007</v>
      </c>
      <c r="N10" s="192">
        <v>59501.197253300001</v>
      </c>
      <c r="O10" s="194">
        <v>1.4478877950587977E-2</v>
      </c>
      <c r="P10" s="24"/>
    </row>
    <row r="11" spans="1:16" ht="42.75" customHeight="1">
      <c r="A11" s="192" t="s">
        <v>203</v>
      </c>
      <c r="B11" s="192">
        <v>2719.5506600000003</v>
      </c>
      <c r="C11" s="193">
        <v>599.40478419999999</v>
      </c>
      <c r="D11" s="193">
        <v>634.52366000000006</v>
      </c>
      <c r="E11" s="193">
        <v>1204.9702258</v>
      </c>
      <c r="F11" s="193">
        <v>1204.44235</v>
      </c>
      <c r="G11" s="193">
        <v>1220.6271945999999</v>
      </c>
      <c r="H11" s="192">
        <v>3406.0277599999999</v>
      </c>
      <c r="I11" s="192">
        <v>3271.2773199999997</v>
      </c>
      <c r="J11" s="192">
        <v>5679.9067500000001</v>
      </c>
      <c r="K11" s="192">
        <v>463.57042999999999</v>
      </c>
      <c r="L11" s="192">
        <v>5774.5236399999994</v>
      </c>
      <c r="M11" s="192">
        <v>3660.3855899999999</v>
      </c>
      <c r="N11" s="192">
        <v>114285.24034460001</v>
      </c>
      <c r="O11" s="194">
        <v>2.7809894975034371E-2</v>
      </c>
      <c r="P11" s="24"/>
    </row>
    <row r="12" spans="1:16" ht="27" customHeight="1">
      <c r="A12" s="192" t="s">
        <v>204</v>
      </c>
      <c r="B12" s="192">
        <v>105.71812</v>
      </c>
      <c r="C12" s="193">
        <v>31.392279600000002</v>
      </c>
      <c r="D12" s="193">
        <v>30.914450000000002</v>
      </c>
      <c r="E12" s="193">
        <v>75.419407699999994</v>
      </c>
      <c r="F12" s="193">
        <v>52.265839999999997</v>
      </c>
      <c r="G12" s="193">
        <v>58.140506999999999</v>
      </c>
      <c r="H12" s="192">
        <v>172.27214999999998</v>
      </c>
      <c r="I12" s="192">
        <v>160.43167000000003</v>
      </c>
      <c r="J12" s="192">
        <v>243.77249</v>
      </c>
      <c r="K12" s="192">
        <v>24.427</v>
      </c>
      <c r="L12" s="192">
        <v>196.36676</v>
      </c>
      <c r="M12" s="192">
        <v>141.06429</v>
      </c>
      <c r="N12" s="192">
        <v>5279.5811107</v>
      </c>
      <c r="O12" s="194">
        <v>1.284720544473001E-3</v>
      </c>
      <c r="P12" s="24"/>
    </row>
    <row r="13" spans="1:16" ht="42.75" customHeight="1">
      <c r="A13" s="192" t="s">
        <v>205</v>
      </c>
      <c r="B13" s="192">
        <v>272.69150999999999</v>
      </c>
      <c r="C13" s="193">
        <v>121.1874882</v>
      </c>
      <c r="D13" s="193">
        <v>86.001179999999991</v>
      </c>
      <c r="E13" s="193">
        <v>255.641751</v>
      </c>
      <c r="F13" s="193">
        <v>744.19356000000005</v>
      </c>
      <c r="G13" s="193">
        <v>147.69043679999999</v>
      </c>
      <c r="H13" s="192">
        <v>390.62880000000001</v>
      </c>
      <c r="I13" s="192">
        <v>388.36435999999998</v>
      </c>
      <c r="J13" s="192">
        <v>428.84453000000002</v>
      </c>
      <c r="K13" s="192">
        <v>17.182259999999999</v>
      </c>
      <c r="L13" s="192">
        <v>1198.76223</v>
      </c>
      <c r="M13" s="192">
        <v>1001.8607900000001</v>
      </c>
      <c r="N13" s="192">
        <v>22358.398416</v>
      </c>
      <c r="O13" s="194">
        <v>5.4406387901367722E-3</v>
      </c>
      <c r="P13" s="24"/>
    </row>
    <row r="14" spans="1:16" ht="27" customHeight="1">
      <c r="A14" s="192" t="s">
        <v>206</v>
      </c>
      <c r="B14" s="192">
        <v>51.783470000000001</v>
      </c>
      <c r="C14" s="193">
        <v>18.293074400000002</v>
      </c>
      <c r="D14" s="193">
        <v>17.200240000000001</v>
      </c>
      <c r="E14" s="193">
        <v>50.939652099999996</v>
      </c>
      <c r="F14" s="193">
        <v>99.993110000000001</v>
      </c>
      <c r="G14" s="193">
        <v>29.538118799999999</v>
      </c>
      <c r="H14" s="192">
        <v>67.584179999999989</v>
      </c>
      <c r="I14" s="192">
        <v>69.871399999999994</v>
      </c>
      <c r="J14" s="192">
        <v>60.297910000000002</v>
      </c>
      <c r="K14" s="192">
        <v>3.4364400000000002</v>
      </c>
      <c r="L14" s="192">
        <v>156.33831000000001</v>
      </c>
      <c r="M14" s="192">
        <v>145.91807999999997</v>
      </c>
      <c r="N14" s="192">
        <v>4002.9562013</v>
      </c>
      <c r="O14" s="194">
        <v>9.7406971549564151E-4</v>
      </c>
      <c r="P14" s="24"/>
    </row>
    <row r="15" spans="1:16" ht="42.75" customHeight="1">
      <c r="A15" s="192" t="s">
        <v>207</v>
      </c>
      <c r="B15" s="192">
        <v>132.53542999999999</v>
      </c>
      <c r="C15" s="193">
        <v>116.9299228</v>
      </c>
      <c r="D15" s="193">
        <v>93.875479999999996</v>
      </c>
      <c r="E15" s="193">
        <v>180.4406894</v>
      </c>
      <c r="F15" s="193">
        <v>220.03752</v>
      </c>
      <c r="G15" s="193">
        <v>46.631929999999997</v>
      </c>
      <c r="H15" s="192">
        <v>418.64653999999996</v>
      </c>
      <c r="I15" s="192">
        <v>385.67500000000001</v>
      </c>
      <c r="J15" s="192">
        <v>221.05910999999998</v>
      </c>
      <c r="K15" s="192">
        <v>0</v>
      </c>
      <c r="L15" s="192">
        <v>660.56257999999991</v>
      </c>
      <c r="M15" s="192">
        <v>360.82306</v>
      </c>
      <c r="N15" s="192">
        <v>10218.711692199999</v>
      </c>
      <c r="O15" s="194">
        <v>2.4865966776055812E-3</v>
      </c>
      <c r="P15" s="24"/>
    </row>
    <row r="16" spans="1:16" ht="27" customHeight="1">
      <c r="A16" s="192" t="s">
        <v>208</v>
      </c>
      <c r="B16" s="192">
        <v>63.758600000000001</v>
      </c>
      <c r="C16" s="193">
        <v>53.353764099999999</v>
      </c>
      <c r="D16" s="193">
        <v>37.367760000000004</v>
      </c>
      <c r="E16" s="193">
        <v>90.220344699999998</v>
      </c>
      <c r="F16" s="193">
        <v>84.825090000000003</v>
      </c>
      <c r="G16" s="193">
        <v>23.31597</v>
      </c>
      <c r="H16" s="192">
        <v>209.32335999999998</v>
      </c>
      <c r="I16" s="192">
        <v>192.83759000000001</v>
      </c>
      <c r="J16" s="192">
        <v>110.52958</v>
      </c>
      <c r="K16" s="192">
        <v>0</v>
      </c>
      <c r="L16" s="192">
        <v>191.23017999999999</v>
      </c>
      <c r="M16" s="192">
        <v>112.79752000000001</v>
      </c>
      <c r="N16" s="192">
        <v>6628.4151662999993</v>
      </c>
      <c r="O16" s="194">
        <v>1.6129425730733728E-3</v>
      </c>
      <c r="P16" s="24"/>
    </row>
    <row r="17" spans="1:16" ht="42.75" customHeight="1">
      <c r="A17" s="192" t="s">
        <v>209</v>
      </c>
      <c r="B17" s="192">
        <v>58.007529999999996</v>
      </c>
      <c r="C17" s="193">
        <v>64.91722080000001</v>
      </c>
      <c r="D17" s="193">
        <v>1.3082499999999999</v>
      </c>
      <c r="E17" s="193">
        <v>48.992417200000006</v>
      </c>
      <c r="F17" s="193">
        <v>37.984870000000001</v>
      </c>
      <c r="G17" s="193">
        <v>23.284310000000001</v>
      </c>
      <c r="H17" s="192">
        <v>37.50873</v>
      </c>
      <c r="I17" s="192">
        <v>112.54541999999999</v>
      </c>
      <c r="J17" s="192">
        <v>151.57987</v>
      </c>
      <c r="K17" s="192">
        <v>12.06461</v>
      </c>
      <c r="L17" s="192">
        <v>583.3910699999999</v>
      </c>
      <c r="M17" s="192">
        <v>59.185650000000003</v>
      </c>
      <c r="N17" s="192">
        <v>6733.0739579999999</v>
      </c>
      <c r="O17" s="194">
        <v>1.6384099912335388E-3</v>
      </c>
      <c r="P17" s="24"/>
    </row>
    <row r="18" spans="1:16" ht="27" customHeight="1">
      <c r="A18" s="192" t="s">
        <v>210</v>
      </c>
      <c r="B18" s="192">
        <v>46.406010000000002</v>
      </c>
      <c r="C18" s="193">
        <v>51.933776599999995</v>
      </c>
      <c r="D18" s="193">
        <v>1.0466</v>
      </c>
      <c r="E18" s="193">
        <v>39.193933799999996</v>
      </c>
      <c r="F18" s="193">
        <v>30.387869999999999</v>
      </c>
      <c r="G18" s="193">
        <v>18.62745</v>
      </c>
      <c r="H18" s="192">
        <v>30.007009999999998</v>
      </c>
      <c r="I18" s="192">
        <v>90.03631</v>
      </c>
      <c r="J18" s="192">
        <v>84.823779999999999</v>
      </c>
      <c r="K18" s="192">
        <v>9.6516900000000003</v>
      </c>
      <c r="L18" s="192">
        <v>240.16913</v>
      </c>
      <c r="M18" s="192">
        <v>47.348510000000005</v>
      </c>
      <c r="N18" s="192">
        <v>5243.4313723999994</v>
      </c>
      <c r="O18" s="194">
        <v>1.2759239542705682E-3</v>
      </c>
      <c r="P18" s="24"/>
    </row>
    <row r="19" spans="1:16" ht="42.75" customHeight="1">
      <c r="A19" s="192" t="s">
        <v>211</v>
      </c>
      <c r="B19" s="192">
        <v>359.6798</v>
      </c>
      <c r="C19" s="193">
        <v>731.31948699999998</v>
      </c>
      <c r="D19" s="193">
        <v>205.50327999999999</v>
      </c>
      <c r="E19" s="193">
        <v>859.40735040000004</v>
      </c>
      <c r="F19" s="193">
        <v>476.51787999999999</v>
      </c>
      <c r="G19" s="193">
        <v>518.14479240000003</v>
      </c>
      <c r="H19" s="192">
        <v>478.46583000000004</v>
      </c>
      <c r="I19" s="192">
        <v>2405.5791800000002</v>
      </c>
      <c r="J19" s="192">
        <v>853.48352</v>
      </c>
      <c r="K19" s="192">
        <v>219.37129000000002</v>
      </c>
      <c r="L19" s="192">
        <v>2151.2352000000001</v>
      </c>
      <c r="M19" s="192">
        <v>1050.70856</v>
      </c>
      <c r="N19" s="192">
        <v>70769.701999800003</v>
      </c>
      <c r="O19" s="194">
        <v>1.7220928740181898E-2</v>
      </c>
      <c r="P19" s="24"/>
    </row>
    <row r="20" spans="1:16" ht="27" customHeight="1">
      <c r="A20" s="192" t="s">
        <v>212</v>
      </c>
      <c r="B20" s="192">
        <v>262.78345000000002</v>
      </c>
      <c r="C20" s="193">
        <v>731.31948699999998</v>
      </c>
      <c r="D20" s="193">
        <v>205.50327999999999</v>
      </c>
      <c r="E20" s="193">
        <v>807.20141269999999</v>
      </c>
      <c r="F20" s="193">
        <v>462.66608000000002</v>
      </c>
      <c r="G20" s="193">
        <v>494.60104239999998</v>
      </c>
      <c r="H20" s="192">
        <v>390.40565999999995</v>
      </c>
      <c r="I20" s="192">
        <v>2216.54117</v>
      </c>
      <c r="J20" s="192">
        <v>824.23308999999995</v>
      </c>
      <c r="K20" s="192">
        <v>136.12409</v>
      </c>
      <c r="L20" s="192">
        <v>1447.6108200000001</v>
      </c>
      <c r="M20" s="192">
        <v>815.19056999999998</v>
      </c>
      <c r="N20" s="192">
        <v>65712.798047100005</v>
      </c>
      <c r="O20" s="194">
        <v>1.5990393918717805E-2</v>
      </c>
      <c r="P20" s="24"/>
    </row>
    <row r="21" spans="1:16" ht="56.25" customHeight="1">
      <c r="A21" s="231" t="s">
        <v>213</v>
      </c>
      <c r="B21" s="232">
        <v>59327.091930000002</v>
      </c>
      <c r="C21" s="232">
        <v>48053.722500999997</v>
      </c>
      <c r="D21" s="232">
        <v>54166.638200000001</v>
      </c>
      <c r="E21" s="232">
        <v>88885.542138900011</v>
      </c>
      <c r="F21" s="232">
        <v>50123.778879999998</v>
      </c>
      <c r="G21" s="232">
        <v>127694.06858979999</v>
      </c>
      <c r="H21" s="232">
        <v>121113.71476</v>
      </c>
      <c r="I21" s="232">
        <v>86716.173340000008</v>
      </c>
      <c r="J21" s="232">
        <v>90223.879790000006</v>
      </c>
      <c r="K21" s="232">
        <v>56615.642700000004</v>
      </c>
      <c r="L21" s="232">
        <v>199104.93133000002</v>
      </c>
      <c r="M21" s="232">
        <v>62040.661049999995</v>
      </c>
      <c r="N21" s="232">
        <v>4109517.1501797</v>
      </c>
      <c r="O21" s="506">
        <v>1</v>
      </c>
      <c r="P21" s="24"/>
    </row>
    <row r="22" spans="1:16" ht="56.25" customHeight="1">
      <c r="A22" s="383" t="s">
        <v>352</v>
      </c>
      <c r="B22" s="192">
        <v>863.69464000000005</v>
      </c>
      <c r="C22" s="192">
        <v>1936.5348907000002</v>
      </c>
      <c r="D22" s="192">
        <v>1293.0409099999997</v>
      </c>
      <c r="E22" s="192">
        <v>3047.7887355000003</v>
      </c>
      <c r="F22" s="192">
        <v>1139.43148</v>
      </c>
      <c r="G22" s="192">
        <v>2040.6928306</v>
      </c>
      <c r="H22" s="192">
        <v>3009.8844999999992</v>
      </c>
      <c r="I22" s="192">
        <v>4270.90535</v>
      </c>
      <c r="J22" s="192">
        <v>2752.0032299999998</v>
      </c>
      <c r="K22" s="192">
        <v>1212.0130399999998</v>
      </c>
      <c r="L22" s="192">
        <v>4290.3119299999998</v>
      </c>
      <c r="M22" s="192">
        <v>1936.4872600000001</v>
      </c>
      <c r="N22" s="192">
        <v>146368.3791511</v>
      </c>
      <c r="O22" s="228"/>
      <c r="P22" s="24"/>
    </row>
    <row r="23" spans="1:16" s="204" customFormat="1" ht="56.25" customHeight="1" thickBot="1">
      <c r="A23" s="507" t="s">
        <v>353</v>
      </c>
      <c r="B23" s="508">
        <v>1.4436511580784074E-2</v>
      </c>
      <c r="C23" s="508">
        <v>1.1693277031073764E-2</v>
      </c>
      <c r="D23" s="508">
        <v>1.3180779206051351E-2</v>
      </c>
      <c r="E23" s="508">
        <v>2.1629193623151868E-2</v>
      </c>
      <c r="F23" s="508">
        <v>1.219699956181183E-2</v>
      </c>
      <c r="G23" s="508">
        <v>3.1072766926940849E-2</v>
      </c>
      <c r="H23" s="508">
        <v>2.947151948367072E-2</v>
      </c>
      <c r="I23" s="508">
        <v>2.1101304647483488E-2</v>
      </c>
      <c r="J23" s="508">
        <v>2.1954861481975983E-2</v>
      </c>
      <c r="K23" s="508">
        <v>1.3776714059344984E-2</v>
      </c>
      <c r="L23" s="508">
        <v>4.8449714176589727E-2</v>
      </c>
      <c r="M23" s="508">
        <v>1.5096824951147144E-2</v>
      </c>
      <c r="N23" s="508">
        <v>1</v>
      </c>
      <c r="O23" s="509"/>
    </row>
    <row r="24" spans="1:16" ht="15" customHeight="1">
      <c r="A24" s="240" t="s">
        <v>354</v>
      </c>
      <c r="B24" s="204"/>
      <c r="C24" s="241"/>
      <c r="D24" s="241"/>
      <c r="E24" s="241"/>
      <c r="F24" s="241"/>
      <c r="G24" s="241"/>
      <c r="H24" s="242"/>
      <c r="I24" s="242"/>
      <c r="J24" s="242"/>
      <c r="K24" s="242"/>
      <c r="L24" s="242"/>
      <c r="M24" s="242"/>
      <c r="N24" s="242"/>
      <c r="O24" s="242"/>
      <c r="P24" s="24"/>
    </row>
    <row r="25" spans="1:16" ht="39" customHeight="1">
      <c r="A25" s="208" t="s">
        <v>217</v>
      </c>
      <c r="B25" s="501"/>
      <c r="C25" s="501"/>
      <c r="D25" s="501"/>
      <c r="E25" s="501"/>
      <c r="F25" s="501"/>
      <c r="G25" s="501"/>
      <c r="H25" s="501"/>
      <c r="I25" s="501"/>
      <c r="J25" s="501"/>
      <c r="K25" s="501"/>
      <c r="L25" s="501"/>
      <c r="M25" s="501"/>
      <c r="N25" s="501"/>
      <c r="O25" s="501"/>
      <c r="P25" s="24"/>
    </row>
    <row r="26" spans="1:16" ht="38.25" customHeight="1">
      <c r="A26" s="208" t="s">
        <v>218</v>
      </c>
      <c r="B26" s="441"/>
      <c r="C26" s="441"/>
      <c r="D26" s="441"/>
      <c r="E26" s="441"/>
      <c r="F26" s="441"/>
      <c r="G26" s="441"/>
      <c r="H26" s="441"/>
      <c r="I26" s="441"/>
      <c r="J26" s="441"/>
      <c r="K26" s="441"/>
      <c r="L26" s="441"/>
      <c r="M26" s="441"/>
      <c r="N26" s="441"/>
      <c r="O26" s="441"/>
      <c r="P26" s="24"/>
    </row>
    <row r="27" spans="1:16" ht="14.25" customHeight="1">
      <c r="A27" s="240" t="s">
        <v>219</v>
      </c>
      <c r="C27" s="40"/>
      <c r="D27" s="40"/>
      <c r="E27" s="40"/>
      <c r="F27" s="40"/>
      <c r="G27" s="40"/>
      <c r="H27" s="39"/>
      <c r="I27" s="39"/>
      <c r="J27" s="39"/>
      <c r="K27" s="39"/>
      <c r="L27" s="39"/>
      <c r="M27" s="39"/>
      <c r="N27" s="39"/>
      <c r="O27" s="500"/>
      <c r="P27" s="24"/>
    </row>
    <row r="28" spans="1:16" ht="9" hidden="1" customHeight="1">
      <c r="A28" s="216"/>
      <c r="C28" s="40"/>
      <c r="D28" s="40"/>
      <c r="E28" s="40"/>
      <c r="F28" s="40"/>
      <c r="G28" s="40"/>
      <c r="H28" s="39"/>
      <c r="I28" s="39"/>
      <c r="J28" s="39"/>
      <c r="K28" s="39"/>
      <c r="L28" s="39"/>
      <c r="M28" s="39"/>
      <c r="N28" s="39"/>
      <c r="O28" s="242"/>
      <c r="P28" s="24"/>
    </row>
    <row r="29" spans="1:16" ht="9" hidden="1" customHeight="1">
      <c r="A29" s="38"/>
      <c r="C29" s="40"/>
      <c r="D29" s="40"/>
      <c r="E29" s="40"/>
      <c r="F29" s="40"/>
      <c r="G29" s="40"/>
      <c r="H29" s="39"/>
      <c r="I29" s="39"/>
      <c r="J29" s="39"/>
      <c r="K29" s="39"/>
      <c r="L29" s="39"/>
      <c r="M29" s="39"/>
      <c r="N29" s="39"/>
      <c r="O29" s="242"/>
      <c r="P29" s="24"/>
    </row>
    <row r="30" spans="1:16" ht="9" hidden="1" customHeight="1">
      <c r="A30" s="38"/>
      <c r="C30" s="40"/>
      <c r="D30" s="40"/>
      <c r="E30" s="40"/>
      <c r="F30" s="40"/>
      <c r="G30" s="40"/>
      <c r="H30" s="39"/>
      <c r="I30" s="39"/>
      <c r="J30" s="39"/>
      <c r="K30" s="39"/>
      <c r="L30" s="39"/>
      <c r="M30" s="39"/>
      <c r="N30" s="39"/>
      <c r="O30" s="242"/>
      <c r="P30" s="24"/>
    </row>
    <row r="31" spans="1:16" ht="9" hidden="1" customHeight="1">
      <c r="A31" s="38"/>
      <c r="B31" s="245"/>
      <c r="C31" s="40"/>
      <c r="D31" s="40"/>
      <c r="E31" s="40"/>
      <c r="F31" s="40"/>
      <c r="G31" s="40"/>
      <c r="H31" s="39"/>
      <c r="I31" s="39"/>
      <c r="J31" s="39"/>
      <c r="K31" s="39"/>
      <c r="L31" s="39"/>
      <c r="M31" s="39"/>
      <c r="N31" s="39"/>
      <c r="O31" s="242"/>
      <c r="P31" s="24"/>
    </row>
    <row r="32" spans="1:16" ht="9" hidden="1" customHeight="1">
      <c r="A32" s="38"/>
      <c r="B32" s="245"/>
      <c r="C32" s="40"/>
      <c r="D32" s="40"/>
      <c r="E32" s="40"/>
      <c r="F32" s="40"/>
      <c r="G32" s="40"/>
      <c r="H32" s="39"/>
      <c r="I32" s="39"/>
      <c r="J32" s="39"/>
      <c r="K32" s="39"/>
      <c r="L32" s="39"/>
      <c r="M32" s="39"/>
      <c r="N32" s="39"/>
      <c r="O32" s="242"/>
      <c r="P32" s="24"/>
    </row>
    <row r="33" spans="1:16" ht="9" hidden="1" customHeight="1">
      <c r="A33" s="38"/>
      <c r="B33" s="245"/>
      <c r="C33" s="40"/>
      <c r="D33" s="40"/>
      <c r="E33" s="40"/>
      <c r="F33" s="40"/>
      <c r="G33" s="40"/>
      <c r="H33" s="39"/>
      <c r="I33" s="39"/>
      <c r="J33" s="39"/>
      <c r="K33" s="39"/>
      <c r="L33" s="39"/>
      <c r="M33" s="39"/>
      <c r="N33" s="39"/>
      <c r="O33" s="242"/>
      <c r="P33" s="24"/>
    </row>
    <row r="34" spans="1:16" ht="9" hidden="1" customHeight="1">
      <c r="A34" s="213"/>
      <c r="B34" s="245"/>
      <c r="C34" s="40"/>
      <c r="D34" s="40"/>
      <c r="E34" s="40"/>
      <c r="F34" s="40"/>
      <c r="G34" s="40"/>
      <c r="H34" s="39"/>
      <c r="I34" s="39"/>
      <c r="J34" s="39"/>
      <c r="K34" s="39"/>
      <c r="L34" s="39"/>
      <c r="M34" s="39"/>
      <c r="N34" s="39"/>
      <c r="O34" s="242"/>
      <c r="P34" s="24"/>
    </row>
    <row r="35" spans="1:16" ht="9" hidden="1" customHeight="1">
      <c r="A35" s="38"/>
      <c r="B35" s="245"/>
      <c r="C35" s="40"/>
      <c r="D35" s="40"/>
      <c r="E35" s="40"/>
      <c r="F35" s="40"/>
      <c r="G35" s="40"/>
      <c r="H35" s="39"/>
      <c r="I35" s="39"/>
      <c r="J35" s="39"/>
      <c r="K35" s="39"/>
      <c r="L35" s="39"/>
      <c r="M35" s="39"/>
      <c r="N35" s="39"/>
      <c r="O35" s="242"/>
      <c r="P35" s="24"/>
    </row>
    <row r="36" spans="1:16" ht="9" hidden="1" customHeight="1">
      <c r="A36" s="38"/>
      <c r="B36" s="245"/>
      <c r="C36" s="40"/>
      <c r="D36" s="40"/>
      <c r="E36" s="40"/>
      <c r="F36" s="40"/>
      <c r="G36" s="40"/>
      <c r="H36" s="39"/>
      <c r="I36" s="39"/>
      <c r="J36" s="39"/>
      <c r="K36" s="39"/>
      <c r="L36" s="39"/>
      <c r="M36" s="39"/>
      <c r="N36" s="39"/>
      <c r="O36" s="242"/>
      <c r="P36" s="24"/>
    </row>
    <row r="37" spans="1:16" ht="9" hidden="1" customHeight="1">
      <c r="A37" s="38"/>
      <c r="B37" s="245"/>
      <c r="C37" s="40"/>
      <c r="D37" s="40"/>
      <c r="E37" s="40"/>
      <c r="F37" s="40"/>
      <c r="G37" s="40"/>
      <c r="H37" s="39"/>
      <c r="I37" s="39"/>
      <c r="J37" s="39"/>
      <c r="K37" s="39"/>
      <c r="L37" s="39"/>
      <c r="M37" s="39"/>
      <c r="N37" s="39"/>
      <c r="O37" s="242"/>
      <c r="P37" s="24"/>
    </row>
    <row r="38" spans="1:16" ht="9" hidden="1" customHeight="1">
      <c r="A38" s="38"/>
      <c r="C38" s="40"/>
      <c r="D38" s="40"/>
      <c r="E38" s="40"/>
      <c r="F38" s="40"/>
      <c r="G38" s="40"/>
      <c r="H38" s="39"/>
      <c r="I38" s="39"/>
      <c r="J38" s="39"/>
      <c r="K38" s="39"/>
      <c r="L38" s="39"/>
      <c r="M38" s="39"/>
      <c r="N38" s="39"/>
      <c r="O38" s="242"/>
      <c r="P38" s="24"/>
    </row>
    <row r="39" spans="1:16" ht="9" hidden="1" customHeight="1">
      <c r="A39" s="38"/>
      <c r="C39" s="40"/>
      <c r="D39" s="40"/>
      <c r="E39" s="40"/>
      <c r="F39" s="40"/>
      <c r="G39" s="40"/>
      <c r="H39" s="39"/>
      <c r="I39" s="39"/>
      <c r="J39" s="39"/>
      <c r="K39" s="39"/>
      <c r="L39" s="39"/>
      <c r="M39" s="39"/>
      <c r="N39" s="39"/>
      <c r="O39" s="242"/>
      <c r="P39" s="24"/>
    </row>
    <row r="40" spans="1:16" ht="9" hidden="1" customHeight="1">
      <c r="A40" s="213"/>
      <c r="C40" s="40"/>
      <c r="D40" s="40"/>
      <c r="E40" s="40"/>
      <c r="F40" s="40"/>
      <c r="G40" s="40"/>
      <c r="H40" s="39"/>
      <c r="I40" s="39"/>
      <c r="J40" s="39"/>
      <c r="K40" s="39"/>
      <c r="L40" s="39"/>
      <c r="M40" s="39"/>
      <c r="N40" s="39"/>
      <c r="O40" s="242"/>
      <c r="P40" s="24"/>
    </row>
    <row r="41" spans="1:16" ht="9" hidden="1" customHeight="1">
      <c r="A41" s="38"/>
      <c r="C41" s="40"/>
      <c r="D41" s="40"/>
      <c r="E41" s="40"/>
      <c r="F41" s="40"/>
      <c r="G41" s="40"/>
      <c r="H41" s="39"/>
      <c r="I41" s="39"/>
      <c r="J41" s="39"/>
      <c r="K41" s="39"/>
      <c r="L41" s="39"/>
      <c r="M41" s="39"/>
      <c r="N41" s="39"/>
      <c r="O41" s="242"/>
      <c r="P41" s="24"/>
    </row>
    <row r="42" spans="1:16" ht="9" hidden="1" customHeight="1">
      <c r="A42" s="38"/>
      <c r="C42" s="40"/>
      <c r="D42" s="40"/>
      <c r="E42" s="40"/>
      <c r="F42" s="40"/>
      <c r="G42" s="40"/>
      <c r="H42" s="39"/>
      <c r="I42" s="39"/>
      <c r="J42" s="39"/>
      <c r="K42" s="39"/>
      <c r="L42" s="39"/>
      <c r="M42" s="39"/>
      <c r="N42" s="39"/>
      <c r="O42" s="242"/>
      <c r="P42" s="24"/>
    </row>
    <row r="43" spans="1:16" ht="9" hidden="1" customHeight="1">
      <c r="A43" s="38"/>
      <c r="C43" s="40"/>
      <c r="D43" s="40"/>
      <c r="E43" s="40"/>
      <c r="F43" s="40"/>
      <c r="G43" s="40"/>
      <c r="H43" s="39"/>
      <c r="I43" s="39"/>
      <c r="J43" s="39"/>
      <c r="K43" s="39"/>
      <c r="L43" s="39"/>
      <c r="M43" s="39"/>
      <c r="N43" s="39"/>
      <c r="O43" s="242"/>
      <c r="P43" s="24"/>
    </row>
    <row r="44" spans="1:16" ht="9" hidden="1" customHeight="1">
      <c r="A44" s="38"/>
      <c r="C44" s="40"/>
      <c r="D44" s="40"/>
      <c r="E44" s="40"/>
      <c r="F44" s="40"/>
      <c r="G44" s="40"/>
      <c r="H44" s="39"/>
      <c r="I44" s="39"/>
      <c r="J44" s="39"/>
      <c r="K44" s="39"/>
      <c r="L44" s="39"/>
      <c r="M44" s="39"/>
      <c r="N44" s="39"/>
      <c r="O44" s="242"/>
      <c r="P44" s="24"/>
    </row>
    <row r="45" spans="1:16" ht="9" hidden="1" customHeight="1">
      <c r="A45" s="38"/>
      <c r="C45" s="40"/>
      <c r="D45" s="40"/>
      <c r="E45" s="40"/>
      <c r="F45" s="40"/>
      <c r="G45" s="40"/>
      <c r="H45" s="39"/>
      <c r="I45" s="39"/>
      <c r="J45" s="39"/>
      <c r="K45" s="39"/>
      <c r="L45" s="39"/>
      <c r="M45" s="39"/>
      <c r="N45" s="39"/>
      <c r="O45" s="242"/>
      <c r="P45" s="24"/>
    </row>
    <row r="46" spans="1:16" ht="9" hidden="1" customHeight="1">
      <c r="A46" s="213"/>
      <c r="C46" s="40"/>
      <c r="D46" s="40"/>
      <c r="E46" s="40"/>
      <c r="F46" s="40"/>
      <c r="G46" s="40"/>
      <c r="H46" s="39"/>
      <c r="I46" s="39"/>
      <c r="J46" s="39"/>
      <c r="K46" s="39"/>
      <c r="L46" s="39"/>
      <c r="M46" s="39"/>
      <c r="N46" s="39"/>
      <c r="O46" s="242"/>
      <c r="P46" s="24"/>
    </row>
    <row r="47" spans="1:16" ht="9" hidden="1" customHeight="1">
      <c r="A47" s="38"/>
      <c r="C47" s="40"/>
      <c r="D47" s="40"/>
      <c r="E47" s="40"/>
      <c r="F47" s="40"/>
      <c r="G47" s="40"/>
      <c r="H47" s="39"/>
      <c r="I47" s="39"/>
      <c r="J47" s="39"/>
      <c r="K47" s="39"/>
      <c r="L47" s="39"/>
      <c r="M47" s="39"/>
      <c r="N47" s="39"/>
      <c r="O47" s="242"/>
      <c r="P47" s="24"/>
    </row>
    <row r="48" spans="1:16" ht="9" hidden="1" customHeight="1">
      <c r="A48" s="38"/>
      <c r="C48" s="40"/>
      <c r="D48" s="40"/>
      <c r="E48" s="40"/>
      <c r="F48" s="40"/>
      <c r="G48" s="40"/>
      <c r="H48" s="39"/>
      <c r="I48" s="39"/>
      <c r="J48" s="39"/>
      <c r="K48" s="39"/>
      <c r="L48" s="39"/>
      <c r="M48" s="39"/>
      <c r="N48" s="39"/>
      <c r="O48" s="242"/>
      <c r="P48" s="24"/>
    </row>
    <row r="49" spans="1:16" ht="9" hidden="1" customHeight="1">
      <c r="A49" s="38"/>
      <c r="C49" s="40"/>
      <c r="D49" s="40"/>
      <c r="E49" s="40"/>
      <c r="F49" s="40"/>
      <c r="G49" s="40"/>
      <c r="H49" s="39"/>
      <c r="I49" s="39"/>
      <c r="J49" s="39"/>
      <c r="K49" s="39"/>
      <c r="L49" s="39"/>
      <c r="M49" s="39"/>
      <c r="N49" s="39"/>
      <c r="O49" s="242"/>
      <c r="P49" s="24"/>
    </row>
    <row r="50" spans="1:16" ht="9" hidden="1" customHeight="1">
      <c r="A50" s="38"/>
      <c r="C50" s="40"/>
      <c r="D50" s="40"/>
      <c r="E50" s="40"/>
      <c r="F50" s="40"/>
      <c r="G50" s="40"/>
      <c r="H50" s="39"/>
      <c r="I50" s="39"/>
      <c r="J50" s="39"/>
      <c r="K50" s="39"/>
      <c r="L50" s="39"/>
      <c r="M50" s="39"/>
      <c r="N50" s="39"/>
      <c r="O50" s="242"/>
      <c r="P50" s="24"/>
    </row>
    <row r="51" spans="1:16" ht="9" hidden="1" customHeight="1">
      <c r="A51" s="213"/>
      <c r="C51" s="40"/>
      <c r="D51" s="40"/>
      <c r="E51" s="40"/>
      <c r="F51" s="40"/>
      <c r="G51" s="40"/>
      <c r="H51" s="39"/>
      <c r="I51" s="39"/>
      <c r="J51" s="39"/>
      <c r="K51" s="39"/>
      <c r="L51" s="39"/>
      <c r="M51" s="39"/>
      <c r="N51" s="39"/>
      <c r="O51" s="242"/>
      <c r="P51" s="24"/>
    </row>
    <row r="52" spans="1:16" ht="9" hidden="1" customHeight="1">
      <c r="A52" s="214"/>
      <c r="C52" s="40"/>
      <c r="D52" s="40"/>
      <c r="E52" s="40"/>
      <c r="F52" s="40"/>
      <c r="G52" s="40"/>
      <c r="H52" s="39"/>
      <c r="I52" s="39"/>
      <c r="J52" s="39"/>
      <c r="K52" s="39"/>
      <c r="L52" s="39"/>
      <c r="M52" s="39"/>
      <c r="N52" s="39"/>
      <c r="O52" s="242"/>
      <c r="P52" s="24"/>
    </row>
    <row r="53" spans="1:16" ht="9" hidden="1" customHeight="1">
      <c r="A53" s="214"/>
      <c r="C53" s="40"/>
      <c r="D53" s="40"/>
      <c r="E53" s="40"/>
      <c r="F53" s="40"/>
      <c r="G53" s="40"/>
      <c r="H53" s="39"/>
      <c r="I53" s="39"/>
      <c r="J53" s="39"/>
      <c r="K53" s="39"/>
      <c r="L53" s="39"/>
      <c r="M53" s="39"/>
      <c r="N53" s="39"/>
      <c r="O53" s="242"/>
      <c r="P53" s="24"/>
    </row>
    <row r="54" spans="1:16" ht="9" hidden="1" customHeight="1">
      <c r="A54" s="214"/>
      <c r="C54" s="40"/>
      <c r="D54" s="40"/>
      <c r="E54" s="40"/>
      <c r="F54" s="40"/>
      <c r="G54" s="40"/>
      <c r="H54" s="39"/>
      <c r="I54" s="39"/>
      <c r="J54" s="39"/>
      <c r="K54" s="39"/>
      <c r="L54" s="39"/>
      <c r="M54" s="39"/>
      <c r="N54" s="39"/>
      <c r="O54" s="242"/>
      <c r="P54" s="24"/>
    </row>
    <row r="55" spans="1:16" ht="9" hidden="1" customHeight="1">
      <c r="A55" s="214"/>
      <c r="C55" s="40"/>
      <c r="D55" s="40"/>
      <c r="E55" s="40"/>
      <c r="F55" s="40"/>
      <c r="G55" s="40"/>
      <c r="H55" s="39"/>
      <c r="I55" s="39"/>
      <c r="J55" s="39"/>
      <c r="K55" s="39"/>
      <c r="L55" s="39"/>
      <c r="M55" s="39"/>
      <c r="N55" s="39"/>
      <c r="O55" s="242"/>
      <c r="P55" s="24"/>
    </row>
    <row r="56" spans="1:16" ht="9" hidden="1" customHeight="1">
      <c r="A56" s="215"/>
      <c r="C56" s="40"/>
      <c r="D56" s="40"/>
      <c r="E56" s="40"/>
      <c r="F56" s="40"/>
      <c r="G56" s="40"/>
      <c r="H56" s="39"/>
      <c r="I56" s="39"/>
      <c r="J56" s="39"/>
      <c r="K56" s="39"/>
      <c r="L56" s="39"/>
      <c r="M56" s="39"/>
      <c r="N56" s="39"/>
      <c r="O56" s="242"/>
      <c r="P56" s="24"/>
    </row>
    <row r="57" spans="1:16" ht="9" hidden="1" customHeight="1">
      <c r="A57" s="215"/>
      <c r="C57" s="40"/>
      <c r="D57" s="40"/>
      <c r="E57" s="40"/>
      <c r="F57" s="40"/>
      <c r="G57" s="40"/>
      <c r="H57" s="39"/>
      <c r="I57" s="39"/>
      <c r="J57" s="39"/>
      <c r="K57" s="39"/>
      <c r="L57" s="39"/>
      <c r="M57" s="39"/>
      <c r="N57" s="39"/>
      <c r="O57" s="242"/>
      <c r="P57" s="24"/>
    </row>
    <row r="58" spans="1:16" ht="9" hidden="1" customHeight="1">
      <c r="A58" s="216"/>
      <c r="C58" s="40"/>
      <c r="D58" s="40"/>
      <c r="E58" s="40"/>
      <c r="F58" s="40"/>
      <c r="G58" s="40"/>
      <c r="H58" s="39"/>
      <c r="I58" s="39"/>
      <c r="J58" s="39"/>
      <c r="K58" s="39"/>
      <c r="L58" s="39"/>
      <c r="M58" s="39"/>
      <c r="N58" s="39"/>
      <c r="O58" s="242"/>
      <c r="P58" s="24"/>
    </row>
    <row r="59" spans="1:16" ht="9" hidden="1" customHeight="1">
      <c r="A59" s="38"/>
      <c r="C59" s="40"/>
      <c r="D59" s="40"/>
      <c r="E59" s="40"/>
      <c r="F59" s="40"/>
      <c r="G59" s="40"/>
      <c r="H59" s="39"/>
      <c r="I59" s="39"/>
      <c r="J59" s="39"/>
      <c r="K59" s="39"/>
      <c r="L59" s="39"/>
      <c r="M59" s="39"/>
      <c r="N59" s="39"/>
      <c r="O59" s="242"/>
      <c r="P59" s="24"/>
    </row>
    <row r="60" spans="1:16" ht="9" hidden="1" customHeight="1">
      <c r="A60" s="38"/>
      <c r="C60" s="40"/>
      <c r="D60" s="40"/>
      <c r="E60" s="40"/>
      <c r="F60" s="40"/>
      <c r="G60" s="40"/>
      <c r="H60" s="39"/>
      <c r="I60" s="39"/>
      <c r="J60" s="39"/>
      <c r="K60" s="39"/>
      <c r="L60" s="39"/>
      <c r="M60" s="39"/>
      <c r="N60" s="39"/>
      <c r="O60" s="242"/>
      <c r="P60" s="24"/>
    </row>
    <row r="61" spans="1:16" ht="9" hidden="1" customHeight="1">
      <c r="A61" s="38"/>
      <c r="C61" s="40"/>
      <c r="D61" s="40"/>
      <c r="E61" s="40"/>
      <c r="F61" s="40"/>
      <c r="G61" s="40"/>
      <c r="H61" s="39"/>
      <c r="I61" s="39"/>
      <c r="J61" s="39"/>
      <c r="K61" s="39"/>
      <c r="L61" s="39"/>
      <c r="M61" s="39"/>
      <c r="N61" s="39"/>
      <c r="O61" s="242"/>
      <c r="P61" s="24"/>
    </row>
    <row r="62" spans="1:16" ht="9" hidden="1" customHeight="1">
      <c r="A62" s="38"/>
      <c r="C62" s="40"/>
      <c r="D62" s="40"/>
      <c r="E62" s="40"/>
      <c r="F62" s="40"/>
      <c r="G62" s="40"/>
      <c r="H62" s="39"/>
      <c r="I62" s="39"/>
      <c r="J62" s="39"/>
      <c r="K62" s="39"/>
      <c r="L62" s="39"/>
      <c r="M62" s="39"/>
      <c r="N62" s="39"/>
      <c r="O62" s="242"/>
      <c r="P62" s="24"/>
    </row>
    <row r="63" spans="1:16" ht="9" hidden="1" customHeight="1">
      <c r="A63" s="214"/>
      <c r="C63" s="40"/>
      <c r="D63" s="40"/>
      <c r="E63" s="40"/>
      <c r="F63" s="40"/>
      <c r="G63" s="40"/>
      <c r="H63" s="39"/>
      <c r="I63" s="39"/>
      <c r="J63" s="39"/>
      <c r="K63" s="39"/>
      <c r="L63" s="39"/>
      <c r="M63" s="39"/>
      <c r="N63" s="39"/>
      <c r="O63" s="242"/>
      <c r="P63" s="24"/>
    </row>
    <row r="64" spans="1:16" ht="9" hidden="1" customHeight="1">
      <c r="A64" s="216"/>
      <c r="C64" s="40"/>
      <c r="D64" s="40"/>
      <c r="E64" s="40"/>
      <c r="F64" s="40"/>
      <c r="G64" s="40"/>
      <c r="H64" s="39"/>
      <c r="I64" s="39"/>
      <c r="J64" s="39"/>
      <c r="K64" s="39"/>
      <c r="L64" s="39"/>
      <c r="M64" s="39"/>
      <c r="N64" s="39"/>
      <c r="O64" s="242"/>
      <c r="P64" s="24"/>
    </row>
    <row r="65" spans="1:16" ht="9" hidden="1" customHeight="1">
      <c r="A65" s="38"/>
      <c r="C65" s="40"/>
      <c r="D65" s="40"/>
      <c r="E65" s="40"/>
      <c r="F65" s="40"/>
      <c r="G65" s="40"/>
      <c r="H65" s="39"/>
      <c r="I65" s="39"/>
      <c r="J65" s="39"/>
      <c r="K65" s="39"/>
      <c r="L65" s="39"/>
      <c r="M65" s="39"/>
      <c r="N65" s="39"/>
      <c r="O65" s="242"/>
      <c r="P65" s="24"/>
    </row>
    <row r="66" spans="1:16" ht="9" hidden="1" customHeight="1">
      <c r="A66" s="38"/>
      <c r="C66" s="40"/>
      <c r="D66" s="40"/>
      <c r="E66" s="40"/>
      <c r="F66" s="40"/>
      <c r="G66" s="40"/>
      <c r="H66" s="39"/>
      <c r="I66" s="39"/>
      <c r="J66" s="39"/>
      <c r="K66" s="39"/>
      <c r="L66" s="39"/>
      <c r="M66" s="39"/>
      <c r="N66" s="39"/>
      <c r="O66" s="242"/>
      <c r="P66" s="24"/>
    </row>
    <row r="67" spans="1:16" ht="9" hidden="1" customHeight="1">
      <c r="A67" s="38"/>
      <c r="C67" s="40"/>
      <c r="D67" s="40"/>
      <c r="E67" s="40"/>
      <c r="F67" s="40"/>
      <c r="G67" s="40"/>
      <c r="H67" s="39"/>
      <c r="I67" s="39"/>
      <c r="J67" s="39"/>
      <c r="K67" s="39"/>
      <c r="L67" s="39"/>
      <c r="M67" s="39"/>
      <c r="N67" s="39"/>
      <c r="O67" s="242"/>
      <c r="P67" s="24"/>
    </row>
    <row r="68" spans="1:16" ht="9" hidden="1" customHeight="1">
      <c r="A68" s="38"/>
      <c r="C68" s="40"/>
      <c r="D68" s="40"/>
      <c r="E68" s="40"/>
      <c r="F68" s="40"/>
      <c r="G68" s="40"/>
      <c r="H68" s="39"/>
      <c r="I68" s="39"/>
      <c r="J68" s="39"/>
      <c r="K68" s="39"/>
      <c r="L68" s="39"/>
      <c r="M68" s="39"/>
      <c r="N68" s="39"/>
      <c r="O68" s="242"/>
      <c r="P68" s="24"/>
    </row>
    <row r="69" spans="1:16" ht="9" hidden="1" customHeight="1">
      <c r="A69" s="214"/>
      <c r="C69" s="40"/>
      <c r="D69" s="40"/>
      <c r="E69" s="40"/>
      <c r="F69" s="40"/>
      <c r="G69" s="40"/>
      <c r="H69" s="39"/>
      <c r="I69" s="39"/>
      <c r="J69" s="39"/>
      <c r="K69" s="39"/>
      <c r="L69" s="39"/>
      <c r="M69" s="39"/>
      <c r="N69" s="39"/>
      <c r="O69" s="242"/>
      <c r="P69" s="24"/>
    </row>
    <row r="70" spans="1:16" ht="9" hidden="1" customHeight="1">
      <c r="A70" s="216"/>
      <c r="C70" s="40"/>
      <c r="D70" s="40"/>
      <c r="E70" s="40"/>
      <c r="F70" s="40"/>
      <c r="G70" s="40"/>
      <c r="H70" s="39"/>
      <c r="I70" s="39"/>
      <c r="J70" s="39"/>
      <c r="K70" s="39"/>
      <c r="L70" s="39"/>
      <c r="M70" s="39"/>
      <c r="N70" s="39"/>
      <c r="O70" s="242"/>
      <c r="P70" s="24"/>
    </row>
    <row r="71" spans="1:16" ht="9" hidden="1" customHeight="1">
      <c r="A71" s="38"/>
      <c r="C71" s="40"/>
      <c r="D71" s="40"/>
      <c r="E71" s="40"/>
      <c r="F71" s="40"/>
      <c r="G71" s="40"/>
      <c r="H71" s="39"/>
      <c r="I71" s="39"/>
      <c r="J71" s="39"/>
      <c r="K71" s="39"/>
      <c r="L71" s="39"/>
      <c r="M71" s="39"/>
      <c r="N71" s="39"/>
      <c r="O71" s="242"/>
      <c r="P71" s="24"/>
    </row>
    <row r="72" spans="1:16" ht="9" hidden="1" customHeight="1">
      <c r="A72" s="38"/>
      <c r="C72" s="40"/>
      <c r="D72" s="40"/>
      <c r="E72" s="40"/>
      <c r="F72" s="40"/>
      <c r="G72" s="40"/>
      <c r="H72" s="39"/>
      <c r="I72" s="39"/>
      <c r="J72" s="39"/>
      <c r="K72" s="39"/>
      <c r="L72" s="39"/>
      <c r="M72" s="39"/>
      <c r="N72" s="39"/>
      <c r="O72" s="242"/>
      <c r="P72" s="24"/>
    </row>
    <row r="73" spans="1:16" ht="9" hidden="1" customHeight="1">
      <c r="A73" s="38"/>
      <c r="C73" s="96"/>
      <c r="D73" s="96"/>
      <c r="E73" s="96"/>
      <c r="F73" s="96"/>
      <c r="G73" s="96"/>
      <c r="P73" s="24"/>
    </row>
    <row r="74" spans="1:16" ht="9" hidden="1" customHeight="1">
      <c r="A74" s="38"/>
      <c r="C74" s="96"/>
      <c r="D74" s="96"/>
      <c r="E74" s="96"/>
      <c r="F74" s="96"/>
      <c r="G74" s="96"/>
      <c r="P74" s="24"/>
    </row>
    <row r="75" spans="1:16" ht="9" hidden="1" customHeight="1">
      <c r="A75" s="38"/>
      <c r="C75" s="96"/>
      <c r="D75" s="96"/>
      <c r="E75" s="96"/>
      <c r="F75" s="96"/>
      <c r="G75" s="96"/>
      <c r="P75" s="24"/>
    </row>
    <row r="76" spans="1:16" ht="9" hidden="1" customHeight="1">
      <c r="A76" s="38"/>
      <c r="C76" s="96"/>
      <c r="D76" s="96"/>
      <c r="E76" s="96"/>
      <c r="F76" s="96"/>
      <c r="G76" s="96"/>
      <c r="P76" s="24"/>
    </row>
    <row r="77" spans="1:16" ht="9" hidden="1" customHeight="1">
      <c r="A77" s="38"/>
      <c r="C77" s="96"/>
      <c r="D77" s="96"/>
      <c r="E77" s="96"/>
      <c r="F77" s="96"/>
      <c r="G77" s="96"/>
      <c r="P77" s="24"/>
    </row>
    <row r="78" spans="1:16" ht="9" hidden="1" customHeight="1">
      <c r="A78" s="38"/>
      <c r="C78" s="96"/>
      <c r="D78" s="96"/>
      <c r="E78" s="96"/>
      <c r="F78" s="96"/>
      <c r="G78" s="96"/>
      <c r="P78" s="24"/>
    </row>
    <row r="79" spans="1:16" ht="9" hidden="1" customHeight="1">
      <c r="A79" s="214"/>
      <c r="C79" s="96"/>
      <c r="D79" s="96"/>
      <c r="E79" s="96"/>
      <c r="F79" s="96"/>
      <c r="G79" s="96"/>
      <c r="P79" s="24"/>
    </row>
    <row r="80" spans="1:16" ht="9" hidden="1" customHeight="1">
      <c r="A80" s="216"/>
      <c r="C80" s="96"/>
      <c r="D80" s="96"/>
      <c r="E80" s="96"/>
      <c r="F80" s="96"/>
      <c r="G80" s="96"/>
      <c r="P80" s="24"/>
    </row>
    <row r="81" spans="1:16" ht="9" hidden="1" customHeight="1">
      <c r="A81" s="38"/>
      <c r="C81" s="96"/>
      <c r="D81" s="96"/>
      <c r="E81" s="96"/>
      <c r="F81" s="96"/>
      <c r="G81" s="96"/>
      <c r="P81" s="24"/>
    </row>
    <row r="82" spans="1:16" ht="9" hidden="1" customHeight="1">
      <c r="A82" s="38"/>
      <c r="C82" s="96"/>
      <c r="D82" s="96"/>
      <c r="E82" s="96"/>
      <c r="F82" s="96"/>
      <c r="G82" s="96"/>
      <c r="P82" s="24"/>
    </row>
    <row r="83" spans="1:16" ht="9" hidden="1" customHeight="1">
      <c r="A83" s="38"/>
      <c r="C83" s="96"/>
      <c r="D83" s="96"/>
      <c r="E83" s="96"/>
      <c r="F83" s="96"/>
      <c r="G83" s="96"/>
      <c r="P83" s="24"/>
    </row>
    <row r="84" spans="1:16" ht="9" hidden="1" customHeight="1">
      <c r="A84" s="38"/>
      <c r="C84" s="96"/>
      <c r="D84" s="96"/>
      <c r="E84" s="96"/>
      <c r="F84" s="96"/>
      <c r="G84" s="96"/>
      <c r="P84" s="24"/>
    </row>
    <row r="85" spans="1:16" ht="9" hidden="1" customHeight="1">
      <c r="A85" s="38"/>
      <c r="C85" s="96"/>
      <c r="D85" s="96"/>
      <c r="E85" s="96"/>
      <c r="F85" s="96"/>
      <c r="G85" s="96"/>
      <c r="P85" s="24"/>
    </row>
    <row r="86" spans="1:16" ht="9" hidden="1" customHeight="1">
      <c r="A86" s="38"/>
      <c r="C86" s="96"/>
      <c r="D86" s="96"/>
      <c r="E86" s="96"/>
      <c r="F86" s="96"/>
      <c r="G86" s="96"/>
      <c r="P86" s="24"/>
    </row>
    <row r="87" spans="1:16" ht="9" hidden="1" customHeight="1">
      <c r="A87" s="38"/>
      <c r="C87" s="96"/>
      <c r="D87" s="96"/>
      <c r="E87" s="96"/>
      <c r="F87" s="96"/>
      <c r="G87" s="96"/>
      <c r="P87" s="24"/>
    </row>
    <row r="88" spans="1:16" ht="9" hidden="1" customHeight="1">
      <c r="A88" s="38"/>
      <c r="C88" s="96"/>
      <c r="D88" s="96"/>
      <c r="E88" s="96"/>
      <c r="F88" s="96"/>
      <c r="G88" s="96"/>
      <c r="P88" s="24"/>
    </row>
    <row r="89" spans="1:16" ht="9" hidden="1" customHeight="1">
      <c r="A89" s="38"/>
      <c r="C89" s="96"/>
      <c r="D89" s="96"/>
      <c r="E89" s="96"/>
      <c r="F89" s="96"/>
      <c r="G89" s="96"/>
      <c r="P89" s="24"/>
    </row>
    <row r="90" spans="1:16" ht="9" hidden="1" customHeight="1">
      <c r="A90" s="216"/>
      <c r="C90" s="96"/>
      <c r="D90" s="96"/>
      <c r="E90" s="96"/>
      <c r="F90" s="96"/>
      <c r="G90" s="96"/>
      <c r="P90" s="24"/>
    </row>
    <row r="91" spans="1:16" ht="9" hidden="1" customHeight="1">
      <c r="A91" s="38"/>
      <c r="C91" s="96"/>
      <c r="D91" s="96"/>
      <c r="E91" s="96"/>
      <c r="F91" s="96"/>
      <c r="G91" s="96"/>
      <c r="P91" s="24"/>
    </row>
    <row r="92" spans="1:16" ht="9" hidden="1" customHeight="1">
      <c r="A92" s="38"/>
      <c r="C92" s="96"/>
      <c r="D92" s="96"/>
      <c r="E92" s="96"/>
      <c r="F92" s="96"/>
      <c r="G92" s="96"/>
      <c r="P92" s="24"/>
    </row>
    <row r="93" spans="1:16" ht="9" hidden="1" customHeight="1">
      <c r="A93" s="38"/>
      <c r="C93" s="96"/>
      <c r="D93" s="96"/>
      <c r="E93" s="96"/>
      <c r="F93" s="96"/>
      <c r="G93" s="96"/>
      <c r="P93" s="24"/>
    </row>
    <row r="94" spans="1:16" hidden="1">
      <c r="A94" s="217"/>
      <c r="C94" s="96"/>
      <c r="D94" s="96"/>
      <c r="E94" s="96"/>
      <c r="F94" s="96"/>
      <c r="G94" s="96"/>
      <c r="P94" s="24"/>
    </row>
    <row r="95" spans="1:16" hidden="1">
      <c r="A95" s="217"/>
      <c r="C95" s="96"/>
      <c r="D95" s="96"/>
      <c r="E95" s="96"/>
      <c r="F95" s="96"/>
      <c r="G95" s="96"/>
      <c r="P95" s="24"/>
    </row>
    <row r="96" spans="1:16" hidden="1">
      <c r="A96" s="217"/>
      <c r="C96" s="96"/>
      <c r="D96" s="96"/>
      <c r="E96" s="96"/>
      <c r="F96" s="96"/>
      <c r="G96" s="96"/>
      <c r="P96" s="24"/>
    </row>
    <row r="97" spans="1:16" hidden="1">
      <c r="A97" s="217"/>
      <c r="C97" s="96"/>
      <c r="D97" s="96"/>
      <c r="E97" s="96"/>
      <c r="F97" s="96"/>
      <c r="G97" s="96"/>
      <c r="P97" s="24"/>
    </row>
    <row r="98" spans="1:16" hidden="1">
      <c r="A98" s="217"/>
      <c r="C98" s="96"/>
      <c r="D98" s="96"/>
      <c r="E98" s="96"/>
      <c r="F98" s="96"/>
      <c r="G98" s="96"/>
      <c r="P98" s="24"/>
    </row>
    <row r="99" spans="1:16" hidden="1">
      <c r="A99" s="217"/>
      <c r="C99" s="96"/>
      <c r="D99" s="96"/>
      <c r="E99" s="96"/>
      <c r="F99" s="96"/>
      <c r="G99" s="96"/>
      <c r="P99" s="24"/>
    </row>
    <row r="100" spans="1:16" hidden="1">
      <c r="A100" s="217"/>
      <c r="C100" s="96"/>
      <c r="D100" s="96"/>
      <c r="E100" s="96"/>
      <c r="F100" s="96"/>
      <c r="G100" s="96"/>
      <c r="P100" s="24"/>
    </row>
    <row r="101" spans="1:16" ht="15.75" hidden="1">
      <c r="A101" s="218"/>
      <c r="C101" s="96"/>
      <c r="D101" s="96"/>
      <c r="E101" s="96"/>
      <c r="F101" s="96"/>
      <c r="G101" s="96"/>
      <c r="P101" s="24"/>
    </row>
    <row r="102" spans="1:16" ht="15.75" hidden="1">
      <c r="A102" s="218"/>
      <c r="C102" s="96"/>
      <c r="D102" s="96"/>
      <c r="E102" s="96"/>
      <c r="F102" s="96"/>
      <c r="G102" s="96"/>
      <c r="P102" s="24"/>
    </row>
    <row r="103" spans="1:16" ht="15.75" hidden="1">
      <c r="A103" s="218"/>
      <c r="C103" s="96"/>
      <c r="D103" s="96"/>
      <c r="E103" s="96"/>
      <c r="F103" s="96"/>
      <c r="G103" s="96"/>
      <c r="P103" s="24"/>
    </row>
    <row r="104" spans="1:16" ht="15.75" hidden="1">
      <c r="A104" s="218"/>
      <c r="C104" s="96"/>
      <c r="D104" s="96"/>
      <c r="E104" s="96"/>
      <c r="F104" s="96"/>
      <c r="G104" s="96"/>
      <c r="P104" s="24"/>
    </row>
    <row r="105" spans="1:16" ht="15.75" hidden="1">
      <c r="A105" s="218"/>
      <c r="C105" s="96"/>
      <c r="D105" s="96"/>
      <c r="E105" s="96"/>
      <c r="F105" s="96"/>
      <c r="G105" s="96"/>
      <c r="P105" s="24"/>
    </row>
    <row r="106" spans="1:16" ht="15.75" hidden="1">
      <c r="A106" s="218"/>
      <c r="C106" s="96"/>
      <c r="D106" s="96"/>
      <c r="E106" s="96"/>
      <c r="F106" s="96"/>
      <c r="G106" s="96"/>
      <c r="P106" s="24"/>
    </row>
    <row r="107" spans="1:16" ht="15.75" hidden="1">
      <c r="A107" s="218"/>
      <c r="C107" s="96"/>
      <c r="D107" s="96"/>
      <c r="E107" s="96"/>
      <c r="F107" s="96"/>
      <c r="G107" s="96"/>
      <c r="P107" s="24"/>
    </row>
    <row r="108" spans="1:16" ht="15.75" hidden="1">
      <c r="A108" s="218"/>
      <c r="C108" s="96"/>
      <c r="D108" s="96"/>
      <c r="E108" s="96"/>
      <c r="F108" s="96"/>
      <c r="G108" s="96"/>
      <c r="P108" s="24"/>
    </row>
    <row r="109" spans="1:16" ht="15.75" hidden="1">
      <c r="A109" s="218"/>
      <c r="C109" s="96"/>
      <c r="D109" s="96"/>
      <c r="E109" s="96"/>
      <c r="F109" s="96"/>
      <c r="G109" s="96"/>
      <c r="P109" s="24"/>
    </row>
    <row r="110" spans="1:16" ht="15.75" hidden="1">
      <c r="A110" s="218"/>
      <c r="C110" s="96"/>
      <c r="D110" s="96"/>
      <c r="E110" s="96"/>
      <c r="F110" s="96"/>
      <c r="G110" s="96"/>
      <c r="P110" s="24"/>
    </row>
    <row r="111" spans="1:16" ht="15.75" hidden="1">
      <c r="A111" s="218"/>
      <c r="C111" s="96"/>
      <c r="D111" s="96"/>
      <c r="E111" s="96"/>
      <c r="F111" s="96"/>
      <c r="G111" s="96"/>
      <c r="P111" s="24"/>
    </row>
    <row r="112" spans="1:16" ht="15.75" hidden="1">
      <c r="A112" s="218"/>
      <c r="C112" s="96"/>
      <c r="D112" s="96"/>
      <c r="E112" s="96"/>
      <c r="F112" s="96"/>
      <c r="G112" s="96"/>
      <c r="P112" s="24"/>
    </row>
    <row r="113" spans="1:16" ht="15.75" hidden="1">
      <c r="A113" s="218"/>
      <c r="C113" s="96"/>
      <c r="D113" s="96"/>
      <c r="E113" s="96"/>
      <c r="F113" s="96"/>
      <c r="G113" s="96"/>
      <c r="P113" s="24"/>
    </row>
    <row r="114" spans="1:16" ht="15.75" hidden="1">
      <c r="A114" s="218"/>
      <c r="C114" s="96"/>
      <c r="D114" s="96"/>
      <c r="E114" s="96"/>
      <c r="F114" s="96"/>
      <c r="G114" s="96"/>
      <c r="P114" s="24"/>
    </row>
    <row r="115" spans="1:16" ht="15.75" hidden="1">
      <c r="A115" s="218"/>
      <c r="C115" s="96"/>
      <c r="D115" s="96"/>
      <c r="E115" s="96"/>
      <c r="F115" s="96"/>
      <c r="G115" s="96"/>
      <c r="P115" s="24"/>
    </row>
    <row r="116" spans="1:16" ht="15.75" hidden="1">
      <c r="A116" s="218"/>
      <c r="C116" s="96"/>
      <c r="D116" s="96"/>
      <c r="E116" s="96"/>
      <c r="F116" s="96"/>
      <c r="G116" s="96"/>
      <c r="P116" s="24"/>
    </row>
    <row r="117" spans="1:16" ht="15.75" hidden="1">
      <c r="A117" s="218"/>
      <c r="C117" s="96"/>
      <c r="D117" s="96"/>
      <c r="E117" s="96"/>
      <c r="F117" s="96"/>
      <c r="G117" s="96"/>
      <c r="P117" s="24"/>
    </row>
    <row r="118" spans="1:16" ht="15.75" hidden="1">
      <c r="A118" s="218"/>
      <c r="C118" s="96"/>
      <c r="D118" s="96"/>
      <c r="E118" s="96"/>
      <c r="F118" s="96"/>
      <c r="G118" s="96"/>
      <c r="P118" s="24"/>
    </row>
    <row r="119" spans="1:16" ht="15.75" hidden="1">
      <c r="A119" s="218"/>
      <c r="C119" s="96"/>
      <c r="D119" s="96"/>
      <c r="E119" s="96"/>
      <c r="F119" s="96"/>
      <c r="G119" s="96"/>
      <c r="P119" s="24"/>
    </row>
    <row r="120" spans="1:16" ht="15.75" hidden="1">
      <c r="A120" s="218"/>
      <c r="C120" s="96"/>
      <c r="D120" s="96"/>
      <c r="E120" s="96"/>
      <c r="F120" s="96"/>
      <c r="G120" s="96"/>
      <c r="P120" s="24"/>
    </row>
    <row r="121" spans="1:16" ht="15.75" hidden="1">
      <c r="A121" s="218"/>
      <c r="C121" s="96"/>
      <c r="D121" s="96"/>
      <c r="E121" s="96"/>
      <c r="F121" s="96"/>
      <c r="G121" s="96"/>
      <c r="P121" s="24"/>
    </row>
    <row r="122" spans="1:16" ht="15.75" hidden="1">
      <c r="A122" s="218"/>
      <c r="C122" s="96"/>
      <c r="D122" s="96"/>
      <c r="E122" s="96"/>
      <c r="F122" s="96"/>
      <c r="G122" s="96"/>
      <c r="P122" s="24"/>
    </row>
    <row r="123" spans="1:16" ht="15.75" hidden="1">
      <c r="A123" s="218"/>
      <c r="C123" s="96"/>
      <c r="D123" s="96"/>
      <c r="E123" s="96"/>
      <c r="F123" s="96"/>
      <c r="G123" s="96"/>
      <c r="P123" s="24"/>
    </row>
    <row r="124" spans="1:16" ht="15.75" hidden="1">
      <c r="A124" s="218"/>
      <c r="C124" s="96"/>
      <c r="D124" s="96"/>
      <c r="E124" s="96"/>
      <c r="F124" s="96"/>
      <c r="G124" s="96"/>
      <c r="P124" s="24"/>
    </row>
    <row r="125" spans="1:16" ht="15.75" hidden="1">
      <c r="A125" s="218"/>
      <c r="C125" s="96"/>
      <c r="D125" s="96"/>
      <c r="E125" s="96"/>
      <c r="F125" s="96"/>
      <c r="G125" s="96"/>
      <c r="P125" s="24"/>
    </row>
    <row r="126" spans="1:16" ht="15.75" hidden="1">
      <c r="A126" s="218"/>
      <c r="C126" s="96"/>
      <c r="D126" s="96"/>
      <c r="E126" s="96"/>
      <c r="F126" s="96"/>
      <c r="G126" s="96"/>
      <c r="P126" s="24"/>
    </row>
    <row r="127" spans="1:16" ht="15.75" hidden="1">
      <c r="A127" s="218"/>
      <c r="C127" s="96"/>
      <c r="D127" s="96"/>
      <c r="E127" s="96"/>
      <c r="F127" s="96"/>
      <c r="G127" s="96"/>
      <c r="P127" s="24"/>
    </row>
    <row r="128" spans="1:16" ht="15.75" hidden="1">
      <c r="A128" s="218"/>
      <c r="C128" s="96"/>
      <c r="D128" s="96"/>
      <c r="E128" s="96"/>
      <c r="F128" s="96"/>
      <c r="G128" s="96"/>
      <c r="P128" s="24"/>
    </row>
    <row r="129" spans="1:16" ht="15.75" hidden="1">
      <c r="A129" s="218"/>
      <c r="C129" s="96"/>
      <c r="D129" s="96"/>
      <c r="E129" s="96"/>
      <c r="F129" s="96"/>
      <c r="G129" s="96"/>
      <c r="P129" s="24"/>
    </row>
    <row r="130" spans="1:16" ht="15.75" hidden="1">
      <c r="A130" s="218"/>
      <c r="C130" s="96"/>
      <c r="D130" s="96"/>
      <c r="E130" s="96"/>
      <c r="F130" s="96"/>
      <c r="G130" s="96"/>
      <c r="P130" s="24"/>
    </row>
    <row r="131" spans="1:16" ht="15.75" hidden="1">
      <c r="A131" s="218"/>
      <c r="C131" s="96"/>
      <c r="D131" s="96"/>
      <c r="E131" s="96"/>
      <c r="F131" s="96"/>
      <c r="G131" s="96"/>
      <c r="P131" s="24"/>
    </row>
    <row r="132" spans="1:16" ht="15.75" hidden="1">
      <c r="A132" s="218"/>
      <c r="C132" s="96"/>
      <c r="D132" s="96"/>
      <c r="E132" s="96"/>
      <c r="F132" s="96"/>
      <c r="G132" s="96"/>
      <c r="P132" s="24"/>
    </row>
    <row r="133" spans="1:16" ht="15.75" hidden="1">
      <c r="A133" s="218"/>
      <c r="C133" s="96"/>
      <c r="D133" s="96"/>
      <c r="E133" s="96"/>
      <c r="F133" s="96"/>
      <c r="G133" s="96"/>
      <c r="P133" s="24"/>
    </row>
    <row r="134" spans="1:16" ht="15.75" hidden="1">
      <c r="A134" s="218"/>
      <c r="C134" s="96"/>
      <c r="D134" s="96"/>
      <c r="E134" s="96"/>
      <c r="F134" s="96"/>
      <c r="G134" s="96"/>
      <c r="P134" s="24"/>
    </row>
    <row r="135" spans="1:16" ht="15.75" hidden="1">
      <c r="A135" s="218"/>
      <c r="C135" s="96"/>
      <c r="D135" s="96"/>
      <c r="E135" s="96"/>
      <c r="F135" s="96"/>
      <c r="G135" s="96"/>
      <c r="P135" s="24"/>
    </row>
    <row r="136" spans="1:16" ht="15.75" hidden="1">
      <c r="A136" s="218"/>
      <c r="C136" s="96"/>
      <c r="D136" s="96"/>
      <c r="E136" s="96"/>
      <c r="F136" s="96"/>
      <c r="G136" s="96"/>
      <c r="P136" s="24"/>
    </row>
    <row r="137" spans="1:16" ht="15.75" hidden="1">
      <c r="A137" s="218"/>
      <c r="C137" s="96"/>
      <c r="D137" s="96"/>
      <c r="E137" s="96"/>
      <c r="F137" s="96"/>
      <c r="G137" s="96"/>
      <c r="P137" s="24"/>
    </row>
    <row r="138" spans="1:16" ht="15.75" hidden="1">
      <c r="A138" s="218"/>
      <c r="C138" s="96"/>
      <c r="D138" s="96"/>
      <c r="E138" s="96"/>
      <c r="F138" s="96"/>
      <c r="G138" s="96"/>
      <c r="P138" s="24"/>
    </row>
    <row r="139" spans="1:16" ht="15.75" hidden="1">
      <c r="A139" s="218"/>
      <c r="C139" s="96"/>
      <c r="D139" s="96"/>
      <c r="E139" s="96"/>
      <c r="F139" s="96"/>
      <c r="G139" s="96"/>
      <c r="P139" s="24"/>
    </row>
    <row r="140" spans="1:16" ht="15.75" hidden="1">
      <c r="A140" s="218"/>
      <c r="C140" s="96"/>
      <c r="D140" s="96"/>
      <c r="E140" s="96"/>
      <c r="F140" s="96"/>
      <c r="G140" s="96"/>
      <c r="P140" s="24"/>
    </row>
    <row r="141" spans="1:16" ht="15.75" hidden="1">
      <c r="A141" s="218"/>
      <c r="C141" s="96"/>
      <c r="D141" s="96"/>
      <c r="E141" s="96"/>
      <c r="F141" s="96"/>
      <c r="G141" s="96"/>
      <c r="P141" s="24"/>
    </row>
    <row r="142" spans="1:16" ht="15.75" hidden="1">
      <c r="A142" s="218"/>
      <c r="C142" s="96"/>
      <c r="D142" s="96"/>
      <c r="E142" s="96"/>
      <c r="F142" s="96"/>
      <c r="G142" s="96"/>
      <c r="P142" s="24"/>
    </row>
    <row r="143" spans="1:16" ht="15.75" hidden="1">
      <c r="A143" s="218"/>
      <c r="C143" s="96"/>
      <c r="D143" s="96"/>
      <c r="E143" s="96"/>
      <c r="F143" s="96"/>
      <c r="G143" s="96"/>
      <c r="P143" s="24"/>
    </row>
    <row r="144" spans="1:16" ht="15.75" hidden="1">
      <c r="A144" s="218"/>
      <c r="C144" s="96"/>
      <c r="D144" s="96"/>
      <c r="E144" s="96"/>
      <c r="F144" s="96"/>
      <c r="G144" s="96"/>
      <c r="P144" s="24"/>
    </row>
    <row r="145" spans="1:16" ht="15.75" hidden="1">
      <c r="A145" s="218"/>
      <c r="C145" s="96"/>
      <c r="D145" s="96"/>
      <c r="E145" s="96"/>
      <c r="F145" s="96"/>
      <c r="G145" s="96"/>
      <c r="P145" s="24"/>
    </row>
    <row r="146" spans="1:16" ht="15.75" hidden="1">
      <c r="A146" s="218"/>
      <c r="C146" s="96"/>
      <c r="D146" s="96"/>
      <c r="E146" s="96"/>
      <c r="F146" s="96"/>
      <c r="G146" s="96"/>
      <c r="P146" s="24"/>
    </row>
    <row r="147" spans="1:16" ht="15.75" hidden="1">
      <c r="A147" s="218"/>
      <c r="C147" s="96"/>
      <c r="D147" s="96"/>
      <c r="E147" s="96"/>
      <c r="F147" s="96"/>
      <c r="G147" s="96"/>
      <c r="P147" s="24"/>
    </row>
    <row r="148" spans="1:16" ht="15.75" hidden="1">
      <c r="A148" s="218"/>
      <c r="C148" s="96"/>
      <c r="D148" s="96"/>
      <c r="E148" s="96"/>
      <c r="F148" s="96"/>
      <c r="G148" s="96"/>
      <c r="P148" s="24"/>
    </row>
    <row r="149" spans="1:16" ht="15.75" hidden="1">
      <c r="A149" s="218"/>
      <c r="C149" s="96"/>
      <c r="D149" s="96"/>
      <c r="E149" s="96"/>
      <c r="F149" s="96"/>
      <c r="G149" s="96"/>
      <c r="P149" s="24"/>
    </row>
    <row r="150" spans="1:16" ht="15.75" hidden="1">
      <c r="A150" s="218"/>
      <c r="C150" s="96"/>
      <c r="D150" s="96"/>
      <c r="E150" s="96"/>
      <c r="F150" s="96"/>
      <c r="G150" s="96"/>
      <c r="P150" s="24"/>
    </row>
    <row r="151" spans="1:16" ht="15.75" hidden="1">
      <c r="A151" s="218"/>
      <c r="C151" s="96"/>
      <c r="D151" s="96"/>
      <c r="E151" s="96"/>
      <c r="F151" s="96"/>
      <c r="G151" s="96"/>
      <c r="P151" s="24"/>
    </row>
    <row r="152" spans="1:16" ht="15.75" hidden="1">
      <c r="A152" s="218"/>
      <c r="C152" s="96"/>
      <c r="D152" s="96"/>
      <c r="E152" s="96"/>
      <c r="F152" s="96"/>
      <c r="G152" s="96"/>
      <c r="P152" s="24"/>
    </row>
    <row r="153" spans="1:16" ht="15.75" hidden="1">
      <c r="A153" s="218"/>
      <c r="C153" s="96"/>
      <c r="D153" s="96"/>
      <c r="E153" s="96"/>
      <c r="F153" s="96"/>
      <c r="G153" s="96"/>
      <c r="P153" s="24"/>
    </row>
    <row r="154" spans="1:16" ht="15.75" hidden="1">
      <c r="A154" s="218"/>
      <c r="C154" s="96"/>
      <c r="D154" s="96"/>
      <c r="E154" s="96"/>
      <c r="F154" s="96"/>
      <c r="G154" s="96"/>
      <c r="P154" s="24"/>
    </row>
    <row r="155" spans="1:16" ht="15.75" hidden="1">
      <c r="A155" s="218"/>
      <c r="C155" s="96"/>
      <c r="D155" s="96"/>
      <c r="E155" s="96"/>
      <c r="F155" s="96"/>
      <c r="G155" s="96"/>
      <c r="P155" s="24"/>
    </row>
    <row r="156" spans="1:16" ht="15.75" hidden="1">
      <c r="A156" s="218"/>
      <c r="C156" s="96"/>
      <c r="D156" s="96"/>
      <c r="E156" s="96"/>
      <c r="F156" s="96"/>
      <c r="G156" s="96"/>
      <c r="P156" s="24"/>
    </row>
    <row r="157" spans="1:16" ht="15.75" hidden="1">
      <c r="A157" s="218"/>
      <c r="C157" s="96"/>
      <c r="D157" s="96"/>
      <c r="E157" s="96"/>
      <c r="F157" s="96"/>
      <c r="G157" s="96"/>
      <c r="P157" s="24"/>
    </row>
    <row r="158" spans="1:16" ht="15.75" hidden="1">
      <c r="A158" s="218"/>
      <c r="C158" s="96"/>
      <c r="D158" s="96"/>
      <c r="E158" s="96"/>
      <c r="F158" s="96"/>
      <c r="G158" s="96"/>
      <c r="P158" s="24"/>
    </row>
    <row r="159" spans="1:16" ht="15.75" hidden="1">
      <c r="A159" s="218"/>
      <c r="C159" s="96"/>
      <c r="D159" s="96"/>
      <c r="E159" s="96"/>
      <c r="F159" s="96"/>
      <c r="G159" s="96"/>
      <c r="P159" s="24"/>
    </row>
    <row r="160" spans="1:16" ht="15.75" hidden="1">
      <c r="A160" s="218"/>
      <c r="C160" s="96"/>
      <c r="D160" s="96"/>
      <c r="E160" s="96"/>
      <c r="F160" s="96"/>
      <c r="G160" s="96"/>
      <c r="P160" s="24"/>
    </row>
    <row r="161" spans="1:16" ht="15.75" hidden="1">
      <c r="A161" s="218"/>
      <c r="C161" s="96"/>
      <c r="D161" s="96"/>
      <c r="E161" s="96"/>
      <c r="F161" s="96"/>
      <c r="G161" s="96"/>
      <c r="P161" s="24"/>
    </row>
    <row r="162" spans="1:16" ht="15.75" hidden="1">
      <c r="A162" s="218"/>
      <c r="C162" s="96"/>
      <c r="D162" s="96"/>
      <c r="E162" s="96"/>
      <c r="F162" s="96"/>
      <c r="G162" s="96"/>
      <c r="P162" s="24"/>
    </row>
    <row r="163" spans="1:16" ht="15.75" hidden="1">
      <c r="A163" s="218"/>
      <c r="C163" s="96"/>
      <c r="D163" s="96"/>
      <c r="E163" s="96"/>
      <c r="F163" s="96"/>
      <c r="G163" s="96"/>
      <c r="P163" s="24"/>
    </row>
    <row r="164" spans="1:16" ht="15.75" hidden="1">
      <c r="A164" s="218"/>
      <c r="C164" s="96"/>
      <c r="D164" s="96"/>
      <c r="E164" s="96"/>
      <c r="F164" s="96"/>
      <c r="G164" s="96"/>
      <c r="P164" s="24"/>
    </row>
    <row r="165" spans="1:16" ht="15.75" hidden="1">
      <c r="A165" s="218"/>
      <c r="C165" s="96"/>
      <c r="D165" s="96"/>
      <c r="E165" s="96"/>
      <c r="F165" s="96"/>
      <c r="G165" s="96"/>
      <c r="P165" s="24"/>
    </row>
    <row r="166" spans="1:16" ht="15.75" hidden="1">
      <c r="A166" s="218"/>
      <c r="C166" s="96"/>
      <c r="D166" s="96"/>
      <c r="E166" s="96"/>
      <c r="F166" s="96"/>
      <c r="G166" s="96"/>
      <c r="P166" s="24"/>
    </row>
    <row r="167" spans="1:16" ht="15.75" hidden="1">
      <c r="A167" s="218"/>
      <c r="C167" s="96"/>
      <c r="D167" s="96"/>
      <c r="E167" s="96"/>
      <c r="F167" s="96"/>
      <c r="G167" s="96"/>
      <c r="P167" s="24"/>
    </row>
    <row r="168" spans="1:16" ht="15.75" hidden="1">
      <c r="A168" s="218"/>
      <c r="C168" s="96"/>
      <c r="D168" s="96"/>
      <c r="E168" s="96"/>
      <c r="F168" s="96"/>
      <c r="G168" s="96"/>
      <c r="P168" s="24"/>
    </row>
    <row r="169" spans="1:16" ht="15.75" hidden="1">
      <c r="A169" s="218"/>
      <c r="C169" s="96"/>
      <c r="D169" s="96"/>
      <c r="E169" s="96"/>
      <c r="F169" s="96"/>
      <c r="G169" s="96"/>
      <c r="P169" s="24"/>
    </row>
    <row r="170" spans="1:16" ht="15.75" hidden="1">
      <c r="A170" s="218"/>
      <c r="C170" s="96"/>
      <c r="D170" s="96"/>
      <c r="E170" s="96"/>
      <c r="F170" s="96"/>
      <c r="G170" s="96"/>
      <c r="P170" s="24"/>
    </row>
    <row r="171" spans="1:16" ht="15.75" hidden="1">
      <c r="A171" s="218"/>
      <c r="C171" s="96"/>
      <c r="D171" s="96"/>
      <c r="E171" s="96"/>
      <c r="F171" s="96"/>
      <c r="G171" s="96"/>
      <c r="P171" s="24"/>
    </row>
    <row r="172" spans="1:16" ht="15.75" hidden="1">
      <c r="A172" s="218"/>
      <c r="C172" s="96"/>
      <c r="D172" s="96"/>
      <c r="E172" s="96"/>
      <c r="F172" s="96"/>
      <c r="G172" s="96"/>
      <c r="P172" s="24"/>
    </row>
    <row r="173" spans="1:16" ht="15.75" hidden="1">
      <c r="A173" s="218"/>
      <c r="C173" s="96"/>
      <c r="D173" s="96"/>
      <c r="E173" s="96"/>
      <c r="F173" s="96"/>
      <c r="G173" s="96"/>
      <c r="P173" s="24"/>
    </row>
    <row r="174" spans="1:16" ht="15.75" hidden="1">
      <c r="A174" s="218"/>
      <c r="C174" s="96"/>
      <c r="D174" s="96"/>
      <c r="E174" s="96"/>
      <c r="F174" s="96"/>
      <c r="G174" s="96"/>
      <c r="P174" s="24"/>
    </row>
    <row r="175" spans="1:16" ht="15.75" hidden="1">
      <c r="A175" s="218"/>
      <c r="C175" s="96"/>
      <c r="D175" s="96"/>
      <c r="E175" s="96"/>
      <c r="F175" s="96"/>
      <c r="G175" s="96"/>
      <c r="P175" s="24"/>
    </row>
    <row r="176" spans="1:16" ht="15.75" hidden="1">
      <c r="A176" s="218"/>
      <c r="C176" s="96"/>
      <c r="D176" s="96"/>
      <c r="E176" s="96"/>
      <c r="F176" s="96"/>
      <c r="G176" s="96"/>
      <c r="P176" s="24"/>
    </row>
    <row r="177" spans="1:16" ht="15.75" hidden="1">
      <c r="A177" s="218"/>
      <c r="C177" s="96"/>
      <c r="D177" s="96"/>
      <c r="E177" s="96"/>
      <c r="F177" s="96"/>
      <c r="G177" s="96"/>
      <c r="P177" s="24"/>
    </row>
    <row r="178" spans="1:16" ht="15.75" hidden="1">
      <c r="A178" s="218"/>
      <c r="C178" s="96"/>
      <c r="D178" s="96"/>
      <c r="E178" s="96"/>
      <c r="F178" s="96"/>
      <c r="G178" s="96"/>
      <c r="P178" s="24"/>
    </row>
    <row r="179" spans="1:16" ht="15.75" hidden="1">
      <c r="A179" s="218"/>
      <c r="C179" s="96"/>
      <c r="D179" s="96"/>
      <c r="E179" s="96"/>
      <c r="F179" s="96"/>
      <c r="G179" s="96"/>
      <c r="P179" s="24"/>
    </row>
    <row r="180" spans="1:16" ht="15.75" hidden="1">
      <c r="A180" s="218"/>
      <c r="C180" s="96"/>
      <c r="D180" s="96"/>
      <c r="E180" s="96"/>
      <c r="F180" s="96"/>
      <c r="G180" s="96"/>
      <c r="P180" s="24"/>
    </row>
    <row r="181" spans="1:16" ht="15.75" hidden="1">
      <c r="A181" s="218"/>
      <c r="C181" s="96"/>
      <c r="D181" s="96"/>
      <c r="E181" s="96"/>
      <c r="F181" s="96"/>
      <c r="G181" s="96"/>
      <c r="P181" s="24"/>
    </row>
    <row r="182" spans="1:16" ht="15.75" hidden="1">
      <c r="A182" s="218"/>
      <c r="C182" s="96"/>
      <c r="D182" s="96"/>
      <c r="E182" s="96"/>
      <c r="F182" s="96"/>
      <c r="G182" s="96"/>
      <c r="P182" s="24"/>
    </row>
    <row r="183" spans="1:16" ht="15.75" hidden="1">
      <c r="A183" s="218"/>
      <c r="C183" s="96"/>
      <c r="D183" s="96"/>
      <c r="E183" s="96"/>
      <c r="F183" s="96"/>
      <c r="G183" s="96"/>
      <c r="P183" s="24"/>
    </row>
    <row r="184" spans="1:16" ht="15.75" hidden="1">
      <c r="A184" s="218"/>
      <c r="C184" s="96"/>
      <c r="D184" s="96"/>
      <c r="E184" s="96"/>
      <c r="F184" s="96"/>
      <c r="G184" s="96"/>
      <c r="P184" s="24"/>
    </row>
    <row r="185" spans="1:16" ht="15.75" hidden="1">
      <c r="A185" s="218"/>
      <c r="C185" s="96"/>
      <c r="D185" s="96"/>
      <c r="E185" s="96"/>
      <c r="F185" s="96"/>
      <c r="G185" s="96"/>
      <c r="P185" s="24"/>
    </row>
    <row r="186" spans="1:16" ht="15.75" hidden="1">
      <c r="A186" s="218"/>
      <c r="C186" s="96"/>
      <c r="D186" s="96"/>
      <c r="E186" s="96"/>
      <c r="F186" s="96"/>
      <c r="G186" s="96"/>
      <c r="P186" s="24"/>
    </row>
    <row r="187" spans="1:16" ht="15.75" hidden="1">
      <c r="A187" s="218"/>
      <c r="C187" s="96"/>
      <c r="D187" s="96"/>
      <c r="E187" s="96"/>
      <c r="F187" s="96"/>
      <c r="G187" s="96"/>
      <c r="P187" s="24"/>
    </row>
    <row r="188" spans="1:16" ht="15.75" hidden="1">
      <c r="A188" s="218"/>
      <c r="C188" s="96"/>
      <c r="D188" s="96"/>
      <c r="E188" s="96"/>
      <c r="F188" s="96"/>
      <c r="G188" s="96"/>
      <c r="P188" s="24"/>
    </row>
    <row r="189" spans="1:16" ht="15.75" hidden="1">
      <c r="A189" s="218"/>
      <c r="C189" s="96"/>
      <c r="D189" s="96"/>
      <c r="E189" s="96"/>
      <c r="F189" s="96"/>
      <c r="G189" s="96"/>
      <c r="P189" s="24"/>
    </row>
    <row r="190" spans="1:16" ht="15.75" hidden="1">
      <c r="A190" s="218"/>
      <c r="C190" s="96"/>
      <c r="D190" s="96"/>
      <c r="E190" s="96"/>
      <c r="F190" s="96"/>
      <c r="G190" s="96"/>
      <c r="P190" s="24"/>
    </row>
    <row r="191" spans="1:16" ht="15.75" hidden="1">
      <c r="A191" s="218"/>
      <c r="C191" s="96"/>
      <c r="D191" s="96"/>
      <c r="E191" s="96"/>
      <c r="F191" s="96"/>
      <c r="G191" s="96"/>
      <c r="P191" s="24"/>
    </row>
    <row r="192" spans="1:16" ht="15.75" hidden="1">
      <c r="A192" s="42"/>
      <c r="C192" s="96"/>
      <c r="D192" s="96"/>
      <c r="E192" s="96"/>
      <c r="F192" s="96"/>
      <c r="G192" s="96"/>
      <c r="P192" s="24"/>
    </row>
    <row r="193" spans="1:16" ht="15.75" hidden="1">
      <c r="A193" s="42"/>
      <c r="C193" s="96"/>
      <c r="D193" s="96"/>
      <c r="E193" s="96"/>
      <c r="F193" s="96"/>
      <c r="G193" s="96"/>
      <c r="P193" s="24"/>
    </row>
    <row r="194" spans="1:16" ht="15.75" hidden="1">
      <c r="A194" s="42"/>
      <c r="C194" s="96"/>
      <c r="D194" s="96"/>
      <c r="E194" s="96"/>
      <c r="F194" s="96"/>
      <c r="G194" s="96"/>
      <c r="P194" s="24"/>
    </row>
    <row r="195" spans="1:16" ht="15.75" hidden="1">
      <c r="A195" s="42"/>
      <c r="C195" s="96"/>
      <c r="D195" s="96"/>
      <c r="E195" s="96"/>
      <c r="F195" s="96"/>
      <c r="G195" s="96"/>
      <c r="P195" s="24"/>
    </row>
    <row r="196" spans="1:16" ht="15.75" hidden="1">
      <c r="A196" s="42"/>
      <c r="C196" s="96"/>
      <c r="D196" s="96"/>
      <c r="E196" s="96"/>
      <c r="F196" s="96"/>
      <c r="G196" s="96"/>
      <c r="P196" s="24"/>
    </row>
    <row r="197" spans="1:16" ht="15.75" hidden="1">
      <c r="A197" s="42"/>
      <c r="C197" s="96"/>
      <c r="D197" s="96"/>
      <c r="E197" s="96"/>
      <c r="F197" s="96"/>
      <c r="G197" s="96"/>
      <c r="P197" s="24"/>
    </row>
    <row r="198" spans="1:16" ht="15.75" hidden="1">
      <c r="A198" s="42"/>
      <c r="C198" s="96"/>
      <c r="D198" s="96"/>
      <c r="E198" s="96"/>
      <c r="F198" s="96"/>
      <c r="G198" s="96"/>
      <c r="P198" s="24"/>
    </row>
    <row r="199" spans="1:16" ht="15.75" hidden="1">
      <c r="A199" s="42"/>
      <c r="C199" s="96"/>
      <c r="D199" s="96"/>
      <c r="E199" s="96"/>
      <c r="F199" s="96"/>
      <c r="G199" s="96"/>
      <c r="P199" s="24"/>
    </row>
    <row r="200" spans="1:16" ht="15.75" hidden="1">
      <c r="A200" s="42"/>
      <c r="C200" s="96"/>
      <c r="D200" s="96"/>
      <c r="E200" s="96"/>
      <c r="F200" s="96"/>
      <c r="G200" s="96"/>
      <c r="P200" s="24"/>
    </row>
    <row r="201" spans="1:16" ht="15.75" hidden="1">
      <c r="A201" s="42"/>
      <c r="C201" s="96"/>
      <c r="D201" s="96"/>
      <c r="E201" s="96"/>
      <c r="F201" s="96"/>
      <c r="G201" s="96"/>
    </row>
    <row r="202" spans="1:16" ht="15.75" hidden="1">
      <c r="A202" s="42"/>
      <c r="C202" s="96"/>
      <c r="D202" s="96"/>
      <c r="E202" s="96"/>
      <c r="F202" s="96"/>
      <c r="G202" s="96"/>
    </row>
    <row r="203" spans="1:16" ht="15.75" hidden="1">
      <c r="A203" s="42"/>
      <c r="C203" s="96"/>
      <c r="D203" s="96"/>
      <c r="E203" s="96"/>
      <c r="F203" s="96"/>
      <c r="G203" s="96"/>
    </row>
    <row r="204" spans="1:16" ht="15.75" hidden="1">
      <c r="A204" s="42"/>
      <c r="C204" s="96"/>
      <c r="D204" s="96"/>
      <c r="E204" s="96"/>
      <c r="F204" s="96"/>
      <c r="G204" s="96"/>
    </row>
    <row r="205" spans="1:16" ht="15.75" hidden="1">
      <c r="A205" s="42"/>
      <c r="C205" s="96"/>
      <c r="D205" s="96"/>
      <c r="E205" s="96"/>
      <c r="F205" s="96"/>
      <c r="G205" s="96"/>
    </row>
    <row r="206" spans="1:16" ht="15.75" hidden="1">
      <c r="A206" s="42"/>
      <c r="C206" s="96"/>
      <c r="D206" s="96"/>
      <c r="E206" s="96"/>
      <c r="F206" s="96"/>
      <c r="G206" s="96"/>
    </row>
    <row r="207" spans="1:16" ht="15.75" hidden="1">
      <c r="A207" s="42"/>
      <c r="C207" s="96"/>
      <c r="D207" s="96"/>
      <c r="E207" s="96"/>
      <c r="F207" s="96"/>
      <c r="G207" s="96"/>
    </row>
    <row r="208" spans="1:16" ht="15.75" hidden="1">
      <c r="A208" s="42"/>
      <c r="C208" s="96"/>
      <c r="D208" s="96"/>
      <c r="E208" s="96"/>
      <c r="F208" s="96"/>
      <c r="G208" s="96"/>
    </row>
    <row r="209" spans="1:7" ht="15.75" hidden="1">
      <c r="A209" s="42"/>
      <c r="C209" s="96"/>
      <c r="D209" s="96"/>
      <c r="E209" s="96"/>
      <c r="F209" s="96"/>
      <c r="G209" s="96"/>
    </row>
    <row r="210" spans="1:7" ht="15.75" hidden="1">
      <c r="A210" s="42"/>
      <c r="C210" s="96"/>
      <c r="D210" s="96"/>
      <c r="E210" s="96"/>
      <c r="F210" s="96"/>
      <c r="G210" s="96"/>
    </row>
    <row r="211" spans="1:7" ht="15.75" hidden="1">
      <c r="A211" s="42"/>
      <c r="C211" s="96"/>
      <c r="D211" s="96"/>
      <c r="E211" s="96"/>
      <c r="F211" s="96"/>
      <c r="G211" s="96"/>
    </row>
    <row r="212" spans="1:7" ht="15.75" hidden="1">
      <c r="A212" s="42"/>
      <c r="C212" s="96"/>
      <c r="D212" s="96"/>
      <c r="E212" s="96"/>
      <c r="F212" s="96"/>
      <c r="G212" s="96"/>
    </row>
    <row r="213" spans="1:7" ht="15.75" hidden="1">
      <c r="A213" s="42"/>
      <c r="C213" s="96"/>
      <c r="D213" s="96"/>
      <c r="E213" s="96"/>
      <c r="F213" s="96"/>
      <c r="G213" s="96"/>
    </row>
    <row r="214" spans="1:7" ht="15.75" hidden="1">
      <c r="A214" s="42"/>
      <c r="C214" s="96"/>
      <c r="D214" s="96"/>
      <c r="E214" s="96"/>
      <c r="F214" s="96"/>
      <c r="G214" s="96"/>
    </row>
    <row r="215" spans="1:7" ht="15.75" hidden="1">
      <c r="A215" s="42"/>
      <c r="C215" s="96"/>
      <c r="D215" s="96"/>
      <c r="E215" s="96"/>
      <c r="F215" s="96"/>
      <c r="G215" s="96"/>
    </row>
    <row r="216" spans="1:7" ht="15.75" hidden="1">
      <c r="A216" s="42"/>
      <c r="C216" s="96"/>
      <c r="D216" s="96"/>
      <c r="E216" s="96"/>
      <c r="F216" s="96"/>
      <c r="G216" s="96"/>
    </row>
    <row r="217" spans="1:7" ht="15.75" hidden="1">
      <c r="A217" s="42"/>
      <c r="C217" s="96"/>
      <c r="D217" s="96"/>
      <c r="E217" s="96"/>
      <c r="F217" s="96"/>
      <c r="G217" s="96"/>
    </row>
    <row r="218" spans="1:7" ht="15.75" hidden="1">
      <c r="A218" s="42"/>
      <c r="C218" s="96"/>
      <c r="D218" s="96"/>
      <c r="E218" s="96"/>
      <c r="F218" s="96"/>
      <c r="G218" s="96"/>
    </row>
    <row r="219" spans="1:7" ht="15.75" hidden="1">
      <c r="A219" s="42"/>
      <c r="C219" s="96"/>
      <c r="D219" s="96"/>
      <c r="E219" s="96"/>
      <c r="F219" s="96"/>
      <c r="G219" s="96"/>
    </row>
    <row r="220" spans="1:7" ht="15.75" hidden="1">
      <c r="A220" s="42"/>
      <c r="C220" s="96"/>
      <c r="D220" s="96"/>
      <c r="E220" s="96"/>
      <c r="F220" s="96"/>
      <c r="G220" s="96"/>
    </row>
    <row r="221" spans="1:7" ht="15.75" hidden="1">
      <c r="A221" s="42"/>
      <c r="C221" s="96"/>
      <c r="D221" s="96"/>
      <c r="E221" s="96"/>
      <c r="F221" s="96"/>
      <c r="G221" s="96"/>
    </row>
    <row r="222" spans="1:7" ht="15.75" hidden="1">
      <c r="A222" s="42"/>
      <c r="C222" s="96"/>
      <c r="D222" s="96"/>
      <c r="E222" s="96"/>
      <c r="F222" s="96"/>
      <c r="G222" s="96"/>
    </row>
    <row r="223" spans="1:7" ht="15.75" hidden="1">
      <c r="A223" s="42"/>
      <c r="C223" s="96"/>
      <c r="D223" s="96"/>
      <c r="E223" s="96"/>
      <c r="F223" s="96"/>
      <c r="G223" s="96"/>
    </row>
    <row r="224" spans="1:7" ht="15.75" hidden="1">
      <c r="A224" s="42"/>
      <c r="C224" s="96"/>
      <c r="D224" s="96"/>
      <c r="E224" s="96"/>
      <c r="F224" s="96"/>
      <c r="G224" s="96"/>
    </row>
    <row r="225" spans="1:7" ht="15.75" hidden="1">
      <c r="A225" s="42"/>
      <c r="C225" s="96"/>
      <c r="D225" s="96"/>
      <c r="E225" s="96"/>
      <c r="F225" s="96"/>
      <c r="G225" s="96"/>
    </row>
    <row r="226" spans="1:7" ht="15.75" hidden="1">
      <c r="A226" s="42"/>
      <c r="C226" s="96"/>
      <c r="D226" s="96"/>
      <c r="E226" s="96"/>
      <c r="F226" s="96"/>
      <c r="G226" s="96"/>
    </row>
    <row r="227" spans="1:7" ht="15.75" hidden="1">
      <c r="A227" s="42"/>
      <c r="C227" s="96"/>
      <c r="D227" s="96"/>
      <c r="E227" s="96"/>
      <c r="F227" s="96"/>
      <c r="G227" s="96"/>
    </row>
    <row r="228" spans="1:7" ht="15.75" hidden="1">
      <c r="A228" s="42"/>
      <c r="C228" s="96"/>
      <c r="D228" s="96"/>
      <c r="E228" s="96"/>
      <c r="F228" s="96"/>
      <c r="G228" s="96"/>
    </row>
    <row r="229" spans="1:7" ht="15.75" hidden="1">
      <c r="A229" s="42"/>
      <c r="C229" s="96"/>
      <c r="D229" s="96"/>
      <c r="E229" s="96"/>
      <c r="F229" s="96"/>
      <c r="G229" s="96"/>
    </row>
    <row r="230" spans="1:7" ht="15.75" hidden="1">
      <c r="A230" s="42"/>
      <c r="C230" s="96"/>
      <c r="D230" s="96"/>
      <c r="E230" s="96"/>
      <c r="F230" s="96"/>
      <c r="G230" s="96"/>
    </row>
    <row r="231" spans="1:7" ht="15.75" hidden="1">
      <c r="A231" s="42"/>
      <c r="C231" s="96"/>
      <c r="D231" s="96"/>
      <c r="E231" s="96"/>
      <c r="F231" s="96"/>
      <c r="G231" s="96"/>
    </row>
    <row r="232" spans="1:7" ht="15.75" hidden="1">
      <c r="A232" s="42"/>
      <c r="C232" s="96"/>
      <c r="D232" s="96"/>
      <c r="E232" s="96"/>
      <c r="F232" s="96"/>
      <c r="G232" s="96"/>
    </row>
    <row r="233" spans="1:7" ht="15.75" hidden="1">
      <c r="A233" s="42"/>
      <c r="C233" s="96"/>
      <c r="D233" s="96"/>
      <c r="E233" s="96"/>
      <c r="F233" s="96"/>
      <c r="G233" s="96"/>
    </row>
    <row r="234" spans="1:7" ht="15.75" hidden="1">
      <c r="A234" s="42"/>
      <c r="C234" s="96"/>
      <c r="D234" s="96"/>
      <c r="E234" s="96"/>
      <c r="F234" s="96"/>
      <c r="G234" s="96"/>
    </row>
    <row r="235" spans="1:7" ht="15.75" hidden="1">
      <c r="A235" s="42"/>
      <c r="C235" s="96"/>
      <c r="D235" s="96"/>
      <c r="E235" s="96"/>
      <c r="F235" s="96"/>
      <c r="G235" s="96"/>
    </row>
    <row r="236" spans="1:7" ht="15.75" hidden="1">
      <c r="A236" s="42"/>
      <c r="C236" s="96"/>
      <c r="D236" s="96"/>
      <c r="E236" s="96"/>
      <c r="F236" s="96"/>
      <c r="G236" s="96"/>
    </row>
    <row r="237" spans="1:7" ht="15.75" hidden="1">
      <c r="A237" s="42"/>
      <c r="C237" s="96"/>
      <c r="D237" s="96"/>
      <c r="E237" s="96"/>
      <c r="F237" s="96"/>
      <c r="G237" s="96"/>
    </row>
    <row r="238" spans="1:7" ht="15.75" hidden="1">
      <c r="A238" s="42"/>
      <c r="C238" s="96"/>
      <c r="D238" s="96"/>
      <c r="E238" s="96"/>
      <c r="F238" s="96"/>
      <c r="G238" s="96"/>
    </row>
    <row r="239" spans="1:7" ht="15.75" hidden="1">
      <c r="A239" s="42"/>
      <c r="C239" s="96"/>
      <c r="D239" s="96"/>
      <c r="E239" s="96"/>
      <c r="F239" s="96"/>
      <c r="G239" s="96"/>
    </row>
    <row r="240" spans="1:7" ht="15.75" hidden="1">
      <c r="A240" s="42"/>
      <c r="C240" s="96"/>
      <c r="D240" s="96"/>
      <c r="E240" s="96"/>
      <c r="F240" s="96"/>
      <c r="G240" s="96"/>
    </row>
    <row r="241" spans="1:7" ht="15.75" hidden="1">
      <c r="A241" s="42"/>
      <c r="C241" s="96"/>
      <c r="D241" s="96"/>
      <c r="E241" s="96"/>
      <c r="F241" s="96"/>
      <c r="G241" s="96"/>
    </row>
    <row r="242" spans="1:7" ht="15.75" hidden="1">
      <c r="A242" s="42"/>
      <c r="C242" s="96"/>
      <c r="D242" s="96"/>
      <c r="E242" s="96"/>
      <c r="F242" s="96"/>
      <c r="G242" s="96"/>
    </row>
    <row r="243" spans="1:7" ht="15.75" hidden="1">
      <c r="A243" s="42"/>
      <c r="C243" s="96"/>
      <c r="D243" s="96"/>
      <c r="E243" s="96"/>
      <c r="F243" s="96"/>
      <c r="G243" s="96"/>
    </row>
    <row r="244" spans="1:7" ht="15.75" hidden="1">
      <c r="A244" s="42"/>
      <c r="C244" s="96"/>
      <c r="D244" s="96"/>
      <c r="E244" s="96"/>
      <c r="F244" s="96"/>
      <c r="G244" s="96"/>
    </row>
    <row r="245" spans="1:7" ht="15.75" hidden="1">
      <c r="A245" s="42"/>
      <c r="C245" s="96"/>
      <c r="D245" s="96"/>
      <c r="E245" s="96"/>
      <c r="F245" s="96"/>
      <c r="G245" s="96"/>
    </row>
    <row r="246" spans="1:7" ht="15.75" hidden="1">
      <c r="A246" s="42"/>
      <c r="C246" s="96"/>
      <c r="D246" s="96"/>
      <c r="E246" s="96"/>
      <c r="F246" s="96"/>
      <c r="G246" s="96"/>
    </row>
    <row r="247" spans="1:7" ht="15.75" hidden="1">
      <c r="A247" s="42"/>
      <c r="C247" s="96"/>
      <c r="D247" s="96"/>
      <c r="E247" s="96"/>
      <c r="F247" s="96"/>
      <c r="G247" s="96"/>
    </row>
    <row r="248" spans="1:7" ht="15.75" hidden="1">
      <c r="A248" s="42"/>
      <c r="C248" s="96"/>
      <c r="D248" s="96"/>
      <c r="E248" s="96"/>
      <c r="F248" s="96"/>
      <c r="G248" s="96"/>
    </row>
    <row r="249" spans="1:7" ht="15.75" hidden="1">
      <c r="A249" s="42"/>
      <c r="C249" s="96"/>
      <c r="D249" s="96"/>
      <c r="E249" s="96"/>
      <c r="F249" s="96"/>
      <c r="G249" s="96"/>
    </row>
    <row r="250" spans="1:7" ht="15.75" hidden="1">
      <c r="A250" s="42"/>
      <c r="C250" s="96"/>
      <c r="D250" s="96"/>
      <c r="E250" s="96"/>
      <c r="F250" s="96"/>
      <c r="G250" s="96"/>
    </row>
    <row r="251" spans="1:7" ht="15.75" hidden="1">
      <c r="A251" s="42"/>
      <c r="C251" s="96"/>
      <c r="D251" s="96"/>
      <c r="E251" s="96"/>
      <c r="F251" s="96"/>
      <c r="G251" s="96"/>
    </row>
    <row r="252" spans="1:7" ht="15.75" hidden="1">
      <c r="A252" s="42"/>
      <c r="C252" s="96"/>
      <c r="D252" s="96"/>
      <c r="E252" s="96"/>
      <c r="F252" s="96"/>
      <c r="G252" s="96"/>
    </row>
    <row r="253" spans="1:7" ht="15.75" hidden="1">
      <c r="A253" s="42"/>
      <c r="C253" s="96"/>
      <c r="D253" s="96"/>
      <c r="E253" s="96"/>
      <c r="F253" s="96"/>
      <c r="G253" s="96"/>
    </row>
    <row r="254" spans="1:7" ht="15.75" hidden="1">
      <c r="A254" s="42"/>
      <c r="C254" s="96"/>
      <c r="D254" s="96"/>
      <c r="E254" s="96"/>
      <c r="F254" s="96"/>
      <c r="G254" s="96"/>
    </row>
    <row r="255" spans="1:7" ht="15.75" hidden="1">
      <c r="A255" s="42"/>
      <c r="C255" s="96"/>
      <c r="D255" s="96"/>
      <c r="E255" s="96"/>
      <c r="F255" s="96"/>
      <c r="G255" s="96"/>
    </row>
    <row r="256" spans="1:7" ht="15.75" hidden="1">
      <c r="A256" s="42"/>
      <c r="C256" s="96"/>
      <c r="D256" s="96"/>
      <c r="E256" s="96"/>
      <c r="F256" s="96"/>
      <c r="G256" s="96"/>
    </row>
    <row r="257" spans="1:7" ht="15.75" hidden="1">
      <c r="A257" s="42"/>
      <c r="C257" s="96"/>
      <c r="D257" s="96"/>
      <c r="E257" s="96"/>
      <c r="F257" s="96"/>
      <c r="G257" s="96"/>
    </row>
    <row r="258" spans="1:7" ht="15.75" hidden="1">
      <c r="A258" s="42"/>
      <c r="C258" s="96"/>
      <c r="D258" s="96"/>
      <c r="E258" s="96"/>
      <c r="F258" s="96"/>
      <c r="G258" s="96"/>
    </row>
    <row r="259" spans="1:7" ht="15.75" hidden="1">
      <c r="A259" s="42"/>
      <c r="C259" s="96"/>
      <c r="D259" s="96"/>
      <c r="E259" s="96"/>
      <c r="F259" s="96"/>
      <c r="G259" s="96"/>
    </row>
    <row r="260" spans="1:7" ht="15.75" hidden="1">
      <c r="A260" s="42"/>
      <c r="C260" s="96"/>
      <c r="D260" s="96"/>
      <c r="E260" s="96"/>
      <c r="F260" s="96"/>
      <c r="G260" s="96"/>
    </row>
    <row r="261" spans="1:7" ht="15.75" hidden="1">
      <c r="A261" s="42"/>
      <c r="C261" s="96"/>
      <c r="D261" s="96"/>
      <c r="E261" s="96"/>
      <c r="F261" s="96"/>
      <c r="G261" s="96"/>
    </row>
    <row r="262" spans="1:7" ht="15.75" hidden="1">
      <c r="A262" s="42"/>
      <c r="C262" s="96"/>
      <c r="D262" s="96"/>
      <c r="E262" s="96"/>
      <c r="F262" s="96"/>
      <c r="G262" s="96"/>
    </row>
    <row r="263" spans="1:7" ht="15.75" hidden="1">
      <c r="A263" s="42"/>
      <c r="C263" s="96"/>
      <c r="D263" s="96"/>
      <c r="E263" s="96"/>
      <c r="F263" s="96"/>
      <c r="G263" s="96"/>
    </row>
    <row r="264" spans="1:7" ht="15.75" hidden="1">
      <c r="A264" s="42"/>
    </row>
    <row r="265" spans="1:7" ht="15.75" hidden="1">
      <c r="A265" s="42"/>
    </row>
    <row r="266" spans="1:7" ht="15.75" hidden="1">
      <c r="A266" s="42"/>
    </row>
    <row r="267" spans="1:7" ht="15.75" hidden="1">
      <c r="A267" s="42"/>
    </row>
    <row r="268" spans="1:7" ht="15.75" hidden="1">
      <c r="A268" s="42"/>
    </row>
    <row r="269" spans="1:7" ht="15.75" hidden="1">
      <c r="A269" s="42"/>
    </row>
    <row r="270" spans="1:7" ht="15.75" hidden="1">
      <c r="A270" s="42"/>
    </row>
    <row r="271" spans="1:7" ht="15.75" hidden="1">
      <c r="A271" s="42"/>
    </row>
    <row r="272" spans="1:7" ht="15.75" hidden="1">
      <c r="A272" s="42"/>
    </row>
    <row r="273" spans="1:1" ht="15.75" hidden="1">
      <c r="A273" s="42"/>
    </row>
    <row r="274" spans="1:1" ht="15.75" hidden="1">
      <c r="A274" s="42"/>
    </row>
    <row r="275" spans="1:1" ht="15.75" hidden="1">
      <c r="A275" s="42"/>
    </row>
    <row r="276" spans="1:1" ht="15.75" hidden="1">
      <c r="A276" s="42"/>
    </row>
    <row r="277" spans="1:1" ht="15.75" hidden="1">
      <c r="A277" s="42"/>
    </row>
    <row r="278" spans="1:1" ht="15.75" hidden="1">
      <c r="A278" s="42"/>
    </row>
    <row r="279" spans="1:1" ht="15.75" hidden="1">
      <c r="A279" s="42"/>
    </row>
    <row r="280" spans="1:1" ht="15.75" hidden="1">
      <c r="A280" s="42"/>
    </row>
    <row r="281" spans="1:1" ht="15.75" hidden="1">
      <c r="A281" s="42"/>
    </row>
    <row r="282" spans="1:1" ht="15.75" hidden="1">
      <c r="A282" s="42"/>
    </row>
    <row r="283" spans="1:1" ht="15.75" hidden="1">
      <c r="A283" s="42"/>
    </row>
    <row r="284" spans="1:1" ht="15.75" hidden="1">
      <c r="A284" s="42"/>
    </row>
    <row r="285" spans="1:1" ht="15.75" hidden="1">
      <c r="A285" s="42"/>
    </row>
    <row r="286" spans="1:1" ht="15.75" hidden="1">
      <c r="A286" s="42"/>
    </row>
    <row r="287" spans="1:1" ht="15.75" hidden="1">
      <c r="A287" s="42"/>
    </row>
    <row r="288" spans="1:1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</sheetData>
  <mergeCells count="6">
    <mergeCell ref="A2:O2"/>
    <mergeCell ref="A3:O3"/>
    <mergeCell ref="A4:O4"/>
    <mergeCell ref="A5:O5"/>
    <mergeCell ref="A25:O25"/>
    <mergeCell ref="A26:O26"/>
  </mergeCells>
  <pageMargins left="0.85" right="0.47" top="0.54" bottom="0.28999999999999998" header="0.5" footer="0.23"/>
  <pageSetup scale="59" orientation="landscape" horizont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WVW652"/>
  <sheetViews>
    <sheetView topLeftCell="A2" zoomScale="50" workbookViewId="0">
      <selection activeCell="A31" sqref="A31:XFD1048576"/>
    </sheetView>
  </sheetViews>
  <sheetFormatPr defaultColWidth="0" defaultRowHeight="12.75" zeroHeight="1"/>
  <cols>
    <col min="1" max="1" width="51.140625" style="43" customWidth="1"/>
    <col min="2" max="14" width="10.28515625" style="24" customWidth="1"/>
    <col min="15" max="15" width="2.5703125" style="219" hidden="1"/>
    <col min="16" max="256" width="9.140625" style="24" hidden="1"/>
    <col min="257" max="257" width="51.140625" style="24" hidden="1"/>
    <col min="258" max="270" width="10.28515625" style="24" hidden="1"/>
    <col min="271" max="271" width="2.5703125" style="24" hidden="1"/>
    <col min="272" max="512" width="9.140625" style="24" hidden="1"/>
    <col min="513" max="513" width="51.140625" style="24" hidden="1"/>
    <col min="514" max="526" width="10.28515625" style="24" hidden="1"/>
    <col min="527" max="527" width="2.5703125" style="24" hidden="1"/>
    <col min="528" max="768" width="9.140625" style="24" hidden="1"/>
    <col min="769" max="769" width="51.140625" style="24" hidden="1"/>
    <col min="770" max="782" width="10.28515625" style="24" hidden="1"/>
    <col min="783" max="783" width="2.5703125" style="24" hidden="1"/>
    <col min="784" max="1024" width="9.140625" style="24" hidden="1"/>
    <col min="1025" max="1025" width="51.140625" style="24" hidden="1"/>
    <col min="1026" max="1038" width="10.28515625" style="24" hidden="1"/>
    <col min="1039" max="1039" width="2.5703125" style="24" hidden="1"/>
    <col min="1040" max="1280" width="9.140625" style="24" hidden="1"/>
    <col min="1281" max="1281" width="51.140625" style="24" hidden="1"/>
    <col min="1282" max="1294" width="10.28515625" style="24" hidden="1"/>
    <col min="1295" max="1295" width="2.5703125" style="24" hidden="1"/>
    <col min="1296" max="1536" width="9.140625" style="24" hidden="1"/>
    <col min="1537" max="1537" width="51.140625" style="24" hidden="1"/>
    <col min="1538" max="1550" width="10.28515625" style="24" hidden="1"/>
    <col min="1551" max="1551" width="2.5703125" style="24" hidden="1"/>
    <col min="1552" max="1792" width="9.140625" style="24" hidden="1"/>
    <col min="1793" max="1793" width="51.140625" style="24" hidden="1"/>
    <col min="1794" max="1806" width="10.28515625" style="24" hidden="1"/>
    <col min="1807" max="1807" width="2.5703125" style="24" hidden="1"/>
    <col min="1808" max="2048" width="9.140625" style="24" hidden="1"/>
    <col min="2049" max="2049" width="51.140625" style="24" hidden="1"/>
    <col min="2050" max="2062" width="10.28515625" style="24" hidden="1"/>
    <col min="2063" max="2063" width="2.5703125" style="24" hidden="1"/>
    <col min="2064" max="2304" width="9.140625" style="24" hidden="1"/>
    <col min="2305" max="2305" width="51.140625" style="24" hidden="1"/>
    <col min="2306" max="2318" width="10.28515625" style="24" hidden="1"/>
    <col min="2319" max="2319" width="2.5703125" style="24" hidden="1"/>
    <col min="2320" max="2560" width="9.140625" style="24" hidden="1"/>
    <col min="2561" max="2561" width="51.140625" style="24" hidden="1"/>
    <col min="2562" max="2574" width="10.28515625" style="24" hidden="1"/>
    <col min="2575" max="2575" width="2.5703125" style="24" hidden="1"/>
    <col min="2576" max="2816" width="9.140625" style="24" hidden="1"/>
    <col min="2817" max="2817" width="51.140625" style="24" hidden="1"/>
    <col min="2818" max="2830" width="10.28515625" style="24" hidden="1"/>
    <col min="2831" max="2831" width="2.5703125" style="24" hidden="1"/>
    <col min="2832" max="3072" width="9.140625" style="24" hidden="1"/>
    <col min="3073" max="3073" width="51.140625" style="24" hidden="1"/>
    <col min="3074" max="3086" width="10.28515625" style="24" hidden="1"/>
    <col min="3087" max="3087" width="2.5703125" style="24" hidden="1"/>
    <col min="3088" max="3328" width="9.140625" style="24" hidden="1"/>
    <col min="3329" max="3329" width="51.140625" style="24" hidden="1"/>
    <col min="3330" max="3342" width="10.28515625" style="24" hidden="1"/>
    <col min="3343" max="3343" width="2.5703125" style="24" hidden="1"/>
    <col min="3344" max="3584" width="9.140625" style="24" hidden="1"/>
    <col min="3585" max="3585" width="51.140625" style="24" hidden="1"/>
    <col min="3586" max="3598" width="10.28515625" style="24" hidden="1"/>
    <col min="3599" max="3599" width="2.5703125" style="24" hidden="1"/>
    <col min="3600" max="3840" width="9.140625" style="24" hidden="1"/>
    <col min="3841" max="3841" width="51.140625" style="24" hidden="1"/>
    <col min="3842" max="3854" width="10.28515625" style="24" hidden="1"/>
    <col min="3855" max="3855" width="2.5703125" style="24" hidden="1"/>
    <col min="3856" max="4096" width="9.140625" style="24" hidden="1"/>
    <col min="4097" max="4097" width="51.140625" style="24" hidden="1"/>
    <col min="4098" max="4110" width="10.28515625" style="24" hidden="1"/>
    <col min="4111" max="4111" width="2.5703125" style="24" hidden="1"/>
    <col min="4112" max="4352" width="9.140625" style="24" hidden="1"/>
    <col min="4353" max="4353" width="51.140625" style="24" hidden="1"/>
    <col min="4354" max="4366" width="10.28515625" style="24" hidden="1"/>
    <col min="4367" max="4367" width="2.5703125" style="24" hidden="1"/>
    <col min="4368" max="4608" width="9.140625" style="24" hidden="1"/>
    <col min="4609" max="4609" width="51.140625" style="24" hidden="1"/>
    <col min="4610" max="4622" width="10.28515625" style="24" hidden="1"/>
    <col min="4623" max="4623" width="2.5703125" style="24" hidden="1"/>
    <col min="4624" max="4864" width="9.140625" style="24" hidden="1"/>
    <col min="4865" max="4865" width="51.140625" style="24" hidden="1"/>
    <col min="4866" max="4878" width="10.28515625" style="24" hidden="1"/>
    <col min="4879" max="4879" width="2.5703125" style="24" hidden="1"/>
    <col min="4880" max="5120" width="9.140625" style="24" hidden="1"/>
    <col min="5121" max="5121" width="51.140625" style="24" hidden="1"/>
    <col min="5122" max="5134" width="10.28515625" style="24" hidden="1"/>
    <col min="5135" max="5135" width="2.5703125" style="24" hidden="1"/>
    <col min="5136" max="5376" width="9.140625" style="24" hidden="1"/>
    <col min="5377" max="5377" width="51.140625" style="24" hidden="1"/>
    <col min="5378" max="5390" width="10.28515625" style="24" hidden="1"/>
    <col min="5391" max="5391" width="2.5703125" style="24" hidden="1"/>
    <col min="5392" max="5632" width="9.140625" style="24" hidden="1"/>
    <col min="5633" max="5633" width="51.140625" style="24" hidden="1"/>
    <col min="5634" max="5646" width="10.28515625" style="24" hidden="1"/>
    <col min="5647" max="5647" width="2.5703125" style="24" hidden="1"/>
    <col min="5648" max="5888" width="9.140625" style="24" hidden="1"/>
    <col min="5889" max="5889" width="51.140625" style="24" hidden="1"/>
    <col min="5890" max="5902" width="10.28515625" style="24" hidden="1"/>
    <col min="5903" max="5903" width="2.5703125" style="24" hidden="1"/>
    <col min="5904" max="6144" width="9.140625" style="24" hidden="1"/>
    <col min="6145" max="6145" width="51.140625" style="24" hidden="1"/>
    <col min="6146" max="6158" width="10.28515625" style="24" hidden="1"/>
    <col min="6159" max="6159" width="2.5703125" style="24" hidden="1"/>
    <col min="6160" max="6400" width="9.140625" style="24" hidden="1"/>
    <col min="6401" max="6401" width="51.140625" style="24" hidden="1"/>
    <col min="6402" max="6414" width="10.28515625" style="24" hidden="1"/>
    <col min="6415" max="6415" width="2.5703125" style="24" hidden="1"/>
    <col min="6416" max="6656" width="9.140625" style="24" hidden="1"/>
    <col min="6657" max="6657" width="51.140625" style="24" hidden="1"/>
    <col min="6658" max="6670" width="10.28515625" style="24" hidden="1"/>
    <col min="6671" max="6671" width="2.5703125" style="24" hidden="1"/>
    <col min="6672" max="6912" width="9.140625" style="24" hidden="1"/>
    <col min="6913" max="6913" width="51.140625" style="24" hidden="1"/>
    <col min="6914" max="6926" width="10.28515625" style="24" hidden="1"/>
    <col min="6927" max="6927" width="2.5703125" style="24" hidden="1"/>
    <col min="6928" max="7168" width="9.140625" style="24" hidden="1"/>
    <col min="7169" max="7169" width="51.140625" style="24" hidden="1"/>
    <col min="7170" max="7182" width="10.28515625" style="24" hidden="1"/>
    <col min="7183" max="7183" width="2.5703125" style="24" hidden="1"/>
    <col min="7184" max="7424" width="9.140625" style="24" hidden="1"/>
    <col min="7425" max="7425" width="51.140625" style="24" hidden="1"/>
    <col min="7426" max="7438" width="10.28515625" style="24" hidden="1"/>
    <col min="7439" max="7439" width="2.5703125" style="24" hidden="1"/>
    <col min="7440" max="7680" width="9.140625" style="24" hidden="1"/>
    <col min="7681" max="7681" width="51.140625" style="24" hidden="1"/>
    <col min="7682" max="7694" width="10.28515625" style="24" hidden="1"/>
    <col min="7695" max="7695" width="2.5703125" style="24" hidden="1"/>
    <col min="7696" max="7936" width="9.140625" style="24" hidden="1"/>
    <col min="7937" max="7937" width="51.140625" style="24" hidden="1"/>
    <col min="7938" max="7950" width="10.28515625" style="24" hidden="1"/>
    <col min="7951" max="7951" width="2.5703125" style="24" hidden="1"/>
    <col min="7952" max="8192" width="9.140625" style="24" hidden="1"/>
    <col min="8193" max="8193" width="51.140625" style="24" hidden="1"/>
    <col min="8194" max="8206" width="10.28515625" style="24" hidden="1"/>
    <col min="8207" max="8207" width="2.5703125" style="24" hidden="1"/>
    <col min="8208" max="8448" width="9.140625" style="24" hidden="1"/>
    <col min="8449" max="8449" width="51.140625" style="24" hidden="1"/>
    <col min="8450" max="8462" width="10.28515625" style="24" hidden="1"/>
    <col min="8463" max="8463" width="2.5703125" style="24" hidden="1"/>
    <col min="8464" max="8704" width="9.140625" style="24" hidden="1"/>
    <col min="8705" max="8705" width="51.140625" style="24" hidden="1"/>
    <col min="8706" max="8718" width="10.28515625" style="24" hidden="1"/>
    <col min="8719" max="8719" width="2.5703125" style="24" hidden="1"/>
    <col min="8720" max="8960" width="9.140625" style="24" hidden="1"/>
    <col min="8961" max="8961" width="51.140625" style="24" hidden="1"/>
    <col min="8962" max="8974" width="10.28515625" style="24" hidden="1"/>
    <col min="8975" max="8975" width="2.5703125" style="24" hidden="1"/>
    <col min="8976" max="9216" width="9.140625" style="24" hidden="1"/>
    <col min="9217" max="9217" width="51.140625" style="24" hidden="1"/>
    <col min="9218" max="9230" width="10.28515625" style="24" hidden="1"/>
    <col min="9231" max="9231" width="2.5703125" style="24" hidden="1"/>
    <col min="9232" max="9472" width="9.140625" style="24" hidden="1"/>
    <col min="9473" max="9473" width="51.140625" style="24" hidden="1"/>
    <col min="9474" max="9486" width="10.28515625" style="24" hidden="1"/>
    <col min="9487" max="9487" width="2.5703125" style="24" hidden="1"/>
    <col min="9488" max="9728" width="9.140625" style="24" hidden="1"/>
    <col min="9729" max="9729" width="51.140625" style="24" hidden="1"/>
    <col min="9730" max="9742" width="10.28515625" style="24" hidden="1"/>
    <col min="9743" max="9743" width="2.5703125" style="24" hidden="1"/>
    <col min="9744" max="9984" width="9.140625" style="24" hidden="1"/>
    <col min="9985" max="9985" width="51.140625" style="24" hidden="1"/>
    <col min="9986" max="9998" width="10.28515625" style="24" hidden="1"/>
    <col min="9999" max="9999" width="2.5703125" style="24" hidden="1"/>
    <col min="10000" max="10240" width="9.140625" style="24" hidden="1"/>
    <col min="10241" max="10241" width="51.140625" style="24" hidden="1"/>
    <col min="10242" max="10254" width="10.28515625" style="24" hidden="1"/>
    <col min="10255" max="10255" width="2.5703125" style="24" hidden="1"/>
    <col min="10256" max="10496" width="9.140625" style="24" hidden="1"/>
    <col min="10497" max="10497" width="51.140625" style="24" hidden="1"/>
    <col min="10498" max="10510" width="10.28515625" style="24" hidden="1"/>
    <col min="10511" max="10511" width="2.5703125" style="24" hidden="1"/>
    <col min="10512" max="10752" width="9.140625" style="24" hidden="1"/>
    <col min="10753" max="10753" width="51.140625" style="24" hidden="1"/>
    <col min="10754" max="10766" width="10.28515625" style="24" hidden="1"/>
    <col min="10767" max="10767" width="2.5703125" style="24" hidden="1"/>
    <col min="10768" max="11008" width="9.140625" style="24" hidden="1"/>
    <col min="11009" max="11009" width="51.140625" style="24" hidden="1"/>
    <col min="11010" max="11022" width="10.28515625" style="24" hidden="1"/>
    <col min="11023" max="11023" width="2.5703125" style="24" hidden="1"/>
    <col min="11024" max="11264" width="9.140625" style="24" hidden="1"/>
    <col min="11265" max="11265" width="51.140625" style="24" hidden="1"/>
    <col min="11266" max="11278" width="10.28515625" style="24" hidden="1"/>
    <col min="11279" max="11279" width="2.5703125" style="24" hidden="1"/>
    <col min="11280" max="11520" width="9.140625" style="24" hidden="1"/>
    <col min="11521" max="11521" width="51.140625" style="24" hidden="1"/>
    <col min="11522" max="11534" width="10.28515625" style="24" hidden="1"/>
    <col min="11535" max="11535" width="2.5703125" style="24" hidden="1"/>
    <col min="11536" max="11776" width="9.140625" style="24" hidden="1"/>
    <col min="11777" max="11777" width="51.140625" style="24" hidden="1"/>
    <col min="11778" max="11790" width="10.28515625" style="24" hidden="1"/>
    <col min="11791" max="11791" width="2.5703125" style="24" hidden="1"/>
    <col min="11792" max="12032" width="9.140625" style="24" hidden="1"/>
    <col min="12033" max="12033" width="51.140625" style="24" hidden="1"/>
    <col min="12034" max="12046" width="10.28515625" style="24" hidden="1"/>
    <col min="12047" max="12047" width="2.5703125" style="24" hidden="1"/>
    <col min="12048" max="12288" width="9.140625" style="24" hidden="1"/>
    <col min="12289" max="12289" width="51.140625" style="24" hidden="1"/>
    <col min="12290" max="12302" width="10.28515625" style="24" hidden="1"/>
    <col min="12303" max="12303" width="2.5703125" style="24" hidden="1"/>
    <col min="12304" max="12544" width="9.140625" style="24" hidden="1"/>
    <col min="12545" max="12545" width="51.140625" style="24" hidden="1"/>
    <col min="12546" max="12558" width="10.28515625" style="24" hidden="1"/>
    <col min="12559" max="12559" width="2.5703125" style="24" hidden="1"/>
    <col min="12560" max="12800" width="9.140625" style="24" hidden="1"/>
    <col min="12801" max="12801" width="51.140625" style="24" hidden="1"/>
    <col min="12802" max="12814" width="10.28515625" style="24" hidden="1"/>
    <col min="12815" max="12815" width="2.5703125" style="24" hidden="1"/>
    <col min="12816" max="13056" width="9.140625" style="24" hidden="1"/>
    <col min="13057" max="13057" width="51.140625" style="24" hidden="1"/>
    <col min="13058" max="13070" width="10.28515625" style="24" hidden="1"/>
    <col min="13071" max="13071" width="2.5703125" style="24" hidden="1"/>
    <col min="13072" max="13312" width="9.140625" style="24" hidden="1"/>
    <col min="13313" max="13313" width="51.140625" style="24" hidden="1"/>
    <col min="13314" max="13326" width="10.28515625" style="24" hidden="1"/>
    <col min="13327" max="13327" width="2.5703125" style="24" hidden="1"/>
    <col min="13328" max="13568" width="9.140625" style="24" hidden="1"/>
    <col min="13569" max="13569" width="51.140625" style="24" hidden="1"/>
    <col min="13570" max="13582" width="10.28515625" style="24" hidden="1"/>
    <col min="13583" max="13583" width="2.5703125" style="24" hidden="1"/>
    <col min="13584" max="13824" width="9.140625" style="24" hidden="1"/>
    <col min="13825" max="13825" width="51.140625" style="24" hidden="1"/>
    <col min="13826" max="13838" width="10.28515625" style="24" hidden="1"/>
    <col min="13839" max="13839" width="2.5703125" style="24" hidden="1"/>
    <col min="13840" max="14080" width="9.140625" style="24" hidden="1"/>
    <col min="14081" max="14081" width="51.140625" style="24" hidden="1"/>
    <col min="14082" max="14094" width="10.28515625" style="24" hidden="1"/>
    <col min="14095" max="14095" width="2.5703125" style="24" hidden="1"/>
    <col min="14096" max="14336" width="9.140625" style="24" hidden="1"/>
    <col min="14337" max="14337" width="51.140625" style="24" hidden="1"/>
    <col min="14338" max="14350" width="10.28515625" style="24" hidden="1"/>
    <col min="14351" max="14351" width="2.5703125" style="24" hidden="1"/>
    <col min="14352" max="14592" width="9.140625" style="24" hidden="1"/>
    <col min="14593" max="14593" width="51.140625" style="24" hidden="1"/>
    <col min="14594" max="14606" width="10.28515625" style="24" hidden="1"/>
    <col min="14607" max="14607" width="2.5703125" style="24" hidden="1"/>
    <col min="14608" max="14848" width="9.140625" style="24" hidden="1"/>
    <col min="14849" max="14849" width="51.140625" style="24" hidden="1"/>
    <col min="14850" max="14862" width="10.28515625" style="24" hidden="1"/>
    <col min="14863" max="14863" width="2.5703125" style="24" hidden="1"/>
    <col min="14864" max="15104" width="9.140625" style="24" hidden="1"/>
    <col min="15105" max="15105" width="51.140625" style="24" hidden="1"/>
    <col min="15106" max="15118" width="10.28515625" style="24" hidden="1"/>
    <col min="15119" max="15119" width="2.5703125" style="24" hidden="1"/>
    <col min="15120" max="15360" width="9.140625" style="24" hidden="1"/>
    <col min="15361" max="15361" width="51.140625" style="24" hidden="1"/>
    <col min="15362" max="15374" width="10.28515625" style="24" hidden="1"/>
    <col min="15375" max="15375" width="2.5703125" style="24" hidden="1"/>
    <col min="15376" max="15616" width="9.140625" style="24" hidden="1"/>
    <col min="15617" max="15617" width="51.140625" style="24" hidden="1"/>
    <col min="15618" max="15630" width="10.28515625" style="24" hidden="1"/>
    <col min="15631" max="15631" width="2.5703125" style="24" hidden="1"/>
    <col min="15632" max="15872" width="9.140625" style="24" hidden="1"/>
    <col min="15873" max="15873" width="51.140625" style="24" hidden="1"/>
    <col min="15874" max="15886" width="10.28515625" style="24" hidden="1"/>
    <col min="15887" max="15887" width="2.5703125" style="24" hidden="1"/>
    <col min="15888" max="16128" width="9.140625" style="24" hidden="1"/>
    <col min="16129" max="16129" width="51.140625" style="24" hidden="1"/>
    <col min="16130" max="16142" width="10.28515625" style="24" hidden="1"/>
    <col min="16143" max="16143" width="2.5703125" style="24" hidden="1"/>
    <col min="16144" max="16384" width="9.140625" style="24" hidden="1"/>
  </cols>
  <sheetData>
    <row r="1" spans="1:15" s="4" customFormat="1" ht="3.75" hidden="1" customHeight="1">
      <c r="A1" s="510"/>
      <c r="B1" s="511"/>
      <c r="C1" s="511"/>
      <c r="D1" s="511"/>
      <c r="E1" s="511"/>
      <c r="F1" s="511"/>
      <c r="G1" s="511"/>
      <c r="H1" s="511"/>
      <c r="I1" s="511"/>
      <c r="J1" s="511"/>
      <c r="K1" s="511"/>
      <c r="L1" s="511"/>
      <c r="M1" s="511"/>
      <c r="N1" s="511"/>
    </row>
    <row r="2" spans="1:15" s="4" customFormat="1" ht="39" customHeight="1">
      <c r="A2" s="1" t="s">
        <v>147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15" s="4" customFormat="1" ht="24.75" customHeight="1">
      <c r="A3" s="1" t="s">
        <v>355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15" s="4" customFormat="1" ht="20.25" customHeight="1">
      <c r="A4" s="1" t="s">
        <v>2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</row>
    <row r="5" spans="1:15" s="4" customFormat="1" ht="39" customHeight="1">
      <c r="A5" s="442" t="s">
        <v>3</v>
      </c>
      <c r="B5" s="442"/>
      <c r="C5" s="442"/>
      <c r="D5" s="442"/>
      <c r="E5" s="442"/>
      <c r="F5" s="442"/>
      <c r="G5" s="442"/>
      <c r="H5" s="442"/>
      <c r="I5" s="442"/>
      <c r="J5" s="442"/>
      <c r="K5" s="442"/>
      <c r="L5" s="442"/>
      <c r="M5" s="442"/>
      <c r="N5" s="442"/>
    </row>
    <row r="6" spans="1:15" ht="7.5" customHeight="1">
      <c r="A6" s="184"/>
      <c r="O6" s="24"/>
    </row>
    <row r="7" spans="1:15" ht="37.5" customHeight="1">
      <c r="A7" s="185"/>
      <c r="B7" s="224"/>
      <c r="C7" s="186"/>
      <c r="D7" s="186"/>
      <c r="E7" s="186"/>
      <c r="F7" s="186"/>
      <c r="G7" s="186"/>
      <c r="H7" s="187"/>
      <c r="I7" s="187"/>
      <c r="J7" s="187"/>
      <c r="K7" s="188"/>
      <c r="L7" s="187"/>
      <c r="M7" s="187"/>
      <c r="N7" s="187"/>
      <c r="O7" s="24"/>
    </row>
    <row r="8" spans="1:15" s="230" customFormat="1" ht="25.5" customHeight="1">
      <c r="A8" s="512"/>
      <c r="B8" s="512" t="s">
        <v>89</v>
      </c>
      <c r="C8" s="512" t="s">
        <v>90</v>
      </c>
      <c r="D8" s="512" t="s">
        <v>91</v>
      </c>
      <c r="E8" s="512" t="s">
        <v>93</v>
      </c>
      <c r="F8" s="512" t="s">
        <v>94</v>
      </c>
      <c r="G8" s="512" t="s">
        <v>96</v>
      </c>
      <c r="H8" s="512" t="s">
        <v>97</v>
      </c>
      <c r="I8" s="512" t="s">
        <v>98</v>
      </c>
      <c r="J8" s="512" t="s">
        <v>99</v>
      </c>
      <c r="K8" s="512" t="s">
        <v>100</v>
      </c>
      <c r="L8" s="512" t="s">
        <v>106</v>
      </c>
      <c r="M8" s="512" t="s">
        <v>108</v>
      </c>
      <c r="N8" s="513" t="s">
        <v>105</v>
      </c>
    </row>
    <row r="9" spans="1:15" ht="27" customHeight="1">
      <c r="A9" s="192" t="s">
        <v>222</v>
      </c>
      <c r="B9" s="192">
        <v>58056.638799400003</v>
      </c>
      <c r="C9" s="193">
        <v>25895.444846800001</v>
      </c>
      <c r="D9" s="193">
        <v>2865.0205343999996</v>
      </c>
      <c r="E9" s="193">
        <v>1074.9566523999999</v>
      </c>
      <c r="F9" s="193">
        <v>1975.3249146000001</v>
      </c>
      <c r="G9" s="193">
        <v>4399.7240385999994</v>
      </c>
      <c r="H9" s="192">
        <v>4980.5768680000001</v>
      </c>
      <c r="I9" s="192">
        <v>2892.7577806000004</v>
      </c>
      <c r="J9" s="192">
        <v>12212.3669362</v>
      </c>
      <c r="K9" s="192">
        <v>5530.7185757999996</v>
      </c>
      <c r="L9" s="192">
        <v>183.67770999999999</v>
      </c>
      <c r="M9" s="192">
        <v>551.58036519999996</v>
      </c>
      <c r="N9" s="192">
        <v>1502.6851707999999</v>
      </c>
      <c r="O9" s="24"/>
    </row>
    <row r="10" spans="1:15" ht="27" customHeight="1">
      <c r="A10" s="192" t="s">
        <v>223</v>
      </c>
      <c r="B10" s="192">
        <v>10614.851085799999</v>
      </c>
      <c r="C10" s="193">
        <v>2544.8474725999999</v>
      </c>
      <c r="D10" s="193">
        <v>757.2289988</v>
      </c>
      <c r="E10" s="193">
        <v>31.44172</v>
      </c>
      <c r="F10" s="193">
        <v>305.48307160000002</v>
      </c>
      <c r="G10" s="193">
        <v>635.22657100000004</v>
      </c>
      <c r="H10" s="192">
        <v>437.86956359999999</v>
      </c>
      <c r="I10" s="192">
        <v>34.287390000000002</v>
      </c>
      <c r="J10" s="192">
        <v>1.7142599999999999</v>
      </c>
      <c r="K10" s="192">
        <v>0</v>
      </c>
      <c r="L10" s="192">
        <v>0</v>
      </c>
      <c r="M10" s="192">
        <v>30.851150000000001</v>
      </c>
      <c r="N10" s="192">
        <v>0</v>
      </c>
      <c r="O10" s="24"/>
    </row>
    <row r="11" spans="1:15" ht="27" customHeight="1">
      <c r="A11" s="192" t="s">
        <v>224</v>
      </c>
      <c r="B11" s="192">
        <v>14621.2274148</v>
      </c>
      <c r="C11" s="193">
        <v>5139.2294460000003</v>
      </c>
      <c r="D11" s="193">
        <v>0</v>
      </c>
      <c r="E11" s="193">
        <v>825.65173100000004</v>
      </c>
      <c r="F11" s="193">
        <v>218.231604</v>
      </c>
      <c r="G11" s="193">
        <v>0</v>
      </c>
      <c r="H11" s="192">
        <v>0</v>
      </c>
      <c r="I11" s="192">
        <v>0</v>
      </c>
      <c r="J11" s="192">
        <v>51.449108200000005</v>
      </c>
      <c r="K11" s="192">
        <v>0</v>
      </c>
      <c r="L11" s="192">
        <v>133.01451</v>
      </c>
      <c r="M11" s="192">
        <v>204.72702999999998</v>
      </c>
      <c r="N11" s="192">
        <v>228.65258</v>
      </c>
      <c r="O11" s="24"/>
    </row>
    <row r="12" spans="1:15" ht="27" customHeight="1">
      <c r="A12" s="192" t="s">
        <v>225</v>
      </c>
      <c r="B12" s="192">
        <v>2190.6086729999997</v>
      </c>
      <c r="C12" s="193">
        <v>5121.4069205999995</v>
      </c>
      <c r="D12" s="193">
        <v>450.89633000000003</v>
      </c>
      <c r="E12" s="193">
        <v>4264.0301994000001</v>
      </c>
      <c r="F12" s="193">
        <v>564.10649999999998</v>
      </c>
      <c r="G12" s="193">
        <v>145.97896</v>
      </c>
      <c r="H12" s="192">
        <v>0</v>
      </c>
      <c r="I12" s="192">
        <v>83.546689999999998</v>
      </c>
      <c r="J12" s="192">
        <v>246.79590100000001</v>
      </c>
      <c r="K12" s="192">
        <v>63.644678999999996</v>
      </c>
      <c r="L12" s="192">
        <v>1607.4139304</v>
      </c>
      <c r="M12" s="192">
        <v>0</v>
      </c>
      <c r="N12" s="192">
        <v>12654.611287199999</v>
      </c>
      <c r="O12" s="24"/>
    </row>
    <row r="13" spans="1:15" ht="27" customHeight="1">
      <c r="A13" s="192" t="s">
        <v>226</v>
      </c>
      <c r="B13" s="192">
        <v>94318.094492200005</v>
      </c>
      <c r="C13" s="193">
        <v>41571.922663000005</v>
      </c>
      <c r="D13" s="193">
        <v>15323.8739102</v>
      </c>
      <c r="E13" s="193">
        <v>7930.7684908000001</v>
      </c>
      <c r="F13" s="193">
        <v>8586.4662689999986</v>
      </c>
      <c r="G13" s="193">
        <v>11042.430807000001</v>
      </c>
      <c r="H13" s="192">
        <v>8815.1379536000004</v>
      </c>
      <c r="I13" s="192">
        <v>11817.511685200001</v>
      </c>
      <c r="J13" s="192">
        <v>16562.049562600001</v>
      </c>
      <c r="K13" s="192">
        <v>4945.4918399999997</v>
      </c>
      <c r="L13" s="192">
        <v>1462.0181132</v>
      </c>
      <c r="M13" s="192">
        <v>649.44150999999999</v>
      </c>
      <c r="N13" s="192">
        <v>7966.1000064</v>
      </c>
      <c r="O13" s="24"/>
    </row>
    <row r="14" spans="1:15" ht="27" customHeight="1">
      <c r="A14" s="192" t="s">
        <v>227</v>
      </c>
      <c r="B14" s="192">
        <v>7881.3836538000005</v>
      </c>
      <c r="C14" s="193">
        <v>4467.9979771999997</v>
      </c>
      <c r="D14" s="193">
        <v>75.287745400000006</v>
      </c>
      <c r="E14" s="193">
        <v>953.11107800000002</v>
      </c>
      <c r="F14" s="193">
        <v>54.88</v>
      </c>
      <c r="G14" s="193">
        <v>146.20317679999999</v>
      </c>
      <c r="H14" s="192">
        <v>71.132646800000003</v>
      </c>
      <c r="I14" s="192">
        <v>242.568634</v>
      </c>
      <c r="J14" s="192">
        <v>262.11063239999999</v>
      </c>
      <c r="K14" s="192">
        <v>0</v>
      </c>
      <c r="L14" s="192">
        <v>406.34325999999999</v>
      </c>
      <c r="M14" s="192">
        <v>0</v>
      </c>
      <c r="N14" s="192">
        <v>672.66204419999997</v>
      </c>
      <c r="O14" s="24"/>
    </row>
    <row r="15" spans="1:15" ht="27" customHeight="1">
      <c r="A15" s="192" t="s">
        <v>134</v>
      </c>
      <c r="B15" s="192">
        <v>33349.9234602</v>
      </c>
      <c r="C15" s="193">
        <v>15438.922336</v>
      </c>
      <c r="D15" s="193">
        <v>8790.1292586</v>
      </c>
      <c r="E15" s="193">
        <v>3490.1389547999997</v>
      </c>
      <c r="F15" s="193">
        <v>6568.8573676000005</v>
      </c>
      <c r="G15" s="193">
        <v>5512.6289085999997</v>
      </c>
      <c r="H15" s="192">
        <v>4074.0106461999999</v>
      </c>
      <c r="I15" s="192">
        <v>5428.4432011999997</v>
      </c>
      <c r="J15" s="192">
        <v>3247.0433349999998</v>
      </c>
      <c r="K15" s="192">
        <v>4094.4888960000003</v>
      </c>
      <c r="L15" s="192">
        <v>1262.2049240000001</v>
      </c>
      <c r="M15" s="192">
        <v>557.70851900000002</v>
      </c>
      <c r="N15" s="192">
        <v>7522.3098370000007</v>
      </c>
      <c r="O15" s="24"/>
    </row>
    <row r="16" spans="1:15" ht="27" customHeight="1">
      <c r="A16" s="192" t="s">
        <v>228</v>
      </c>
      <c r="B16" s="192">
        <v>269343.2805542</v>
      </c>
      <c r="C16" s="193">
        <v>171404.0958908</v>
      </c>
      <c r="D16" s="193">
        <v>78331.989736399992</v>
      </c>
      <c r="E16" s="193">
        <v>12013.2172854</v>
      </c>
      <c r="F16" s="193">
        <v>29400.349062600002</v>
      </c>
      <c r="G16" s="193">
        <v>45342.910178599996</v>
      </c>
      <c r="H16" s="192">
        <v>28952.693039599999</v>
      </c>
      <c r="I16" s="192">
        <v>21890.7963418</v>
      </c>
      <c r="J16" s="192">
        <v>30838.5031132</v>
      </c>
      <c r="K16" s="192">
        <v>18917.6522692</v>
      </c>
      <c r="L16" s="192">
        <v>21326.901203000001</v>
      </c>
      <c r="M16" s="192">
        <v>9490.3986282000005</v>
      </c>
      <c r="N16" s="192">
        <v>20835.143616199999</v>
      </c>
      <c r="O16" s="24"/>
    </row>
    <row r="17" spans="1:15" ht="27" customHeight="1">
      <c r="A17" s="192" t="s">
        <v>229</v>
      </c>
      <c r="B17" s="192">
        <v>58906.241181599995</v>
      </c>
      <c r="C17" s="193">
        <v>48767.8723436</v>
      </c>
      <c r="D17" s="193">
        <v>14959.964999399999</v>
      </c>
      <c r="E17" s="193">
        <v>3575.0750487999999</v>
      </c>
      <c r="F17" s="193">
        <v>8105.6446320000005</v>
      </c>
      <c r="G17" s="193">
        <v>13112.237011199999</v>
      </c>
      <c r="H17" s="192">
        <v>6094.7026390000001</v>
      </c>
      <c r="I17" s="192">
        <v>4876.3271918</v>
      </c>
      <c r="J17" s="192">
        <v>6665.4634612</v>
      </c>
      <c r="K17" s="192">
        <v>2119.8189338000002</v>
      </c>
      <c r="L17" s="192">
        <v>2042.7486868000001</v>
      </c>
      <c r="M17" s="192">
        <v>1487.9475782000002</v>
      </c>
      <c r="N17" s="192">
        <v>5427.5365114000006</v>
      </c>
      <c r="O17" s="24"/>
    </row>
    <row r="18" spans="1:15" ht="27" customHeight="1">
      <c r="A18" s="192" t="s">
        <v>230</v>
      </c>
      <c r="B18" s="192">
        <v>88036.149095200002</v>
      </c>
      <c r="C18" s="193">
        <v>77430.06714839999</v>
      </c>
      <c r="D18" s="193">
        <v>68515.94936839999</v>
      </c>
      <c r="E18" s="193">
        <v>10293.1629134</v>
      </c>
      <c r="F18" s="193">
        <v>19888.984958000001</v>
      </c>
      <c r="G18" s="193">
        <v>24967.5177468</v>
      </c>
      <c r="H18" s="192">
        <v>24225.312846999997</v>
      </c>
      <c r="I18" s="192">
        <v>28577.3184028</v>
      </c>
      <c r="J18" s="192">
        <v>33071.364706399996</v>
      </c>
      <c r="K18" s="192">
        <v>15534.140104800001</v>
      </c>
      <c r="L18" s="192">
        <v>5951.5420187999998</v>
      </c>
      <c r="M18" s="192">
        <v>5698.9214798000003</v>
      </c>
      <c r="N18" s="192">
        <v>17795.285443999997</v>
      </c>
      <c r="O18" s="24"/>
    </row>
    <row r="19" spans="1:15" ht="27" customHeight="1">
      <c r="A19" s="192" t="s">
        <v>231</v>
      </c>
      <c r="B19" s="192">
        <v>27121.743585600001</v>
      </c>
      <c r="C19" s="193">
        <v>16926.146221200001</v>
      </c>
      <c r="D19" s="193">
        <v>3300.3177522000001</v>
      </c>
      <c r="E19" s="193">
        <v>5251.5458312000001</v>
      </c>
      <c r="F19" s="193">
        <v>354.3380914</v>
      </c>
      <c r="G19" s="193">
        <v>1949.1164414</v>
      </c>
      <c r="H19" s="192">
        <v>563.98435319999999</v>
      </c>
      <c r="I19" s="192">
        <v>70</v>
      </c>
      <c r="J19" s="192">
        <v>490.44772999999998</v>
      </c>
      <c r="K19" s="192">
        <v>603.78527680000002</v>
      </c>
      <c r="L19" s="192">
        <v>1686.8924240000001</v>
      </c>
      <c r="M19" s="192">
        <v>956.8427868</v>
      </c>
      <c r="N19" s="192">
        <v>2314.5782977999997</v>
      </c>
      <c r="O19" s="24"/>
    </row>
    <row r="20" spans="1:15" ht="27" customHeight="1">
      <c r="A20" s="192" t="s">
        <v>232</v>
      </c>
      <c r="B20" s="192">
        <v>94954.865761000008</v>
      </c>
      <c r="C20" s="193">
        <v>65320.723619999997</v>
      </c>
      <c r="D20" s="193">
        <v>128390.8994256</v>
      </c>
      <c r="E20" s="193">
        <v>11049.7914624</v>
      </c>
      <c r="F20" s="193">
        <v>13009.907762800001</v>
      </c>
      <c r="G20" s="193">
        <v>5862.4438935999997</v>
      </c>
      <c r="H20" s="192">
        <v>24323.6738128</v>
      </c>
      <c r="I20" s="192">
        <v>23342.559228599999</v>
      </c>
      <c r="J20" s="192">
        <v>18296.8082698</v>
      </c>
      <c r="K20" s="192">
        <v>6457.1325757999994</v>
      </c>
      <c r="L20" s="192">
        <v>5122.5245722</v>
      </c>
      <c r="M20" s="192">
        <v>5710.6145996000005</v>
      </c>
      <c r="N20" s="192">
        <v>5987.8313322000004</v>
      </c>
      <c r="O20" s="24"/>
    </row>
    <row r="21" spans="1:15" ht="27" customHeight="1">
      <c r="A21" s="192" t="s">
        <v>233</v>
      </c>
      <c r="B21" s="192">
        <v>59099.705630199998</v>
      </c>
      <c r="C21" s="193">
        <v>12288.0154938</v>
      </c>
      <c r="D21" s="193">
        <v>590.05090519999999</v>
      </c>
      <c r="E21" s="193">
        <v>20500.7420164</v>
      </c>
      <c r="F21" s="193">
        <v>2365.2871318000002</v>
      </c>
      <c r="G21" s="193">
        <v>2188.3725296000002</v>
      </c>
      <c r="H21" s="192">
        <v>585.27425879999998</v>
      </c>
      <c r="I21" s="192">
        <v>2398.2763344</v>
      </c>
      <c r="J21" s="192">
        <v>635.55432559999997</v>
      </c>
      <c r="K21" s="192">
        <v>992.99428420000004</v>
      </c>
      <c r="L21" s="192">
        <v>5390.2383464000004</v>
      </c>
      <c r="M21" s="192">
        <v>7307.5199847999993</v>
      </c>
      <c r="N21" s="192">
        <v>6631.2991657999992</v>
      </c>
      <c r="O21" s="24"/>
    </row>
    <row r="22" spans="1:15" ht="27" customHeight="1">
      <c r="A22" s="192" t="s">
        <v>234</v>
      </c>
      <c r="B22" s="192">
        <v>89121.313550400009</v>
      </c>
      <c r="C22" s="193">
        <v>36313.9154996</v>
      </c>
      <c r="D22" s="193">
        <v>3377.9468928000001</v>
      </c>
      <c r="E22" s="193">
        <v>9235.4746402000001</v>
      </c>
      <c r="F22" s="193">
        <v>3055.4912444000001</v>
      </c>
      <c r="G22" s="193">
        <v>5681.7483223999998</v>
      </c>
      <c r="H22" s="192">
        <v>3639.9330556</v>
      </c>
      <c r="I22" s="192">
        <v>9669.5007440000009</v>
      </c>
      <c r="J22" s="192">
        <v>5039.5911079999996</v>
      </c>
      <c r="K22" s="192">
        <v>9648.7823126000003</v>
      </c>
      <c r="L22" s="192">
        <v>16496.593896599999</v>
      </c>
      <c r="M22" s="192">
        <v>4534.9876226000006</v>
      </c>
      <c r="N22" s="192">
        <v>19923.8062484</v>
      </c>
      <c r="O22" s="24"/>
    </row>
    <row r="23" spans="1:15" ht="27" customHeight="1">
      <c r="A23" s="192" t="s">
        <v>235</v>
      </c>
      <c r="B23" s="192">
        <v>74499.797559400002</v>
      </c>
      <c r="C23" s="193">
        <v>49450.575931200001</v>
      </c>
      <c r="D23" s="193">
        <v>10284.2051022</v>
      </c>
      <c r="E23" s="193">
        <v>10921.540087400001</v>
      </c>
      <c r="F23" s="193">
        <v>5963.9895552000007</v>
      </c>
      <c r="G23" s="193">
        <v>53907.704666199999</v>
      </c>
      <c r="H23" s="192">
        <v>4995.5129658000005</v>
      </c>
      <c r="I23" s="192">
        <v>5339.996212</v>
      </c>
      <c r="J23" s="192">
        <v>2557.4982967999999</v>
      </c>
      <c r="K23" s="192">
        <v>2214.7940576000001</v>
      </c>
      <c r="L23" s="192">
        <v>3664.4613122000001</v>
      </c>
      <c r="M23" s="192">
        <v>5951.2342551999991</v>
      </c>
      <c r="N23" s="192">
        <v>12542.461936599999</v>
      </c>
      <c r="O23" s="24"/>
    </row>
    <row r="24" spans="1:15" ht="27" customHeight="1">
      <c r="A24" s="192" t="s">
        <v>236</v>
      </c>
      <c r="B24" s="192">
        <v>371.79671759999997</v>
      </c>
      <c r="C24" s="193">
        <v>465.63051899999999</v>
      </c>
      <c r="D24" s="193">
        <v>173.36671760000002</v>
      </c>
      <c r="E24" s="193">
        <v>44.026300000000006</v>
      </c>
      <c r="F24" s="193">
        <v>26.803270000000001</v>
      </c>
      <c r="G24" s="193">
        <v>0</v>
      </c>
      <c r="H24" s="192">
        <v>0</v>
      </c>
      <c r="I24" s="192">
        <v>11.91526</v>
      </c>
      <c r="J24" s="192">
        <v>8.6933299999999996</v>
      </c>
      <c r="K24" s="192">
        <v>31.286580000000001</v>
      </c>
      <c r="L24" s="192">
        <v>11.35243</v>
      </c>
      <c r="M24" s="192">
        <v>63.157269999999997</v>
      </c>
      <c r="N24" s="192">
        <v>90.40682000000001</v>
      </c>
      <c r="O24" s="24"/>
    </row>
    <row r="25" spans="1:15" ht="27" customHeight="1">
      <c r="A25" s="192" t="s">
        <v>237</v>
      </c>
      <c r="B25" s="192">
        <v>772.52449999999999</v>
      </c>
      <c r="C25" s="193">
        <v>710.78971560000002</v>
      </c>
      <c r="D25" s="193">
        <v>0</v>
      </c>
      <c r="E25" s="193">
        <v>915.67583940000009</v>
      </c>
      <c r="F25" s="193">
        <v>0</v>
      </c>
      <c r="G25" s="193">
        <v>190.454567</v>
      </c>
      <c r="H25" s="192">
        <v>0</v>
      </c>
      <c r="I25" s="192">
        <v>0</v>
      </c>
      <c r="J25" s="192">
        <v>0</v>
      </c>
      <c r="K25" s="192">
        <v>0</v>
      </c>
      <c r="L25" s="192">
        <v>0</v>
      </c>
      <c r="M25" s="192">
        <v>0</v>
      </c>
      <c r="N25" s="192">
        <v>15</v>
      </c>
      <c r="O25" s="24"/>
    </row>
    <row r="26" spans="1:15" s="230" customFormat="1" ht="37.5" customHeight="1">
      <c r="A26" s="199" t="s">
        <v>238</v>
      </c>
      <c r="B26" s="199">
        <v>11600.467435</v>
      </c>
      <c r="C26" s="229">
        <v>9651.7484383999999</v>
      </c>
      <c r="D26" s="229">
        <v>4140.1324747999997</v>
      </c>
      <c r="E26" s="229">
        <v>2988.5232746000001</v>
      </c>
      <c r="F26" s="229">
        <v>1934.2317880000001</v>
      </c>
      <c r="G26" s="229">
        <v>4888.7244425999997</v>
      </c>
      <c r="H26" s="199">
        <v>2639.5187771999999</v>
      </c>
      <c r="I26" s="199">
        <v>3577.8682226000001</v>
      </c>
      <c r="J26" s="199">
        <v>591.88505980000002</v>
      </c>
      <c r="K26" s="199">
        <v>1391.314337</v>
      </c>
      <c r="L26" s="199">
        <v>288.86484039999999</v>
      </c>
      <c r="M26" s="199">
        <v>1519.3737444000001</v>
      </c>
      <c r="N26" s="199">
        <v>5424.2884393999993</v>
      </c>
    </row>
    <row r="27" spans="1:15" s="475" customFormat="1" ht="24" customHeight="1">
      <c r="A27" s="514" t="s">
        <v>257</v>
      </c>
      <c r="B27" s="515">
        <f>SUM(B9:B26)</f>
        <v>994860.61314939999</v>
      </c>
      <c r="C27" s="515">
        <f t="shared" ref="C27:N27" si="0">SUM(C9:C26)</f>
        <v>588909.35248380003</v>
      </c>
      <c r="D27" s="515">
        <f t="shared" si="0"/>
        <v>340327.26015199994</v>
      </c>
      <c r="E27" s="515">
        <f t="shared" si="0"/>
        <v>105358.87352559999</v>
      </c>
      <c r="F27" s="515">
        <f t="shared" si="0"/>
        <v>102378.37722300003</v>
      </c>
      <c r="G27" s="515">
        <f t="shared" si="0"/>
        <v>179973.4222614</v>
      </c>
      <c r="H27" s="515">
        <f t="shared" si="0"/>
        <v>114399.33342719999</v>
      </c>
      <c r="I27" s="515">
        <f t="shared" si="0"/>
        <v>120253.67331899999</v>
      </c>
      <c r="J27" s="515">
        <f t="shared" si="0"/>
        <v>130779.33913619998</v>
      </c>
      <c r="K27" s="515">
        <f t="shared" si="0"/>
        <v>72546.044722600011</v>
      </c>
      <c r="L27" s="515">
        <f t="shared" si="0"/>
        <v>67036.792178000003</v>
      </c>
      <c r="M27" s="515">
        <f t="shared" si="0"/>
        <v>44715.306523799998</v>
      </c>
      <c r="N27" s="515">
        <f t="shared" si="0"/>
        <v>127534.65873739999</v>
      </c>
    </row>
    <row r="28" spans="1:15" ht="27" customHeight="1">
      <c r="A28" s="234" t="s">
        <v>310</v>
      </c>
      <c r="B28" s="228">
        <v>0.71753989400843832</v>
      </c>
      <c r="C28" s="228">
        <v>0.42474890329018028</v>
      </c>
      <c r="D28" s="228">
        <v>0.24545989955778516</v>
      </c>
      <c r="E28" s="228">
        <v>7.5989735590280744E-2</v>
      </c>
      <c r="F28" s="228">
        <v>7.3840062588059918E-2</v>
      </c>
      <c r="G28" s="228">
        <v>0.12980522962404983</v>
      </c>
      <c r="H28" s="228">
        <v>8.251013709561951E-2</v>
      </c>
      <c r="I28" s="228">
        <v>8.673256018678345E-2</v>
      </c>
      <c r="J28" s="228">
        <v>9.4324161497577066E-2</v>
      </c>
      <c r="K28" s="228">
        <v>5.2323592423865209E-2</v>
      </c>
      <c r="L28" s="228">
        <v>4.8350062429141853E-2</v>
      </c>
      <c r="M28" s="228">
        <v>3.2250765463587627E-2</v>
      </c>
      <c r="N28" s="228">
        <v>9.1983946598450717E-2</v>
      </c>
      <c r="O28" s="24"/>
    </row>
    <row r="29" spans="1:15" ht="14.25" customHeight="1" thickBot="1">
      <c r="A29" s="235"/>
      <c r="B29" s="236"/>
      <c r="C29" s="237"/>
      <c r="D29" s="237"/>
      <c r="E29" s="237"/>
      <c r="F29" s="237"/>
      <c r="G29" s="237"/>
      <c r="H29" s="238"/>
      <c r="I29" s="238"/>
      <c r="J29" s="238"/>
      <c r="K29" s="238"/>
      <c r="L29" s="238"/>
      <c r="M29" s="238"/>
      <c r="N29" s="238"/>
      <c r="O29" s="24"/>
    </row>
    <row r="30" spans="1:15" ht="15" customHeight="1" thickTop="1">
      <c r="A30" s="247" t="s">
        <v>357</v>
      </c>
      <c r="B30" s="204"/>
      <c r="C30" s="241"/>
      <c r="D30" s="241"/>
      <c r="E30" s="241"/>
      <c r="F30" s="241"/>
      <c r="G30" s="241"/>
      <c r="H30" s="242"/>
      <c r="I30" s="242"/>
      <c r="J30" s="242"/>
      <c r="K30" s="242"/>
      <c r="L30" s="242"/>
      <c r="M30" s="242"/>
      <c r="N30" s="242"/>
      <c r="O30" s="24"/>
    </row>
    <row r="31" spans="1:15" ht="9" hidden="1" customHeight="1">
      <c r="C31" s="40"/>
      <c r="D31" s="40"/>
      <c r="E31" s="40"/>
      <c r="F31" s="40"/>
      <c r="G31" s="40"/>
      <c r="H31" s="39"/>
      <c r="I31" s="39"/>
      <c r="J31" s="39"/>
      <c r="K31" s="39"/>
      <c r="L31" s="39"/>
      <c r="M31" s="39"/>
      <c r="N31" s="39"/>
      <c r="O31" s="24"/>
    </row>
    <row r="32" spans="1:15" ht="9" hidden="1" customHeight="1">
      <c r="A32" s="38"/>
      <c r="C32" s="40"/>
      <c r="D32" s="40"/>
      <c r="E32" s="40"/>
      <c r="F32" s="40"/>
      <c r="G32" s="40"/>
      <c r="H32" s="39"/>
      <c r="I32" s="39"/>
      <c r="J32" s="39"/>
      <c r="K32" s="39"/>
      <c r="L32" s="39"/>
      <c r="M32" s="39"/>
      <c r="N32" s="39"/>
      <c r="O32" s="24"/>
    </row>
    <row r="33" spans="1:15" ht="9" hidden="1" customHeight="1">
      <c r="A33" s="216"/>
      <c r="C33" s="40"/>
      <c r="D33" s="40"/>
      <c r="E33" s="40"/>
      <c r="F33" s="40"/>
      <c r="G33" s="40"/>
      <c r="H33" s="39"/>
      <c r="I33" s="39"/>
      <c r="J33" s="39"/>
      <c r="K33" s="39"/>
      <c r="L33" s="39"/>
      <c r="M33" s="39"/>
      <c r="N33" s="39"/>
      <c r="O33" s="24"/>
    </row>
    <row r="34" spans="1:15" ht="9" hidden="1" customHeight="1">
      <c r="A34" s="38"/>
      <c r="C34" s="40"/>
      <c r="D34" s="40"/>
      <c r="E34" s="40"/>
      <c r="F34" s="40"/>
      <c r="G34" s="40"/>
      <c r="H34" s="39"/>
      <c r="I34" s="39"/>
      <c r="J34" s="39"/>
      <c r="K34" s="39"/>
      <c r="L34" s="39"/>
      <c r="M34" s="39"/>
      <c r="N34" s="39"/>
      <c r="O34" s="24"/>
    </row>
    <row r="35" spans="1:15" ht="9" hidden="1" customHeight="1">
      <c r="A35" s="38"/>
      <c r="C35" s="40"/>
      <c r="D35" s="40"/>
      <c r="E35" s="40"/>
      <c r="F35" s="40"/>
      <c r="G35" s="40"/>
      <c r="H35" s="39"/>
      <c r="I35" s="39"/>
      <c r="J35" s="39"/>
      <c r="K35" s="39"/>
      <c r="L35" s="39"/>
      <c r="M35" s="39"/>
      <c r="N35" s="39"/>
      <c r="O35" s="24"/>
    </row>
    <row r="36" spans="1:15" ht="9" hidden="1" customHeight="1">
      <c r="A36" s="38"/>
      <c r="B36" s="245"/>
      <c r="C36" s="40"/>
      <c r="D36" s="40"/>
      <c r="E36" s="40"/>
      <c r="F36" s="40"/>
      <c r="G36" s="40"/>
      <c r="H36" s="39"/>
      <c r="I36" s="39"/>
      <c r="J36" s="39"/>
      <c r="K36" s="39"/>
      <c r="L36" s="39"/>
      <c r="M36" s="39"/>
      <c r="N36" s="39"/>
      <c r="O36" s="24"/>
    </row>
    <row r="37" spans="1:15" ht="9" hidden="1" customHeight="1">
      <c r="A37" s="38"/>
      <c r="B37" s="245"/>
      <c r="C37" s="40"/>
      <c r="D37" s="40"/>
      <c r="E37" s="40"/>
      <c r="F37" s="40"/>
      <c r="G37" s="40"/>
      <c r="H37" s="39"/>
      <c r="I37" s="39"/>
      <c r="J37" s="39"/>
      <c r="K37" s="39"/>
      <c r="L37" s="39"/>
      <c r="M37" s="39"/>
      <c r="N37" s="39"/>
      <c r="O37" s="24"/>
    </row>
    <row r="38" spans="1:15" ht="9" hidden="1" customHeight="1">
      <c r="A38" s="38"/>
      <c r="B38" s="245"/>
      <c r="C38" s="40"/>
      <c r="D38" s="40"/>
      <c r="E38" s="40"/>
      <c r="F38" s="40"/>
      <c r="G38" s="40"/>
      <c r="H38" s="39"/>
      <c r="I38" s="39"/>
      <c r="J38" s="39"/>
      <c r="K38" s="39"/>
      <c r="L38" s="39"/>
      <c r="M38" s="39"/>
      <c r="N38" s="39"/>
      <c r="O38" s="24"/>
    </row>
    <row r="39" spans="1:15" ht="9" hidden="1" customHeight="1">
      <c r="A39" s="213"/>
      <c r="B39" s="245"/>
      <c r="C39" s="40"/>
      <c r="D39" s="40"/>
      <c r="E39" s="40"/>
      <c r="F39" s="40"/>
      <c r="G39" s="40"/>
      <c r="H39" s="39"/>
      <c r="I39" s="39"/>
      <c r="J39" s="39"/>
      <c r="K39" s="39"/>
      <c r="L39" s="39"/>
      <c r="M39" s="39"/>
      <c r="N39" s="39"/>
      <c r="O39" s="24"/>
    </row>
    <row r="40" spans="1:15" ht="9" hidden="1" customHeight="1">
      <c r="A40" s="38"/>
      <c r="B40" s="245"/>
      <c r="C40" s="40"/>
      <c r="D40" s="40"/>
      <c r="E40" s="40"/>
      <c r="F40" s="40"/>
      <c r="G40" s="40"/>
      <c r="H40" s="39"/>
      <c r="I40" s="39"/>
      <c r="J40" s="39"/>
      <c r="K40" s="39"/>
      <c r="L40" s="39"/>
      <c r="M40" s="39"/>
      <c r="N40" s="39"/>
      <c r="O40" s="24"/>
    </row>
    <row r="41" spans="1:15" ht="9" hidden="1" customHeight="1">
      <c r="A41" s="38"/>
      <c r="B41" s="245"/>
      <c r="C41" s="40"/>
      <c r="D41" s="40"/>
      <c r="E41" s="40"/>
      <c r="F41" s="40"/>
      <c r="G41" s="40"/>
      <c r="H41" s="39"/>
      <c r="I41" s="39"/>
      <c r="J41" s="39"/>
      <c r="K41" s="39"/>
      <c r="L41" s="39"/>
      <c r="M41" s="39"/>
      <c r="N41" s="39"/>
      <c r="O41" s="24"/>
    </row>
    <row r="42" spans="1:15" ht="9" hidden="1" customHeight="1">
      <c r="A42" s="38"/>
      <c r="B42" s="245"/>
      <c r="C42" s="40"/>
      <c r="D42" s="40"/>
      <c r="E42" s="40"/>
      <c r="F42" s="40"/>
      <c r="G42" s="40"/>
      <c r="H42" s="39"/>
      <c r="I42" s="39"/>
      <c r="J42" s="39"/>
      <c r="K42" s="39"/>
      <c r="L42" s="39"/>
      <c r="M42" s="39"/>
      <c r="N42" s="39"/>
      <c r="O42" s="24"/>
    </row>
    <row r="43" spans="1:15" ht="9" hidden="1" customHeight="1">
      <c r="A43" s="38"/>
      <c r="C43" s="40"/>
      <c r="D43" s="40"/>
      <c r="E43" s="40"/>
      <c r="F43" s="40"/>
      <c r="G43" s="40"/>
      <c r="H43" s="39"/>
      <c r="I43" s="39"/>
      <c r="J43" s="39"/>
      <c r="K43" s="39"/>
      <c r="L43" s="39"/>
      <c r="M43" s="39"/>
      <c r="N43" s="39"/>
      <c r="O43" s="24"/>
    </row>
    <row r="44" spans="1:15" ht="9" hidden="1" customHeight="1">
      <c r="A44" s="38"/>
      <c r="C44" s="40"/>
      <c r="D44" s="40"/>
      <c r="E44" s="40"/>
      <c r="F44" s="40"/>
      <c r="G44" s="40"/>
      <c r="H44" s="39"/>
      <c r="I44" s="39"/>
      <c r="J44" s="39"/>
      <c r="K44" s="39"/>
      <c r="L44" s="39"/>
      <c r="M44" s="39"/>
      <c r="N44" s="39"/>
      <c r="O44" s="24"/>
    </row>
    <row r="45" spans="1:15" ht="9" hidden="1" customHeight="1">
      <c r="A45" s="213"/>
      <c r="C45" s="40"/>
      <c r="D45" s="40"/>
      <c r="E45" s="40"/>
      <c r="F45" s="40"/>
      <c r="G45" s="40"/>
      <c r="H45" s="39"/>
      <c r="I45" s="39"/>
      <c r="J45" s="39"/>
      <c r="K45" s="39"/>
      <c r="L45" s="39"/>
      <c r="M45" s="39"/>
      <c r="N45" s="39"/>
      <c r="O45" s="24"/>
    </row>
    <row r="46" spans="1:15" ht="9" hidden="1" customHeight="1">
      <c r="A46" s="38"/>
      <c r="C46" s="40"/>
      <c r="D46" s="40"/>
      <c r="E46" s="40"/>
      <c r="F46" s="40"/>
      <c r="G46" s="40"/>
      <c r="H46" s="39"/>
      <c r="I46" s="39"/>
      <c r="J46" s="39"/>
      <c r="K46" s="39"/>
      <c r="L46" s="39"/>
      <c r="M46" s="39"/>
      <c r="N46" s="39"/>
      <c r="O46" s="24"/>
    </row>
    <row r="47" spans="1:15" ht="9" hidden="1" customHeight="1">
      <c r="A47" s="38"/>
      <c r="C47" s="40"/>
      <c r="D47" s="40"/>
      <c r="E47" s="40"/>
      <c r="F47" s="40"/>
      <c r="G47" s="40"/>
      <c r="H47" s="39"/>
      <c r="I47" s="39"/>
      <c r="J47" s="39"/>
      <c r="K47" s="39"/>
      <c r="L47" s="39"/>
      <c r="M47" s="39"/>
      <c r="N47" s="39"/>
      <c r="O47" s="24"/>
    </row>
    <row r="48" spans="1:15" ht="9" hidden="1" customHeight="1">
      <c r="A48" s="38"/>
      <c r="C48" s="40"/>
      <c r="D48" s="40"/>
      <c r="E48" s="40"/>
      <c r="F48" s="40"/>
      <c r="G48" s="40"/>
      <c r="H48" s="39"/>
      <c r="I48" s="39"/>
      <c r="J48" s="39"/>
      <c r="K48" s="39"/>
      <c r="L48" s="39"/>
      <c r="M48" s="39"/>
      <c r="N48" s="39"/>
      <c r="O48" s="24"/>
    </row>
    <row r="49" spans="1:15" ht="9" hidden="1" customHeight="1">
      <c r="A49" s="38"/>
      <c r="C49" s="40"/>
      <c r="D49" s="40"/>
      <c r="E49" s="40"/>
      <c r="F49" s="40"/>
      <c r="G49" s="40"/>
      <c r="H49" s="39"/>
      <c r="I49" s="39"/>
      <c r="J49" s="39"/>
      <c r="K49" s="39"/>
      <c r="L49" s="39"/>
      <c r="M49" s="39"/>
      <c r="N49" s="39"/>
      <c r="O49" s="24"/>
    </row>
    <row r="50" spans="1:15" ht="9" hidden="1" customHeight="1">
      <c r="A50" s="38"/>
      <c r="C50" s="40"/>
      <c r="D50" s="40"/>
      <c r="E50" s="40"/>
      <c r="F50" s="40"/>
      <c r="G50" s="40"/>
      <c r="H50" s="39"/>
      <c r="I50" s="39"/>
      <c r="J50" s="39"/>
      <c r="K50" s="39"/>
      <c r="L50" s="39"/>
      <c r="M50" s="39"/>
      <c r="N50" s="39"/>
      <c r="O50" s="24"/>
    </row>
    <row r="51" spans="1:15" ht="9" hidden="1" customHeight="1">
      <c r="A51" s="213"/>
      <c r="C51" s="40"/>
      <c r="D51" s="40"/>
      <c r="E51" s="40"/>
      <c r="F51" s="40"/>
      <c r="G51" s="40"/>
      <c r="H51" s="39"/>
      <c r="I51" s="39"/>
      <c r="J51" s="39"/>
      <c r="K51" s="39"/>
      <c r="L51" s="39"/>
      <c r="M51" s="39"/>
      <c r="N51" s="39"/>
      <c r="O51" s="24"/>
    </row>
    <row r="52" spans="1:15" ht="9" hidden="1" customHeight="1">
      <c r="A52" s="38"/>
      <c r="C52" s="40"/>
      <c r="D52" s="40"/>
      <c r="E52" s="40"/>
      <c r="F52" s="40"/>
      <c r="G52" s="40"/>
      <c r="H52" s="39"/>
      <c r="I52" s="39"/>
      <c r="J52" s="39"/>
      <c r="K52" s="39"/>
      <c r="L52" s="39"/>
      <c r="M52" s="39"/>
      <c r="N52" s="39"/>
      <c r="O52" s="24"/>
    </row>
    <row r="53" spans="1:15" ht="9" hidden="1" customHeight="1">
      <c r="A53" s="38"/>
      <c r="C53" s="40"/>
      <c r="D53" s="40"/>
      <c r="E53" s="40"/>
      <c r="F53" s="40"/>
      <c r="G53" s="40"/>
      <c r="H53" s="39"/>
      <c r="I53" s="39"/>
      <c r="J53" s="39"/>
      <c r="K53" s="39"/>
      <c r="L53" s="39"/>
      <c r="M53" s="39"/>
      <c r="N53" s="39"/>
      <c r="O53" s="24"/>
    </row>
    <row r="54" spans="1:15" ht="9" hidden="1" customHeight="1">
      <c r="A54" s="38"/>
      <c r="C54" s="40"/>
      <c r="D54" s="40"/>
      <c r="E54" s="40"/>
      <c r="F54" s="40"/>
      <c r="G54" s="40"/>
      <c r="H54" s="39"/>
      <c r="I54" s="39"/>
      <c r="J54" s="39"/>
      <c r="K54" s="39"/>
      <c r="L54" s="39"/>
      <c r="M54" s="39"/>
      <c r="N54" s="39"/>
      <c r="O54" s="24"/>
    </row>
    <row r="55" spans="1:15" ht="9" hidden="1" customHeight="1">
      <c r="A55" s="38"/>
      <c r="C55" s="40"/>
      <c r="D55" s="40"/>
      <c r="E55" s="40"/>
      <c r="F55" s="40"/>
      <c r="G55" s="40"/>
      <c r="H55" s="39"/>
      <c r="I55" s="39"/>
      <c r="J55" s="39"/>
      <c r="K55" s="39"/>
      <c r="L55" s="39"/>
      <c r="M55" s="39"/>
      <c r="N55" s="39"/>
      <c r="O55" s="24"/>
    </row>
    <row r="56" spans="1:15" ht="9" hidden="1" customHeight="1">
      <c r="A56" s="213"/>
      <c r="C56" s="40"/>
      <c r="D56" s="40"/>
      <c r="E56" s="40"/>
      <c r="F56" s="40"/>
      <c r="G56" s="40"/>
      <c r="H56" s="39"/>
      <c r="I56" s="39"/>
      <c r="J56" s="39"/>
      <c r="K56" s="39"/>
      <c r="L56" s="39"/>
      <c r="M56" s="39"/>
      <c r="N56" s="39"/>
      <c r="O56" s="24"/>
    </row>
    <row r="57" spans="1:15" ht="9" hidden="1" customHeight="1">
      <c r="A57" s="214"/>
      <c r="C57" s="40"/>
      <c r="D57" s="40"/>
      <c r="E57" s="40"/>
      <c r="F57" s="40"/>
      <c r="G57" s="40"/>
      <c r="H57" s="39"/>
      <c r="I57" s="39"/>
      <c r="J57" s="39"/>
      <c r="K57" s="39"/>
      <c r="L57" s="39"/>
      <c r="M57" s="39"/>
      <c r="N57" s="39"/>
      <c r="O57" s="24"/>
    </row>
    <row r="58" spans="1:15" ht="9" hidden="1" customHeight="1">
      <c r="A58" s="214"/>
      <c r="C58" s="40"/>
      <c r="D58" s="40"/>
      <c r="E58" s="40"/>
      <c r="F58" s="40"/>
      <c r="G58" s="40"/>
      <c r="H58" s="39"/>
      <c r="I58" s="39"/>
      <c r="J58" s="39"/>
      <c r="K58" s="39"/>
      <c r="L58" s="39"/>
      <c r="M58" s="39"/>
      <c r="N58" s="39"/>
      <c r="O58" s="24"/>
    </row>
    <row r="59" spans="1:15" ht="9" hidden="1" customHeight="1">
      <c r="A59" s="214"/>
      <c r="C59" s="40"/>
      <c r="D59" s="40"/>
      <c r="E59" s="40"/>
      <c r="F59" s="40"/>
      <c r="G59" s="40"/>
      <c r="H59" s="39"/>
      <c r="I59" s="39"/>
      <c r="J59" s="39"/>
      <c r="K59" s="39"/>
      <c r="L59" s="39"/>
      <c r="M59" s="39"/>
      <c r="N59" s="39"/>
      <c r="O59" s="24"/>
    </row>
    <row r="60" spans="1:15" ht="9" hidden="1" customHeight="1">
      <c r="A60" s="214"/>
      <c r="C60" s="40"/>
      <c r="D60" s="40"/>
      <c r="E60" s="40"/>
      <c r="F60" s="40"/>
      <c r="G60" s="40"/>
      <c r="H60" s="39"/>
      <c r="I60" s="39"/>
      <c r="J60" s="39"/>
      <c r="K60" s="39"/>
      <c r="L60" s="39"/>
      <c r="M60" s="39"/>
      <c r="N60" s="39"/>
      <c r="O60" s="24"/>
    </row>
    <row r="61" spans="1:15" ht="9" hidden="1" customHeight="1">
      <c r="A61" s="215"/>
      <c r="C61" s="40"/>
      <c r="D61" s="40"/>
      <c r="E61" s="40"/>
      <c r="F61" s="40"/>
      <c r="G61" s="40"/>
      <c r="H61" s="39"/>
      <c r="I61" s="39"/>
      <c r="J61" s="39"/>
      <c r="K61" s="39"/>
      <c r="L61" s="39"/>
      <c r="M61" s="39"/>
      <c r="N61" s="39"/>
      <c r="O61" s="24"/>
    </row>
    <row r="62" spans="1:15" ht="9" hidden="1" customHeight="1">
      <c r="A62" s="215"/>
      <c r="C62" s="40"/>
      <c r="D62" s="40"/>
      <c r="E62" s="40"/>
      <c r="F62" s="40"/>
      <c r="G62" s="40"/>
      <c r="H62" s="39"/>
      <c r="I62" s="39"/>
      <c r="J62" s="39"/>
      <c r="K62" s="39"/>
      <c r="L62" s="39"/>
      <c r="M62" s="39"/>
      <c r="N62" s="39"/>
      <c r="O62" s="24"/>
    </row>
    <row r="63" spans="1:15" ht="9" hidden="1" customHeight="1">
      <c r="A63" s="216"/>
      <c r="C63" s="40"/>
      <c r="D63" s="40"/>
      <c r="E63" s="40"/>
      <c r="F63" s="40"/>
      <c r="G63" s="40"/>
      <c r="H63" s="39"/>
      <c r="I63" s="39"/>
      <c r="J63" s="39"/>
      <c r="K63" s="39"/>
      <c r="L63" s="39"/>
      <c r="M63" s="39"/>
      <c r="N63" s="39"/>
      <c r="O63" s="24"/>
    </row>
    <row r="64" spans="1:15" ht="9" hidden="1" customHeight="1">
      <c r="A64" s="38"/>
      <c r="C64" s="40"/>
      <c r="D64" s="40"/>
      <c r="E64" s="40"/>
      <c r="F64" s="40"/>
      <c r="G64" s="40"/>
      <c r="H64" s="39"/>
      <c r="I64" s="39"/>
      <c r="J64" s="39"/>
      <c r="K64" s="39"/>
      <c r="L64" s="39"/>
      <c r="M64" s="39"/>
      <c r="N64" s="39"/>
      <c r="O64" s="24"/>
    </row>
    <row r="65" spans="1:15" ht="9" hidden="1" customHeight="1">
      <c r="A65" s="38"/>
      <c r="C65" s="40"/>
      <c r="D65" s="40"/>
      <c r="E65" s="40"/>
      <c r="F65" s="40"/>
      <c r="G65" s="40"/>
      <c r="H65" s="39"/>
      <c r="I65" s="39"/>
      <c r="J65" s="39"/>
      <c r="K65" s="39"/>
      <c r="L65" s="39"/>
      <c r="M65" s="39"/>
      <c r="N65" s="39"/>
      <c r="O65" s="24"/>
    </row>
    <row r="66" spans="1:15" ht="9" hidden="1" customHeight="1">
      <c r="A66" s="38"/>
      <c r="C66" s="40"/>
      <c r="D66" s="40"/>
      <c r="E66" s="40"/>
      <c r="F66" s="40"/>
      <c r="G66" s="40"/>
      <c r="H66" s="39"/>
      <c r="I66" s="39"/>
      <c r="J66" s="39"/>
      <c r="K66" s="39"/>
      <c r="L66" s="39"/>
      <c r="M66" s="39"/>
      <c r="N66" s="39"/>
      <c r="O66" s="24"/>
    </row>
    <row r="67" spans="1:15" ht="9" hidden="1" customHeight="1">
      <c r="A67" s="38"/>
      <c r="C67" s="40"/>
      <c r="D67" s="40"/>
      <c r="E67" s="40"/>
      <c r="F67" s="40"/>
      <c r="G67" s="40"/>
      <c r="H67" s="39"/>
      <c r="I67" s="39"/>
      <c r="J67" s="39"/>
      <c r="K67" s="39"/>
      <c r="L67" s="39"/>
      <c r="M67" s="39"/>
      <c r="N67" s="39"/>
      <c r="O67" s="24"/>
    </row>
    <row r="68" spans="1:15" ht="9" hidden="1" customHeight="1">
      <c r="A68" s="214"/>
      <c r="C68" s="40"/>
      <c r="D68" s="40"/>
      <c r="E68" s="40"/>
      <c r="F68" s="40"/>
      <c r="G68" s="40"/>
      <c r="H68" s="39"/>
      <c r="I68" s="39"/>
      <c r="J68" s="39"/>
      <c r="K68" s="39"/>
      <c r="L68" s="39"/>
      <c r="M68" s="39"/>
      <c r="N68" s="39"/>
      <c r="O68" s="24"/>
    </row>
    <row r="69" spans="1:15" ht="9" hidden="1" customHeight="1">
      <c r="A69" s="216"/>
      <c r="C69" s="40"/>
      <c r="D69" s="40"/>
      <c r="E69" s="40"/>
      <c r="F69" s="40"/>
      <c r="G69" s="40"/>
      <c r="H69" s="39"/>
      <c r="I69" s="39"/>
      <c r="J69" s="39"/>
      <c r="K69" s="39"/>
      <c r="L69" s="39"/>
      <c r="M69" s="39"/>
      <c r="N69" s="39"/>
      <c r="O69" s="24"/>
    </row>
    <row r="70" spans="1:15" ht="9" hidden="1" customHeight="1">
      <c r="A70" s="38"/>
      <c r="C70" s="40"/>
      <c r="D70" s="40"/>
      <c r="E70" s="40"/>
      <c r="F70" s="40"/>
      <c r="G70" s="40"/>
      <c r="H70" s="39"/>
      <c r="I70" s="39"/>
      <c r="J70" s="39"/>
      <c r="K70" s="39"/>
      <c r="L70" s="39"/>
      <c r="M70" s="39"/>
      <c r="N70" s="39"/>
      <c r="O70" s="24"/>
    </row>
    <row r="71" spans="1:15" ht="9" hidden="1" customHeight="1">
      <c r="A71" s="38"/>
      <c r="C71" s="40"/>
      <c r="D71" s="40"/>
      <c r="E71" s="40"/>
      <c r="F71" s="40"/>
      <c r="G71" s="40"/>
      <c r="H71" s="39"/>
      <c r="I71" s="39"/>
      <c r="J71" s="39"/>
      <c r="K71" s="39"/>
      <c r="L71" s="39"/>
      <c r="M71" s="39"/>
      <c r="N71" s="39"/>
      <c r="O71" s="24"/>
    </row>
    <row r="72" spans="1:15" ht="9" hidden="1" customHeight="1">
      <c r="A72" s="38"/>
      <c r="C72" s="40"/>
      <c r="D72" s="40"/>
      <c r="E72" s="40"/>
      <c r="F72" s="40"/>
      <c r="G72" s="40"/>
      <c r="H72" s="39"/>
      <c r="I72" s="39"/>
      <c r="J72" s="39"/>
      <c r="K72" s="39"/>
      <c r="L72" s="39"/>
      <c r="M72" s="39"/>
      <c r="N72" s="39"/>
      <c r="O72" s="24"/>
    </row>
    <row r="73" spans="1:15" ht="9" hidden="1" customHeight="1">
      <c r="A73" s="38"/>
      <c r="C73" s="40"/>
      <c r="D73" s="40"/>
      <c r="E73" s="40"/>
      <c r="F73" s="40"/>
      <c r="G73" s="40"/>
      <c r="H73" s="39"/>
      <c r="I73" s="39"/>
      <c r="J73" s="39"/>
      <c r="K73" s="39"/>
      <c r="L73" s="39"/>
      <c r="M73" s="39"/>
      <c r="N73" s="39"/>
      <c r="O73" s="24"/>
    </row>
    <row r="74" spans="1:15" ht="9" hidden="1" customHeight="1">
      <c r="A74" s="214"/>
      <c r="C74" s="40"/>
      <c r="D74" s="40"/>
      <c r="E74" s="40"/>
      <c r="F74" s="40"/>
      <c r="G74" s="40"/>
      <c r="H74" s="39"/>
      <c r="I74" s="39"/>
      <c r="J74" s="39"/>
      <c r="K74" s="39"/>
      <c r="L74" s="39"/>
      <c r="M74" s="39"/>
      <c r="N74" s="39"/>
      <c r="O74" s="24"/>
    </row>
    <row r="75" spans="1:15" ht="9" hidden="1" customHeight="1">
      <c r="A75" s="216"/>
      <c r="C75" s="40"/>
      <c r="D75" s="40"/>
      <c r="E75" s="40"/>
      <c r="F75" s="40"/>
      <c r="G75" s="40"/>
      <c r="H75" s="39"/>
      <c r="I75" s="39"/>
      <c r="J75" s="39"/>
      <c r="K75" s="39"/>
      <c r="L75" s="39"/>
      <c r="M75" s="39"/>
      <c r="N75" s="39"/>
      <c r="O75" s="24"/>
    </row>
    <row r="76" spans="1:15" ht="9" hidden="1" customHeight="1">
      <c r="A76" s="38"/>
      <c r="C76" s="40"/>
      <c r="D76" s="40"/>
      <c r="E76" s="40"/>
      <c r="F76" s="40"/>
      <c r="G76" s="40"/>
      <c r="H76" s="39"/>
      <c r="I76" s="39"/>
      <c r="J76" s="39"/>
      <c r="K76" s="39"/>
      <c r="L76" s="39"/>
      <c r="M76" s="39"/>
      <c r="N76" s="39"/>
      <c r="O76" s="24"/>
    </row>
    <row r="77" spans="1:15" ht="9" hidden="1" customHeight="1">
      <c r="A77" s="38"/>
      <c r="C77" s="40"/>
      <c r="D77" s="40"/>
      <c r="E77" s="40"/>
      <c r="F77" s="40"/>
      <c r="G77" s="40"/>
      <c r="H77" s="39"/>
      <c r="I77" s="39"/>
      <c r="J77" s="39"/>
      <c r="K77" s="39"/>
      <c r="L77" s="39"/>
      <c r="M77" s="39"/>
      <c r="N77" s="39"/>
      <c r="O77" s="24"/>
    </row>
    <row r="78" spans="1:15" ht="9" hidden="1" customHeight="1">
      <c r="A78" s="38"/>
      <c r="C78" s="96"/>
      <c r="D78" s="96"/>
      <c r="E78" s="96"/>
      <c r="F78" s="96"/>
      <c r="G78" s="96"/>
      <c r="O78" s="24"/>
    </row>
    <row r="79" spans="1:15" ht="9" hidden="1" customHeight="1">
      <c r="A79" s="38"/>
      <c r="C79" s="96"/>
      <c r="D79" s="96"/>
      <c r="E79" s="96"/>
      <c r="F79" s="96"/>
      <c r="G79" s="96"/>
      <c r="O79" s="24"/>
    </row>
    <row r="80" spans="1:15" ht="9" hidden="1" customHeight="1">
      <c r="A80" s="38"/>
      <c r="C80" s="96"/>
      <c r="D80" s="96"/>
      <c r="E80" s="96"/>
      <c r="F80" s="96"/>
      <c r="G80" s="96"/>
      <c r="O80" s="24"/>
    </row>
    <row r="81" spans="1:15" ht="9" hidden="1" customHeight="1">
      <c r="A81" s="38"/>
      <c r="C81" s="96"/>
      <c r="D81" s="96"/>
      <c r="E81" s="96"/>
      <c r="F81" s="96"/>
      <c r="G81" s="96"/>
      <c r="O81" s="24"/>
    </row>
    <row r="82" spans="1:15" ht="9" hidden="1" customHeight="1">
      <c r="A82" s="38"/>
      <c r="C82" s="96"/>
      <c r="D82" s="96"/>
      <c r="E82" s="96"/>
      <c r="F82" s="96"/>
      <c r="G82" s="96"/>
      <c r="O82" s="24"/>
    </row>
    <row r="83" spans="1:15" ht="9" hidden="1" customHeight="1">
      <c r="A83" s="38"/>
      <c r="C83" s="96"/>
      <c r="D83" s="96"/>
      <c r="E83" s="96"/>
      <c r="F83" s="96"/>
      <c r="G83" s="96"/>
      <c r="O83" s="24"/>
    </row>
    <row r="84" spans="1:15" ht="9" hidden="1" customHeight="1">
      <c r="A84" s="214"/>
      <c r="C84" s="96"/>
      <c r="D84" s="96"/>
      <c r="E84" s="96"/>
      <c r="F84" s="96"/>
      <c r="G84" s="96"/>
      <c r="O84" s="24"/>
    </row>
    <row r="85" spans="1:15" ht="9" hidden="1" customHeight="1">
      <c r="A85" s="216"/>
      <c r="C85" s="96"/>
      <c r="D85" s="96"/>
      <c r="E85" s="96"/>
      <c r="F85" s="96"/>
      <c r="G85" s="96"/>
      <c r="O85" s="24"/>
    </row>
    <row r="86" spans="1:15" ht="9" hidden="1" customHeight="1">
      <c r="A86" s="38"/>
      <c r="C86" s="96"/>
      <c r="D86" s="96"/>
      <c r="E86" s="96"/>
      <c r="F86" s="96"/>
      <c r="G86" s="96"/>
      <c r="O86" s="24"/>
    </row>
    <row r="87" spans="1:15" ht="9" hidden="1" customHeight="1">
      <c r="A87" s="38"/>
      <c r="C87" s="96"/>
      <c r="D87" s="96"/>
      <c r="E87" s="96"/>
      <c r="F87" s="96"/>
      <c r="G87" s="96"/>
      <c r="O87" s="24"/>
    </row>
    <row r="88" spans="1:15" ht="9" hidden="1" customHeight="1">
      <c r="A88" s="38"/>
      <c r="C88" s="96"/>
      <c r="D88" s="96"/>
      <c r="E88" s="96"/>
      <c r="F88" s="96"/>
      <c r="G88" s="96"/>
      <c r="O88" s="24"/>
    </row>
    <row r="89" spans="1:15" ht="9" hidden="1" customHeight="1">
      <c r="A89" s="38"/>
      <c r="C89" s="96"/>
      <c r="D89" s="96"/>
      <c r="E89" s="96"/>
      <c r="F89" s="96"/>
      <c r="G89" s="96"/>
      <c r="O89" s="24"/>
    </row>
    <row r="90" spans="1:15" ht="9" hidden="1" customHeight="1">
      <c r="A90" s="38"/>
      <c r="C90" s="96"/>
      <c r="D90" s="96"/>
      <c r="E90" s="96"/>
      <c r="F90" s="96"/>
      <c r="G90" s="96"/>
      <c r="O90" s="24"/>
    </row>
    <row r="91" spans="1:15" ht="9" hidden="1" customHeight="1">
      <c r="A91" s="38"/>
      <c r="C91" s="96"/>
      <c r="D91" s="96"/>
      <c r="E91" s="96"/>
      <c r="F91" s="96"/>
      <c r="G91" s="96"/>
      <c r="O91" s="24"/>
    </row>
    <row r="92" spans="1:15" ht="9" hidden="1" customHeight="1">
      <c r="A92" s="38"/>
      <c r="C92" s="96"/>
      <c r="D92" s="96"/>
      <c r="E92" s="96"/>
      <c r="F92" s="96"/>
      <c r="G92" s="96"/>
      <c r="O92" s="24"/>
    </row>
    <row r="93" spans="1:15" ht="9" hidden="1" customHeight="1">
      <c r="A93" s="38"/>
      <c r="C93" s="96"/>
      <c r="D93" s="96"/>
      <c r="E93" s="96"/>
      <c r="F93" s="96"/>
      <c r="G93" s="96"/>
      <c r="O93" s="24"/>
    </row>
    <row r="94" spans="1:15" ht="9" hidden="1" customHeight="1">
      <c r="A94" s="38"/>
      <c r="C94" s="96"/>
      <c r="D94" s="96"/>
      <c r="E94" s="96"/>
      <c r="F94" s="96"/>
      <c r="G94" s="96"/>
      <c r="O94" s="24"/>
    </row>
    <row r="95" spans="1:15" ht="9" hidden="1" customHeight="1">
      <c r="A95" s="216"/>
      <c r="C95" s="96"/>
      <c r="D95" s="96"/>
      <c r="E95" s="96"/>
      <c r="F95" s="96"/>
      <c r="G95" s="96"/>
      <c r="O95" s="24"/>
    </row>
    <row r="96" spans="1:15" ht="9" hidden="1" customHeight="1">
      <c r="A96" s="38"/>
      <c r="C96" s="96"/>
      <c r="D96" s="96"/>
      <c r="E96" s="96"/>
      <c r="F96" s="96"/>
      <c r="G96" s="96"/>
      <c r="O96" s="24"/>
    </row>
    <row r="97" spans="1:15" ht="9" hidden="1" customHeight="1">
      <c r="A97" s="38"/>
      <c r="C97" s="96"/>
      <c r="D97" s="96"/>
      <c r="E97" s="96"/>
      <c r="F97" s="96"/>
      <c r="G97" s="96"/>
      <c r="O97" s="24"/>
    </row>
    <row r="98" spans="1:15" ht="9" hidden="1" customHeight="1">
      <c r="A98" s="38"/>
      <c r="C98" s="96"/>
      <c r="D98" s="96"/>
      <c r="E98" s="96"/>
      <c r="F98" s="96"/>
      <c r="G98" s="96"/>
      <c r="O98" s="24"/>
    </row>
    <row r="99" spans="1:15" hidden="1">
      <c r="A99" s="217"/>
      <c r="C99" s="96"/>
      <c r="D99" s="96"/>
      <c r="E99" s="96"/>
      <c r="F99" s="96"/>
      <c r="G99" s="96"/>
      <c r="O99" s="24"/>
    </row>
    <row r="100" spans="1:15" hidden="1">
      <c r="A100" s="217"/>
      <c r="C100" s="96"/>
      <c r="D100" s="96"/>
      <c r="E100" s="96"/>
      <c r="F100" s="96"/>
      <c r="G100" s="96"/>
      <c r="O100" s="24"/>
    </row>
    <row r="101" spans="1:15" hidden="1">
      <c r="A101" s="217"/>
      <c r="C101" s="96"/>
      <c r="D101" s="96"/>
      <c r="E101" s="96"/>
      <c r="F101" s="96"/>
      <c r="G101" s="96"/>
      <c r="O101" s="24"/>
    </row>
    <row r="102" spans="1:15" hidden="1">
      <c r="A102" s="217"/>
      <c r="C102" s="96"/>
      <c r="D102" s="96"/>
      <c r="E102" s="96"/>
      <c r="F102" s="96"/>
      <c r="G102" s="96"/>
      <c r="O102" s="24"/>
    </row>
    <row r="103" spans="1:15" hidden="1">
      <c r="A103" s="217"/>
      <c r="C103" s="96"/>
      <c r="D103" s="96"/>
      <c r="E103" s="96"/>
      <c r="F103" s="96"/>
      <c r="G103" s="96"/>
      <c r="O103" s="24"/>
    </row>
    <row r="104" spans="1:15" hidden="1">
      <c r="A104" s="217"/>
      <c r="C104" s="96"/>
      <c r="D104" s="96"/>
      <c r="E104" s="96"/>
      <c r="F104" s="96"/>
      <c r="G104" s="96"/>
      <c r="O104" s="24"/>
    </row>
    <row r="105" spans="1:15" hidden="1">
      <c r="A105" s="217"/>
      <c r="C105" s="96"/>
      <c r="D105" s="96"/>
      <c r="E105" s="96"/>
      <c r="F105" s="96"/>
      <c r="G105" s="96"/>
      <c r="O105" s="24"/>
    </row>
    <row r="106" spans="1:15" ht="15.75" hidden="1">
      <c r="A106" s="218"/>
      <c r="C106" s="96"/>
      <c r="D106" s="96"/>
      <c r="E106" s="96"/>
      <c r="F106" s="96"/>
      <c r="G106" s="96"/>
      <c r="O106" s="24"/>
    </row>
    <row r="107" spans="1:15" ht="15.75" hidden="1">
      <c r="A107" s="218"/>
      <c r="C107" s="96"/>
      <c r="D107" s="96"/>
      <c r="E107" s="96"/>
      <c r="F107" s="96"/>
      <c r="G107" s="96"/>
      <c r="O107" s="24"/>
    </row>
    <row r="108" spans="1:15" ht="15.75" hidden="1">
      <c r="A108" s="218"/>
      <c r="C108" s="96"/>
      <c r="D108" s="96"/>
      <c r="E108" s="96"/>
      <c r="F108" s="96"/>
      <c r="G108" s="96"/>
      <c r="O108" s="24"/>
    </row>
    <row r="109" spans="1:15" ht="15.75" hidden="1">
      <c r="A109" s="218"/>
      <c r="C109" s="96"/>
      <c r="D109" s="96"/>
      <c r="E109" s="96"/>
      <c r="F109" s="96"/>
      <c r="G109" s="96"/>
      <c r="O109" s="24"/>
    </row>
    <row r="110" spans="1:15" ht="15.75" hidden="1">
      <c r="A110" s="218"/>
      <c r="C110" s="96"/>
      <c r="D110" s="96"/>
      <c r="E110" s="96"/>
      <c r="F110" s="96"/>
      <c r="G110" s="96"/>
      <c r="O110" s="24"/>
    </row>
    <row r="111" spans="1:15" ht="15.75" hidden="1">
      <c r="A111" s="218"/>
      <c r="C111" s="96"/>
      <c r="D111" s="96"/>
      <c r="E111" s="96"/>
      <c r="F111" s="96"/>
      <c r="G111" s="96"/>
      <c r="O111" s="24"/>
    </row>
    <row r="112" spans="1:15" ht="15.75" hidden="1">
      <c r="A112" s="218"/>
      <c r="C112" s="96"/>
      <c r="D112" s="96"/>
      <c r="E112" s="96"/>
      <c r="F112" s="96"/>
      <c r="G112" s="96"/>
      <c r="O112" s="24"/>
    </row>
    <row r="113" spans="1:15" ht="15.75" hidden="1">
      <c r="A113" s="218"/>
      <c r="C113" s="96"/>
      <c r="D113" s="96"/>
      <c r="E113" s="96"/>
      <c r="F113" s="96"/>
      <c r="G113" s="96"/>
      <c r="O113" s="24"/>
    </row>
    <row r="114" spans="1:15" ht="15.75" hidden="1">
      <c r="A114" s="218"/>
      <c r="C114" s="96"/>
      <c r="D114" s="96"/>
      <c r="E114" s="96"/>
      <c r="F114" s="96"/>
      <c r="G114" s="96"/>
      <c r="O114" s="24"/>
    </row>
    <row r="115" spans="1:15" ht="15.75" hidden="1">
      <c r="A115" s="218"/>
      <c r="C115" s="96"/>
      <c r="D115" s="96"/>
      <c r="E115" s="96"/>
      <c r="F115" s="96"/>
      <c r="G115" s="96"/>
      <c r="O115" s="24"/>
    </row>
    <row r="116" spans="1:15" ht="15.75" hidden="1">
      <c r="A116" s="218"/>
      <c r="C116" s="96"/>
      <c r="D116" s="96"/>
      <c r="E116" s="96"/>
      <c r="F116" s="96"/>
      <c r="G116" s="96"/>
      <c r="O116" s="24"/>
    </row>
    <row r="117" spans="1:15" ht="15.75" hidden="1">
      <c r="A117" s="218"/>
      <c r="C117" s="96"/>
      <c r="D117" s="96"/>
      <c r="E117" s="96"/>
      <c r="F117" s="96"/>
      <c r="G117" s="96"/>
      <c r="O117" s="24"/>
    </row>
    <row r="118" spans="1:15" ht="15.75" hidden="1">
      <c r="A118" s="218"/>
      <c r="C118" s="96"/>
      <c r="D118" s="96"/>
      <c r="E118" s="96"/>
      <c r="F118" s="96"/>
      <c r="G118" s="96"/>
      <c r="O118" s="24"/>
    </row>
    <row r="119" spans="1:15" ht="15.75" hidden="1">
      <c r="A119" s="218"/>
      <c r="C119" s="96"/>
      <c r="D119" s="96"/>
      <c r="E119" s="96"/>
      <c r="F119" s="96"/>
      <c r="G119" s="96"/>
      <c r="O119" s="24"/>
    </row>
    <row r="120" spans="1:15" ht="15.75" hidden="1">
      <c r="A120" s="218"/>
      <c r="C120" s="96"/>
      <c r="D120" s="96"/>
      <c r="E120" s="96"/>
      <c r="F120" s="96"/>
      <c r="G120" s="96"/>
      <c r="O120" s="24"/>
    </row>
    <row r="121" spans="1:15" ht="15.75" hidden="1">
      <c r="A121" s="218"/>
      <c r="C121" s="96"/>
      <c r="D121" s="96"/>
      <c r="E121" s="96"/>
      <c r="F121" s="96"/>
      <c r="G121" s="96"/>
      <c r="O121" s="24"/>
    </row>
    <row r="122" spans="1:15" ht="15.75" hidden="1">
      <c r="A122" s="218"/>
      <c r="C122" s="96"/>
      <c r="D122" s="96"/>
      <c r="E122" s="96"/>
      <c r="F122" s="96"/>
      <c r="G122" s="96"/>
      <c r="O122" s="24"/>
    </row>
    <row r="123" spans="1:15" ht="15.75" hidden="1">
      <c r="A123" s="218"/>
      <c r="C123" s="96"/>
      <c r="D123" s="96"/>
      <c r="E123" s="96"/>
      <c r="F123" s="96"/>
      <c r="G123" s="96"/>
      <c r="O123" s="24"/>
    </row>
    <row r="124" spans="1:15" ht="15.75" hidden="1">
      <c r="A124" s="218"/>
      <c r="C124" s="96"/>
      <c r="D124" s="96"/>
      <c r="E124" s="96"/>
      <c r="F124" s="96"/>
      <c r="G124" s="96"/>
      <c r="O124" s="24"/>
    </row>
    <row r="125" spans="1:15" ht="15.75" hidden="1">
      <c r="A125" s="218"/>
      <c r="C125" s="96"/>
      <c r="D125" s="96"/>
      <c r="E125" s="96"/>
      <c r="F125" s="96"/>
      <c r="G125" s="96"/>
      <c r="O125" s="24"/>
    </row>
    <row r="126" spans="1:15" ht="15.75" hidden="1">
      <c r="A126" s="218"/>
      <c r="C126" s="96"/>
      <c r="D126" s="96"/>
      <c r="E126" s="96"/>
      <c r="F126" s="96"/>
      <c r="G126" s="96"/>
      <c r="O126" s="24"/>
    </row>
    <row r="127" spans="1:15" ht="15.75" hidden="1">
      <c r="A127" s="218"/>
      <c r="C127" s="96"/>
      <c r="D127" s="96"/>
      <c r="E127" s="96"/>
      <c r="F127" s="96"/>
      <c r="G127" s="96"/>
      <c r="O127" s="24"/>
    </row>
    <row r="128" spans="1:15" ht="15.75" hidden="1">
      <c r="A128" s="218"/>
      <c r="C128" s="96"/>
      <c r="D128" s="96"/>
      <c r="E128" s="96"/>
      <c r="F128" s="96"/>
      <c r="G128" s="96"/>
      <c r="O128" s="24"/>
    </row>
    <row r="129" spans="1:15" ht="15.75" hidden="1">
      <c r="A129" s="218"/>
      <c r="C129" s="96"/>
      <c r="D129" s="96"/>
      <c r="E129" s="96"/>
      <c r="F129" s="96"/>
      <c r="G129" s="96"/>
      <c r="O129" s="24"/>
    </row>
    <row r="130" spans="1:15" ht="15.75" hidden="1">
      <c r="A130" s="218"/>
      <c r="C130" s="96"/>
      <c r="D130" s="96"/>
      <c r="E130" s="96"/>
      <c r="F130" s="96"/>
      <c r="G130" s="96"/>
      <c r="O130" s="24"/>
    </row>
    <row r="131" spans="1:15" ht="15.75" hidden="1">
      <c r="A131" s="218"/>
      <c r="C131" s="96"/>
      <c r="D131" s="96"/>
      <c r="E131" s="96"/>
      <c r="F131" s="96"/>
      <c r="G131" s="96"/>
      <c r="O131" s="24"/>
    </row>
    <row r="132" spans="1:15" ht="15.75" hidden="1">
      <c r="A132" s="218"/>
      <c r="C132" s="96"/>
      <c r="D132" s="96"/>
      <c r="E132" s="96"/>
      <c r="F132" s="96"/>
      <c r="G132" s="96"/>
      <c r="O132" s="24"/>
    </row>
    <row r="133" spans="1:15" ht="15.75" hidden="1">
      <c r="A133" s="218"/>
      <c r="C133" s="96"/>
      <c r="D133" s="96"/>
      <c r="E133" s="96"/>
      <c r="F133" s="96"/>
      <c r="G133" s="96"/>
      <c r="O133" s="24"/>
    </row>
    <row r="134" spans="1:15" ht="15.75" hidden="1">
      <c r="A134" s="218"/>
      <c r="C134" s="96"/>
      <c r="D134" s="96"/>
      <c r="E134" s="96"/>
      <c r="F134" s="96"/>
      <c r="G134" s="96"/>
      <c r="O134" s="24"/>
    </row>
    <row r="135" spans="1:15" ht="15.75" hidden="1">
      <c r="A135" s="218"/>
      <c r="C135" s="96"/>
      <c r="D135" s="96"/>
      <c r="E135" s="96"/>
      <c r="F135" s="96"/>
      <c r="G135" s="96"/>
      <c r="O135" s="24"/>
    </row>
    <row r="136" spans="1:15" ht="15.75" hidden="1">
      <c r="A136" s="218"/>
      <c r="C136" s="96"/>
      <c r="D136" s="96"/>
      <c r="E136" s="96"/>
      <c r="F136" s="96"/>
      <c r="G136" s="96"/>
      <c r="O136" s="24"/>
    </row>
    <row r="137" spans="1:15" ht="15.75" hidden="1">
      <c r="A137" s="218"/>
      <c r="C137" s="96"/>
      <c r="D137" s="96"/>
      <c r="E137" s="96"/>
      <c r="F137" s="96"/>
      <c r="G137" s="96"/>
      <c r="O137" s="24"/>
    </row>
    <row r="138" spans="1:15" ht="15.75" hidden="1">
      <c r="A138" s="218"/>
      <c r="C138" s="96"/>
      <c r="D138" s="96"/>
      <c r="E138" s="96"/>
      <c r="F138" s="96"/>
      <c r="G138" s="96"/>
      <c r="O138" s="24"/>
    </row>
    <row r="139" spans="1:15" ht="15.75" hidden="1">
      <c r="A139" s="218"/>
      <c r="C139" s="96"/>
      <c r="D139" s="96"/>
      <c r="E139" s="96"/>
      <c r="F139" s="96"/>
      <c r="G139" s="96"/>
      <c r="O139" s="24"/>
    </row>
    <row r="140" spans="1:15" ht="15.75" hidden="1">
      <c r="A140" s="218"/>
      <c r="C140" s="96"/>
      <c r="D140" s="96"/>
      <c r="E140" s="96"/>
      <c r="F140" s="96"/>
      <c r="G140" s="96"/>
      <c r="O140" s="24"/>
    </row>
    <row r="141" spans="1:15" ht="15.75" hidden="1">
      <c r="A141" s="218"/>
      <c r="C141" s="96"/>
      <c r="D141" s="96"/>
      <c r="E141" s="96"/>
      <c r="F141" s="96"/>
      <c r="G141" s="96"/>
      <c r="O141" s="24"/>
    </row>
    <row r="142" spans="1:15" ht="15.75" hidden="1">
      <c r="A142" s="218"/>
      <c r="C142" s="96"/>
      <c r="D142" s="96"/>
      <c r="E142" s="96"/>
      <c r="F142" s="96"/>
      <c r="G142" s="96"/>
      <c r="O142" s="24"/>
    </row>
    <row r="143" spans="1:15" ht="15.75" hidden="1">
      <c r="A143" s="218"/>
      <c r="C143" s="96"/>
      <c r="D143" s="96"/>
      <c r="E143" s="96"/>
      <c r="F143" s="96"/>
      <c r="G143" s="96"/>
      <c r="O143" s="24"/>
    </row>
    <row r="144" spans="1:15" ht="15.75" hidden="1">
      <c r="A144" s="218"/>
      <c r="C144" s="96"/>
      <c r="D144" s="96"/>
      <c r="E144" s="96"/>
      <c r="F144" s="96"/>
      <c r="G144" s="96"/>
      <c r="O144" s="24"/>
    </row>
    <row r="145" spans="1:15" ht="15.75" hidden="1">
      <c r="A145" s="218"/>
      <c r="C145" s="96"/>
      <c r="D145" s="96"/>
      <c r="E145" s="96"/>
      <c r="F145" s="96"/>
      <c r="G145" s="96"/>
      <c r="O145" s="24"/>
    </row>
    <row r="146" spans="1:15" ht="15.75" hidden="1">
      <c r="A146" s="218"/>
      <c r="C146" s="96"/>
      <c r="D146" s="96"/>
      <c r="E146" s="96"/>
      <c r="F146" s="96"/>
      <c r="G146" s="96"/>
      <c r="O146" s="24"/>
    </row>
    <row r="147" spans="1:15" ht="15.75" hidden="1">
      <c r="A147" s="218"/>
      <c r="C147" s="96"/>
      <c r="D147" s="96"/>
      <c r="E147" s="96"/>
      <c r="F147" s="96"/>
      <c r="G147" s="96"/>
      <c r="O147" s="24"/>
    </row>
    <row r="148" spans="1:15" ht="15.75" hidden="1">
      <c r="A148" s="218"/>
      <c r="C148" s="96"/>
      <c r="D148" s="96"/>
      <c r="E148" s="96"/>
      <c r="F148" s="96"/>
      <c r="G148" s="96"/>
      <c r="O148" s="24"/>
    </row>
    <row r="149" spans="1:15" ht="15.75" hidden="1">
      <c r="A149" s="218"/>
      <c r="C149" s="96"/>
      <c r="D149" s="96"/>
      <c r="E149" s="96"/>
      <c r="F149" s="96"/>
      <c r="G149" s="96"/>
      <c r="O149" s="24"/>
    </row>
    <row r="150" spans="1:15" ht="15.75" hidden="1">
      <c r="A150" s="218"/>
      <c r="C150" s="96"/>
      <c r="D150" s="96"/>
      <c r="E150" s="96"/>
      <c r="F150" s="96"/>
      <c r="G150" s="96"/>
      <c r="O150" s="24"/>
    </row>
    <row r="151" spans="1:15" ht="15.75" hidden="1">
      <c r="A151" s="218"/>
      <c r="C151" s="96"/>
      <c r="D151" s="96"/>
      <c r="E151" s="96"/>
      <c r="F151" s="96"/>
      <c r="G151" s="96"/>
      <c r="O151" s="24"/>
    </row>
    <row r="152" spans="1:15" ht="15.75" hidden="1">
      <c r="A152" s="218"/>
      <c r="C152" s="96"/>
      <c r="D152" s="96"/>
      <c r="E152" s="96"/>
      <c r="F152" s="96"/>
      <c r="G152" s="96"/>
      <c r="O152" s="24"/>
    </row>
    <row r="153" spans="1:15" ht="15.75" hidden="1">
      <c r="A153" s="218"/>
      <c r="C153" s="96"/>
      <c r="D153" s="96"/>
      <c r="E153" s="96"/>
      <c r="F153" s="96"/>
      <c r="G153" s="96"/>
      <c r="O153" s="24"/>
    </row>
    <row r="154" spans="1:15" ht="15.75" hidden="1">
      <c r="A154" s="218"/>
      <c r="C154" s="96"/>
      <c r="D154" s="96"/>
      <c r="E154" s="96"/>
      <c r="F154" s="96"/>
      <c r="G154" s="96"/>
      <c r="O154" s="24"/>
    </row>
    <row r="155" spans="1:15" ht="15.75" hidden="1">
      <c r="A155" s="218"/>
      <c r="C155" s="96"/>
      <c r="D155" s="96"/>
      <c r="E155" s="96"/>
      <c r="F155" s="96"/>
      <c r="G155" s="96"/>
      <c r="O155" s="24"/>
    </row>
    <row r="156" spans="1:15" ht="15.75" hidden="1">
      <c r="A156" s="218"/>
      <c r="C156" s="96"/>
      <c r="D156" s="96"/>
      <c r="E156" s="96"/>
      <c r="F156" s="96"/>
      <c r="G156" s="96"/>
      <c r="O156" s="24"/>
    </row>
    <row r="157" spans="1:15" ht="15.75" hidden="1">
      <c r="A157" s="218"/>
      <c r="C157" s="96"/>
      <c r="D157" s="96"/>
      <c r="E157" s="96"/>
      <c r="F157" s="96"/>
      <c r="G157" s="96"/>
      <c r="O157" s="24"/>
    </row>
    <row r="158" spans="1:15" ht="15.75" hidden="1">
      <c r="A158" s="218"/>
      <c r="C158" s="96"/>
      <c r="D158" s="96"/>
      <c r="E158" s="96"/>
      <c r="F158" s="96"/>
      <c r="G158" s="96"/>
      <c r="O158" s="24"/>
    </row>
    <row r="159" spans="1:15" ht="15.75" hidden="1">
      <c r="A159" s="218"/>
      <c r="C159" s="96"/>
      <c r="D159" s="96"/>
      <c r="E159" s="96"/>
      <c r="F159" s="96"/>
      <c r="G159" s="96"/>
      <c r="O159" s="24"/>
    </row>
    <row r="160" spans="1:15" ht="15.75" hidden="1">
      <c r="A160" s="218"/>
      <c r="C160" s="96"/>
      <c r="D160" s="96"/>
      <c r="E160" s="96"/>
      <c r="F160" s="96"/>
      <c r="G160" s="96"/>
      <c r="O160" s="24"/>
    </row>
    <row r="161" spans="1:15" ht="15.75" hidden="1">
      <c r="A161" s="218"/>
      <c r="C161" s="96"/>
      <c r="D161" s="96"/>
      <c r="E161" s="96"/>
      <c r="F161" s="96"/>
      <c r="G161" s="96"/>
      <c r="O161" s="24"/>
    </row>
    <row r="162" spans="1:15" ht="15.75" hidden="1">
      <c r="A162" s="218"/>
      <c r="C162" s="96"/>
      <c r="D162" s="96"/>
      <c r="E162" s="96"/>
      <c r="F162" s="96"/>
      <c r="G162" s="96"/>
      <c r="O162" s="24"/>
    </row>
    <row r="163" spans="1:15" ht="15.75" hidden="1">
      <c r="A163" s="218"/>
      <c r="C163" s="96"/>
      <c r="D163" s="96"/>
      <c r="E163" s="96"/>
      <c r="F163" s="96"/>
      <c r="G163" s="96"/>
      <c r="O163" s="24"/>
    </row>
    <row r="164" spans="1:15" ht="15.75" hidden="1">
      <c r="A164" s="218"/>
      <c r="C164" s="96"/>
      <c r="D164" s="96"/>
      <c r="E164" s="96"/>
      <c r="F164" s="96"/>
      <c r="G164" s="96"/>
      <c r="O164" s="24"/>
    </row>
    <row r="165" spans="1:15" ht="15.75" hidden="1">
      <c r="A165" s="218"/>
      <c r="C165" s="96"/>
      <c r="D165" s="96"/>
      <c r="E165" s="96"/>
      <c r="F165" s="96"/>
      <c r="G165" s="96"/>
      <c r="O165" s="24"/>
    </row>
    <row r="166" spans="1:15" ht="15.75" hidden="1">
      <c r="A166" s="218"/>
      <c r="C166" s="96"/>
      <c r="D166" s="96"/>
      <c r="E166" s="96"/>
      <c r="F166" s="96"/>
      <c r="G166" s="96"/>
      <c r="O166" s="24"/>
    </row>
    <row r="167" spans="1:15" ht="15.75" hidden="1">
      <c r="A167" s="218"/>
      <c r="C167" s="96"/>
      <c r="D167" s="96"/>
      <c r="E167" s="96"/>
      <c r="F167" s="96"/>
      <c r="G167" s="96"/>
      <c r="O167" s="24"/>
    </row>
    <row r="168" spans="1:15" ht="15.75" hidden="1">
      <c r="A168" s="218"/>
      <c r="C168" s="96"/>
      <c r="D168" s="96"/>
      <c r="E168" s="96"/>
      <c r="F168" s="96"/>
      <c r="G168" s="96"/>
      <c r="O168" s="24"/>
    </row>
    <row r="169" spans="1:15" ht="15.75" hidden="1">
      <c r="A169" s="218"/>
      <c r="C169" s="96"/>
      <c r="D169" s="96"/>
      <c r="E169" s="96"/>
      <c r="F169" s="96"/>
      <c r="G169" s="96"/>
      <c r="O169" s="24"/>
    </row>
    <row r="170" spans="1:15" ht="15.75" hidden="1">
      <c r="A170" s="218"/>
      <c r="C170" s="96"/>
      <c r="D170" s="96"/>
      <c r="E170" s="96"/>
      <c r="F170" s="96"/>
      <c r="G170" s="96"/>
      <c r="O170" s="24"/>
    </row>
    <row r="171" spans="1:15" ht="15.75" hidden="1">
      <c r="A171" s="218"/>
      <c r="C171" s="96"/>
      <c r="D171" s="96"/>
      <c r="E171" s="96"/>
      <c r="F171" s="96"/>
      <c r="G171" s="96"/>
      <c r="O171" s="24"/>
    </row>
    <row r="172" spans="1:15" ht="15.75" hidden="1">
      <c r="A172" s="218"/>
      <c r="C172" s="96"/>
      <c r="D172" s="96"/>
      <c r="E172" s="96"/>
      <c r="F172" s="96"/>
      <c r="G172" s="96"/>
      <c r="O172" s="24"/>
    </row>
    <row r="173" spans="1:15" ht="15.75" hidden="1">
      <c r="A173" s="218"/>
      <c r="C173" s="96"/>
      <c r="D173" s="96"/>
      <c r="E173" s="96"/>
      <c r="F173" s="96"/>
      <c r="G173" s="96"/>
      <c r="O173" s="24"/>
    </row>
    <row r="174" spans="1:15" ht="15.75" hidden="1">
      <c r="A174" s="218"/>
      <c r="C174" s="96"/>
      <c r="D174" s="96"/>
      <c r="E174" s="96"/>
      <c r="F174" s="96"/>
      <c r="G174" s="96"/>
      <c r="O174" s="24"/>
    </row>
    <row r="175" spans="1:15" ht="15.75" hidden="1">
      <c r="A175" s="218"/>
      <c r="C175" s="96"/>
      <c r="D175" s="96"/>
      <c r="E175" s="96"/>
      <c r="F175" s="96"/>
      <c r="G175" s="96"/>
      <c r="O175" s="24"/>
    </row>
    <row r="176" spans="1:15" ht="15.75" hidden="1">
      <c r="A176" s="218"/>
      <c r="C176" s="96"/>
      <c r="D176" s="96"/>
      <c r="E176" s="96"/>
      <c r="F176" s="96"/>
      <c r="G176" s="96"/>
      <c r="O176" s="24"/>
    </row>
    <row r="177" spans="1:15" ht="15.75" hidden="1">
      <c r="A177" s="218"/>
      <c r="C177" s="96"/>
      <c r="D177" s="96"/>
      <c r="E177" s="96"/>
      <c r="F177" s="96"/>
      <c r="G177" s="96"/>
      <c r="O177" s="24"/>
    </row>
    <row r="178" spans="1:15" ht="15.75" hidden="1">
      <c r="A178" s="218"/>
      <c r="C178" s="96"/>
      <c r="D178" s="96"/>
      <c r="E178" s="96"/>
      <c r="F178" s="96"/>
      <c r="G178" s="96"/>
      <c r="O178" s="24"/>
    </row>
    <row r="179" spans="1:15" ht="15.75" hidden="1">
      <c r="A179" s="218"/>
      <c r="C179" s="96"/>
      <c r="D179" s="96"/>
      <c r="E179" s="96"/>
      <c r="F179" s="96"/>
      <c r="G179" s="96"/>
      <c r="O179" s="24"/>
    </row>
    <row r="180" spans="1:15" ht="15.75" hidden="1">
      <c r="A180" s="218"/>
      <c r="C180" s="96"/>
      <c r="D180" s="96"/>
      <c r="E180" s="96"/>
      <c r="F180" s="96"/>
      <c r="G180" s="96"/>
      <c r="O180" s="24"/>
    </row>
    <row r="181" spans="1:15" ht="15.75" hidden="1">
      <c r="A181" s="218"/>
      <c r="C181" s="96"/>
      <c r="D181" s="96"/>
      <c r="E181" s="96"/>
      <c r="F181" s="96"/>
      <c r="G181" s="96"/>
      <c r="O181" s="24"/>
    </row>
    <row r="182" spans="1:15" ht="15.75" hidden="1">
      <c r="A182" s="218"/>
      <c r="C182" s="96"/>
      <c r="D182" s="96"/>
      <c r="E182" s="96"/>
      <c r="F182" s="96"/>
      <c r="G182" s="96"/>
      <c r="O182" s="24"/>
    </row>
    <row r="183" spans="1:15" ht="15.75" hidden="1">
      <c r="A183" s="218"/>
      <c r="C183" s="96"/>
      <c r="D183" s="96"/>
      <c r="E183" s="96"/>
      <c r="F183" s="96"/>
      <c r="G183" s="96"/>
      <c r="O183" s="24"/>
    </row>
    <row r="184" spans="1:15" ht="15.75" hidden="1">
      <c r="A184" s="218"/>
      <c r="C184" s="96"/>
      <c r="D184" s="96"/>
      <c r="E184" s="96"/>
      <c r="F184" s="96"/>
      <c r="G184" s="96"/>
      <c r="O184" s="24"/>
    </row>
    <row r="185" spans="1:15" ht="15.75" hidden="1">
      <c r="A185" s="218"/>
      <c r="C185" s="96"/>
      <c r="D185" s="96"/>
      <c r="E185" s="96"/>
      <c r="F185" s="96"/>
      <c r="G185" s="96"/>
      <c r="O185" s="24"/>
    </row>
    <row r="186" spans="1:15" ht="15.75" hidden="1">
      <c r="A186" s="218"/>
      <c r="C186" s="96"/>
      <c r="D186" s="96"/>
      <c r="E186" s="96"/>
      <c r="F186" s="96"/>
      <c r="G186" s="96"/>
      <c r="O186" s="24"/>
    </row>
    <row r="187" spans="1:15" ht="15.75" hidden="1">
      <c r="A187" s="218"/>
      <c r="C187" s="96"/>
      <c r="D187" s="96"/>
      <c r="E187" s="96"/>
      <c r="F187" s="96"/>
      <c r="G187" s="96"/>
      <c r="O187" s="24"/>
    </row>
    <row r="188" spans="1:15" ht="15.75" hidden="1">
      <c r="A188" s="218"/>
      <c r="C188" s="96"/>
      <c r="D188" s="96"/>
      <c r="E188" s="96"/>
      <c r="F188" s="96"/>
      <c r="G188" s="96"/>
      <c r="O188" s="24"/>
    </row>
    <row r="189" spans="1:15" ht="15.75" hidden="1">
      <c r="A189" s="218"/>
      <c r="C189" s="96"/>
      <c r="D189" s="96"/>
      <c r="E189" s="96"/>
      <c r="F189" s="96"/>
      <c r="G189" s="96"/>
      <c r="O189" s="24"/>
    </row>
    <row r="190" spans="1:15" ht="15.75" hidden="1">
      <c r="A190" s="218"/>
      <c r="C190" s="96"/>
      <c r="D190" s="96"/>
      <c r="E190" s="96"/>
      <c r="F190" s="96"/>
      <c r="G190" s="96"/>
      <c r="O190" s="24"/>
    </row>
    <row r="191" spans="1:15" ht="15.75" hidden="1">
      <c r="A191" s="218"/>
      <c r="C191" s="96"/>
      <c r="D191" s="96"/>
      <c r="E191" s="96"/>
      <c r="F191" s="96"/>
      <c r="G191" s="96"/>
      <c r="O191" s="24"/>
    </row>
    <row r="192" spans="1:15" ht="15.75" hidden="1">
      <c r="A192" s="218"/>
      <c r="C192" s="96"/>
      <c r="D192" s="96"/>
      <c r="E192" s="96"/>
      <c r="F192" s="96"/>
      <c r="G192" s="96"/>
      <c r="O192" s="24"/>
    </row>
    <row r="193" spans="1:15" ht="15.75" hidden="1">
      <c r="A193" s="218"/>
      <c r="C193" s="96"/>
      <c r="D193" s="96"/>
      <c r="E193" s="96"/>
      <c r="F193" s="96"/>
      <c r="G193" s="96"/>
      <c r="O193" s="24"/>
    </row>
    <row r="194" spans="1:15" ht="15.75" hidden="1">
      <c r="A194" s="218"/>
      <c r="C194" s="96"/>
      <c r="D194" s="96"/>
      <c r="E194" s="96"/>
      <c r="F194" s="96"/>
      <c r="G194" s="96"/>
      <c r="O194" s="24"/>
    </row>
    <row r="195" spans="1:15" ht="15.75" hidden="1">
      <c r="A195" s="218"/>
      <c r="C195" s="96"/>
      <c r="D195" s="96"/>
      <c r="E195" s="96"/>
      <c r="F195" s="96"/>
      <c r="G195" s="96"/>
      <c r="O195" s="24"/>
    </row>
    <row r="196" spans="1:15" ht="15.75" hidden="1">
      <c r="A196" s="218"/>
      <c r="C196" s="96"/>
      <c r="D196" s="96"/>
      <c r="E196" s="96"/>
      <c r="F196" s="96"/>
      <c r="G196" s="96"/>
      <c r="O196" s="24"/>
    </row>
    <row r="197" spans="1:15" ht="15.75" hidden="1">
      <c r="A197" s="42"/>
      <c r="C197" s="96"/>
      <c r="D197" s="96"/>
      <c r="E197" s="96"/>
      <c r="F197" s="96"/>
      <c r="G197" s="96"/>
      <c r="O197" s="24"/>
    </row>
    <row r="198" spans="1:15" ht="15.75" hidden="1">
      <c r="A198" s="42"/>
      <c r="C198" s="96"/>
      <c r="D198" s="96"/>
      <c r="E198" s="96"/>
      <c r="F198" s="96"/>
      <c r="G198" s="96"/>
      <c r="O198" s="24"/>
    </row>
    <row r="199" spans="1:15" ht="15.75" hidden="1">
      <c r="A199" s="42"/>
      <c r="C199" s="96"/>
      <c r="D199" s="96"/>
      <c r="E199" s="96"/>
      <c r="F199" s="96"/>
      <c r="G199" s="96"/>
      <c r="O199" s="24"/>
    </row>
    <row r="200" spans="1:15" ht="15.75" hidden="1">
      <c r="A200" s="42"/>
      <c r="C200" s="96"/>
      <c r="D200" s="96"/>
      <c r="E200" s="96"/>
      <c r="F200" s="96"/>
      <c r="G200" s="96"/>
      <c r="O200" s="24"/>
    </row>
    <row r="201" spans="1:15" ht="15.75" hidden="1">
      <c r="A201" s="42"/>
      <c r="C201" s="96"/>
      <c r="D201" s="96"/>
      <c r="E201" s="96"/>
      <c r="F201" s="96"/>
      <c r="G201" s="96"/>
    </row>
    <row r="202" spans="1:15" ht="15.75" hidden="1">
      <c r="A202" s="42"/>
      <c r="C202" s="96"/>
      <c r="D202" s="96"/>
      <c r="E202" s="96"/>
      <c r="F202" s="96"/>
      <c r="G202" s="96"/>
    </row>
    <row r="203" spans="1:15" ht="15.75" hidden="1">
      <c r="A203" s="42"/>
      <c r="C203" s="96"/>
      <c r="D203" s="96"/>
      <c r="E203" s="96"/>
      <c r="F203" s="96"/>
      <c r="G203" s="96"/>
    </row>
    <row r="204" spans="1:15" ht="15.75" hidden="1">
      <c r="A204" s="42"/>
      <c r="C204" s="96"/>
      <c r="D204" s="96"/>
      <c r="E204" s="96"/>
      <c r="F204" s="96"/>
      <c r="G204" s="96"/>
    </row>
    <row r="205" spans="1:15" ht="15.75" hidden="1">
      <c r="A205" s="42"/>
      <c r="C205" s="96"/>
      <c r="D205" s="96"/>
      <c r="E205" s="96"/>
      <c r="F205" s="96"/>
      <c r="G205" s="96"/>
    </row>
    <row r="206" spans="1:15" ht="15.75" hidden="1">
      <c r="A206" s="42"/>
      <c r="C206" s="96"/>
      <c r="D206" s="96"/>
      <c r="E206" s="96"/>
      <c r="F206" s="96"/>
      <c r="G206" s="96"/>
    </row>
    <row r="207" spans="1:15" ht="15.75" hidden="1">
      <c r="A207" s="42"/>
      <c r="C207" s="96"/>
      <c r="D207" s="96"/>
      <c r="E207" s="96"/>
      <c r="F207" s="96"/>
      <c r="G207" s="96"/>
    </row>
    <row r="208" spans="1:15" ht="15.75" hidden="1">
      <c r="A208" s="42"/>
      <c r="C208" s="96"/>
      <c r="D208" s="96"/>
      <c r="E208" s="96"/>
      <c r="F208" s="96"/>
      <c r="G208" s="96"/>
    </row>
    <row r="209" spans="1:7" ht="15.75" hidden="1">
      <c r="A209" s="42"/>
      <c r="C209" s="96"/>
      <c r="D209" s="96"/>
      <c r="E209" s="96"/>
      <c r="F209" s="96"/>
      <c r="G209" s="96"/>
    </row>
    <row r="210" spans="1:7" ht="15.75" hidden="1">
      <c r="A210" s="42"/>
      <c r="C210" s="96"/>
      <c r="D210" s="96"/>
      <c r="E210" s="96"/>
      <c r="F210" s="96"/>
      <c r="G210" s="96"/>
    </row>
    <row r="211" spans="1:7" ht="15.75" hidden="1">
      <c r="A211" s="42"/>
      <c r="C211" s="96"/>
      <c r="D211" s="96"/>
      <c r="E211" s="96"/>
      <c r="F211" s="96"/>
      <c r="G211" s="96"/>
    </row>
    <row r="212" spans="1:7" ht="15.75" hidden="1">
      <c r="A212" s="42"/>
      <c r="C212" s="96"/>
      <c r="D212" s="96"/>
      <c r="E212" s="96"/>
      <c r="F212" s="96"/>
      <c r="G212" s="96"/>
    </row>
    <row r="213" spans="1:7" ht="15.75" hidden="1">
      <c r="A213" s="42"/>
      <c r="C213" s="96"/>
      <c r="D213" s="96"/>
      <c r="E213" s="96"/>
      <c r="F213" s="96"/>
      <c r="G213" s="96"/>
    </row>
    <row r="214" spans="1:7" ht="15.75" hidden="1">
      <c r="A214" s="42"/>
      <c r="C214" s="96"/>
      <c r="D214" s="96"/>
      <c r="E214" s="96"/>
      <c r="F214" s="96"/>
      <c r="G214" s="96"/>
    </row>
    <row r="215" spans="1:7" ht="15.75" hidden="1">
      <c r="A215" s="42"/>
      <c r="C215" s="96"/>
      <c r="D215" s="96"/>
      <c r="E215" s="96"/>
      <c r="F215" s="96"/>
      <c r="G215" s="96"/>
    </row>
    <row r="216" spans="1:7" ht="15.75" hidden="1">
      <c r="A216" s="42"/>
      <c r="C216" s="96"/>
      <c r="D216" s="96"/>
      <c r="E216" s="96"/>
      <c r="F216" s="96"/>
      <c r="G216" s="96"/>
    </row>
    <row r="217" spans="1:7" ht="15.75" hidden="1">
      <c r="A217" s="42"/>
      <c r="C217" s="96"/>
      <c r="D217" s="96"/>
      <c r="E217" s="96"/>
      <c r="F217" s="96"/>
      <c r="G217" s="96"/>
    </row>
    <row r="218" spans="1:7" ht="15.75" hidden="1">
      <c r="A218" s="42"/>
      <c r="C218" s="96"/>
      <c r="D218" s="96"/>
      <c r="E218" s="96"/>
      <c r="F218" s="96"/>
      <c r="G218" s="96"/>
    </row>
    <row r="219" spans="1:7" ht="15.75" hidden="1">
      <c r="A219" s="42"/>
      <c r="C219" s="96"/>
      <c r="D219" s="96"/>
      <c r="E219" s="96"/>
      <c r="F219" s="96"/>
      <c r="G219" s="96"/>
    </row>
    <row r="220" spans="1:7" ht="15.75" hidden="1">
      <c r="A220" s="42"/>
      <c r="C220" s="96"/>
      <c r="D220" s="96"/>
      <c r="E220" s="96"/>
      <c r="F220" s="96"/>
      <c r="G220" s="96"/>
    </row>
    <row r="221" spans="1:7" ht="15.75" hidden="1">
      <c r="A221" s="42"/>
      <c r="C221" s="96"/>
      <c r="D221" s="96"/>
      <c r="E221" s="96"/>
      <c r="F221" s="96"/>
      <c r="G221" s="96"/>
    </row>
    <row r="222" spans="1:7" ht="15.75" hidden="1">
      <c r="A222" s="42"/>
      <c r="C222" s="96"/>
      <c r="D222" s="96"/>
      <c r="E222" s="96"/>
      <c r="F222" s="96"/>
      <c r="G222" s="96"/>
    </row>
    <row r="223" spans="1:7" ht="15.75" hidden="1">
      <c r="A223" s="42"/>
      <c r="C223" s="96"/>
      <c r="D223" s="96"/>
      <c r="E223" s="96"/>
      <c r="F223" s="96"/>
      <c r="G223" s="96"/>
    </row>
    <row r="224" spans="1:7" ht="15.75" hidden="1">
      <c r="A224" s="42"/>
      <c r="C224" s="96"/>
      <c r="D224" s="96"/>
      <c r="E224" s="96"/>
      <c r="F224" s="96"/>
      <c r="G224" s="96"/>
    </row>
    <row r="225" spans="1:7" ht="15.75" hidden="1">
      <c r="A225" s="42"/>
      <c r="C225" s="96"/>
      <c r="D225" s="96"/>
      <c r="E225" s="96"/>
      <c r="F225" s="96"/>
      <c r="G225" s="96"/>
    </row>
    <row r="226" spans="1:7" ht="15.75" hidden="1">
      <c r="A226" s="42"/>
      <c r="C226" s="96"/>
      <c r="D226" s="96"/>
      <c r="E226" s="96"/>
      <c r="F226" s="96"/>
      <c r="G226" s="96"/>
    </row>
    <row r="227" spans="1:7" ht="15.75" hidden="1">
      <c r="A227" s="42"/>
      <c r="C227" s="96"/>
      <c r="D227" s="96"/>
      <c r="E227" s="96"/>
      <c r="F227" s="96"/>
      <c r="G227" s="96"/>
    </row>
    <row r="228" spans="1:7" ht="15.75" hidden="1">
      <c r="A228" s="42"/>
      <c r="C228" s="96"/>
      <c r="D228" s="96"/>
      <c r="E228" s="96"/>
      <c r="F228" s="96"/>
      <c r="G228" s="96"/>
    </row>
    <row r="229" spans="1:7" ht="15.75" hidden="1">
      <c r="A229" s="42"/>
      <c r="C229" s="96"/>
      <c r="D229" s="96"/>
      <c r="E229" s="96"/>
      <c r="F229" s="96"/>
      <c r="G229" s="96"/>
    </row>
    <row r="230" spans="1:7" ht="15.75" hidden="1">
      <c r="A230" s="42"/>
      <c r="C230" s="96"/>
      <c r="D230" s="96"/>
      <c r="E230" s="96"/>
      <c r="F230" s="96"/>
      <c r="G230" s="96"/>
    </row>
    <row r="231" spans="1:7" ht="15.75" hidden="1">
      <c r="A231" s="42"/>
      <c r="C231" s="96"/>
      <c r="D231" s="96"/>
      <c r="E231" s="96"/>
      <c r="F231" s="96"/>
      <c r="G231" s="96"/>
    </row>
    <row r="232" spans="1:7" ht="15.75" hidden="1">
      <c r="A232" s="42"/>
      <c r="C232" s="96"/>
      <c r="D232" s="96"/>
      <c r="E232" s="96"/>
      <c r="F232" s="96"/>
      <c r="G232" s="96"/>
    </row>
    <row r="233" spans="1:7" ht="15.75" hidden="1">
      <c r="A233" s="42"/>
      <c r="C233" s="96"/>
      <c r="D233" s="96"/>
      <c r="E233" s="96"/>
      <c r="F233" s="96"/>
      <c r="G233" s="96"/>
    </row>
    <row r="234" spans="1:7" ht="15.75" hidden="1">
      <c r="A234" s="42"/>
      <c r="C234" s="96"/>
      <c r="D234" s="96"/>
      <c r="E234" s="96"/>
      <c r="F234" s="96"/>
      <c r="G234" s="96"/>
    </row>
    <row r="235" spans="1:7" ht="15.75" hidden="1">
      <c r="A235" s="42"/>
      <c r="C235" s="96"/>
      <c r="D235" s="96"/>
      <c r="E235" s="96"/>
      <c r="F235" s="96"/>
      <c r="G235" s="96"/>
    </row>
    <row r="236" spans="1:7" ht="15.75" hidden="1">
      <c r="A236" s="42"/>
      <c r="C236" s="96"/>
      <c r="D236" s="96"/>
      <c r="E236" s="96"/>
      <c r="F236" s="96"/>
      <c r="G236" s="96"/>
    </row>
    <row r="237" spans="1:7" ht="15.75" hidden="1">
      <c r="A237" s="42"/>
      <c r="C237" s="96"/>
      <c r="D237" s="96"/>
      <c r="E237" s="96"/>
      <c r="F237" s="96"/>
      <c r="G237" s="96"/>
    </row>
    <row r="238" spans="1:7" ht="15.75" hidden="1">
      <c r="A238" s="42"/>
      <c r="C238" s="96"/>
      <c r="D238" s="96"/>
      <c r="E238" s="96"/>
      <c r="F238" s="96"/>
      <c r="G238" s="96"/>
    </row>
    <row r="239" spans="1:7" ht="15.75" hidden="1">
      <c r="A239" s="42"/>
      <c r="C239" s="96"/>
      <c r="D239" s="96"/>
      <c r="E239" s="96"/>
      <c r="F239" s="96"/>
      <c r="G239" s="96"/>
    </row>
    <row r="240" spans="1:7" ht="15.75" hidden="1">
      <c r="A240" s="42"/>
      <c r="C240" s="96"/>
      <c r="D240" s="96"/>
      <c r="E240" s="96"/>
      <c r="F240" s="96"/>
      <c r="G240" s="96"/>
    </row>
    <row r="241" spans="1:7" ht="15.75" hidden="1">
      <c r="A241" s="42"/>
      <c r="C241" s="96"/>
      <c r="D241" s="96"/>
      <c r="E241" s="96"/>
      <c r="F241" s="96"/>
      <c r="G241" s="96"/>
    </row>
    <row r="242" spans="1:7" ht="15.75" hidden="1">
      <c r="A242" s="42"/>
      <c r="C242" s="96"/>
      <c r="D242" s="96"/>
      <c r="E242" s="96"/>
      <c r="F242" s="96"/>
      <c r="G242" s="96"/>
    </row>
    <row r="243" spans="1:7" ht="15.75" hidden="1">
      <c r="A243" s="42"/>
      <c r="C243" s="96"/>
      <c r="D243" s="96"/>
      <c r="E243" s="96"/>
      <c r="F243" s="96"/>
      <c r="G243" s="96"/>
    </row>
    <row r="244" spans="1:7" ht="15.75" hidden="1">
      <c r="A244" s="42"/>
      <c r="C244" s="96"/>
      <c r="D244" s="96"/>
      <c r="E244" s="96"/>
      <c r="F244" s="96"/>
      <c r="G244" s="96"/>
    </row>
    <row r="245" spans="1:7" ht="15.75" hidden="1">
      <c r="A245" s="42"/>
      <c r="C245" s="96"/>
      <c r="D245" s="96"/>
      <c r="E245" s="96"/>
      <c r="F245" s="96"/>
      <c r="G245" s="96"/>
    </row>
    <row r="246" spans="1:7" ht="15.75" hidden="1">
      <c r="A246" s="42"/>
      <c r="C246" s="96"/>
      <c r="D246" s="96"/>
      <c r="E246" s="96"/>
      <c r="F246" s="96"/>
      <c r="G246" s="96"/>
    </row>
    <row r="247" spans="1:7" ht="15.75" hidden="1">
      <c r="A247" s="42"/>
      <c r="C247" s="96"/>
      <c r="D247" s="96"/>
      <c r="E247" s="96"/>
      <c r="F247" s="96"/>
      <c r="G247" s="96"/>
    </row>
    <row r="248" spans="1:7" ht="15.75" hidden="1">
      <c r="A248" s="42"/>
      <c r="C248" s="96"/>
      <c r="D248" s="96"/>
      <c r="E248" s="96"/>
      <c r="F248" s="96"/>
      <c r="G248" s="96"/>
    </row>
    <row r="249" spans="1:7" ht="15.75" hidden="1">
      <c r="A249" s="42"/>
      <c r="C249" s="96"/>
      <c r="D249" s="96"/>
      <c r="E249" s="96"/>
      <c r="F249" s="96"/>
      <c r="G249" s="96"/>
    </row>
    <row r="250" spans="1:7" ht="15.75" hidden="1">
      <c r="A250" s="42"/>
      <c r="C250" s="96"/>
      <c r="D250" s="96"/>
      <c r="E250" s="96"/>
      <c r="F250" s="96"/>
      <c r="G250" s="96"/>
    </row>
    <row r="251" spans="1:7" ht="15.75" hidden="1">
      <c r="A251" s="42"/>
      <c r="C251" s="96"/>
      <c r="D251" s="96"/>
      <c r="E251" s="96"/>
      <c r="F251" s="96"/>
      <c r="G251" s="96"/>
    </row>
    <row r="252" spans="1:7" ht="15.75" hidden="1">
      <c r="A252" s="42"/>
      <c r="C252" s="96"/>
      <c r="D252" s="96"/>
      <c r="E252" s="96"/>
      <c r="F252" s="96"/>
      <c r="G252" s="96"/>
    </row>
    <row r="253" spans="1:7" ht="15.75" hidden="1">
      <c r="A253" s="42"/>
      <c r="C253" s="96"/>
      <c r="D253" s="96"/>
      <c r="E253" s="96"/>
      <c r="F253" s="96"/>
      <c r="G253" s="96"/>
    </row>
    <row r="254" spans="1:7" ht="15.75" hidden="1">
      <c r="A254" s="42"/>
      <c r="C254" s="96"/>
      <c r="D254" s="96"/>
      <c r="E254" s="96"/>
      <c r="F254" s="96"/>
      <c r="G254" s="96"/>
    </row>
    <row r="255" spans="1:7" ht="15.75" hidden="1">
      <c r="A255" s="42"/>
      <c r="C255" s="96"/>
      <c r="D255" s="96"/>
      <c r="E255" s="96"/>
      <c r="F255" s="96"/>
      <c r="G255" s="96"/>
    </row>
    <row r="256" spans="1:7" ht="15.75" hidden="1">
      <c r="A256" s="42"/>
      <c r="C256" s="96"/>
      <c r="D256" s="96"/>
      <c r="E256" s="96"/>
      <c r="F256" s="96"/>
      <c r="G256" s="96"/>
    </row>
    <row r="257" spans="1:7" ht="15.75" hidden="1">
      <c r="A257" s="42"/>
      <c r="C257" s="96"/>
      <c r="D257" s="96"/>
      <c r="E257" s="96"/>
      <c r="F257" s="96"/>
      <c r="G257" s="96"/>
    </row>
    <row r="258" spans="1:7" ht="15.75" hidden="1">
      <c r="A258" s="42"/>
      <c r="C258" s="96"/>
      <c r="D258" s="96"/>
      <c r="E258" s="96"/>
      <c r="F258" s="96"/>
      <c r="G258" s="96"/>
    </row>
    <row r="259" spans="1:7" ht="15.75" hidden="1">
      <c r="A259" s="42"/>
      <c r="C259" s="96"/>
      <c r="D259" s="96"/>
      <c r="E259" s="96"/>
      <c r="F259" s="96"/>
      <c r="G259" s="96"/>
    </row>
    <row r="260" spans="1:7" ht="15.75" hidden="1">
      <c r="A260" s="42"/>
      <c r="C260" s="96"/>
      <c r="D260" s="96"/>
      <c r="E260" s="96"/>
      <c r="F260" s="96"/>
      <c r="G260" s="96"/>
    </row>
    <row r="261" spans="1:7" ht="15.75" hidden="1">
      <c r="A261" s="42"/>
      <c r="C261" s="96"/>
      <c r="D261" s="96"/>
      <c r="E261" s="96"/>
      <c r="F261" s="96"/>
      <c r="G261" s="96"/>
    </row>
    <row r="262" spans="1:7" ht="15.75" hidden="1">
      <c r="A262" s="42"/>
      <c r="C262" s="96"/>
      <c r="D262" s="96"/>
      <c r="E262" s="96"/>
      <c r="F262" s="96"/>
      <c r="G262" s="96"/>
    </row>
    <row r="263" spans="1:7" ht="15.75" hidden="1">
      <c r="A263" s="42"/>
      <c r="C263" s="96"/>
      <c r="D263" s="96"/>
      <c r="E263" s="96"/>
      <c r="F263" s="96"/>
      <c r="G263" s="96"/>
    </row>
    <row r="264" spans="1:7" ht="15.75" hidden="1">
      <c r="A264" s="42"/>
      <c r="C264" s="96"/>
      <c r="D264" s="96"/>
      <c r="E264" s="96"/>
      <c r="F264" s="96"/>
      <c r="G264" s="96"/>
    </row>
    <row r="265" spans="1:7" ht="15.75" hidden="1">
      <c r="A265" s="42"/>
      <c r="C265" s="96"/>
      <c r="D265" s="96"/>
      <c r="E265" s="96"/>
      <c r="F265" s="96"/>
      <c r="G265" s="96"/>
    </row>
    <row r="266" spans="1:7" ht="15.75" hidden="1">
      <c r="A266" s="42"/>
      <c r="C266" s="96"/>
      <c r="D266" s="96"/>
      <c r="E266" s="96"/>
      <c r="F266" s="96"/>
      <c r="G266" s="96"/>
    </row>
    <row r="267" spans="1:7" ht="15.75" hidden="1">
      <c r="A267" s="42"/>
      <c r="C267" s="96"/>
      <c r="D267" s="96"/>
      <c r="E267" s="96"/>
      <c r="F267" s="96"/>
      <c r="G267" s="96"/>
    </row>
    <row r="268" spans="1:7" ht="15.75" hidden="1">
      <c r="A268" s="42"/>
      <c r="C268" s="96"/>
      <c r="D268" s="96"/>
      <c r="E268" s="96"/>
      <c r="F268" s="96"/>
      <c r="G268" s="96"/>
    </row>
    <row r="269" spans="1:7" ht="15.75" hidden="1">
      <c r="A269" s="42"/>
    </row>
    <row r="270" spans="1:7" ht="15.75" hidden="1">
      <c r="A270" s="42"/>
    </row>
    <row r="271" spans="1:7" ht="15.75" hidden="1">
      <c r="A271" s="42"/>
    </row>
    <row r="272" spans="1:7" ht="15.75" hidden="1">
      <c r="A272" s="42"/>
    </row>
    <row r="273" spans="1:1" ht="15.75" hidden="1">
      <c r="A273" s="42"/>
    </row>
    <row r="274" spans="1:1" ht="15.75" hidden="1">
      <c r="A274" s="42"/>
    </row>
    <row r="275" spans="1:1" ht="15.75" hidden="1">
      <c r="A275" s="42"/>
    </row>
    <row r="276" spans="1:1" ht="15.75" hidden="1">
      <c r="A276" s="42"/>
    </row>
    <row r="277" spans="1:1" ht="15.75" hidden="1">
      <c r="A277" s="42"/>
    </row>
    <row r="278" spans="1:1" ht="15.75" hidden="1">
      <c r="A278" s="42"/>
    </row>
    <row r="279" spans="1:1" ht="15.75" hidden="1">
      <c r="A279" s="42"/>
    </row>
    <row r="280" spans="1:1" ht="15.75" hidden="1">
      <c r="A280" s="42"/>
    </row>
    <row r="281" spans="1:1" ht="15.75" hidden="1">
      <c r="A281" s="42"/>
    </row>
    <row r="282" spans="1:1" ht="15.75" hidden="1">
      <c r="A282" s="42"/>
    </row>
    <row r="283" spans="1:1" ht="15.75" hidden="1">
      <c r="A283" s="42"/>
    </row>
    <row r="284" spans="1:1" ht="15.75" hidden="1">
      <c r="A284" s="42"/>
    </row>
    <row r="285" spans="1:1" ht="15.75" hidden="1">
      <c r="A285" s="42"/>
    </row>
    <row r="286" spans="1:1" ht="15.75" hidden="1">
      <c r="A286" s="42"/>
    </row>
    <row r="287" spans="1:1" ht="15.75" hidden="1">
      <c r="A287" s="42"/>
    </row>
    <row r="288" spans="1:1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</sheetData>
  <mergeCells count="4">
    <mergeCell ref="A2:N2"/>
    <mergeCell ref="A3:N3"/>
    <mergeCell ref="A4:N4"/>
    <mergeCell ref="A5:N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WVY652"/>
  <sheetViews>
    <sheetView topLeftCell="A2" zoomScale="50" workbookViewId="0">
      <selection activeCell="A32" sqref="A32:XFD1048576"/>
    </sheetView>
  </sheetViews>
  <sheetFormatPr defaultColWidth="0" defaultRowHeight="12.75" zeroHeight="1"/>
  <cols>
    <col min="1" max="1" width="51.140625" style="43" customWidth="1"/>
    <col min="2" max="14" width="10.7109375" style="24" customWidth="1"/>
    <col min="15" max="15" width="12" style="24" customWidth="1"/>
    <col min="16" max="16" width="10.7109375" style="24" hidden="1"/>
    <col min="17" max="17" width="2.5703125" style="219" hidden="1"/>
    <col min="18" max="256" width="9.140625" style="24" hidden="1"/>
    <col min="257" max="257" width="51.140625" style="24" hidden="1"/>
    <col min="258" max="270" width="10.7109375" style="24" hidden="1"/>
    <col min="271" max="271" width="12" style="24" hidden="1"/>
    <col min="272" max="272" width="10.7109375" style="24" hidden="1"/>
    <col min="273" max="273" width="2.5703125" style="24" hidden="1"/>
    <col min="274" max="512" width="9.140625" style="24" hidden="1"/>
    <col min="513" max="513" width="51.140625" style="24" hidden="1"/>
    <col min="514" max="526" width="10.7109375" style="24" hidden="1"/>
    <col min="527" max="527" width="12" style="24" hidden="1"/>
    <col min="528" max="528" width="10.7109375" style="24" hidden="1"/>
    <col min="529" max="529" width="2.5703125" style="24" hidden="1"/>
    <col min="530" max="768" width="9.140625" style="24" hidden="1"/>
    <col min="769" max="769" width="51.140625" style="24" hidden="1"/>
    <col min="770" max="782" width="10.7109375" style="24" hidden="1"/>
    <col min="783" max="783" width="12" style="24" hidden="1"/>
    <col min="784" max="784" width="10.7109375" style="24" hidden="1"/>
    <col min="785" max="785" width="2.5703125" style="24" hidden="1"/>
    <col min="786" max="1024" width="9.140625" style="24" hidden="1"/>
    <col min="1025" max="1025" width="51.140625" style="24" hidden="1"/>
    <col min="1026" max="1038" width="10.7109375" style="24" hidden="1"/>
    <col min="1039" max="1039" width="12" style="24" hidden="1"/>
    <col min="1040" max="1040" width="10.7109375" style="24" hidden="1"/>
    <col min="1041" max="1041" width="2.5703125" style="24" hidden="1"/>
    <col min="1042" max="1280" width="9.140625" style="24" hidden="1"/>
    <col min="1281" max="1281" width="51.140625" style="24" hidden="1"/>
    <col min="1282" max="1294" width="10.7109375" style="24" hidden="1"/>
    <col min="1295" max="1295" width="12" style="24" hidden="1"/>
    <col min="1296" max="1296" width="10.7109375" style="24" hidden="1"/>
    <col min="1297" max="1297" width="2.5703125" style="24" hidden="1"/>
    <col min="1298" max="1536" width="9.140625" style="24" hidden="1"/>
    <col min="1537" max="1537" width="51.140625" style="24" hidden="1"/>
    <col min="1538" max="1550" width="10.7109375" style="24" hidden="1"/>
    <col min="1551" max="1551" width="12" style="24" hidden="1"/>
    <col min="1552" max="1552" width="10.7109375" style="24" hidden="1"/>
    <col min="1553" max="1553" width="2.5703125" style="24" hidden="1"/>
    <col min="1554" max="1792" width="9.140625" style="24" hidden="1"/>
    <col min="1793" max="1793" width="51.140625" style="24" hidden="1"/>
    <col min="1794" max="1806" width="10.7109375" style="24" hidden="1"/>
    <col min="1807" max="1807" width="12" style="24" hidden="1"/>
    <col min="1808" max="1808" width="10.7109375" style="24" hidden="1"/>
    <col min="1809" max="1809" width="2.5703125" style="24" hidden="1"/>
    <col min="1810" max="2048" width="9.140625" style="24" hidden="1"/>
    <col min="2049" max="2049" width="51.140625" style="24" hidden="1"/>
    <col min="2050" max="2062" width="10.7109375" style="24" hidden="1"/>
    <col min="2063" max="2063" width="12" style="24" hidden="1"/>
    <col min="2064" max="2064" width="10.7109375" style="24" hidden="1"/>
    <col min="2065" max="2065" width="2.5703125" style="24" hidden="1"/>
    <col min="2066" max="2304" width="9.140625" style="24" hidden="1"/>
    <col min="2305" max="2305" width="51.140625" style="24" hidden="1"/>
    <col min="2306" max="2318" width="10.7109375" style="24" hidden="1"/>
    <col min="2319" max="2319" width="12" style="24" hidden="1"/>
    <col min="2320" max="2320" width="10.7109375" style="24" hidden="1"/>
    <col min="2321" max="2321" width="2.5703125" style="24" hidden="1"/>
    <col min="2322" max="2560" width="9.140625" style="24" hidden="1"/>
    <col min="2561" max="2561" width="51.140625" style="24" hidden="1"/>
    <col min="2562" max="2574" width="10.7109375" style="24" hidden="1"/>
    <col min="2575" max="2575" width="12" style="24" hidden="1"/>
    <col min="2576" max="2576" width="10.7109375" style="24" hidden="1"/>
    <col min="2577" max="2577" width="2.5703125" style="24" hidden="1"/>
    <col min="2578" max="2816" width="9.140625" style="24" hidden="1"/>
    <col min="2817" max="2817" width="51.140625" style="24" hidden="1"/>
    <col min="2818" max="2830" width="10.7109375" style="24" hidden="1"/>
    <col min="2831" max="2831" width="12" style="24" hidden="1"/>
    <col min="2832" max="2832" width="10.7109375" style="24" hidden="1"/>
    <col min="2833" max="2833" width="2.5703125" style="24" hidden="1"/>
    <col min="2834" max="3072" width="9.140625" style="24" hidden="1"/>
    <col min="3073" max="3073" width="51.140625" style="24" hidden="1"/>
    <col min="3074" max="3086" width="10.7109375" style="24" hidden="1"/>
    <col min="3087" max="3087" width="12" style="24" hidden="1"/>
    <col min="3088" max="3088" width="10.7109375" style="24" hidden="1"/>
    <col min="3089" max="3089" width="2.5703125" style="24" hidden="1"/>
    <col min="3090" max="3328" width="9.140625" style="24" hidden="1"/>
    <col min="3329" max="3329" width="51.140625" style="24" hidden="1"/>
    <col min="3330" max="3342" width="10.7109375" style="24" hidden="1"/>
    <col min="3343" max="3343" width="12" style="24" hidden="1"/>
    <col min="3344" max="3344" width="10.7109375" style="24" hidden="1"/>
    <col min="3345" max="3345" width="2.5703125" style="24" hidden="1"/>
    <col min="3346" max="3584" width="9.140625" style="24" hidden="1"/>
    <col min="3585" max="3585" width="51.140625" style="24" hidden="1"/>
    <col min="3586" max="3598" width="10.7109375" style="24" hidden="1"/>
    <col min="3599" max="3599" width="12" style="24" hidden="1"/>
    <col min="3600" max="3600" width="10.7109375" style="24" hidden="1"/>
    <col min="3601" max="3601" width="2.5703125" style="24" hidden="1"/>
    <col min="3602" max="3840" width="9.140625" style="24" hidden="1"/>
    <col min="3841" max="3841" width="51.140625" style="24" hidden="1"/>
    <col min="3842" max="3854" width="10.7109375" style="24" hidden="1"/>
    <col min="3855" max="3855" width="12" style="24" hidden="1"/>
    <col min="3856" max="3856" width="10.7109375" style="24" hidden="1"/>
    <col min="3857" max="3857" width="2.5703125" style="24" hidden="1"/>
    <col min="3858" max="4096" width="9.140625" style="24" hidden="1"/>
    <col min="4097" max="4097" width="51.140625" style="24" hidden="1"/>
    <col min="4098" max="4110" width="10.7109375" style="24" hidden="1"/>
    <col min="4111" max="4111" width="12" style="24" hidden="1"/>
    <col min="4112" max="4112" width="10.7109375" style="24" hidden="1"/>
    <col min="4113" max="4113" width="2.5703125" style="24" hidden="1"/>
    <col min="4114" max="4352" width="9.140625" style="24" hidden="1"/>
    <col min="4353" max="4353" width="51.140625" style="24" hidden="1"/>
    <col min="4354" max="4366" width="10.7109375" style="24" hidden="1"/>
    <col min="4367" max="4367" width="12" style="24" hidden="1"/>
    <col min="4368" max="4368" width="10.7109375" style="24" hidden="1"/>
    <col min="4369" max="4369" width="2.5703125" style="24" hidden="1"/>
    <col min="4370" max="4608" width="9.140625" style="24" hidden="1"/>
    <col min="4609" max="4609" width="51.140625" style="24" hidden="1"/>
    <col min="4610" max="4622" width="10.7109375" style="24" hidden="1"/>
    <col min="4623" max="4623" width="12" style="24" hidden="1"/>
    <col min="4624" max="4624" width="10.7109375" style="24" hidden="1"/>
    <col min="4625" max="4625" width="2.5703125" style="24" hidden="1"/>
    <col min="4626" max="4864" width="9.140625" style="24" hidden="1"/>
    <col min="4865" max="4865" width="51.140625" style="24" hidden="1"/>
    <col min="4866" max="4878" width="10.7109375" style="24" hidden="1"/>
    <col min="4879" max="4879" width="12" style="24" hidden="1"/>
    <col min="4880" max="4880" width="10.7109375" style="24" hidden="1"/>
    <col min="4881" max="4881" width="2.5703125" style="24" hidden="1"/>
    <col min="4882" max="5120" width="9.140625" style="24" hidden="1"/>
    <col min="5121" max="5121" width="51.140625" style="24" hidden="1"/>
    <col min="5122" max="5134" width="10.7109375" style="24" hidden="1"/>
    <col min="5135" max="5135" width="12" style="24" hidden="1"/>
    <col min="5136" max="5136" width="10.7109375" style="24" hidden="1"/>
    <col min="5137" max="5137" width="2.5703125" style="24" hidden="1"/>
    <col min="5138" max="5376" width="9.140625" style="24" hidden="1"/>
    <col min="5377" max="5377" width="51.140625" style="24" hidden="1"/>
    <col min="5378" max="5390" width="10.7109375" style="24" hidden="1"/>
    <col min="5391" max="5391" width="12" style="24" hidden="1"/>
    <col min="5392" max="5392" width="10.7109375" style="24" hidden="1"/>
    <col min="5393" max="5393" width="2.5703125" style="24" hidden="1"/>
    <col min="5394" max="5632" width="9.140625" style="24" hidden="1"/>
    <col min="5633" max="5633" width="51.140625" style="24" hidden="1"/>
    <col min="5634" max="5646" width="10.7109375" style="24" hidden="1"/>
    <col min="5647" max="5647" width="12" style="24" hidden="1"/>
    <col min="5648" max="5648" width="10.7109375" style="24" hidden="1"/>
    <col min="5649" max="5649" width="2.5703125" style="24" hidden="1"/>
    <col min="5650" max="5888" width="9.140625" style="24" hidden="1"/>
    <col min="5889" max="5889" width="51.140625" style="24" hidden="1"/>
    <col min="5890" max="5902" width="10.7109375" style="24" hidden="1"/>
    <col min="5903" max="5903" width="12" style="24" hidden="1"/>
    <col min="5904" max="5904" width="10.7109375" style="24" hidden="1"/>
    <col min="5905" max="5905" width="2.5703125" style="24" hidden="1"/>
    <col min="5906" max="6144" width="9.140625" style="24" hidden="1"/>
    <col min="6145" max="6145" width="51.140625" style="24" hidden="1"/>
    <col min="6146" max="6158" width="10.7109375" style="24" hidden="1"/>
    <col min="6159" max="6159" width="12" style="24" hidden="1"/>
    <col min="6160" max="6160" width="10.7109375" style="24" hidden="1"/>
    <col min="6161" max="6161" width="2.5703125" style="24" hidden="1"/>
    <col min="6162" max="6400" width="9.140625" style="24" hidden="1"/>
    <col min="6401" max="6401" width="51.140625" style="24" hidden="1"/>
    <col min="6402" max="6414" width="10.7109375" style="24" hidden="1"/>
    <col min="6415" max="6415" width="12" style="24" hidden="1"/>
    <col min="6416" max="6416" width="10.7109375" style="24" hidden="1"/>
    <col min="6417" max="6417" width="2.5703125" style="24" hidden="1"/>
    <col min="6418" max="6656" width="9.140625" style="24" hidden="1"/>
    <col min="6657" max="6657" width="51.140625" style="24" hidden="1"/>
    <col min="6658" max="6670" width="10.7109375" style="24" hidden="1"/>
    <col min="6671" max="6671" width="12" style="24" hidden="1"/>
    <col min="6672" max="6672" width="10.7109375" style="24" hidden="1"/>
    <col min="6673" max="6673" width="2.5703125" style="24" hidden="1"/>
    <col min="6674" max="6912" width="9.140625" style="24" hidden="1"/>
    <col min="6913" max="6913" width="51.140625" style="24" hidden="1"/>
    <col min="6914" max="6926" width="10.7109375" style="24" hidden="1"/>
    <col min="6927" max="6927" width="12" style="24" hidden="1"/>
    <col min="6928" max="6928" width="10.7109375" style="24" hidden="1"/>
    <col min="6929" max="6929" width="2.5703125" style="24" hidden="1"/>
    <col min="6930" max="7168" width="9.140625" style="24" hidden="1"/>
    <col min="7169" max="7169" width="51.140625" style="24" hidden="1"/>
    <col min="7170" max="7182" width="10.7109375" style="24" hidden="1"/>
    <col min="7183" max="7183" width="12" style="24" hidden="1"/>
    <col min="7184" max="7184" width="10.7109375" style="24" hidden="1"/>
    <col min="7185" max="7185" width="2.5703125" style="24" hidden="1"/>
    <col min="7186" max="7424" width="9.140625" style="24" hidden="1"/>
    <col min="7425" max="7425" width="51.140625" style="24" hidden="1"/>
    <col min="7426" max="7438" width="10.7109375" style="24" hidden="1"/>
    <col min="7439" max="7439" width="12" style="24" hidden="1"/>
    <col min="7440" max="7440" width="10.7109375" style="24" hidden="1"/>
    <col min="7441" max="7441" width="2.5703125" style="24" hidden="1"/>
    <col min="7442" max="7680" width="9.140625" style="24" hidden="1"/>
    <col min="7681" max="7681" width="51.140625" style="24" hidden="1"/>
    <col min="7682" max="7694" width="10.7109375" style="24" hidden="1"/>
    <col min="7695" max="7695" width="12" style="24" hidden="1"/>
    <col min="7696" max="7696" width="10.7109375" style="24" hidden="1"/>
    <col min="7697" max="7697" width="2.5703125" style="24" hidden="1"/>
    <col min="7698" max="7936" width="9.140625" style="24" hidden="1"/>
    <col min="7937" max="7937" width="51.140625" style="24" hidden="1"/>
    <col min="7938" max="7950" width="10.7109375" style="24" hidden="1"/>
    <col min="7951" max="7951" width="12" style="24" hidden="1"/>
    <col min="7952" max="7952" width="10.7109375" style="24" hidden="1"/>
    <col min="7953" max="7953" width="2.5703125" style="24" hidden="1"/>
    <col min="7954" max="8192" width="9.140625" style="24" hidden="1"/>
    <col min="8193" max="8193" width="51.140625" style="24" hidden="1"/>
    <col min="8194" max="8206" width="10.7109375" style="24" hidden="1"/>
    <col min="8207" max="8207" width="12" style="24" hidden="1"/>
    <col min="8208" max="8208" width="10.7109375" style="24" hidden="1"/>
    <col min="8209" max="8209" width="2.5703125" style="24" hidden="1"/>
    <col min="8210" max="8448" width="9.140625" style="24" hidden="1"/>
    <col min="8449" max="8449" width="51.140625" style="24" hidden="1"/>
    <col min="8450" max="8462" width="10.7109375" style="24" hidden="1"/>
    <col min="8463" max="8463" width="12" style="24" hidden="1"/>
    <col min="8464" max="8464" width="10.7109375" style="24" hidden="1"/>
    <col min="8465" max="8465" width="2.5703125" style="24" hidden="1"/>
    <col min="8466" max="8704" width="9.140625" style="24" hidden="1"/>
    <col min="8705" max="8705" width="51.140625" style="24" hidden="1"/>
    <col min="8706" max="8718" width="10.7109375" style="24" hidden="1"/>
    <col min="8719" max="8719" width="12" style="24" hidden="1"/>
    <col min="8720" max="8720" width="10.7109375" style="24" hidden="1"/>
    <col min="8721" max="8721" width="2.5703125" style="24" hidden="1"/>
    <col min="8722" max="8960" width="9.140625" style="24" hidden="1"/>
    <col min="8961" max="8961" width="51.140625" style="24" hidden="1"/>
    <col min="8962" max="8974" width="10.7109375" style="24" hidden="1"/>
    <col min="8975" max="8975" width="12" style="24" hidden="1"/>
    <col min="8976" max="8976" width="10.7109375" style="24" hidden="1"/>
    <col min="8977" max="8977" width="2.5703125" style="24" hidden="1"/>
    <col min="8978" max="9216" width="9.140625" style="24" hidden="1"/>
    <col min="9217" max="9217" width="51.140625" style="24" hidden="1"/>
    <col min="9218" max="9230" width="10.7109375" style="24" hidden="1"/>
    <col min="9231" max="9231" width="12" style="24" hidden="1"/>
    <col min="9232" max="9232" width="10.7109375" style="24" hidden="1"/>
    <col min="9233" max="9233" width="2.5703125" style="24" hidden="1"/>
    <col min="9234" max="9472" width="9.140625" style="24" hidden="1"/>
    <col min="9473" max="9473" width="51.140625" style="24" hidden="1"/>
    <col min="9474" max="9486" width="10.7109375" style="24" hidden="1"/>
    <col min="9487" max="9487" width="12" style="24" hidden="1"/>
    <col min="9488" max="9488" width="10.7109375" style="24" hidden="1"/>
    <col min="9489" max="9489" width="2.5703125" style="24" hidden="1"/>
    <col min="9490" max="9728" width="9.140625" style="24" hidden="1"/>
    <col min="9729" max="9729" width="51.140625" style="24" hidden="1"/>
    <col min="9730" max="9742" width="10.7109375" style="24" hidden="1"/>
    <col min="9743" max="9743" width="12" style="24" hidden="1"/>
    <col min="9744" max="9744" width="10.7109375" style="24" hidden="1"/>
    <col min="9745" max="9745" width="2.5703125" style="24" hidden="1"/>
    <col min="9746" max="9984" width="9.140625" style="24" hidden="1"/>
    <col min="9985" max="9985" width="51.140625" style="24" hidden="1"/>
    <col min="9986" max="9998" width="10.7109375" style="24" hidden="1"/>
    <col min="9999" max="9999" width="12" style="24" hidden="1"/>
    <col min="10000" max="10000" width="10.7109375" style="24" hidden="1"/>
    <col min="10001" max="10001" width="2.5703125" style="24" hidden="1"/>
    <col min="10002" max="10240" width="9.140625" style="24" hidden="1"/>
    <col min="10241" max="10241" width="51.140625" style="24" hidden="1"/>
    <col min="10242" max="10254" width="10.7109375" style="24" hidden="1"/>
    <col min="10255" max="10255" width="12" style="24" hidden="1"/>
    <col min="10256" max="10256" width="10.7109375" style="24" hidden="1"/>
    <col min="10257" max="10257" width="2.5703125" style="24" hidden="1"/>
    <col min="10258" max="10496" width="9.140625" style="24" hidden="1"/>
    <col min="10497" max="10497" width="51.140625" style="24" hidden="1"/>
    <col min="10498" max="10510" width="10.7109375" style="24" hidden="1"/>
    <col min="10511" max="10511" width="12" style="24" hidden="1"/>
    <col min="10512" max="10512" width="10.7109375" style="24" hidden="1"/>
    <col min="10513" max="10513" width="2.5703125" style="24" hidden="1"/>
    <col min="10514" max="10752" width="9.140625" style="24" hidden="1"/>
    <col min="10753" max="10753" width="51.140625" style="24" hidden="1"/>
    <col min="10754" max="10766" width="10.7109375" style="24" hidden="1"/>
    <col min="10767" max="10767" width="12" style="24" hidden="1"/>
    <col min="10768" max="10768" width="10.7109375" style="24" hidden="1"/>
    <col min="10769" max="10769" width="2.5703125" style="24" hidden="1"/>
    <col min="10770" max="11008" width="9.140625" style="24" hidden="1"/>
    <col min="11009" max="11009" width="51.140625" style="24" hidden="1"/>
    <col min="11010" max="11022" width="10.7109375" style="24" hidden="1"/>
    <col min="11023" max="11023" width="12" style="24" hidden="1"/>
    <col min="11024" max="11024" width="10.7109375" style="24" hidden="1"/>
    <col min="11025" max="11025" width="2.5703125" style="24" hidden="1"/>
    <col min="11026" max="11264" width="9.140625" style="24" hidden="1"/>
    <col min="11265" max="11265" width="51.140625" style="24" hidden="1"/>
    <col min="11266" max="11278" width="10.7109375" style="24" hidden="1"/>
    <col min="11279" max="11279" width="12" style="24" hidden="1"/>
    <col min="11280" max="11280" width="10.7109375" style="24" hidden="1"/>
    <col min="11281" max="11281" width="2.5703125" style="24" hidden="1"/>
    <col min="11282" max="11520" width="9.140625" style="24" hidden="1"/>
    <col min="11521" max="11521" width="51.140625" style="24" hidden="1"/>
    <col min="11522" max="11534" width="10.7109375" style="24" hidden="1"/>
    <col min="11535" max="11535" width="12" style="24" hidden="1"/>
    <col min="11536" max="11536" width="10.7109375" style="24" hidden="1"/>
    <col min="11537" max="11537" width="2.5703125" style="24" hidden="1"/>
    <col min="11538" max="11776" width="9.140625" style="24" hidden="1"/>
    <col min="11777" max="11777" width="51.140625" style="24" hidden="1"/>
    <col min="11778" max="11790" width="10.7109375" style="24" hidden="1"/>
    <col min="11791" max="11791" width="12" style="24" hidden="1"/>
    <col min="11792" max="11792" width="10.7109375" style="24" hidden="1"/>
    <col min="11793" max="11793" width="2.5703125" style="24" hidden="1"/>
    <col min="11794" max="12032" width="9.140625" style="24" hidden="1"/>
    <col min="12033" max="12033" width="51.140625" style="24" hidden="1"/>
    <col min="12034" max="12046" width="10.7109375" style="24" hidden="1"/>
    <col min="12047" max="12047" width="12" style="24" hidden="1"/>
    <col min="12048" max="12048" width="10.7109375" style="24" hidden="1"/>
    <col min="12049" max="12049" width="2.5703125" style="24" hidden="1"/>
    <col min="12050" max="12288" width="9.140625" style="24" hidden="1"/>
    <col min="12289" max="12289" width="51.140625" style="24" hidden="1"/>
    <col min="12290" max="12302" width="10.7109375" style="24" hidden="1"/>
    <col min="12303" max="12303" width="12" style="24" hidden="1"/>
    <col min="12304" max="12304" width="10.7109375" style="24" hidden="1"/>
    <col min="12305" max="12305" width="2.5703125" style="24" hidden="1"/>
    <col min="12306" max="12544" width="9.140625" style="24" hidden="1"/>
    <col min="12545" max="12545" width="51.140625" style="24" hidden="1"/>
    <col min="12546" max="12558" width="10.7109375" style="24" hidden="1"/>
    <col min="12559" max="12559" width="12" style="24" hidden="1"/>
    <col min="12560" max="12560" width="10.7109375" style="24" hidden="1"/>
    <col min="12561" max="12561" width="2.5703125" style="24" hidden="1"/>
    <col min="12562" max="12800" width="9.140625" style="24" hidden="1"/>
    <col min="12801" max="12801" width="51.140625" style="24" hidden="1"/>
    <col min="12802" max="12814" width="10.7109375" style="24" hidden="1"/>
    <col min="12815" max="12815" width="12" style="24" hidden="1"/>
    <col min="12816" max="12816" width="10.7109375" style="24" hidden="1"/>
    <col min="12817" max="12817" width="2.5703125" style="24" hidden="1"/>
    <col min="12818" max="13056" width="9.140625" style="24" hidden="1"/>
    <col min="13057" max="13057" width="51.140625" style="24" hidden="1"/>
    <col min="13058" max="13070" width="10.7109375" style="24" hidden="1"/>
    <col min="13071" max="13071" width="12" style="24" hidden="1"/>
    <col min="13072" max="13072" width="10.7109375" style="24" hidden="1"/>
    <col min="13073" max="13073" width="2.5703125" style="24" hidden="1"/>
    <col min="13074" max="13312" width="9.140625" style="24" hidden="1"/>
    <col min="13313" max="13313" width="51.140625" style="24" hidden="1"/>
    <col min="13314" max="13326" width="10.7109375" style="24" hidden="1"/>
    <col min="13327" max="13327" width="12" style="24" hidden="1"/>
    <col min="13328" max="13328" width="10.7109375" style="24" hidden="1"/>
    <col min="13329" max="13329" width="2.5703125" style="24" hidden="1"/>
    <col min="13330" max="13568" width="9.140625" style="24" hidden="1"/>
    <col min="13569" max="13569" width="51.140625" style="24" hidden="1"/>
    <col min="13570" max="13582" width="10.7109375" style="24" hidden="1"/>
    <col min="13583" max="13583" width="12" style="24" hidden="1"/>
    <col min="13584" max="13584" width="10.7109375" style="24" hidden="1"/>
    <col min="13585" max="13585" width="2.5703125" style="24" hidden="1"/>
    <col min="13586" max="13824" width="9.140625" style="24" hidden="1"/>
    <col min="13825" max="13825" width="51.140625" style="24" hidden="1"/>
    <col min="13826" max="13838" width="10.7109375" style="24" hidden="1"/>
    <col min="13839" max="13839" width="12" style="24" hidden="1"/>
    <col min="13840" max="13840" width="10.7109375" style="24" hidden="1"/>
    <col min="13841" max="13841" width="2.5703125" style="24" hidden="1"/>
    <col min="13842" max="14080" width="9.140625" style="24" hidden="1"/>
    <col min="14081" max="14081" width="51.140625" style="24" hidden="1"/>
    <col min="14082" max="14094" width="10.7109375" style="24" hidden="1"/>
    <col min="14095" max="14095" width="12" style="24" hidden="1"/>
    <col min="14096" max="14096" width="10.7109375" style="24" hidden="1"/>
    <col min="14097" max="14097" width="2.5703125" style="24" hidden="1"/>
    <col min="14098" max="14336" width="9.140625" style="24" hidden="1"/>
    <col min="14337" max="14337" width="51.140625" style="24" hidden="1"/>
    <col min="14338" max="14350" width="10.7109375" style="24" hidden="1"/>
    <col min="14351" max="14351" width="12" style="24" hidden="1"/>
    <col min="14352" max="14352" width="10.7109375" style="24" hidden="1"/>
    <col min="14353" max="14353" width="2.5703125" style="24" hidden="1"/>
    <col min="14354" max="14592" width="9.140625" style="24" hidden="1"/>
    <col min="14593" max="14593" width="51.140625" style="24" hidden="1"/>
    <col min="14594" max="14606" width="10.7109375" style="24" hidden="1"/>
    <col min="14607" max="14607" width="12" style="24" hidden="1"/>
    <col min="14608" max="14608" width="10.7109375" style="24" hidden="1"/>
    <col min="14609" max="14609" width="2.5703125" style="24" hidden="1"/>
    <col min="14610" max="14848" width="9.140625" style="24" hidden="1"/>
    <col min="14849" max="14849" width="51.140625" style="24" hidden="1"/>
    <col min="14850" max="14862" width="10.7109375" style="24" hidden="1"/>
    <col min="14863" max="14863" width="12" style="24" hidden="1"/>
    <col min="14864" max="14864" width="10.7109375" style="24" hidden="1"/>
    <col min="14865" max="14865" width="2.5703125" style="24" hidden="1"/>
    <col min="14866" max="15104" width="9.140625" style="24" hidden="1"/>
    <col min="15105" max="15105" width="51.140625" style="24" hidden="1"/>
    <col min="15106" max="15118" width="10.7109375" style="24" hidden="1"/>
    <col min="15119" max="15119" width="12" style="24" hidden="1"/>
    <col min="15120" max="15120" width="10.7109375" style="24" hidden="1"/>
    <col min="15121" max="15121" width="2.5703125" style="24" hidden="1"/>
    <col min="15122" max="15360" width="9.140625" style="24" hidden="1"/>
    <col min="15361" max="15361" width="51.140625" style="24" hidden="1"/>
    <col min="15362" max="15374" width="10.7109375" style="24" hidden="1"/>
    <col min="15375" max="15375" width="12" style="24" hidden="1"/>
    <col min="15376" max="15376" width="10.7109375" style="24" hidden="1"/>
    <col min="15377" max="15377" width="2.5703125" style="24" hidden="1"/>
    <col min="15378" max="15616" width="9.140625" style="24" hidden="1"/>
    <col min="15617" max="15617" width="51.140625" style="24" hidden="1"/>
    <col min="15618" max="15630" width="10.7109375" style="24" hidden="1"/>
    <col min="15631" max="15631" width="12" style="24" hidden="1"/>
    <col min="15632" max="15632" width="10.7109375" style="24" hidden="1"/>
    <col min="15633" max="15633" width="2.5703125" style="24" hidden="1"/>
    <col min="15634" max="15872" width="9.140625" style="24" hidden="1"/>
    <col min="15873" max="15873" width="51.140625" style="24" hidden="1"/>
    <col min="15874" max="15886" width="10.7109375" style="24" hidden="1"/>
    <col min="15887" max="15887" width="12" style="24" hidden="1"/>
    <col min="15888" max="15888" width="10.7109375" style="24" hidden="1"/>
    <col min="15889" max="15889" width="2.5703125" style="24" hidden="1"/>
    <col min="15890" max="16128" width="9.140625" style="24" hidden="1"/>
    <col min="16129" max="16129" width="51.140625" style="24" hidden="1"/>
    <col min="16130" max="16142" width="10.7109375" style="24" hidden="1"/>
    <col min="16143" max="16143" width="12" style="24" hidden="1"/>
    <col min="16144" max="16144" width="10.7109375" style="24" hidden="1"/>
    <col min="16145" max="16145" width="2.5703125" style="24" hidden="1"/>
    <col min="16146" max="16384" width="9.140625" style="24" hidden="1"/>
  </cols>
  <sheetData>
    <row r="1" spans="1:17" s="4" customFormat="1" ht="3.75" hidden="1" customHeight="1">
      <c r="A1" s="510"/>
      <c r="B1" s="511"/>
      <c r="C1" s="511"/>
      <c r="D1" s="511"/>
      <c r="E1" s="511"/>
      <c r="F1" s="511"/>
      <c r="G1" s="511"/>
      <c r="H1" s="511"/>
      <c r="I1" s="511"/>
      <c r="J1" s="511"/>
      <c r="K1" s="511"/>
      <c r="L1" s="511"/>
      <c r="M1" s="511"/>
      <c r="N1" s="511"/>
      <c r="O1" s="511"/>
    </row>
    <row r="2" spans="1:17" s="4" customFormat="1" ht="39" customHeight="1">
      <c r="A2" s="1" t="s">
        <v>147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</row>
    <row r="3" spans="1:17" s="4" customFormat="1" ht="24.75" customHeight="1">
      <c r="A3" s="1" t="s">
        <v>355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</row>
    <row r="4" spans="1:17" s="4" customFormat="1" ht="20.25" customHeight="1">
      <c r="A4" s="1" t="s">
        <v>2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</row>
    <row r="5" spans="1:17" s="4" customFormat="1" ht="39" customHeight="1">
      <c r="A5" s="442" t="s">
        <v>3</v>
      </c>
      <c r="B5" s="442"/>
      <c r="C5" s="442"/>
      <c r="D5" s="442"/>
      <c r="E5" s="442"/>
      <c r="F5" s="442"/>
      <c r="G5" s="442"/>
      <c r="H5" s="442"/>
      <c r="I5" s="442"/>
      <c r="J5" s="442"/>
      <c r="K5" s="442"/>
      <c r="L5" s="442"/>
      <c r="M5" s="442"/>
      <c r="N5" s="442"/>
      <c r="O5" s="442"/>
    </row>
    <row r="6" spans="1:17" ht="7.5" customHeight="1">
      <c r="A6" s="184"/>
      <c r="Q6" s="24"/>
    </row>
    <row r="7" spans="1:17" ht="25.5" customHeight="1">
      <c r="A7" s="185"/>
      <c r="B7" s="224"/>
      <c r="C7" s="186"/>
      <c r="D7" s="186"/>
      <c r="E7" s="186"/>
      <c r="F7" s="186"/>
      <c r="G7" s="186"/>
      <c r="H7" s="186"/>
      <c r="I7" s="186"/>
      <c r="J7" s="187"/>
      <c r="K7" s="187"/>
      <c r="L7" s="187"/>
      <c r="M7" s="187"/>
      <c r="N7" s="187"/>
      <c r="O7" s="187"/>
      <c r="Q7" s="24"/>
    </row>
    <row r="8" spans="1:17" ht="34.5" customHeight="1">
      <c r="A8" s="225"/>
      <c r="B8" s="225" t="s">
        <v>102</v>
      </c>
      <c r="C8" s="225" t="s">
        <v>104</v>
      </c>
      <c r="D8" s="225" t="s">
        <v>101</v>
      </c>
      <c r="E8" s="225" t="s">
        <v>113</v>
      </c>
      <c r="F8" s="225" t="s">
        <v>112</v>
      </c>
      <c r="G8" s="225" t="s">
        <v>111</v>
      </c>
      <c r="H8" s="225" t="s">
        <v>109</v>
      </c>
      <c r="I8" s="225" t="s">
        <v>110</v>
      </c>
      <c r="J8" s="225" t="s">
        <v>95</v>
      </c>
      <c r="K8" s="225" t="s">
        <v>103</v>
      </c>
      <c r="L8" s="225" t="s">
        <v>107</v>
      </c>
      <c r="M8" s="225" t="s">
        <v>92</v>
      </c>
      <c r="N8" s="225" t="s">
        <v>114</v>
      </c>
      <c r="O8" s="226" t="s">
        <v>200</v>
      </c>
      <c r="Q8" s="24"/>
    </row>
    <row r="9" spans="1:17" ht="27" customHeight="1">
      <c r="A9" s="192" t="s">
        <v>222</v>
      </c>
      <c r="B9" s="192">
        <v>37042.763769800004</v>
      </c>
      <c r="C9" s="193">
        <v>26173.9174126</v>
      </c>
      <c r="D9" s="193">
        <v>2426.9967258000001</v>
      </c>
      <c r="E9" s="193">
        <v>829.75935379999999</v>
      </c>
      <c r="F9" s="193">
        <v>7030.5964352000001</v>
      </c>
      <c r="G9" s="193">
        <v>4896.6971210000002</v>
      </c>
      <c r="H9" s="193">
        <v>1194.1822324000002</v>
      </c>
      <c r="I9" s="193">
        <v>389.31413120000002</v>
      </c>
      <c r="J9" s="192">
        <v>754.24022880000007</v>
      </c>
      <c r="K9" s="192">
        <v>3994.3180268000001</v>
      </c>
      <c r="L9" s="192">
        <v>1426.0152548000001</v>
      </c>
      <c r="M9" s="192">
        <v>25292.648738799999</v>
      </c>
      <c r="N9" s="192">
        <v>2056.3836177999997</v>
      </c>
      <c r="O9" s="192">
        <v>235629.30624160002</v>
      </c>
      <c r="Q9" s="24"/>
    </row>
    <row r="10" spans="1:17" ht="27" customHeight="1">
      <c r="A10" s="192" t="s">
        <v>223</v>
      </c>
      <c r="B10" s="192">
        <v>434.06711999999999</v>
      </c>
      <c r="C10" s="193">
        <v>0</v>
      </c>
      <c r="D10" s="193">
        <v>398.52469000000002</v>
      </c>
      <c r="E10" s="193">
        <v>0</v>
      </c>
      <c r="F10" s="193">
        <v>258.94851</v>
      </c>
      <c r="G10" s="193">
        <v>133.58035000000001</v>
      </c>
      <c r="H10" s="193">
        <v>0</v>
      </c>
      <c r="I10" s="193">
        <v>0</v>
      </c>
      <c r="J10" s="192">
        <v>57.214800000000004</v>
      </c>
      <c r="K10" s="192">
        <v>112.34385</v>
      </c>
      <c r="L10" s="192">
        <v>55.782940000000004</v>
      </c>
      <c r="M10" s="192">
        <v>2726.2201505999997</v>
      </c>
      <c r="N10" s="192">
        <v>233.77498900000001</v>
      </c>
      <c r="O10" s="192">
        <v>19804.258683</v>
      </c>
      <c r="Q10" s="24"/>
    </row>
    <row r="11" spans="1:17" ht="27" customHeight="1">
      <c r="A11" s="192" t="s">
        <v>224</v>
      </c>
      <c r="B11" s="192">
        <v>0</v>
      </c>
      <c r="C11" s="193">
        <v>461.83034459999999</v>
      </c>
      <c r="D11" s="193">
        <v>0</v>
      </c>
      <c r="E11" s="193">
        <v>11.8319908</v>
      </c>
      <c r="F11" s="193">
        <v>0</v>
      </c>
      <c r="G11" s="193">
        <v>694.95874000000003</v>
      </c>
      <c r="H11" s="193">
        <v>435.80369999999999</v>
      </c>
      <c r="I11" s="193">
        <v>26.28912</v>
      </c>
      <c r="J11" s="192">
        <v>89.558279999999996</v>
      </c>
      <c r="K11" s="192">
        <v>168.0225078</v>
      </c>
      <c r="L11" s="192">
        <v>18.455303400000002</v>
      </c>
      <c r="M11" s="192">
        <v>376.40514339999999</v>
      </c>
      <c r="N11" s="192">
        <v>0</v>
      </c>
      <c r="O11" s="192">
        <v>23705.338554000002</v>
      </c>
      <c r="Q11" s="24"/>
    </row>
    <row r="12" spans="1:17" ht="27" customHeight="1">
      <c r="A12" s="192" t="s">
        <v>225</v>
      </c>
      <c r="B12" s="192">
        <v>24.499560000000002</v>
      </c>
      <c r="C12" s="193">
        <v>249.28020999999998</v>
      </c>
      <c r="D12" s="193">
        <v>0</v>
      </c>
      <c r="E12" s="193">
        <v>134.58224999999999</v>
      </c>
      <c r="F12" s="193">
        <v>160.60106340000002</v>
      </c>
      <c r="G12" s="193">
        <v>0</v>
      </c>
      <c r="H12" s="193">
        <v>3888.7786792000002</v>
      </c>
      <c r="I12" s="193">
        <v>24663.9085056</v>
      </c>
      <c r="J12" s="192">
        <v>385.59077000000002</v>
      </c>
      <c r="K12" s="192">
        <v>536.10559519999993</v>
      </c>
      <c r="L12" s="192">
        <v>228.78255999999999</v>
      </c>
      <c r="M12" s="192">
        <v>4.8127702000000001</v>
      </c>
      <c r="N12" s="192">
        <v>0</v>
      </c>
      <c r="O12" s="192">
        <v>57669.982034199995</v>
      </c>
      <c r="Q12" s="24"/>
    </row>
    <row r="13" spans="1:17" ht="27" customHeight="1">
      <c r="A13" s="192" t="s">
        <v>226</v>
      </c>
      <c r="B13" s="192">
        <v>2009.3072704000001</v>
      </c>
      <c r="C13" s="193">
        <v>1938.7805942</v>
      </c>
      <c r="D13" s="193">
        <v>1416.807425</v>
      </c>
      <c r="E13" s="193">
        <v>5412.0966939999998</v>
      </c>
      <c r="F13" s="193">
        <v>1865.4075591999999</v>
      </c>
      <c r="G13" s="193">
        <v>3539.1416576000001</v>
      </c>
      <c r="H13" s="193">
        <v>1347.7284265999999</v>
      </c>
      <c r="I13" s="193">
        <v>3757.3047143999997</v>
      </c>
      <c r="J13" s="192">
        <v>8861.2144071999992</v>
      </c>
      <c r="K13" s="192">
        <v>6124.2177457999996</v>
      </c>
      <c r="L13" s="192">
        <v>4591.9204353999994</v>
      </c>
      <c r="M13" s="192">
        <v>16605.3328984</v>
      </c>
      <c r="N13" s="192">
        <v>7548.3932894</v>
      </c>
      <c r="O13" s="192">
        <v>296008.96042079997</v>
      </c>
      <c r="Q13" s="24"/>
    </row>
    <row r="14" spans="1:17" ht="27" customHeight="1">
      <c r="A14" s="192" t="s">
        <v>227</v>
      </c>
      <c r="B14" s="192">
        <v>0</v>
      </c>
      <c r="C14" s="193">
        <v>0</v>
      </c>
      <c r="D14" s="193">
        <v>157.37520999999998</v>
      </c>
      <c r="E14" s="193">
        <v>242.15462040000003</v>
      </c>
      <c r="F14" s="193">
        <v>156.75651999999999</v>
      </c>
      <c r="G14" s="193">
        <v>100.61998</v>
      </c>
      <c r="H14" s="193">
        <v>321.17683679999999</v>
      </c>
      <c r="I14" s="193">
        <v>63.480656400000001</v>
      </c>
      <c r="J14" s="192">
        <v>778.16448219999995</v>
      </c>
      <c r="K14" s="192">
        <v>946.85690220000004</v>
      </c>
      <c r="L14" s="192">
        <v>139.13756000000001</v>
      </c>
      <c r="M14" s="192">
        <v>2352.9749624000001</v>
      </c>
      <c r="N14" s="192">
        <v>217.3335902</v>
      </c>
      <c r="O14" s="192">
        <v>20709.7121692</v>
      </c>
      <c r="Q14" s="24"/>
    </row>
    <row r="15" spans="1:17" ht="27" customHeight="1">
      <c r="A15" s="192" t="s">
        <v>134</v>
      </c>
      <c r="B15" s="192">
        <v>1980.6575438000002</v>
      </c>
      <c r="C15" s="193">
        <v>2283.5405753999999</v>
      </c>
      <c r="D15" s="193">
        <v>908.03690280000001</v>
      </c>
      <c r="E15" s="193">
        <v>1902.726713</v>
      </c>
      <c r="F15" s="193">
        <v>3114.2891633999998</v>
      </c>
      <c r="G15" s="193">
        <v>2139.4480680000001</v>
      </c>
      <c r="H15" s="193">
        <v>1849.1573130000002</v>
      </c>
      <c r="I15" s="193">
        <v>3180.2417624</v>
      </c>
      <c r="J15" s="192">
        <v>3965.0266403999999</v>
      </c>
      <c r="K15" s="192">
        <v>7338.1648071999998</v>
      </c>
      <c r="L15" s="192">
        <v>4580.3404396000005</v>
      </c>
      <c r="M15" s="192">
        <v>9352.8607995999992</v>
      </c>
      <c r="N15" s="192">
        <v>5210.1187692000003</v>
      </c>
      <c r="O15" s="192">
        <v>147141.419142</v>
      </c>
      <c r="Q15" s="24"/>
    </row>
    <row r="16" spans="1:17" ht="27" customHeight="1">
      <c r="A16" s="192" t="s">
        <v>228</v>
      </c>
      <c r="B16" s="192">
        <v>9448.5924700000014</v>
      </c>
      <c r="C16" s="193">
        <v>7293.4671533999999</v>
      </c>
      <c r="D16" s="193">
        <v>4472.3856747999998</v>
      </c>
      <c r="E16" s="193">
        <v>15959.218192600001</v>
      </c>
      <c r="F16" s="193">
        <v>5342.8795620000001</v>
      </c>
      <c r="G16" s="193">
        <v>18678.373226200001</v>
      </c>
      <c r="H16" s="193">
        <v>5985.2413120000001</v>
      </c>
      <c r="I16" s="193">
        <v>16698.397577</v>
      </c>
      <c r="J16" s="192">
        <v>11192.0429164</v>
      </c>
      <c r="K16" s="192">
        <v>14927.5924756</v>
      </c>
      <c r="L16" s="192">
        <v>6378.2221558000001</v>
      </c>
      <c r="M16" s="192">
        <v>47928.323153999998</v>
      </c>
      <c r="N16" s="192">
        <v>10864.569465</v>
      </c>
      <c r="O16" s="192">
        <v>933257.23625399999</v>
      </c>
      <c r="Q16" s="24"/>
    </row>
    <row r="17" spans="1:17" ht="27" customHeight="1">
      <c r="A17" s="192" t="s">
        <v>229</v>
      </c>
      <c r="B17" s="192">
        <v>1460.7877281999999</v>
      </c>
      <c r="C17" s="193">
        <v>1609.2918701999999</v>
      </c>
      <c r="D17" s="193">
        <v>1063.0425783999999</v>
      </c>
      <c r="E17" s="193">
        <v>3122.1309338000001</v>
      </c>
      <c r="F17" s="193">
        <v>835.72014359999991</v>
      </c>
      <c r="G17" s="193">
        <v>3256.4780464</v>
      </c>
      <c r="H17" s="193">
        <v>1682.4618758000001</v>
      </c>
      <c r="I17" s="193">
        <v>3558.1374879999998</v>
      </c>
      <c r="J17" s="192">
        <v>2614.2919585999998</v>
      </c>
      <c r="K17" s="192">
        <v>3235.8147994000001</v>
      </c>
      <c r="L17" s="192">
        <v>937.38638040000001</v>
      </c>
      <c r="M17" s="192">
        <v>11624.2494276</v>
      </c>
      <c r="N17" s="192">
        <v>4046.6901956000002</v>
      </c>
      <c r="O17" s="192">
        <v>215188.06364480002</v>
      </c>
      <c r="Q17" s="24"/>
    </row>
    <row r="18" spans="1:17" ht="27" customHeight="1">
      <c r="A18" s="192" t="s">
        <v>230</v>
      </c>
      <c r="B18" s="192">
        <v>12749.592164000002</v>
      </c>
      <c r="C18" s="193">
        <v>8111.4343247999996</v>
      </c>
      <c r="D18" s="193">
        <v>2306.4086540000003</v>
      </c>
      <c r="E18" s="193">
        <v>11334.642866599999</v>
      </c>
      <c r="F18" s="193">
        <v>7388.3086956000006</v>
      </c>
      <c r="G18" s="193">
        <v>8529.3946698</v>
      </c>
      <c r="H18" s="193">
        <v>5622.7385475999999</v>
      </c>
      <c r="I18" s="193">
        <v>11689.080593800001</v>
      </c>
      <c r="J18" s="192">
        <v>16989.631655600002</v>
      </c>
      <c r="K18" s="192">
        <v>15727.843228</v>
      </c>
      <c r="L18" s="192">
        <v>9035.8694759999998</v>
      </c>
      <c r="M18" s="192">
        <v>18098.496711199998</v>
      </c>
      <c r="N18" s="192">
        <v>10403.630257999999</v>
      </c>
      <c r="O18" s="192">
        <v>557972.78807879996</v>
      </c>
      <c r="Q18" s="24"/>
    </row>
    <row r="19" spans="1:17" ht="27" customHeight="1">
      <c r="A19" s="192" t="s">
        <v>231</v>
      </c>
      <c r="B19" s="192">
        <v>353.57646</v>
      </c>
      <c r="C19" s="193">
        <v>2097.6709536000003</v>
      </c>
      <c r="D19" s="193">
        <v>1188.3846071999999</v>
      </c>
      <c r="E19" s="193">
        <v>265.62937840000001</v>
      </c>
      <c r="F19" s="193">
        <v>1263.2254184000001</v>
      </c>
      <c r="G19" s="193">
        <v>194.25991579999999</v>
      </c>
      <c r="H19" s="193">
        <v>1768.3536366000001</v>
      </c>
      <c r="I19" s="193">
        <v>736.191329</v>
      </c>
      <c r="J19" s="192">
        <v>4554.3648172000003</v>
      </c>
      <c r="K19" s="192">
        <v>1804.868078</v>
      </c>
      <c r="L19" s="192">
        <v>2461.5088587999999</v>
      </c>
      <c r="M19" s="192">
        <v>5784.3967385999995</v>
      </c>
      <c r="N19" s="192">
        <v>1733.4431114000001</v>
      </c>
      <c r="O19" s="192">
        <v>85795.612094600001</v>
      </c>
      <c r="Q19" s="24"/>
    </row>
    <row r="20" spans="1:17" ht="27" customHeight="1">
      <c r="A20" s="192" t="s">
        <v>232</v>
      </c>
      <c r="B20" s="192">
        <v>1656.4914542000001</v>
      </c>
      <c r="C20" s="193">
        <v>2357.1319911999999</v>
      </c>
      <c r="D20" s="193">
        <v>1264.6919532000002</v>
      </c>
      <c r="E20" s="193">
        <v>4483.4203046000002</v>
      </c>
      <c r="F20" s="193">
        <v>3474.6291442000002</v>
      </c>
      <c r="G20" s="193">
        <v>2591.0056546000001</v>
      </c>
      <c r="H20" s="193">
        <v>11924.109288599999</v>
      </c>
      <c r="I20" s="193">
        <v>6261.8596648000002</v>
      </c>
      <c r="J20" s="192">
        <v>8398.1747644000006</v>
      </c>
      <c r="K20" s="192">
        <v>4696.0456478000006</v>
      </c>
      <c r="L20" s="192">
        <v>3340.6133152000002</v>
      </c>
      <c r="M20" s="192">
        <v>20258.9085218</v>
      </c>
      <c r="N20" s="192">
        <v>4033.6793235999999</v>
      </c>
      <c r="O20" s="192">
        <v>482570.53734460002</v>
      </c>
      <c r="Q20" s="24"/>
    </row>
    <row r="21" spans="1:17" ht="27" customHeight="1">
      <c r="A21" s="192" t="s">
        <v>233</v>
      </c>
      <c r="B21" s="192">
        <v>257.32704639999997</v>
      </c>
      <c r="C21" s="193">
        <v>1637.6724299999998</v>
      </c>
      <c r="D21" s="193">
        <v>8534.0920239999996</v>
      </c>
      <c r="E21" s="193">
        <v>2525.4907877999999</v>
      </c>
      <c r="F21" s="193">
        <v>27005.6367068</v>
      </c>
      <c r="G21" s="193">
        <v>3336.0590372000001</v>
      </c>
      <c r="H21" s="193">
        <v>7727.4434080000001</v>
      </c>
      <c r="I21" s="193">
        <v>5780.3291523999997</v>
      </c>
      <c r="J21" s="192">
        <v>10730.6184232</v>
      </c>
      <c r="K21" s="192">
        <v>4770.8504456000001</v>
      </c>
      <c r="L21" s="192">
        <v>8090.5832934</v>
      </c>
      <c r="M21" s="192">
        <v>3778.5332234000002</v>
      </c>
      <c r="N21" s="192">
        <v>3502.1049353999997</v>
      </c>
      <c r="O21" s="192">
        <v>208650.07132059999</v>
      </c>
      <c r="Q21" s="24"/>
    </row>
    <row r="22" spans="1:17" ht="27" customHeight="1">
      <c r="A22" s="192" t="s">
        <v>234</v>
      </c>
      <c r="B22" s="192">
        <v>4593.7426176000008</v>
      </c>
      <c r="C22" s="193">
        <v>2237.2026277999998</v>
      </c>
      <c r="D22" s="193">
        <v>14178.0274888</v>
      </c>
      <c r="E22" s="193">
        <v>3459.0339668000001</v>
      </c>
      <c r="F22" s="193">
        <v>19567.840545200001</v>
      </c>
      <c r="G22" s="193">
        <v>269.77452</v>
      </c>
      <c r="H22" s="193">
        <v>53780.214487199999</v>
      </c>
      <c r="I22" s="193">
        <v>31304.447254999999</v>
      </c>
      <c r="J22" s="192">
        <v>6876.8392033999999</v>
      </c>
      <c r="K22" s="192">
        <v>16341.903115000001</v>
      </c>
      <c r="L22" s="192">
        <v>7174.8434047999999</v>
      </c>
      <c r="M22" s="192">
        <v>15566.3450264</v>
      </c>
      <c r="N22" s="192">
        <v>4141.5793626000004</v>
      </c>
      <c r="O22" s="192">
        <v>395230.87875819998</v>
      </c>
      <c r="Q22" s="24"/>
    </row>
    <row r="23" spans="1:17" ht="27" customHeight="1">
      <c r="A23" s="192" t="s">
        <v>235</v>
      </c>
      <c r="B23" s="192">
        <v>4044.6567384</v>
      </c>
      <c r="C23" s="193">
        <v>2422.3364569999999</v>
      </c>
      <c r="D23" s="193">
        <v>7086.1723496000004</v>
      </c>
      <c r="E23" s="193">
        <v>2943.4091422000001</v>
      </c>
      <c r="F23" s="193">
        <v>7231.9138836000002</v>
      </c>
      <c r="G23" s="193">
        <v>1372.6428382000001</v>
      </c>
      <c r="H23" s="193">
        <v>23099.639255399998</v>
      </c>
      <c r="I23" s="193">
        <v>9627.4684746000003</v>
      </c>
      <c r="J23" s="192">
        <v>8608.6453215999991</v>
      </c>
      <c r="K23" s="192">
        <v>7299.5548982</v>
      </c>
      <c r="L23" s="192">
        <v>6028.5569126</v>
      </c>
      <c r="M23" s="192">
        <v>16054.059141000002</v>
      </c>
      <c r="N23" s="192">
        <v>5098.9391890000006</v>
      </c>
      <c r="O23" s="192">
        <v>343211.76653920003</v>
      </c>
      <c r="Q23" s="24"/>
    </row>
    <row r="24" spans="1:17" ht="27" customHeight="1">
      <c r="A24" s="192" t="s">
        <v>236</v>
      </c>
      <c r="B24" s="192">
        <v>197.08620999999999</v>
      </c>
      <c r="C24" s="193">
        <v>97.573213199999998</v>
      </c>
      <c r="D24" s="193">
        <v>486.5757638</v>
      </c>
      <c r="E24" s="193">
        <v>425.43000999999998</v>
      </c>
      <c r="F24" s="193">
        <v>584.70090279999999</v>
      </c>
      <c r="G24" s="193">
        <v>19.14583</v>
      </c>
      <c r="H24" s="193">
        <v>204.74164000000002</v>
      </c>
      <c r="I24" s="193">
        <v>201.31504000000001</v>
      </c>
      <c r="J24" s="192">
        <v>33.770969399999998</v>
      </c>
      <c r="K24" s="192">
        <v>32.59507</v>
      </c>
      <c r="L24" s="192">
        <v>77.462600000000009</v>
      </c>
      <c r="M24" s="192">
        <v>7.2063800000000002</v>
      </c>
      <c r="N24" s="192">
        <v>554.9229888000001</v>
      </c>
      <c r="O24" s="192">
        <v>4220.9618321999997</v>
      </c>
      <c r="Q24" s="24"/>
    </row>
    <row r="25" spans="1:17" ht="27" customHeight="1">
      <c r="A25" s="192" t="s">
        <v>237</v>
      </c>
      <c r="B25" s="192">
        <v>11.980469999999999</v>
      </c>
      <c r="C25" s="193">
        <v>0</v>
      </c>
      <c r="D25" s="193">
        <v>30.86693</v>
      </c>
      <c r="E25" s="193">
        <v>207.78042679999999</v>
      </c>
      <c r="F25" s="193">
        <v>0</v>
      </c>
      <c r="G25" s="193">
        <v>0</v>
      </c>
      <c r="H25" s="193">
        <v>20.85688</v>
      </c>
      <c r="I25" s="193">
        <v>92.688419999999994</v>
      </c>
      <c r="J25" s="192">
        <v>398.6175174</v>
      </c>
      <c r="K25" s="192">
        <v>0</v>
      </c>
      <c r="L25" s="192">
        <v>7.7263700000000002</v>
      </c>
      <c r="M25" s="192">
        <v>152.03086400000001</v>
      </c>
      <c r="N25" s="192">
        <v>64.309618799999996</v>
      </c>
      <c r="O25" s="192">
        <v>3591.3021189999999</v>
      </c>
      <c r="Q25" s="24"/>
    </row>
    <row r="26" spans="1:17" s="230" customFormat="1" ht="37.5" customHeight="1">
      <c r="A26" s="199" t="s">
        <v>238</v>
      </c>
      <c r="B26" s="199">
        <v>113.12824999999999</v>
      </c>
      <c r="C26" s="229">
        <v>355.96172360000003</v>
      </c>
      <c r="D26" s="229">
        <v>2135.3335235999998</v>
      </c>
      <c r="E26" s="229">
        <v>907.30053740000005</v>
      </c>
      <c r="F26" s="229">
        <v>3604.0878826000003</v>
      </c>
      <c r="G26" s="229">
        <v>372.19921999999997</v>
      </c>
      <c r="H26" s="229">
        <v>6841.4410705999999</v>
      </c>
      <c r="I26" s="229">
        <v>3083.2609049999996</v>
      </c>
      <c r="J26" s="199">
        <v>1428.1662125999999</v>
      </c>
      <c r="K26" s="199">
        <v>2166.7825394000001</v>
      </c>
      <c r="L26" s="199">
        <v>2042.4353538</v>
      </c>
      <c r="M26" s="199">
        <v>3141.1289468</v>
      </c>
      <c r="N26" s="199">
        <v>2330.7883390000002</v>
      </c>
      <c r="O26" s="199">
        <v>79158.955778600008</v>
      </c>
    </row>
    <row r="27" spans="1:17" s="230" customFormat="1" ht="24" customHeight="1">
      <c r="A27" s="445" t="s">
        <v>257</v>
      </c>
      <c r="B27" s="446">
        <v>76378.256872799975</v>
      </c>
      <c r="C27" s="446">
        <v>59327.09188159999</v>
      </c>
      <c r="D27" s="446">
        <v>48053.722500999989</v>
      </c>
      <c r="E27" s="446">
        <v>54166.638168999991</v>
      </c>
      <c r="F27" s="446">
        <v>88885.542136000018</v>
      </c>
      <c r="G27" s="446">
        <v>50123.778874800002</v>
      </c>
      <c r="H27" s="446">
        <v>127694.06858980001</v>
      </c>
      <c r="I27" s="446">
        <v>121113.7147896</v>
      </c>
      <c r="J27" s="446">
        <v>86716.173368399977</v>
      </c>
      <c r="K27" s="446">
        <v>90223.879732000001</v>
      </c>
      <c r="L27" s="446">
        <v>56615.642613999989</v>
      </c>
      <c r="M27" s="446">
        <v>199104.93359819998</v>
      </c>
      <c r="N27" s="446">
        <v>62040.661042799999</v>
      </c>
      <c r="O27" s="446">
        <v>4109517.1510094008</v>
      </c>
    </row>
    <row r="28" spans="1:17" ht="27" customHeight="1">
      <c r="A28" s="234" t="s">
        <v>310</v>
      </c>
      <c r="B28" s="228">
        <v>1.8585700963442763E-2</v>
      </c>
      <c r="C28" s="228">
        <v>1.4436511566091837E-2</v>
      </c>
      <c r="D28" s="228">
        <v>1.1693277028712919E-2</v>
      </c>
      <c r="E28" s="228">
        <v>1.3180779195846719E-2</v>
      </c>
      <c r="F28" s="228">
        <v>2.1629193618079315E-2</v>
      </c>
      <c r="G28" s="228">
        <v>1.2196999558083932E-2</v>
      </c>
      <c r="H28" s="228">
        <v>3.1072766920667343E-2</v>
      </c>
      <c r="I28" s="228">
        <v>2.9471519484923287E-2</v>
      </c>
      <c r="J28" s="228">
        <v>2.1101304650133972E-2</v>
      </c>
      <c r="K28" s="228">
        <v>2.1954861463429773E-2</v>
      </c>
      <c r="L28" s="228">
        <v>1.3776714035636465E-2</v>
      </c>
      <c r="M28" s="228">
        <v>4.8449714718746165E-2</v>
      </c>
      <c r="N28" s="228">
        <v>1.5096824946347103E-2</v>
      </c>
      <c r="O28" s="228">
        <v>1</v>
      </c>
      <c r="Q28" s="24"/>
    </row>
    <row r="29" spans="1:17" ht="14.25" customHeight="1" thickBot="1">
      <c r="A29" s="235"/>
      <c r="B29" s="236"/>
      <c r="C29" s="237"/>
      <c r="D29" s="237"/>
      <c r="E29" s="237"/>
      <c r="F29" s="237"/>
      <c r="G29" s="237"/>
      <c r="H29" s="237"/>
      <c r="I29" s="237"/>
      <c r="J29" s="238"/>
      <c r="K29" s="238"/>
      <c r="L29" s="238"/>
      <c r="M29" s="238"/>
      <c r="N29" s="238"/>
      <c r="O29" s="238"/>
      <c r="Q29" s="24"/>
    </row>
    <row r="30" spans="1:17" ht="15" customHeight="1" thickTop="1">
      <c r="A30" s="247" t="s">
        <v>357</v>
      </c>
      <c r="B30" s="204"/>
      <c r="C30" s="241"/>
      <c r="D30" s="241"/>
      <c r="E30" s="241"/>
      <c r="F30" s="241"/>
      <c r="G30" s="241"/>
      <c r="H30" s="241"/>
      <c r="I30" s="241"/>
      <c r="J30" s="242"/>
      <c r="K30" s="242"/>
      <c r="L30" s="242"/>
      <c r="M30" s="242"/>
      <c r="N30" s="242"/>
      <c r="O30" s="242"/>
      <c r="Q30" s="24"/>
    </row>
    <row r="31" spans="1:17" ht="9" customHeight="1">
      <c r="C31" s="40"/>
      <c r="D31" s="40"/>
      <c r="E31" s="40"/>
      <c r="F31" s="40"/>
      <c r="G31" s="40"/>
      <c r="H31" s="40"/>
      <c r="I31" s="40"/>
      <c r="J31" s="39"/>
      <c r="K31" s="39"/>
      <c r="L31" s="39"/>
      <c r="M31" s="39"/>
      <c r="N31" s="39"/>
      <c r="O31" s="39"/>
      <c r="Q31" s="24"/>
    </row>
    <row r="32" spans="1:17" ht="9" hidden="1" customHeight="1">
      <c r="A32" s="38"/>
      <c r="C32" s="40"/>
      <c r="D32" s="40"/>
      <c r="E32" s="40"/>
      <c r="F32" s="40"/>
      <c r="G32" s="40"/>
      <c r="H32" s="40"/>
      <c r="I32" s="40"/>
      <c r="J32" s="39"/>
      <c r="K32" s="39"/>
      <c r="L32" s="39"/>
      <c r="M32" s="39"/>
      <c r="N32" s="39"/>
      <c r="O32" s="39"/>
      <c r="Q32" s="24"/>
    </row>
    <row r="33" spans="1:17" ht="9" hidden="1" customHeight="1">
      <c r="A33" s="216"/>
      <c r="C33" s="40"/>
      <c r="D33" s="40"/>
      <c r="E33" s="40"/>
      <c r="F33" s="40"/>
      <c r="G33" s="40"/>
      <c r="H33" s="40"/>
      <c r="I33" s="40"/>
      <c r="J33" s="39"/>
      <c r="K33" s="39"/>
      <c r="L33" s="39"/>
      <c r="M33" s="39"/>
      <c r="N33" s="39"/>
      <c r="O33" s="39"/>
      <c r="Q33" s="24"/>
    </row>
    <row r="34" spans="1:17" ht="9" hidden="1" customHeight="1">
      <c r="A34" s="38"/>
      <c r="C34" s="40"/>
      <c r="D34" s="40"/>
      <c r="E34" s="40"/>
      <c r="F34" s="40"/>
      <c r="G34" s="40"/>
      <c r="H34" s="40"/>
      <c r="I34" s="40"/>
      <c r="J34" s="39"/>
      <c r="K34" s="39"/>
      <c r="L34" s="39"/>
      <c r="M34" s="39"/>
      <c r="N34" s="39"/>
      <c r="O34" s="39"/>
      <c r="Q34" s="24"/>
    </row>
    <row r="35" spans="1:17" ht="9" hidden="1" customHeight="1">
      <c r="A35" s="38"/>
      <c r="C35" s="40"/>
      <c r="D35" s="40"/>
      <c r="E35" s="40"/>
      <c r="F35" s="40"/>
      <c r="G35" s="40"/>
      <c r="H35" s="40"/>
      <c r="I35" s="40"/>
      <c r="J35" s="39"/>
      <c r="K35" s="39"/>
      <c r="L35" s="39"/>
      <c r="M35" s="39"/>
      <c r="N35" s="39"/>
      <c r="O35" s="39"/>
      <c r="Q35" s="24"/>
    </row>
    <row r="36" spans="1:17" ht="9" hidden="1" customHeight="1">
      <c r="A36" s="38"/>
      <c r="B36" s="245"/>
      <c r="C36" s="40"/>
      <c r="D36" s="40"/>
      <c r="E36" s="40"/>
      <c r="F36" s="40"/>
      <c r="G36" s="40"/>
      <c r="H36" s="40"/>
      <c r="I36" s="40"/>
      <c r="J36" s="39"/>
      <c r="K36" s="39"/>
      <c r="L36" s="39"/>
      <c r="M36" s="39"/>
      <c r="N36" s="39"/>
      <c r="O36" s="39"/>
      <c r="Q36" s="24"/>
    </row>
    <row r="37" spans="1:17" ht="9" hidden="1" customHeight="1">
      <c r="A37" s="38"/>
      <c r="B37" s="245"/>
      <c r="C37" s="40"/>
      <c r="D37" s="40"/>
      <c r="E37" s="40"/>
      <c r="F37" s="40"/>
      <c r="G37" s="40"/>
      <c r="H37" s="40"/>
      <c r="I37" s="40"/>
      <c r="J37" s="39"/>
      <c r="K37" s="39"/>
      <c r="L37" s="39"/>
      <c r="M37" s="39"/>
      <c r="N37" s="39"/>
      <c r="O37" s="39"/>
      <c r="Q37" s="24"/>
    </row>
    <row r="38" spans="1:17" ht="9" hidden="1" customHeight="1">
      <c r="A38" s="38"/>
      <c r="B38" s="245"/>
      <c r="C38" s="40"/>
      <c r="D38" s="40"/>
      <c r="E38" s="40"/>
      <c r="F38" s="40"/>
      <c r="G38" s="40"/>
      <c r="H38" s="40"/>
      <c r="I38" s="40"/>
      <c r="J38" s="39"/>
      <c r="K38" s="39"/>
      <c r="L38" s="39"/>
      <c r="M38" s="39"/>
      <c r="N38" s="39"/>
      <c r="O38" s="39"/>
      <c r="Q38" s="24"/>
    </row>
    <row r="39" spans="1:17" ht="9" hidden="1" customHeight="1">
      <c r="A39" s="213"/>
      <c r="B39" s="245"/>
      <c r="C39" s="40"/>
      <c r="D39" s="40"/>
      <c r="E39" s="40"/>
      <c r="F39" s="40"/>
      <c r="G39" s="40"/>
      <c r="H39" s="40"/>
      <c r="I39" s="40"/>
      <c r="J39" s="39"/>
      <c r="K39" s="39"/>
      <c r="L39" s="39"/>
      <c r="M39" s="39"/>
      <c r="N39" s="39"/>
      <c r="O39" s="39"/>
      <c r="Q39" s="24"/>
    </row>
    <row r="40" spans="1:17" ht="9" hidden="1" customHeight="1">
      <c r="A40" s="38"/>
      <c r="B40" s="245"/>
      <c r="C40" s="40"/>
      <c r="D40" s="40"/>
      <c r="E40" s="40"/>
      <c r="F40" s="40"/>
      <c r="G40" s="40"/>
      <c r="H40" s="40"/>
      <c r="I40" s="40"/>
      <c r="J40" s="39"/>
      <c r="K40" s="39"/>
      <c r="L40" s="39"/>
      <c r="M40" s="39"/>
      <c r="N40" s="39"/>
      <c r="O40" s="39"/>
      <c r="Q40" s="24"/>
    </row>
    <row r="41" spans="1:17" ht="9" hidden="1" customHeight="1">
      <c r="A41" s="38"/>
      <c r="B41" s="245"/>
      <c r="C41" s="40"/>
      <c r="D41" s="40"/>
      <c r="E41" s="40"/>
      <c r="F41" s="40"/>
      <c r="G41" s="40"/>
      <c r="H41" s="40"/>
      <c r="I41" s="40"/>
      <c r="J41" s="39"/>
      <c r="K41" s="39"/>
      <c r="L41" s="39"/>
      <c r="M41" s="39"/>
      <c r="N41" s="39"/>
      <c r="O41" s="39"/>
      <c r="Q41" s="24"/>
    </row>
    <row r="42" spans="1:17" ht="9" hidden="1" customHeight="1">
      <c r="A42" s="38"/>
      <c r="B42" s="245"/>
      <c r="C42" s="40"/>
      <c r="D42" s="40"/>
      <c r="E42" s="40"/>
      <c r="F42" s="40"/>
      <c r="G42" s="40"/>
      <c r="H42" s="40"/>
      <c r="I42" s="40"/>
      <c r="J42" s="39"/>
      <c r="K42" s="39"/>
      <c r="L42" s="39"/>
      <c r="M42" s="39"/>
      <c r="N42" s="39"/>
      <c r="O42" s="39"/>
      <c r="Q42" s="24"/>
    </row>
    <row r="43" spans="1:17" ht="9" hidden="1" customHeight="1">
      <c r="A43" s="38"/>
      <c r="C43" s="40"/>
      <c r="D43" s="40"/>
      <c r="E43" s="40"/>
      <c r="F43" s="40"/>
      <c r="G43" s="40"/>
      <c r="H43" s="40"/>
      <c r="I43" s="40"/>
      <c r="J43" s="39"/>
      <c r="K43" s="39"/>
      <c r="L43" s="39"/>
      <c r="M43" s="39"/>
      <c r="N43" s="39"/>
      <c r="O43" s="39"/>
      <c r="Q43" s="24"/>
    </row>
    <row r="44" spans="1:17" ht="9" hidden="1" customHeight="1">
      <c r="A44" s="38"/>
      <c r="C44" s="40"/>
      <c r="D44" s="40"/>
      <c r="E44" s="40"/>
      <c r="F44" s="40"/>
      <c r="G44" s="40"/>
      <c r="H44" s="40"/>
      <c r="I44" s="40"/>
      <c r="J44" s="39"/>
      <c r="K44" s="39"/>
      <c r="L44" s="39"/>
      <c r="M44" s="39"/>
      <c r="N44" s="39"/>
      <c r="O44" s="39"/>
      <c r="Q44" s="24"/>
    </row>
    <row r="45" spans="1:17" ht="9" hidden="1" customHeight="1">
      <c r="A45" s="213"/>
      <c r="C45" s="40"/>
      <c r="D45" s="40"/>
      <c r="E45" s="40"/>
      <c r="F45" s="40"/>
      <c r="G45" s="40"/>
      <c r="H45" s="40"/>
      <c r="I45" s="40"/>
      <c r="J45" s="39"/>
      <c r="K45" s="39"/>
      <c r="L45" s="39"/>
      <c r="M45" s="39"/>
      <c r="N45" s="39"/>
      <c r="O45" s="39"/>
      <c r="Q45" s="24"/>
    </row>
    <row r="46" spans="1:17" ht="9" hidden="1" customHeight="1">
      <c r="A46" s="38"/>
      <c r="C46" s="40"/>
      <c r="D46" s="40"/>
      <c r="E46" s="40"/>
      <c r="F46" s="40"/>
      <c r="G46" s="40"/>
      <c r="H46" s="40"/>
      <c r="I46" s="40"/>
      <c r="J46" s="39"/>
      <c r="K46" s="39"/>
      <c r="L46" s="39"/>
      <c r="M46" s="39"/>
      <c r="N46" s="39"/>
      <c r="O46" s="39"/>
      <c r="Q46" s="24"/>
    </row>
    <row r="47" spans="1:17" ht="9" hidden="1" customHeight="1">
      <c r="A47" s="38"/>
      <c r="C47" s="40"/>
      <c r="D47" s="40"/>
      <c r="E47" s="40"/>
      <c r="F47" s="40"/>
      <c r="G47" s="40"/>
      <c r="H47" s="40"/>
      <c r="I47" s="40"/>
      <c r="J47" s="39"/>
      <c r="K47" s="39"/>
      <c r="L47" s="39"/>
      <c r="M47" s="39"/>
      <c r="N47" s="39"/>
      <c r="O47" s="39"/>
      <c r="Q47" s="24"/>
    </row>
    <row r="48" spans="1:17" ht="9" hidden="1" customHeight="1">
      <c r="A48" s="38"/>
      <c r="C48" s="40"/>
      <c r="D48" s="40"/>
      <c r="E48" s="40"/>
      <c r="F48" s="40"/>
      <c r="G48" s="40"/>
      <c r="H48" s="40"/>
      <c r="I48" s="40"/>
      <c r="J48" s="39"/>
      <c r="K48" s="39"/>
      <c r="L48" s="39"/>
      <c r="M48" s="39"/>
      <c r="N48" s="39"/>
      <c r="O48" s="39"/>
      <c r="Q48" s="24"/>
    </row>
    <row r="49" spans="1:17" ht="9" hidden="1" customHeight="1">
      <c r="A49" s="38"/>
      <c r="C49" s="40"/>
      <c r="D49" s="40"/>
      <c r="E49" s="40"/>
      <c r="F49" s="40"/>
      <c r="G49" s="40"/>
      <c r="H49" s="40"/>
      <c r="I49" s="40"/>
      <c r="J49" s="39"/>
      <c r="K49" s="39"/>
      <c r="L49" s="39"/>
      <c r="M49" s="39"/>
      <c r="N49" s="39"/>
      <c r="O49" s="39"/>
      <c r="Q49" s="24"/>
    </row>
    <row r="50" spans="1:17" ht="9" hidden="1" customHeight="1">
      <c r="A50" s="38"/>
      <c r="C50" s="40"/>
      <c r="D50" s="40"/>
      <c r="E50" s="40"/>
      <c r="F50" s="40"/>
      <c r="G50" s="40"/>
      <c r="H50" s="40"/>
      <c r="I50" s="40"/>
      <c r="J50" s="39"/>
      <c r="K50" s="39"/>
      <c r="L50" s="39"/>
      <c r="M50" s="39"/>
      <c r="N50" s="39"/>
      <c r="O50" s="39"/>
      <c r="Q50" s="24"/>
    </row>
    <row r="51" spans="1:17" ht="9" hidden="1" customHeight="1">
      <c r="A51" s="213"/>
      <c r="C51" s="40"/>
      <c r="D51" s="40"/>
      <c r="E51" s="40"/>
      <c r="F51" s="40"/>
      <c r="G51" s="40"/>
      <c r="H51" s="40"/>
      <c r="I51" s="40"/>
      <c r="J51" s="39"/>
      <c r="K51" s="39"/>
      <c r="L51" s="39"/>
      <c r="M51" s="39"/>
      <c r="N51" s="39"/>
      <c r="O51" s="39"/>
      <c r="Q51" s="24"/>
    </row>
    <row r="52" spans="1:17" ht="9" hidden="1" customHeight="1">
      <c r="A52" s="38"/>
      <c r="C52" s="40"/>
      <c r="D52" s="40"/>
      <c r="E52" s="40"/>
      <c r="F52" s="40"/>
      <c r="G52" s="40"/>
      <c r="H52" s="40"/>
      <c r="I52" s="40"/>
      <c r="J52" s="39"/>
      <c r="K52" s="39"/>
      <c r="L52" s="39"/>
      <c r="M52" s="39"/>
      <c r="N52" s="39"/>
      <c r="O52" s="39"/>
      <c r="Q52" s="24"/>
    </row>
    <row r="53" spans="1:17" ht="9" hidden="1" customHeight="1">
      <c r="A53" s="38"/>
      <c r="C53" s="40"/>
      <c r="D53" s="40"/>
      <c r="E53" s="40"/>
      <c r="F53" s="40"/>
      <c r="G53" s="40"/>
      <c r="H53" s="40"/>
      <c r="I53" s="40"/>
      <c r="J53" s="39"/>
      <c r="K53" s="39"/>
      <c r="L53" s="39"/>
      <c r="M53" s="39"/>
      <c r="N53" s="39"/>
      <c r="O53" s="39"/>
      <c r="Q53" s="24"/>
    </row>
    <row r="54" spans="1:17" ht="9" hidden="1" customHeight="1">
      <c r="A54" s="38"/>
      <c r="C54" s="40"/>
      <c r="D54" s="40"/>
      <c r="E54" s="40"/>
      <c r="F54" s="40"/>
      <c r="G54" s="40"/>
      <c r="H54" s="40"/>
      <c r="I54" s="40"/>
      <c r="J54" s="39"/>
      <c r="K54" s="39"/>
      <c r="L54" s="39"/>
      <c r="M54" s="39"/>
      <c r="N54" s="39"/>
      <c r="O54" s="39"/>
      <c r="Q54" s="24"/>
    </row>
    <row r="55" spans="1:17" ht="9" hidden="1" customHeight="1">
      <c r="A55" s="38"/>
      <c r="C55" s="40"/>
      <c r="D55" s="40"/>
      <c r="E55" s="40"/>
      <c r="F55" s="40"/>
      <c r="G55" s="40"/>
      <c r="H55" s="40"/>
      <c r="I55" s="40"/>
      <c r="J55" s="39"/>
      <c r="K55" s="39"/>
      <c r="L55" s="39"/>
      <c r="M55" s="39"/>
      <c r="N55" s="39"/>
      <c r="O55" s="39"/>
      <c r="Q55" s="24"/>
    </row>
    <row r="56" spans="1:17" ht="9" hidden="1" customHeight="1">
      <c r="A56" s="213"/>
      <c r="C56" s="40"/>
      <c r="D56" s="40"/>
      <c r="E56" s="40"/>
      <c r="F56" s="40"/>
      <c r="G56" s="40"/>
      <c r="H56" s="40"/>
      <c r="I56" s="40"/>
      <c r="J56" s="39"/>
      <c r="K56" s="39"/>
      <c r="L56" s="39"/>
      <c r="M56" s="39"/>
      <c r="N56" s="39"/>
      <c r="O56" s="39"/>
      <c r="Q56" s="24"/>
    </row>
    <row r="57" spans="1:17" ht="9" hidden="1" customHeight="1">
      <c r="A57" s="214"/>
      <c r="C57" s="40"/>
      <c r="D57" s="40"/>
      <c r="E57" s="40"/>
      <c r="F57" s="40"/>
      <c r="G57" s="40"/>
      <c r="H57" s="40"/>
      <c r="I57" s="40"/>
      <c r="J57" s="39"/>
      <c r="K57" s="39"/>
      <c r="L57" s="39"/>
      <c r="M57" s="39"/>
      <c r="N57" s="39"/>
      <c r="O57" s="39"/>
      <c r="Q57" s="24"/>
    </row>
    <row r="58" spans="1:17" ht="9" hidden="1" customHeight="1">
      <c r="A58" s="214"/>
      <c r="C58" s="40"/>
      <c r="D58" s="40"/>
      <c r="E58" s="40"/>
      <c r="F58" s="40"/>
      <c r="G58" s="40"/>
      <c r="H58" s="40"/>
      <c r="I58" s="40"/>
      <c r="J58" s="39"/>
      <c r="K58" s="39"/>
      <c r="L58" s="39"/>
      <c r="M58" s="39"/>
      <c r="N58" s="39"/>
      <c r="O58" s="39"/>
      <c r="Q58" s="24"/>
    </row>
    <row r="59" spans="1:17" ht="9" hidden="1" customHeight="1">
      <c r="A59" s="214"/>
      <c r="C59" s="40"/>
      <c r="D59" s="40"/>
      <c r="E59" s="40"/>
      <c r="F59" s="40"/>
      <c r="G59" s="40"/>
      <c r="H59" s="40"/>
      <c r="I59" s="40"/>
      <c r="J59" s="39"/>
      <c r="K59" s="39"/>
      <c r="L59" s="39"/>
      <c r="M59" s="39"/>
      <c r="N59" s="39"/>
      <c r="O59" s="39"/>
      <c r="Q59" s="24"/>
    </row>
    <row r="60" spans="1:17" ht="9" hidden="1" customHeight="1">
      <c r="A60" s="214"/>
      <c r="C60" s="40"/>
      <c r="D60" s="40"/>
      <c r="E60" s="40"/>
      <c r="F60" s="40"/>
      <c r="G60" s="40"/>
      <c r="H60" s="40"/>
      <c r="I60" s="40"/>
      <c r="J60" s="39"/>
      <c r="K60" s="39"/>
      <c r="L60" s="39"/>
      <c r="M60" s="39"/>
      <c r="N60" s="39"/>
      <c r="O60" s="39"/>
      <c r="Q60" s="24"/>
    </row>
    <row r="61" spans="1:17" ht="9" hidden="1" customHeight="1">
      <c r="A61" s="215"/>
      <c r="C61" s="40"/>
      <c r="D61" s="40"/>
      <c r="E61" s="40"/>
      <c r="F61" s="40"/>
      <c r="G61" s="40"/>
      <c r="H61" s="40"/>
      <c r="I61" s="40"/>
      <c r="J61" s="39"/>
      <c r="K61" s="39"/>
      <c r="L61" s="39"/>
      <c r="M61" s="39"/>
      <c r="N61" s="39"/>
      <c r="O61" s="39"/>
      <c r="Q61" s="24"/>
    </row>
    <row r="62" spans="1:17" ht="9" hidden="1" customHeight="1">
      <c r="A62" s="215"/>
      <c r="C62" s="40"/>
      <c r="D62" s="40"/>
      <c r="E62" s="40"/>
      <c r="F62" s="40"/>
      <c r="G62" s="40"/>
      <c r="H62" s="40"/>
      <c r="I62" s="40"/>
      <c r="J62" s="39"/>
      <c r="K62" s="39"/>
      <c r="L62" s="39"/>
      <c r="M62" s="39"/>
      <c r="N62" s="39"/>
      <c r="O62" s="39"/>
      <c r="Q62" s="24"/>
    </row>
    <row r="63" spans="1:17" ht="9" hidden="1" customHeight="1">
      <c r="A63" s="216"/>
      <c r="C63" s="40"/>
      <c r="D63" s="40"/>
      <c r="E63" s="40"/>
      <c r="F63" s="40"/>
      <c r="G63" s="40"/>
      <c r="H63" s="40"/>
      <c r="I63" s="40"/>
      <c r="J63" s="39"/>
      <c r="K63" s="39"/>
      <c r="L63" s="39"/>
      <c r="M63" s="39"/>
      <c r="N63" s="39"/>
      <c r="O63" s="39"/>
      <c r="Q63" s="24"/>
    </row>
    <row r="64" spans="1:17" ht="9" hidden="1" customHeight="1">
      <c r="A64" s="38"/>
      <c r="C64" s="40"/>
      <c r="D64" s="40"/>
      <c r="E64" s="40"/>
      <c r="F64" s="40"/>
      <c r="G64" s="40"/>
      <c r="H64" s="40"/>
      <c r="I64" s="40"/>
      <c r="J64" s="39"/>
      <c r="K64" s="39"/>
      <c r="L64" s="39"/>
      <c r="M64" s="39"/>
      <c r="N64" s="39"/>
      <c r="O64" s="39"/>
      <c r="Q64" s="24"/>
    </row>
    <row r="65" spans="1:17" ht="9" hidden="1" customHeight="1">
      <c r="A65" s="38"/>
      <c r="C65" s="40"/>
      <c r="D65" s="40"/>
      <c r="E65" s="40"/>
      <c r="F65" s="40"/>
      <c r="G65" s="40"/>
      <c r="H65" s="40"/>
      <c r="I65" s="40"/>
      <c r="J65" s="39"/>
      <c r="K65" s="39"/>
      <c r="L65" s="39"/>
      <c r="M65" s="39"/>
      <c r="N65" s="39"/>
      <c r="O65" s="39"/>
      <c r="Q65" s="24"/>
    </row>
    <row r="66" spans="1:17" ht="9" hidden="1" customHeight="1">
      <c r="A66" s="38"/>
      <c r="C66" s="40"/>
      <c r="D66" s="40"/>
      <c r="E66" s="40"/>
      <c r="F66" s="40"/>
      <c r="G66" s="40"/>
      <c r="H66" s="40"/>
      <c r="I66" s="40"/>
      <c r="J66" s="39"/>
      <c r="K66" s="39"/>
      <c r="L66" s="39"/>
      <c r="M66" s="39"/>
      <c r="N66" s="39"/>
      <c r="O66" s="39"/>
      <c r="Q66" s="24"/>
    </row>
    <row r="67" spans="1:17" ht="9" hidden="1" customHeight="1">
      <c r="A67" s="38"/>
      <c r="C67" s="40"/>
      <c r="D67" s="40"/>
      <c r="E67" s="40"/>
      <c r="F67" s="40"/>
      <c r="G67" s="40"/>
      <c r="H67" s="40"/>
      <c r="I67" s="40"/>
      <c r="J67" s="39"/>
      <c r="K67" s="39"/>
      <c r="L67" s="39"/>
      <c r="M67" s="39"/>
      <c r="N67" s="39"/>
      <c r="O67" s="39"/>
      <c r="Q67" s="24"/>
    </row>
    <row r="68" spans="1:17" ht="9" hidden="1" customHeight="1">
      <c r="A68" s="214"/>
      <c r="C68" s="40"/>
      <c r="D68" s="40"/>
      <c r="E68" s="40"/>
      <c r="F68" s="40"/>
      <c r="G68" s="40"/>
      <c r="H68" s="40"/>
      <c r="I68" s="40"/>
      <c r="J68" s="39"/>
      <c r="K68" s="39"/>
      <c r="L68" s="39"/>
      <c r="M68" s="39"/>
      <c r="N68" s="39"/>
      <c r="O68" s="39"/>
      <c r="Q68" s="24"/>
    </row>
    <row r="69" spans="1:17" ht="9" hidden="1" customHeight="1">
      <c r="A69" s="216"/>
      <c r="C69" s="40"/>
      <c r="D69" s="40"/>
      <c r="E69" s="40"/>
      <c r="F69" s="40"/>
      <c r="G69" s="40"/>
      <c r="H69" s="40"/>
      <c r="I69" s="40"/>
      <c r="J69" s="39"/>
      <c r="K69" s="39"/>
      <c r="L69" s="39"/>
      <c r="M69" s="39"/>
      <c r="N69" s="39"/>
      <c r="O69" s="39"/>
      <c r="Q69" s="24"/>
    </row>
    <row r="70" spans="1:17" ht="9" hidden="1" customHeight="1">
      <c r="A70" s="38"/>
      <c r="C70" s="40"/>
      <c r="D70" s="40"/>
      <c r="E70" s="40"/>
      <c r="F70" s="40"/>
      <c r="G70" s="40"/>
      <c r="H70" s="40"/>
      <c r="I70" s="40"/>
      <c r="J70" s="39"/>
      <c r="K70" s="39"/>
      <c r="L70" s="39"/>
      <c r="M70" s="39"/>
      <c r="N70" s="39"/>
      <c r="O70" s="39"/>
      <c r="Q70" s="24"/>
    </row>
    <row r="71" spans="1:17" ht="9" hidden="1" customHeight="1">
      <c r="A71" s="38"/>
      <c r="C71" s="40"/>
      <c r="D71" s="40"/>
      <c r="E71" s="40"/>
      <c r="F71" s="40"/>
      <c r="G71" s="40"/>
      <c r="H71" s="40"/>
      <c r="I71" s="40"/>
      <c r="J71" s="39"/>
      <c r="K71" s="39"/>
      <c r="L71" s="39"/>
      <c r="M71" s="39"/>
      <c r="N71" s="39"/>
      <c r="O71" s="39"/>
      <c r="Q71" s="24"/>
    </row>
    <row r="72" spans="1:17" ht="9" hidden="1" customHeight="1">
      <c r="A72" s="38"/>
      <c r="C72" s="40"/>
      <c r="D72" s="40"/>
      <c r="E72" s="40"/>
      <c r="F72" s="40"/>
      <c r="G72" s="40"/>
      <c r="H72" s="40"/>
      <c r="I72" s="40"/>
      <c r="J72" s="39"/>
      <c r="K72" s="39"/>
      <c r="L72" s="39"/>
      <c r="M72" s="39"/>
      <c r="N72" s="39"/>
      <c r="O72" s="39"/>
      <c r="Q72" s="24"/>
    </row>
    <row r="73" spans="1:17" ht="9" hidden="1" customHeight="1">
      <c r="A73" s="38"/>
      <c r="C73" s="40"/>
      <c r="D73" s="40"/>
      <c r="E73" s="40"/>
      <c r="F73" s="40"/>
      <c r="G73" s="40"/>
      <c r="H73" s="40"/>
      <c r="I73" s="40"/>
      <c r="J73" s="39"/>
      <c r="K73" s="39"/>
      <c r="L73" s="39"/>
      <c r="M73" s="39"/>
      <c r="N73" s="39"/>
      <c r="O73" s="39"/>
      <c r="Q73" s="24"/>
    </row>
    <row r="74" spans="1:17" ht="9" hidden="1" customHeight="1">
      <c r="A74" s="214"/>
      <c r="C74" s="40"/>
      <c r="D74" s="40"/>
      <c r="E74" s="40"/>
      <c r="F74" s="40"/>
      <c r="G74" s="40"/>
      <c r="H74" s="40"/>
      <c r="I74" s="40"/>
      <c r="J74" s="39"/>
      <c r="K74" s="39"/>
      <c r="L74" s="39"/>
      <c r="M74" s="39"/>
      <c r="N74" s="39"/>
      <c r="O74" s="39"/>
      <c r="Q74" s="24"/>
    </row>
    <row r="75" spans="1:17" ht="9" hidden="1" customHeight="1">
      <c r="A75" s="216"/>
      <c r="C75" s="40"/>
      <c r="D75" s="40"/>
      <c r="E75" s="40"/>
      <c r="F75" s="40"/>
      <c r="G75" s="40"/>
      <c r="H75" s="40"/>
      <c r="I75" s="40"/>
      <c r="J75" s="39"/>
      <c r="K75" s="39"/>
      <c r="L75" s="39"/>
      <c r="M75" s="39"/>
      <c r="N75" s="39"/>
      <c r="O75" s="39"/>
      <c r="Q75" s="24"/>
    </row>
    <row r="76" spans="1:17" ht="9" hidden="1" customHeight="1">
      <c r="A76" s="38"/>
      <c r="C76" s="40"/>
      <c r="D76" s="40"/>
      <c r="E76" s="40"/>
      <c r="F76" s="40"/>
      <c r="G76" s="40"/>
      <c r="H76" s="40"/>
      <c r="I76" s="40"/>
      <c r="J76" s="39"/>
      <c r="K76" s="39"/>
      <c r="L76" s="39"/>
      <c r="M76" s="39"/>
      <c r="N76" s="39"/>
      <c r="O76" s="39"/>
      <c r="Q76" s="24"/>
    </row>
    <row r="77" spans="1:17" ht="9" hidden="1" customHeight="1">
      <c r="A77" s="38"/>
      <c r="C77" s="40"/>
      <c r="D77" s="40"/>
      <c r="E77" s="40"/>
      <c r="F77" s="40"/>
      <c r="G77" s="40"/>
      <c r="H77" s="40"/>
      <c r="I77" s="40"/>
      <c r="J77" s="39"/>
      <c r="K77" s="39"/>
      <c r="L77" s="39"/>
      <c r="M77" s="39"/>
      <c r="N77" s="39"/>
      <c r="O77" s="39"/>
      <c r="Q77" s="24"/>
    </row>
    <row r="78" spans="1:17" ht="9" hidden="1" customHeight="1">
      <c r="A78" s="38"/>
      <c r="C78" s="96"/>
      <c r="D78" s="96"/>
      <c r="E78" s="96"/>
      <c r="F78" s="96"/>
      <c r="G78" s="96"/>
      <c r="H78" s="96"/>
      <c r="I78" s="96"/>
      <c r="Q78" s="24"/>
    </row>
    <row r="79" spans="1:17" ht="9" hidden="1" customHeight="1">
      <c r="A79" s="38"/>
      <c r="C79" s="96"/>
      <c r="D79" s="96"/>
      <c r="E79" s="96"/>
      <c r="F79" s="96"/>
      <c r="G79" s="96"/>
      <c r="H79" s="96"/>
      <c r="I79" s="96"/>
      <c r="Q79" s="24"/>
    </row>
    <row r="80" spans="1:17" ht="9" hidden="1" customHeight="1">
      <c r="A80" s="38"/>
      <c r="C80" s="96"/>
      <c r="D80" s="96"/>
      <c r="E80" s="96"/>
      <c r="F80" s="96"/>
      <c r="G80" s="96"/>
      <c r="H80" s="96"/>
      <c r="I80" s="96"/>
      <c r="Q80" s="24"/>
    </row>
    <row r="81" spans="1:17" ht="9" hidden="1" customHeight="1">
      <c r="A81" s="38"/>
      <c r="C81" s="96"/>
      <c r="D81" s="96"/>
      <c r="E81" s="96"/>
      <c r="F81" s="96"/>
      <c r="G81" s="96"/>
      <c r="H81" s="96"/>
      <c r="I81" s="96"/>
      <c r="Q81" s="24"/>
    </row>
    <row r="82" spans="1:17" ht="9" hidden="1" customHeight="1">
      <c r="A82" s="38"/>
      <c r="C82" s="96"/>
      <c r="D82" s="96"/>
      <c r="E82" s="96"/>
      <c r="F82" s="96"/>
      <c r="G82" s="96"/>
      <c r="H82" s="96"/>
      <c r="I82" s="96"/>
      <c r="Q82" s="24"/>
    </row>
    <row r="83" spans="1:17" ht="9" hidden="1" customHeight="1">
      <c r="A83" s="38"/>
      <c r="C83" s="96"/>
      <c r="D83" s="96"/>
      <c r="E83" s="96"/>
      <c r="F83" s="96"/>
      <c r="G83" s="96"/>
      <c r="H83" s="96"/>
      <c r="I83" s="96"/>
      <c r="Q83" s="24"/>
    </row>
    <row r="84" spans="1:17" ht="9" hidden="1" customHeight="1">
      <c r="A84" s="214"/>
      <c r="C84" s="96"/>
      <c r="D84" s="96"/>
      <c r="E84" s="96"/>
      <c r="F84" s="96"/>
      <c r="G84" s="96"/>
      <c r="H84" s="96"/>
      <c r="I84" s="96"/>
      <c r="Q84" s="24"/>
    </row>
    <row r="85" spans="1:17" ht="9" hidden="1" customHeight="1">
      <c r="A85" s="216"/>
      <c r="C85" s="96"/>
      <c r="D85" s="96"/>
      <c r="E85" s="96"/>
      <c r="F85" s="96"/>
      <c r="G85" s="96"/>
      <c r="H85" s="96"/>
      <c r="I85" s="96"/>
      <c r="Q85" s="24"/>
    </row>
    <row r="86" spans="1:17" ht="9" hidden="1" customHeight="1">
      <c r="A86" s="38"/>
      <c r="C86" s="96"/>
      <c r="D86" s="96"/>
      <c r="E86" s="96"/>
      <c r="F86" s="96"/>
      <c r="G86" s="96"/>
      <c r="H86" s="96"/>
      <c r="I86" s="96"/>
      <c r="Q86" s="24"/>
    </row>
    <row r="87" spans="1:17" ht="9" hidden="1" customHeight="1">
      <c r="A87" s="38"/>
      <c r="C87" s="96"/>
      <c r="D87" s="96"/>
      <c r="E87" s="96"/>
      <c r="F87" s="96"/>
      <c r="G87" s="96"/>
      <c r="H87" s="96"/>
      <c r="I87" s="96"/>
      <c r="Q87" s="24"/>
    </row>
    <row r="88" spans="1:17" ht="9" hidden="1" customHeight="1">
      <c r="A88" s="38"/>
      <c r="C88" s="96"/>
      <c r="D88" s="96"/>
      <c r="E88" s="96"/>
      <c r="F88" s="96"/>
      <c r="G88" s="96"/>
      <c r="H88" s="96"/>
      <c r="I88" s="96"/>
      <c r="Q88" s="24"/>
    </row>
    <row r="89" spans="1:17" ht="9" hidden="1" customHeight="1">
      <c r="A89" s="38"/>
      <c r="C89" s="96"/>
      <c r="D89" s="96"/>
      <c r="E89" s="96"/>
      <c r="F89" s="96"/>
      <c r="G89" s="96"/>
      <c r="H89" s="96"/>
      <c r="I89" s="96"/>
      <c r="Q89" s="24"/>
    </row>
    <row r="90" spans="1:17" ht="9" hidden="1" customHeight="1">
      <c r="A90" s="38"/>
      <c r="C90" s="96"/>
      <c r="D90" s="96"/>
      <c r="E90" s="96"/>
      <c r="F90" s="96"/>
      <c r="G90" s="96"/>
      <c r="H90" s="96"/>
      <c r="I90" s="96"/>
      <c r="Q90" s="24"/>
    </row>
    <row r="91" spans="1:17" ht="9" hidden="1" customHeight="1">
      <c r="A91" s="38"/>
      <c r="C91" s="96"/>
      <c r="D91" s="96"/>
      <c r="E91" s="96"/>
      <c r="F91" s="96"/>
      <c r="G91" s="96"/>
      <c r="H91" s="96"/>
      <c r="I91" s="96"/>
      <c r="Q91" s="24"/>
    </row>
    <row r="92" spans="1:17" ht="9" hidden="1" customHeight="1">
      <c r="A92" s="38"/>
      <c r="C92" s="96"/>
      <c r="D92" s="96"/>
      <c r="E92" s="96"/>
      <c r="F92" s="96"/>
      <c r="G92" s="96"/>
      <c r="H92" s="96"/>
      <c r="I92" s="96"/>
      <c r="Q92" s="24"/>
    </row>
    <row r="93" spans="1:17" ht="9" hidden="1" customHeight="1">
      <c r="A93" s="38"/>
      <c r="C93" s="96"/>
      <c r="D93" s="96"/>
      <c r="E93" s="96"/>
      <c r="F93" s="96"/>
      <c r="G93" s="96"/>
      <c r="H93" s="96"/>
      <c r="I93" s="96"/>
      <c r="Q93" s="24"/>
    </row>
    <row r="94" spans="1:17" ht="9" hidden="1" customHeight="1">
      <c r="A94" s="38"/>
      <c r="C94" s="96"/>
      <c r="D94" s="96"/>
      <c r="E94" s="96"/>
      <c r="F94" s="96"/>
      <c r="G94" s="96"/>
      <c r="H94" s="96"/>
      <c r="I94" s="96"/>
      <c r="Q94" s="24"/>
    </row>
    <row r="95" spans="1:17" ht="9" hidden="1" customHeight="1">
      <c r="A95" s="216"/>
      <c r="C95" s="96"/>
      <c r="D95" s="96"/>
      <c r="E95" s="96"/>
      <c r="F95" s="96"/>
      <c r="G95" s="96"/>
      <c r="H95" s="96"/>
      <c r="I95" s="96"/>
      <c r="Q95" s="24"/>
    </row>
    <row r="96" spans="1:17" ht="9" hidden="1" customHeight="1">
      <c r="A96" s="38"/>
      <c r="C96" s="96"/>
      <c r="D96" s="96"/>
      <c r="E96" s="96"/>
      <c r="F96" s="96"/>
      <c r="G96" s="96"/>
      <c r="H96" s="96"/>
      <c r="I96" s="96"/>
      <c r="Q96" s="24"/>
    </row>
    <row r="97" spans="1:17" ht="9" hidden="1" customHeight="1">
      <c r="A97" s="38"/>
      <c r="C97" s="96"/>
      <c r="D97" s="96"/>
      <c r="E97" s="96"/>
      <c r="F97" s="96"/>
      <c r="G97" s="96"/>
      <c r="H97" s="96"/>
      <c r="I97" s="96"/>
      <c r="Q97" s="24"/>
    </row>
    <row r="98" spans="1:17" ht="9" hidden="1" customHeight="1">
      <c r="A98" s="38"/>
      <c r="C98" s="96"/>
      <c r="D98" s="96"/>
      <c r="E98" s="96"/>
      <c r="F98" s="96"/>
      <c r="G98" s="96"/>
      <c r="H98" s="96"/>
      <c r="I98" s="96"/>
      <c r="Q98" s="24"/>
    </row>
    <row r="99" spans="1:17" hidden="1">
      <c r="A99" s="217"/>
      <c r="C99" s="96"/>
      <c r="D99" s="96"/>
      <c r="E99" s="96"/>
      <c r="F99" s="96"/>
      <c r="G99" s="96"/>
      <c r="H99" s="96"/>
      <c r="I99" s="96"/>
      <c r="Q99" s="24"/>
    </row>
    <row r="100" spans="1:17" hidden="1">
      <c r="A100" s="217"/>
      <c r="C100" s="96"/>
      <c r="D100" s="96"/>
      <c r="E100" s="96"/>
      <c r="F100" s="96"/>
      <c r="G100" s="96"/>
      <c r="H100" s="96"/>
      <c r="I100" s="96"/>
      <c r="Q100" s="24"/>
    </row>
    <row r="101" spans="1:17" hidden="1">
      <c r="A101" s="217"/>
      <c r="C101" s="96"/>
      <c r="D101" s="96"/>
      <c r="E101" s="96"/>
      <c r="F101" s="96"/>
      <c r="G101" s="96"/>
      <c r="H101" s="96"/>
      <c r="I101" s="96"/>
      <c r="Q101" s="24"/>
    </row>
    <row r="102" spans="1:17" hidden="1">
      <c r="A102" s="217"/>
      <c r="C102" s="96"/>
      <c r="D102" s="96"/>
      <c r="E102" s="96"/>
      <c r="F102" s="96"/>
      <c r="G102" s="96"/>
      <c r="H102" s="96"/>
      <c r="I102" s="96"/>
      <c r="Q102" s="24"/>
    </row>
    <row r="103" spans="1:17" hidden="1">
      <c r="A103" s="217"/>
      <c r="C103" s="96"/>
      <c r="D103" s="96"/>
      <c r="E103" s="96"/>
      <c r="F103" s="96"/>
      <c r="G103" s="96"/>
      <c r="H103" s="96"/>
      <c r="I103" s="96"/>
      <c r="Q103" s="24"/>
    </row>
    <row r="104" spans="1:17" hidden="1">
      <c r="A104" s="217"/>
      <c r="C104" s="96"/>
      <c r="D104" s="96"/>
      <c r="E104" s="96"/>
      <c r="F104" s="96"/>
      <c r="G104" s="96"/>
      <c r="H104" s="96"/>
      <c r="I104" s="96"/>
      <c r="Q104" s="24"/>
    </row>
    <row r="105" spans="1:17" hidden="1">
      <c r="A105" s="217"/>
      <c r="C105" s="96"/>
      <c r="D105" s="96"/>
      <c r="E105" s="96"/>
      <c r="F105" s="96"/>
      <c r="G105" s="96"/>
      <c r="H105" s="96"/>
      <c r="I105" s="96"/>
      <c r="Q105" s="24"/>
    </row>
    <row r="106" spans="1:17" ht="15.75" hidden="1">
      <c r="A106" s="218"/>
      <c r="C106" s="96"/>
      <c r="D106" s="96"/>
      <c r="E106" s="96"/>
      <c r="F106" s="96"/>
      <c r="G106" s="96"/>
      <c r="H106" s="96"/>
      <c r="I106" s="96"/>
      <c r="Q106" s="24"/>
    </row>
    <row r="107" spans="1:17" ht="15.75" hidden="1">
      <c r="A107" s="218"/>
      <c r="C107" s="96"/>
      <c r="D107" s="96"/>
      <c r="E107" s="96"/>
      <c r="F107" s="96"/>
      <c r="G107" s="96"/>
      <c r="H107" s="96"/>
      <c r="I107" s="96"/>
      <c r="Q107" s="24"/>
    </row>
    <row r="108" spans="1:17" ht="15.75" hidden="1">
      <c r="A108" s="218"/>
      <c r="C108" s="96"/>
      <c r="D108" s="96"/>
      <c r="E108" s="96"/>
      <c r="F108" s="96"/>
      <c r="G108" s="96"/>
      <c r="H108" s="96"/>
      <c r="I108" s="96"/>
      <c r="Q108" s="24"/>
    </row>
    <row r="109" spans="1:17" ht="15.75" hidden="1">
      <c r="A109" s="218"/>
      <c r="C109" s="96"/>
      <c r="D109" s="96"/>
      <c r="E109" s="96"/>
      <c r="F109" s="96"/>
      <c r="G109" s="96"/>
      <c r="H109" s="96"/>
      <c r="I109" s="96"/>
      <c r="Q109" s="24"/>
    </row>
    <row r="110" spans="1:17" ht="15.75" hidden="1">
      <c r="A110" s="218"/>
      <c r="C110" s="96"/>
      <c r="D110" s="96"/>
      <c r="E110" s="96"/>
      <c r="F110" s="96"/>
      <c r="G110" s="96"/>
      <c r="H110" s="96"/>
      <c r="I110" s="96"/>
      <c r="Q110" s="24"/>
    </row>
    <row r="111" spans="1:17" ht="15.75" hidden="1">
      <c r="A111" s="218"/>
      <c r="C111" s="96"/>
      <c r="D111" s="96"/>
      <c r="E111" s="96"/>
      <c r="F111" s="96"/>
      <c r="G111" s="96"/>
      <c r="H111" s="96"/>
      <c r="I111" s="96"/>
      <c r="Q111" s="24"/>
    </row>
    <row r="112" spans="1:17" ht="15.75" hidden="1">
      <c r="A112" s="218"/>
      <c r="C112" s="96"/>
      <c r="D112" s="96"/>
      <c r="E112" s="96"/>
      <c r="F112" s="96"/>
      <c r="G112" s="96"/>
      <c r="H112" s="96"/>
      <c r="I112" s="96"/>
      <c r="Q112" s="24"/>
    </row>
    <row r="113" spans="1:17" ht="15.75" hidden="1">
      <c r="A113" s="218"/>
      <c r="C113" s="96"/>
      <c r="D113" s="96"/>
      <c r="E113" s="96"/>
      <c r="F113" s="96"/>
      <c r="G113" s="96"/>
      <c r="H113" s="96"/>
      <c r="I113" s="96"/>
      <c r="Q113" s="24"/>
    </row>
    <row r="114" spans="1:17" ht="15.75" hidden="1">
      <c r="A114" s="218"/>
      <c r="C114" s="96"/>
      <c r="D114" s="96"/>
      <c r="E114" s="96"/>
      <c r="F114" s="96"/>
      <c r="G114" s="96"/>
      <c r="H114" s="96"/>
      <c r="I114" s="96"/>
      <c r="Q114" s="24"/>
    </row>
    <row r="115" spans="1:17" ht="15.75" hidden="1">
      <c r="A115" s="218"/>
      <c r="C115" s="96"/>
      <c r="D115" s="96"/>
      <c r="E115" s="96"/>
      <c r="F115" s="96"/>
      <c r="G115" s="96"/>
      <c r="H115" s="96"/>
      <c r="I115" s="96"/>
      <c r="Q115" s="24"/>
    </row>
    <row r="116" spans="1:17" ht="15.75" hidden="1">
      <c r="A116" s="218"/>
      <c r="C116" s="96"/>
      <c r="D116" s="96"/>
      <c r="E116" s="96"/>
      <c r="F116" s="96"/>
      <c r="G116" s="96"/>
      <c r="H116" s="96"/>
      <c r="I116" s="96"/>
      <c r="Q116" s="24"/>
    </row>
    <row r="117" spans="1:17" ht="15.75" hidden="1">
      <c r="A117" s="218"/>
      <c r="C117" s="96"/>
      <c r="D117" s="96"/>
      <c r="E117" s="96"/>
      <c r="F117" s="96"/>
      <c r="G117" s="96"/>
      <c r="H117" s="96"/>
      <c r="I117" s="96"/>
      <c r="Q117" s="24"/>
    </row>
    <row r="118" spans="1:17" ht="15.75" hidden="1">
      <c r="A118" s="218"/>
      <c r="C118" s="96"/>
      <c r="D118" s="96"/>
      <c r="E118" s="96"/>
      <c r="F118" s="96"/>
      <c r="G118" s="96"/>
      <c r="H118" s="96"/>
      <c r="I118" s="96"/>
      <c r="Q118" s="24"/>
    </row>
    <row r="119" spans="1:17" ht="15.75" hidden="1">
      <c r="A119" s="218"/>
      <c r="C119" s="96"/>
      <c r="D119" s="96"/>
      <c r="E119" s="96"/>
      <c r="F119" s="96"/>
      <c r="G119" s="96"/>
      <c r="H119" s="96"/>
      <c r="I119" s="96"/>
      <c r="Q119" s="24"/>
    </row>
    <row r="120" spans="1:17" ht="15.75" hidden="1">
      <c r="A120" s="218"/>
      <c r="C120" s="96"/>
      <c r="D120" s="96"/>
      <c r="E120" s="96"/>
      <c r="F120" s="96"/>
      <c r="G120" s="96"/>
      <c r="H120" s="96"/>
      <c r="I120" s="96"/>
      <c r="Q120" s="24"/>
    </row>
    <row r="121" spans="1:17" ht="15.75" hidden="1">
      <c r="A121" s="218"/>
      <c r="C121" s="96"/>
      <c r="D121" s="96"/>
      <c r="E121" s="96"/>
      <c r="F121" s="96"/>
      <c r="G121" s="96"/>
      <c r="H121" s="96"/>
      <c r="I121" s="96"/>
      <c r="Q121" s="24"/>
    </row>
    <row r="122" spans="1:17" ht="15.75" hidden="1">
      <c r="A122" s="218"/>
      <c r="C122" s="96"/>
      <c r="D122" s="96"/>
      <c r="E122" s="96"/>
      <c r="F122" s="96"/>
      <c r="G122" s="96"/>
      <c r="H122" s="96"/>
      <c r="I122" s="96"/>
      <c r="Q122" s="24"/>
    </row>
    <row r="123" spans="1:17" ht="15.75" hidden="1">
      <c r="A123" s="218"/>
      <c r="C123" s="96"/>
      <c r="D123" s="96"/>
      <c r="E123" s="96"/>
      <c r="F123" s="96"/>
      <c r="G123" s="96"/>
      <c r="H123" s="96"/>
      <c r="I123" s="96"/>
      <c r="Q123" s="24"/>
    </row>
    <row r="124" spans="1:17" ht="15.75" hidden="1">
      <c r="A124" s="218"/>
      <c r="C124" s="96"/>
      <c r="D124" s="96"/>
      <c r="E124" s="96"/>
      <c r="F124" s="96"/>
      <c r="G124" s="96"/>
      <c r="H124" s="96"/>
      <c r="I124" s="96"/>
      <c r="Q124" s="24"/>
    </row>
    <row r="125" spans="1:17" ht="15.75" hidden="1">
      <c r="A125" s="218"/>
      <c r="C125" s="96"/>
      <c r="D125" s="96"/>
      <c r="E125" s="96"/>
      <c r="F125" s="96"/>
      <c r="G125" s="96"/>
      <c r="H125" s="96"/>
      <c r="I125" s="96"/>
      <c r="Q125" s="24"/>
    </row>
    <row r="126" spans="1:17" ht="15.75" hidden="1">
      <c r="A126" s="218"/>
      <c r="C126" s="96"/>
      <c r="D126" s="96"/>
      <c r="E126" s="96"/>
      <c r="F126" s="96"/>
      <c r="G126" s="96"/>
      <c r="H126" s="96"/>
      <c r="I126" s="96"/>
      <c r="Q126" s="24"/>
    </row>
    <row r="127" spans="1:17" ht="15.75" hidden="1">
      <c r="A127" s="218"/>
      <c r="C127" s="96"/>
      <c r="D127" s="96"/>
      <c r="E127" s="96"/>
      <c r="F127" s="96"/>
      <c r="G127" s="96"/>
      <c r="H127" s="96"/>
      <c r="I127" s="96"/>
      <c r="Q127" s="24"/>
    </row>
    <row r="128" spans="1:17" ht="15.75" hidden="1">
      <c r="A128" s="218"/>
      <c r="C128" s="96"/>
      <c r="D128" s="96"/>
      <c r="E128" s="96"/>
      <c r="F128" s="96"/>
      <c r="G128" s="96"/>
      <c r="H128" s="96"/>
      <c r="I128" s="96"/>
      <c r="Q128" s="24"/>
    </row>
    <row r="129" spans="1:17" ht="15.75" hidden="1">
      <c r="A129" s="218"/>
      <c r="C129" s="96"/>
      <c r="D129" s="96"/>
      <c r="E129" s="96"/>
      <c r="F129" s="96"/>
      <c r="G129" s="96"/>
      <c r="H129" s="96"/>
      <c r="I129" s="96"/>
      <c r="Q129" s="24"/>
    </row>
    <row r="130" spans="1:17" ht="15.75" hidden="1">
      <c r="A130" s="218"/>
      <c r="C130" s="96"/>
      <c r="D130" s="96"/>
      <c r="E130" s="96"/>
      <c r="F130" s="96"/>
      <c r="G130" s="96"/>
      <c r="H130" s="96"/>
      <c r="I130" s="96"/>
      <c r="Q130" s="24"/>
    </row>
    <row r="131" spans="1:17" ht="15.75" hidden="1">
      <c r="A131" s="218"/>
      <c r="C131" s="96"/>
      <c r="D131" s="96"/>
      <c r="E131" s="96"/>
      <c r="F131" s="96"/>
      <c r="G131" s="96"/>
      <c r="H131" s="96"/>
      <c r="I131" s="96"/>
      <c r="Q131" s="24"/>
    </row>
    <row r="132" spans="1:17" ht="15.75" hidden="1">
      <c r="A132" s="218"/>
      <c r="C132" s="96"/>
      <c r="D132" s="96"/>
      <c r="E132" s="96"/>
      <c r="F132" s="96"/>
      <c r="G132" s="96"/>
      <c r="H132" s="96"/>
      <c r="I132" s="96"/>
      <c r="Q132" s="24"/>
    </row>
    <row r="133" spans="1:17" ht="15.75" hidden="1">
      <c r="A133" s="218"/>
      <c r="C133" s="96"/>
      <c r="D133" s="96"/>
      <c r="E133" s="96"/>
      <c r="F133" s="96"/>
      <c r="G133" s="96"/>
      <c r="H133" s="96"/>
      <c r="I133" s="96"/>
      <c r="Q133" s="24"/>
    </row>
    <row r="134" spans="1:17" ht="15.75" hidden="1">
      <c r="A134" s="218"/>
      <c r="C134" s="96"/>
      <c r="D134" s="96"/>
      <c r="E134" s="96"/>
      <c r="F134" s="96"/>
      <c r="G134" s="96"/>
      <c r="H134" s="96"/>
      <c r="I134" s="96"/>
      <c r="Q134" s="24"/>
    </row>
    <row r="135" spans="1:17" ht="15.75" hidden="1">
      <c r="A135" s="218"/>
      <c r="C135" s="96"/>
      <c r="D135" s="96"/>
      <c r="E135" s="96"/>
      <c r="F135" s="96"/>
      <c r="G135" s="96"/>
      <c r="H135" s="96"/>
      <c r="I135" s="96"/>
      <c r="Q135" s="24"/>
    </row>
    <row r="136" spans="1:17" ht="15.75" hidden="1">
      <c r="A136" s="218"/>
      <c r="C136" s="96"/>
      <c r="D136" s="96"/>
      <c r="E136" s="96"/>
      <c r="F136" s="96"/>
      <c r="G136" s="96"/>
      <c r="H136" s="96"/>
      <c r="I136" s="96"/>
      <c r="Q136" s="24"/>
    </row>
    <row r="137" spans="1:17" ht="15.75" hidden="1">
      <c r="A137" s="218"/>
      <c r="C137" s="96"/>
      <c r="D137" s="96"/>
      <c r="E137" s="96"/>
      <c r="F137" s="96"/>
      <c r="G137" s="96"/>
      <c r="H137" s="96"/>
      <c r="I137" s="96"/>
      <c r="Q137" s="24"/>
    </row>
    <row r="138" spans="1:17" ht="15.75" hidden="1">
      <c r="A138" s="218"/>
      <c r="C138" s="96"/>
      <c r="D138" s="96"/>
      <c r="E138" s="96"/>
      <c r="F138" s="96"/>
      <c r="G138" s="96"/>
      <c r="H138" s="96"/>
      <c r="I138" s="96"/>
      <c r="Q138" s="24"/>
    </row>
    <row r="139" spans="1:17" ht="15.75" hidden="1">
      <c r="A139" s="218"/>
      <c r="C139" s="96"/>
      <c r="D139" s="96"/>
      <c r="E139" s="96"/>
      <c r="F139" s="96"/>
      <c r="G139" s="96"/>
      <c r="H139" s="96"/>
      <c r="I139" s="96"/>
      <c r="Q139" s="24"/>
    </row>
    <row r="140" spans="1:17" ht="15.75" hidden="1">
      <c r="A140" s="218"/>
      <c r="C140" s="96"/>
      <c r="D140" s="96"/>
      <c r="E140" s="96"/>
      <c r="F140" s="96"/>
      <c r="G140" s="96"/>
      <c r="H140" s="96"/>
      <c r="I140" s="96"/>
      <c r="Q140" s="24"/>
    </row>
    <row r="141" spans="1:17" ht="15.75" hidden="1">
      <c r="A141" s="218"/>
      <c r="C141" s="96"/>
      <c r="D141" s="96"/>
      <c r="E141" s="96"/>
      <c r="F141" s="96"/>
      <c r="G141" s="96"/>
      <c r="H141" s="96"/>
      <c r="I141" s="96"/>
      <c r="Q141" s="24"/>
    </row>
    <row r="142" spans="1:17" ht="15.75" hidden="1">
      <c r="A142" s="218"/>
      <c r="C142" s="96"/>
      <c r="D142" s="96"/>
      <c r="E142" s="96"/>
      <c r="F142" s="96"/>
      <c r="G142" s="96"/>
      <c r="H142" s="96"/>
      <c r="I142" s="96"/>
      <c r="Q142" s="24"/>
    </row>
    <row r="143" spans="1:17" ht="15.75" hidden="1">
      <c r="A143" s="218"/>
      <c r="C143" s="96"/>
      <c r="D143" s="96"/>
      <c r="E143" s="96"/>
      <c r="F143" s="96"/>
      <c r="G143" s="96"/>
      <c r="H143" s="96"/>
      <c r="I143" s="96"/>
      <c r="Q143" s="24"/>
    </row>
    <row r="144" spans="1:17" ht="15.75" hidden="1">
      <c r="A144" s="218"/>
      <c r="C144" s="96"/>
      <c r="D144" s="96"/>
      <c r="E144" s="96"/>
      <c r="F144" s="96"/>
      <c r="G144" s="96"/>
      <c r="H144" s="96"/>
      <c r="I144" s="96"/>
      <c r="Q144" s="24"/>
    </row>
    <row r="145" spans="1:17" ht="15.75" hidden="1">
      <c r="A145" s="218"/>
      <c r="C145" s="96"/>
      <c r="D145" s="96"/>
      <c r="E145" s="96"/>
      <c r="F145" s="96"/>
      <c r="G145" s="96"/>
      <c r="H145" s="96"/>
      <c r="I145" s="96"/>
      <c r="Q145" s="24"/>
    </row>
    <row r="146" spans="1:17" ht="15.75" hidden="1">
      <c r="A146" s="218"/>
      <c r="C146" s="96"/>
      <c r="D146" s="96"/>
      <c r="E146" s="96"/>
      <c r="F146" s="96"/>
      <c r="G146" s="96"/>
      <c r="H146" s="96"/>
      <c r="I146" s="96"/>
      <c r="Q146" s="24"/>
    </row>
    <row r="147" spans="1:17" ht="15.75" hidden="1">
      <c r="A147" s="218"/>
      <c r="C147" s="96"/>
      <c r="D147" s="96"/>
      <c r="E147" s="96"/>
      <c r="F147" s="96"/>
      <c r="G147" s="96"/>
      <c r="H147" s="96"/>
      <c r="I147" s="96"/>
      <c r="Q147" s="24"/>
    </row>
    <row r="148" spans="1:17" ht="15.75" hidden="1">
      <c r="A148" s="218"/>
      <c r="C148" s="96"/>
      <c r="D148" s="96"/>
      <c r="E148" s="96"/>
      <c r="F148" s="96"/>
      <c r="G148" s="96"/>
      <c r="H148" s="96"/>
      <c r="I148" s="96"/>
      <c r="Q148" s="24"/>
    </row>
    <row r="149" spans="1:17" ht="15.75" hidden="1">
      <c r="A149" s="218"/>
      <c r="C149" s="96"/>
      <c r="D149" s="96"/>
      <c r="E149" s="96"/>
      <c r="F149" s="96"/>
      <c r="G149" s="96"/>
      <c r="H149" s="96"/>
      <c r="I149" s="96"/>
      <c r="Q149" s="24"/>
    </row>
    <row r="150" spans="1:17" ht="15.75" hidden="1">
      <c r="A150" s="218"/>
      <c r="C150" s="96"/>
      <c r="D150" s="96"/>
      <c r="E150" s="96"/>
      <c r="F150" s="96"/>
      <c r="G150" s="96"/>
      <c r="H150" s="96"/>
      <c r="I150" s="96"/>
      <c r="Q150" s="24"/>
    </row>
    <row r="151" spans="1:17" ht="15.75" hidden="1">
      <c r="A151" s="218"/>
      <c r="C151" s="96"/>
      <c r="D151" s="96"/>
      <c r="E151" s="96"/>
      <c r="F151" s="96"/>
      <c r="G151" s="96"/>
      <c r="H151" s="96"/>
      <c r="I151" s="96"/>
      <c r="Q151" s="24"/>
    </row>
    <row r="152" spans="1:17" ht="15.75" hidden="1">
      <c r="A152" s="218"/>
      <c r="C152" s="96"/>
      <c r="D152" s="96"/>
      <c r="E152" s="96"/>
      <c r="F152" s="96"/>
      <c r="G152" s="96"/>
      <c r="H152" s="96"/>
      <c r="I152" s="96"/>
      <c r="Q152" s="24"/>
    </row>
    <row r="153" spans="1:17" ht="15.75" hidden="1">
      <c r="A153" s="218"/>
      <c r="C153" s="96"/>
      <c r="D153" s="96"/>
      <c r="E153" s="96"/>
      <c r="F153" s="96"/>
      <c r="G153" s="96"/>
      <c r="H153" s="96"/>
      <c r="I153" s="96"/>
      <c r="Q153" s="24"/>
    </row>
    <row r="154" spans="1:17" ht="15.75" hidden="1">
      <c r="A154" s="218"/>
      <c r="C154" s="96"/>
      <c r="D154" s="96"/>
      <c r="E154" s="96"/>
      <c r="F154" s="96"/>
      <c r="G154" s="96"/>
      <c r="H154" s="96"/>
      <c r="I154" s="96"/>
      <c r="Q154" s="24"/>
    </row>
    <row r="155" spans="1:17" ht="15.75" hidden="1">
      <c r="A155" s="218"/>
      <c r="C155" s="96"/>
      <c r="D155" s="96"/>
      <c r="E155" s="96"/>
      <c r="F155" s="96"/>
      <c r="G155" s="96"/>
      <c r="H155" s="96"/>
      <c r="I155" s="96"/>
      <c r="Q155" s="24"/>
    </row>
    <row r="156" spans="1:17" ht="15.75" hidden="1">
      <c r="A156" s="218"/>
      <c r="C156" s="96"/>
      <c r="D156" s="96"/>
      <c r="E156" s="96"/>
      <c r="F156" s="96"/>
      <c r="G156" s="96"/>
      <c r="H156" s="96"/>
      <c r="I156" s="96"/>
      <c r="Q156" s="24"/>
    </row>
    <row r="157" spans="1:17" ht="15.75" hidden="1">
      <c r="A157" s="218"/>
      <c r="C157" s="96"/>
      <c r="D157" s="96"/>
      <c r="E157" s="96"/>
      <c r="F157" s="96"/>
      <c r="G157" s="96"/>
      <c r="H157" s="96"/>
      <c r="I157" s="96"/>
      <c r="Q157" s="24"/>
    </row>
    <row r="158" spans="1:17" ht="15.75" hidden="1">
      <c r="A158" s="218"/>
      <c r="C158" s="96"/>
      <c r="D158" s="96"/>
      <c r="E158" s="96"/>
      <c r="F158" s="96"/>
      <c r="G158" s="96"/>
      <c r="H158" s="96"/>
      <c r="I158" s="96"/>
      <c r="Q158" s="24"/>
    </row>
    <row r="159" spans="1:17" ht="15.75" hidden="1">
      <c r="A159" s="218"/>
      <c r="C159" s="96"/>
      <c r="D159" s="96"/>
      <c r="E159" s="96"/>
      <c r="F159" s="96"/>
      <c r="G159" s="96"/>
      <c r="H159" s="96"/>
      <c r="I159" s="96"/>
      <c r="Q159" s="24"/>
    </row>
    <row r="160" spans="1:17" ht="15.75" hidden="1">
      <c r="A160" s="218"/>
      <c r="C160" s="96"/>
      <c r="D160" s="96"/>
      <c r="E160" s="96"/>
      <c r="F160" s="96"/>
      <c r="G160" s="96"/>
      <c r="H160" s="96"/>
      <c r="I160" s="96"/>
      <c r="Q160" s="24"/>
    </row>
    <row r="161" spans="1:17" ht="15.75" hidden="1">
      <c r="A161" s="218"/>
      <c r="C161" s="96"/>
      <c r="D161" s="96"/>
      <c r="E161" s="96"/>
      <c r="F161" s="96"/>
      <c r="G161" s="96"/>
      <c r="H161" s="96"/>
      <c r="I161" s="96"/>
      <c r="Q161" s="24"/>
    </row>
    <row r="162" spans="1:17" ht="15.75" hidden="1">
      <c r="A162" s="218"/>
      <c r="C162" s="96"/>
      <c r="D162" s="96"/>
      <c r="E162" s="96"/>
      <c r="F162" s="96"/>
      <c r="G162" s="96"/>
      <c r="H162" s="96"/>
      <c r="I162" s="96"/>
      <c r="Q162" s="24"/>
    </row>
    <row r="163" spans="1:17" ht="15.75" hidden="1">
      <c r="A163" s="218"/>
      <c r="C163" s="96"/>
      <c r="D163" s="96"/>
      <c r="E163" s="96"/>
      <c r="F163" s="96"/>
      <c r="G163" s="96"/>
      <c r="H163" s="96"/>
      <c r="I163" s="96"/>
      <c r="Q163" s="24"/>
    </row>
    <row r="164" spans="1:17" ht="15.75" hidden="1">
      <c r="A164" s="218"/>
      <c r="C164" s="96"/>
      <c r="D164" s="96"/>
      <c r="E164" s="96"/>
      <c r="F164" s="96"/>
      <c r="G164" s="96"/>
      <c r="H164" s="96"/>
      <c r="I164" s="96"/>
      <c r="Q164" s="24"/>
    </row>
    <row r="165" spans="1:17" ht="15.75" hidden="1">
      <c r="A165" s="218"/>
      <c r="C165" s="96"/>
      <c r="D165" s="96"/>
      <c r="E165" s="96"/>
      <c r="F165" s="96"/>
      <c r="G165" s="96"/>
      <c r="H165" s="96"/>
      <c r="I165" s="96"/>
      <c r="Q165" s="24"/>
    </row>
    <row r="166" spans="1:17" ht="15.75" hidden="1">
      <c r="A166" s="218"/>
      <c r="C166" s="96"/>
      <c r="D166" s="96"/>
      <c r="E166" s="96"/>
      <c r="F166" s="96"/>
      <c r="G166" s="96"/>
      <c r="H166" s="96"/>
      <c r="I166" s="96"/>
      <c r="Q166" s="24"/>
    </row>
    <row r="167" spans="1:17" ht="15.75" hidden="1">
      <c r="A167" s="218"/>
      <c r="C167" s="96"/>
      <c r="D167" s="96"/>
      <c r="E167" s="96"/>
      <c r="F167" s="96"/>
      <c r="G167" s="96"/>
      <c r="H167" s="96"/>
      <c r="I167" s="96"/>
      <c r="Q167" s="24"/>
    </row>
    <row r="168" spans="1:17" ht="15.75" hidden="1">
      <c r="A168" s="218"/>
      <c r="C168" s="96"/>
      <c r="D168" s="96"/>
      <c r="E168" s="96"/>
      <c r="F168" s="96"/>
      <c r="G168" s="96"/>
      <c r="H168" s="96"/>
      <c r="I168" s="96"/>
      <c r="Q168" s="24"/>
    </row>
    <row r="169" spans="1:17" ht="15.75" hidden="1">
      <c r="A169" s="218"/>
      <c r="C169" s="96"/>
      <c r="D169" s="96"/>
      <c r="E169" s="96"/>
      <c r="F169" s="96"/>
      <c r="G169" s="96"/>
      <c r="H169" s="96"/>
      <c r="I169" s="96"/>
      <c r="Q169" s="24"/>
    </row>
    <row r="170" spans="1:17" ht="15.75" hidden="1">
      <c r="A170" s="218"/>
      <c r="C170" s="96"/>
      <c r="D170" s="96"/>
      <c r="E170" s="96"/>
      <c r="F170" s="96"/>
      <c r="G170" s="96"/>
      <c r="H170" s="96"/>
      <c r="I170" s="96"/>
      <c r="Q170" s="24"/>
    </row>
    <row r="171" spans="1:17" ht="15.75" hidden="1">
      <c r="A171" s="218"/>
      <c r="C171" s="96"/>
      <c r="D171" s="96"/>
      <c r="E171" s="96"/>
      <c r="F171" s="96"/>
      <c r="G171" s="96"/>
      <c r="H171" s="96"/>
      <c r="I171" s="96"/>
      <c r="Q171" s="24"/>
    </row>
    <row r="172" spans="1:17" ht="15.75" hidden="1">
      <c r="A172" s="218"/>
      <c r="C172" s="96"/>
      <c r="D172" s="96"/>
      <c r="E172" s="96"/>
      <c r="F172" s="96"/>
      <c r="G172" s="96"/>
      <c r="H172" s="96"/>
      <c r="I172" s="96"/>
      <c r="Q172" s="24"/>
    </row>
    <row r="173" spans="1:17" ht="15.75" hidden="1">
      <c r="A173" s="218"/>
      <c r="C173" s="96"/>
      <c r="D173" s="96"/>
      <c r="E173" s="96"/>
      <c r="F173" s="96"/>
      <c r="G173" s="96"/>
      <c r="H173" s="96"/>
      <c r="I173" s="96"/>
      <c r="Q173" s="24"/>
    </row>
    <row r="174" spans="1:17" ht="15.75" hidden="1">
      <c r="A174" s="218"/>
      <c r="C174" s="96"/>
      <c r="D174" s="96"/>
      <c r="E174" s="96"/>
      <c r="F174" s="96"/>
      <c r="G174" s="96"/>
      <c r="H174" s="96"/>
      <c r="I174" s="96"/>
      <c r="Q174" s="24"/>
    </row>
    <row r="175" spans="1:17" ht="15.75" hidden="1">
      <c r="A175" s="218"/>
      <c r="C175" s="96"/>
      <c r="D175" s="96"/>
      <c r="E175" s="96"/>
      <c r="F175" s="96"/>
      <c r="G175" s="96"/>
      <c r="H175" s="96"/>
      <c r="I175" s="96"/>
      <c r="Q175" s="24"/>
    </row>
    <row r="176" spans="1:17" ht="15.75" hidden="1">
      <c r="A176" s="218"/>
      <c r="C176" s="96"/>
      <c r="D176" s="96"/>
      <c r="E176" s="96"/>
      <c r="F176" s="96"/>
      <c r="G176" s="96"/>
      <c r="H176" s="96"/>
      <c r="I176" s="96"/>
      <c r="Q176" s="24"/>
    </row>
    <row r="177" spans="1:17" ht="15.75" hidden="1">
      <c r="A177" s="218"/>
      <c r="C177" s="96"/>
      <c r="D177" s="96"/>
      <c r="E177" s="96"/>
      <c r="F177" s="96"/>
      <c r="G177" s="96"/>
      <c r="H177" s="96"/>
      <c r="I177" s="96"/>
      <c r="Q177" s="24"/>
    </row>
    <row r="178" spans="1:17" ht="15.75" hidden="1">
      <c r="A178" s="218"/>
      <c r="C178" s="96"/>
      <c r="D178" s="96"/>
      <c r="E178" s="96"/>
      <c r="F178" s="96"/>
      <c r="G178" s="96"/>
      <c r="H178" s="96"/>
      <c r="I178" s="96"/>
      <c r="Q178" s="24"/>
    </row>
    <row r="179" spans="1:17" ht="15.75" hidden="1">
      <c r="A179" s="218"/>
      <c r="C179" s="96"/>
      <c r="D179" s="96"/>
      <c r="E179" s="96"/>
      <c r="F179" s="96"/>
      <c r="G179" s="96"/>
      <c r="H179" s="96"/>
      <c r="I179" s="96"/>
      <c r="Q179" s="24"/>
    </row>
    <row r="180" spans="1:17" ht="15.75" hidden="1">
      <c r="A180" s="218"/>
      <c r="C180" s="96"/>
      <c r="D180" s="96"/>
      <c r="E180" s="96"/>
      <c r="F180" s="96"/>
      <c r="G180" s="96"/>
      <c r="H180" s="96"/>
      <c r="I180" s="96"/>
      <c r="Q180" s="24"/>
    </row>
    <row r="181" spans="1:17" ht="15.75" hidden="1">
      <c r="A181" s="218"/>
      <c r="C181" s="96"/>
      <c r="D181" s="96"/>
      <c r="E181" s="96"/>
      <c r="F181" s="96"/>
      <c r="G181" s="96"/>
      <c r="H181" s="96"/>
      <c r="I181" s="96"/>
      <c r="Q181" s="24"/>
    </row>
    <row r="182" spans="1:17" ht="15.75" hidden="1">
      <c r="A182" s="218"/>
      <c r="C182" s="96"/>
      <c r="D182" s="96"/>
      <c r="E182" s="96"/>
      <c r="F182" s="96"/>
      <c r="G182" s="96"/>
      <c r="H182" s="96"/>
      <c r="I182" s="96"/>
      <c r="Q182" s="24"/>
    </row>
    <row r="183" spans="1:17" ht="15.75" hidden="1">
      <c r="A183" s="218"/>
      <c r="C183" s="96"/>
      <c r="D183" s="96"/>
      <c r="E183" s="96"/>
      <c r="F183" s="96"/>
      <c r="G183" s="96"/>
      <c r="H183" s="96"/>
      <c r="I183" s="96"/>
      <c r="Q183" s="24"/>
    </row>
    <row r="184" spans="1:17" ht="15.75" hidden="1">
      <c r="A184" s="218"/>
      <c r="C184" s="96"/>
      <c r="D184" s="96"/>
      <c r="E184" s="96"/>
      <c r="F184" s="96"/>
      <c r="G184" s="96"/>
      <c r="H184" s="96"/>
      <c r="I184" s="96"/>
      <c r="Q184" s="24"/>
    </row>
    <row r="185" spans="1:17" ht="15.75" hidden="1">
      <c r="A185" s="218"/>
      <c r="C185" s="96"/>
      <c r="D185" s="96"/>
      <c r="E185" s="96"/>
      <c r="F185" s="96"/>
      <c r="G185" s="96"/>
      <c r="H185" s="96"/>
      <c r="I185" s="96"/>
      <c r="Q185" s="24"/>
    </row>
    <row r="186" spans="1:17" ht="15.75" hidden="1">
      <c r="A186" s="218"/>
      <c r="C186" s="96"/>
      <c r="D186" s="96"/>
      <c r="E186" s="96"/>
      <c r="F186" s="96"/>
      <c r="G186" s="96"/>
      <c r="H186" s="96"/>
      <c r="I186" s="96"/>
      <c r="Q186" s="24"/>
    </row>
    <row r="187" spans="1:17" ht="15.75" hidden="1">
      <c r="A187" s="218"/>
      <c r="C187" s="96"/>
      <c r="D187" s="96"/>
      <c r="E187" s="96"/>
      <c r="F187" s="96"/>
      <c r="G187" s="96"/>
      <c r="H187" s="96"/>
      <c r="I187" s="96"/>
      <c r="Q187" s="24"/>
    </row>
    <row r="188" spans="1:17" ht="15.75" hidden="1">
      <c r="A188" s="218"/>
      <c r="C188" s="96"/>
      <c r="D188" s="96"/>
      <c r="E188" s="96"/>
      <c r="F188" s="96"/>
      <c r="G188" s="96"/>
      <c r="H188" s="96"/>
      <c r="I188" s="96"/>
      <c r="Q188" s="24"/>
    </row>
    <row r="189" spans="1:17" ht="15.75" hidden="1">
      <c r="A189" s="218"/>
      <c r="C189" s="96"/>
      <c r="D189" s="96"/>
      <c r="E189" s="96"/>
      <c r="F189" s="96"/>
      <c r="G189" s="96"/>
      <c r="H189" s="96"/>
      <c r="I189" s="96"/>
      <c r="Q189" s="24"/>
    </row>
    <row r="190" spans="1:17" ht="15.75" hidden="1">
      <c r="A190" s="218"/>
      <c r="C190" s="96"/>
      <c r="D190" s="96"/>
      <c r="E190" s="96"/>
      <c r="F190" s="96"/>
      <c r="G190" s="96"/>
      <c r="H190" s="96"/>
      <c r="I190" s="96"/>
      <c r="Q190" s="24"/>
    </row>
    <row r="191" spans="1:17" ht="15.75" hidden="1">
      <c r="A191" s="218"/>
      <c r="C191" s="96"/>
      <c r="D191" s="96"/>
      <c r="E191" s="96"/>
      <c r="F191" s="96"/>
      <c r="G191" s="96"/>
      <c r="H191" s="96"/>
      <c r="I191" s="96"/>
      <c r="Q191" s="24"/>
    </row>
    <row r="192" spans="1:17" ht="15.75" hidden="1">
      <c r="A192" s="218"/>
      <c r="C192" s="96"/>
      <c r="D192" s="96"/>
      <c r="E192" s="96"/>
      <c r="F192" s="96"/>
      <c r="G192" s="96"/>
      <c r="H192" s="96"/>
      <c r="I192" s="96"/>
      <c r="Q192" s="24"/>
    </row>
    <row r="193" spans="1:17" ht="15.75" hidden="1">
      <c r="A193" s="218"/>
      <c r="C193" s="96"/>
      <c r="D193" s="96"/>
      <c r="E193" s="96"/>
      <c r="F193" s="96"/>
      <c r="G193" s="96"/>
      <c r="H193" s="96"/>
      <c r="I193" s="96"/>
      <c r="Q193" s="24"/>
    </row>
    <row r="194" spans="1:17" ht="15.75" hidden="1">
      <c r="A194" s="218"/>
      <c r="C194" s="96"/>
      <c r="D194" s="96"/>
      <c r="E194" s="96"/>
      <c r="F194" s="96"/>
      <c r="G194" s="96"/>
      <c r="H194" s="96"/>
      <c r="I194" s="96"/>
      <c r="Q194" s="24"/>
    </row>
    <row r="195" spans="1:17" ht="15.75" hidden="1">
      <c r="A195" s="218"/>
      <c r="C195" s="96"/>
      <c r="D195" s="96"/>
      <c r="E195" s="96"/>
      <c r="F195" s="96"/>
      <c r="G195" s="96"/>
      <c r="H195" s="96"/>
      <c r="I195" s="96"/>
      <c r="Q195" s="24"/>
    </row>
    <row r="196" spans="1:17" ht="15.75" hidden="1">
      <c r="A196" s="218"/>
      <c r="C196" s="96"/>
      <c r="D196" s="96"/>
      <c r="E196" s="96"/>
      <c r="F196" s="96"/>
      <c r="G196" s="96"/>
      <c r="H196" s="96"/>
      <c r="I196" s="96"/>
      <c r="Q196" s="24"/>
    </row>
    <row r="197" spans="1:17" ht="15.75" hidden="1">
      <c r="A197" s="42"/>
      <c r="C197" s="96"/>
      <c r="D197" s="96"/>
      <c r="E197" s="96"/>
      <c r="F197" s="96"/>
      <c r="G197" s="96"/>
      <c r="H197" s="96"/>
      <c r="I197" s="96"/>
      <c r="Q197" s="24"/>
    </row>
    <row r="198" spans="1:17" ht="15.75" hidden="1">
      <c r="A198" s="42"/>
      <c r="C198" s="96"/>
      <c r="D198" s="96"/>
      <c r="E198" s="96"/>
      <c r="F198" s="96"/>
      <c r="G198" s="96"/>
      <c r="H198" s="96"/>
      <c r="I198" s="96"/>
      <c r="Q198" s="24"/>
    </row>
    <row r="199" spans="1:17" ht="15.75" hidden="1">
      <c r="A199" s="42"/>
      <c r="C199" s="96"/>
      <c r="D199" s="96"/>
      <c r="E199" s="96"/>
      <c r="F199" s="96"/>
      <c r="G199" s="96"/>
      <c r="H199" s="96"/>
      <c r="I199" s="96"/>
      <c r="Q199" s="24"/>
    </row>
    <row r="200" spans="1:17" ht="15.75" hidden="1">
      <c r="A200" s="42"/>
      <c r="C200" s="96"/>
      <c r="D200" s="96"/>
      <c r="E200" s="96"/>
      <c r="F200" s="96"/>
      <c r="G200" s="96"/>
      <c r="H200" s="96"/>
      <c r="I200" s="96"/>
      <c r="Q200" s="24"/>
    </row>
    <row r="201" spans="1:17" ht="15.75" hidden="1">
      <c r="A201" s="42"/>
      <c r="C201" s="96"/>
      <c r="D201" s="96"/>
      <c r="E201" s="96"/>
      <c r="F201" s="96"/>
      <c r="G201" s="96"/>
      <c r="H201" s="96"/>
      <c r="I201" s="96"/>
    </row>
    <row r="202" spans="1:17" ht="15.75" hidden="1">
      <c r="A202" s="42"/>
      <c r="C202" s="96"/>
      <c r="D202" s="96"/>
      <c r="E202" s="96"/>
      <c r="F202" s="96"/>
      <c r="G202" s="96"/>
      <c r="H202" s="96"/>
      <c r="I202" s="96"/>
    </row>
    <row r="203" spans="1:17" ht="15.75" hidden="1">
      <c r="A203" s="42"/>
      <c r="C203" s="96"/>
      <c r="D203" s="96"/>
      <c r="E203" s="96"/>
      <c r="F203" s="96"/>
      <c r="G203" s="96"/>
      <c r="H203" s="96"/>
      <c r="I203" s="96"/>
    </row>
    <row r="204" spans="1:17" ht="15.75" hidden="1">
      <c r="A204" s="42"/>
      <c r="C204" s="96"/>
      <c r="D204" s="96"/>
      <c r="E204" s="96"/>
      <c r="F204" s="96"/>
      <c r="G204" s="96"/>
      <c r="H204" s="96"/>
      <c r="I204" s="96"/>
    </row>
    <row r="205" spans="1:17" ht="15.75" hidden="1">
      <c r="A205" s="42"/>
      <c r="C205" s="96"/>
      <c r="D205" s="96"/>
      <c r="E205" s="96"/>
      <c r="F205" s="96"/>
      <c r="G205" s="96"/>
      <c r="H205" s="96"/>
      <c r="I205" s="96"/>
    </row>
    <row r="206" spans="1:17" ht="15.75" hidden="1">
      <c r="A206" s="42"/>
      <c r="C206" s="96"/>
      <c r="D206" s="96"/>
      <c r="E206" s="96"/>
      <c r="F206" s="96"/>
      <c r="G206" s="96"/>
      <c r="H206" s="96"/>
      <c r="I206" s="96"/>
    </row>
    <row r="207" spans="1:17" ht="15.75" hidden="1">
      <c r="A207" s="42"/>
      <c r="C207" s="96"/>
      <c r="D207" s="96"/>
      <c r="E207" s="96"/>
      <c r="F207" s="96"/>
      <c r="G207" s="96"/>
      <c r="H207" s="96"/>
      <c r="I207" s="96"/>
    </row>
    <row r="208" spans="1:17" ht="15.75" hidden="1">
      <c r="A208" s="42"/>
      <c r="C208" s="96"/>
      <c r="D208" s="96"/>
      <c r="E208" s="96"/>
      <c r="F208" s="96"/>
      <c r="G208" s="96"/>
      <c r="H208" s="96"/>
      <c r="I208" s="96"/>
    </row>
    <row r="209" spans="1:9" ht="15.75" hidden="1">
      <c r="A209" s="42"/>
      <c r="C209" s="96"/>
      <c r="D209" s="96"/>
      <c r="E209" s="96"/>
      <c r="F209" s="96"/>
      <c r="G209" s="96"/>
      <c r="H209" s="96"/>
      <c r="I209" s="96"/>
    </row>
    <row r="210" spans="1:9" ht="15.75" hidden="1">
      <c r="A210" s="42"/>
      <c r="C210" s="96"/>
      <c r="D210" s="96"/>
      <c r="E210" s="96"/>
      <c r="F210" s="96"/>
      <c r="G210" s="96"/>
      <c r="H210" s="96"/>
      <c r="I210" s="96"/>
    </row>
    <row r="211" spans="1:9" ht="15.75" hidden="1">
      <c r="A211" s="42"/>
      <c r="C211" s="96"/>
      <c r="D211" s="96"/>
      <c r="E211" s="96"/>
      <c r="F211" s="96"/>
      <c r="G211" s="96"/>
      <c r="H211" s="96"/>
      <c r="I211" s="96"/>
    </row>
    <row r="212" spans="1:9" ht="15.75" hidden="1">
      <c r="A212" s="42"/>
      <c r="C212" s="96"/>
      <c r="D212" s="96"/>
      <c r="E212" s="96"/>
      <c r="F212" s="96"/>
      <c r="G212" s="96"/>
      <c r="H212" s="96"/>
      <c r="I212" s="96"/>
    </row>
    <row r="213" spans="1:9" ht="15.75" hidden="1">
      <c r="A213" s="42"/>
      <c r="C213" s="96"/>
      <c r="D213" s="96"/>
      <c r="E213" s="96"/>
      <c r="F213" s="96"/>
      <c r="G213" s="96"/>
      <c r="H213" s="96"/>
      <c r="I213" s="96"/>
    </row>
    <row r="214" spans="1:9" ht="15.75" hidden="1">
      <c r="A214" s="42"/>
      <c r="C214" s="96"/>
      <c r="D214" s="96"/>
      <c r="E214" s="96"/>
      <c r="F214" s="96"/>
      <c r="G214" s="96"/>
      <c r="H214" s="96"/>
      <c r="I214" s="96"/>
    </row>
    <row r="215" spans="1:9" ht="15.75" hidden="1">
      <c r="A215" s="42"/>
      <c r="C215" s="96"/>
      <c r="D215" s="96"/>
      <c r="E215" s="96"/>
      <c r="F215" s="96"/>
      <c r="G215" s="96"/>
      <c r="H215" s="96"/>
      <c r="I215" s="96"/>
    </row>
    <row r="216" spans="1:9" ht="15.75" hidden="1">
      <c r="A216" s="42"/>
      <c r="C216" s="96"/>
      <c r="D216" s="96"/>
      <c r="E216" s="96"/>
      <c r="F216" s="96"/>
      <c r="G216" s="96"/>
      <c r="H216" s="96"/>
      <c r="I216" s="96"/>
    </row>
    <row r="217" spans="1:9" ht="15.75" hidden="1">
      <c r="A217" s="42"/>
      <c r="C217" s="96"/>
      <c r="D217" s="96"/>
      <c r="E217" s="96"/>
      <c r="F217" s="96"/>
      <c r="G217" s="96"/>
      <c r="H217" s="96"/>
      <c r="I217" s="96"/>
    </row>
    <row r="218" spans="1:9" ht="15.75" hidden="1">
      <c r="A218" s="42"/>
      <c r="C218" s="96"/>
      <c r="D218" s="96"/>
      <c r="E218" s="96"/>
      <c r="F218" s="96"/>
      <c r="G218" s="96"/>
      <c r="H218" s="96"/>
      <c r="I218" s="96"/>
    </row>
    <row r="219" spans="1:9" ht="15.75" hidden="1">
      <c r="A219" s="42"/>
      <c r="C219" s="96"/>
      <c r="D219" s="96"/>
      <c r="E219" s="96"/>
      <c r="F219" s="96"/>
      <c r="G219" s="96"/>
      <c r="H219" s="96"/>
      <c r="I219" s="96"/>
    </row>
    <row r="220" spans="1:9" ht="15.75" hidden="1">
      <c r="A220" s="42"/>
      <c r="C220" s="96"/>
      <c r="D220" s="96"/>
      <c r="E220" s="96"/>
      <c r="F220" s="96"/>
      <c r="G220" s="96"/>
      <c r="H220" s="96"/>
      <c r="I220" s="96"/>
    </row>
    <row r="221" spans="1:9" ht="15.75" hidden="1">
      <c r="A221" s="42"/>
      <c r="C221" s="96"/>
      <c r="D221" s="96"/>
      <c r="E221" s="96"/>
      <c r="F221" s="96"/>
      <c r="G221" s="96"/>
      <c r="H221" s="96"/>
      <c r="I221" s="96"/>
    </row>
    <row r="222" spans="1:9" ht="15.75" hidden="1">
      <c r="A222" s="42"/>
      <c r="C222" s="96"/>
      <c r="D222" s="96"/>
      <c r="E222" s="96"/>
      <c r="F222" s="96"/>
      <c r="G222" s="96"/>
      <c r="H222" s="96"/>
      <c r="I222" s="96"/>
    </row>
    <row r="223" spans="1:9" ht="15.75" hidden="1">
      <c r="A223" s="42"/>
      <c r="C223" s="96"/>
      <c r="D223" s="96"/>
      <c r="E223" s="96"/>
      <c r="F223" s="96"/>
      <c r="G223" s="96"/>
      <c r="H223" s="96"/>
      <c r="I223" s="96"/>
    </row>
    <row r="224" spans="1:9" ht="15.75" hidden="1">
      <c r="A224" s="42"/>
      <c r="C224" s="96"/>
      <c r="D224" s="96"/>
      <c r="E224" s="96"/>
      <c r="F224" s="96"/>
      <c r="G224" s="96"/>
      <c r="H224" s="96"/>
      <c r="I224" s="96"/>
    </row>
    <row r="225" spans="1:9" ht="15.75" hidden="1">
      <c r="A225" s="42"/>
      <c r="C225" s="96"/>
      <c r="D225" s="96"/>
      <c r="E225" s="96"/>
      <c r="F225" s="96"/>
      <c r="G225" s="96"/>
      <c r="H225" s="96"/>
      <c r="I225" s="96"/>
    </row>
    <row r="226" spans="1:9" ht="15.75" hidden="1">
      <c r="A226" s="42"/>
      <c r="C226" s="96"/>
      <c r="D226" s="96"/>
      <c r="E226" s="96"/>
      <c r="F226" s="96"/>
      <c r="G226" s="96"/>
      <c r="H226" s="96"/>
      <c r="I226" s="96"/>
    </row>
    <row r="227" spans="1:9" ht="15.75" hidden="1">
      <c r="A227" s="42"/>
      <c r="C227" s="96"/>
      <c r="D227" s="96"/>
      <c r="E227" s="96"/>
      <c r="F227" s="96"/>
      <c r="G227" s="96"/>
      <c r="H227" s="96"/>
      <c r="I227" s="96"/>
    </row>
    <row r="228" spans="1:9" ht="15.75" hidden="1">
      <c r="A228" s="42"/>
      <c r="C228" s="96"/>
      <c r="D228" s="96"/>
      <c r="E228" s="96"/>
      <c r="F228" s="96"/>
      <c r="G228" s="96"/>
      <c r="H228" s="96"/>
      <c r="I228" s="96"/>
    </row>
    <row r="229" spans="1:9" ht="15.75" hidden="1">
      <c r="A229" s="42"/>
      <c r="C229" s="96"/>
      <c r="D229" s="96"/>
      <c r="E229" s="96"/>
      <c r="F229" s="96"/>
      <c r="G229" s="96"/>
      <c r="H229" s="96"/>
      <c r="I229" s="96"/>
    </row>
    <row r="230" spans="1:9" ht="15.75" hidden="1">
      <c r="A230" s="42"/>
      <c r="C230" s="96"/>
      <c r="D230" s="96"/>
      <c r="E230" s="96"/>
      <c r="F230" s="96"/>
      <c r="G230" s="96"/>
      <c r="H230" s="96"/>
      <c r="I230" s="96"/>
    </row>
    <row r="231" spans="1:9" ht="15.75" hidden="1">
      <c r="A231" s="42"/>
      <c r="C231" s="96"/>
      <c r="D231" s="96"/>
      <c r="E231" s="96"/>
      <c r="F231" s="96"/>
      <c r="G231" s="96"/>
      <c r="H231" s="96"/>
      <c r="I231" s="96"/>
    </row>
    <row r="232" spans="1:9" ht="15.75" hidden="1">
      <c r="A232" s="42"/>
      <c r="C232" s="96"/>
      <c r="D232" s="96"/>
      <c r="E232" s="96"/>
      <c r="F232" s="96"/>
      <c r="G232" s="96"/>
      <c r="H232" s="96"/>
      <c r="I232" s="96"/>
    </row>
    <row r="233" spans="1:9" ht="15.75" hidden="1">
      <c r="A233" s="42"/>
      <c r="C233" s="96"/>
      <c r="D233" s="96"/>
      <c r="E233" s="96"/>
      <c r="F233" s="96"/>
      <c r="G233" s="96"/>
      <c r="H233" s="96"/>
      <c r="I233" s="96"/>
    </row>
    <row r="234" spans="1:9" ht="15.75" hidden="1">
      <c r="A234" s="42"/>
      <c r="C234" s="96"/>
      <c r="D234" s="96"/>
      <c r="E234" s="96"/>
      <c r="F234" s="96"/>
      <c r="G234" s="96"/>
      <c r="H234" s="96"/>
      <c r="I234" s="96"/>
    </row>
    <row r="235" spans="1:9" ht="15.75" hidden="1">
      <c r="A235" s="42"/>
      <c r="C235" s="96"/>
      <c r="D235" s="96"/>
      <c r="E235" s="96"/>
      <c r="F235" s="96"/>
      <c r="G235" s="96"/>
      <c r="H235" s="96"/>
      <c r="I235" s="96"/>
    </row>
    <row r="236" spans="1:9" ht="15.75" hidden="1">
      <c r="A236" s="42"/>
      <c r="C236" s="96"/>
      <c r="D236" s="96"/>
      <c r="E236" s="96"/>
      <c r="F236" s="96"/>
      <c r="G236" s="96"/>
      <c r="H236" s="96"/>
      <c r="I236" s="96"/>
    </row>
    <row r="237" spans="1:9" ht="15.75" hidden="1">
      <c r="A237" s="42"/>
      <c r="C237" s="96"/>
      <c r="D237" s="96"/>
      <c r="E237" s="96"/>
      <c r="F237" s="96"/>
      <c r="G237" s="96"/>
      <c r="H237" s="96"/>
      <c r="I237" s="96"/>
    </row>
    <row r="238" spans="1:9" ht="15.75" hidden="1">
      <c r="A238" s="42"/>
      <c r="C238" s="96"/>
      <c r="D238" s="96"/>
      <c r="E238" s="96"/>
      <c r="F238" s="96"/>
      <c r="G238" s="96"/>
      <c r="H238" s="96"/>
      <c r="I238" s="96"/>
    </row>
    <row r="239" spans="1:9" ht="15.75" hidden="1">
      <c r="A239" s="42"/>
      <c r="C239" s="96"/>
      <c r="D239" s="96"/>
      <c r="E239" s="96"/>
      <c r="F239" s="96"/>
      <c r="G239" s="96"/>
      <c r="H239" s="96"/>
      <c r="I239" s="96"/>
    </row>
    <row r="240" spans="1:9" ht="15.75" hidden="1">
      <c r="A240" s="42"/>
      <c r="C240" s="96"/>
      <c r="D240" s="96"/>
      <c r="E240" s="96"/>
      <c r="F240" s="96"/>
      <c r="G240" s="96"/>
      <c r="H240" s="96"/>
      <c r="I240" s="96"/>
    </row>
    <row r="241" spans="1:9" ht="15.75" hidden="1">
      <c r="A241" s="42"/>
      <c r="C241" s="96"/>
      <c r="D241" s="96"/>
      <c r="E241" s="96"/>
      <c r="F241" s="96"/>
      <c r="G241" s="96"/>
      <c r="H241" s="96"/>
      <c r="I241" s="96"/>
    </row>
    <row r="242" spans="1:9" ht="15.75" hidden="1">
      <c r="A242" s="42"/>
      <c r="C242" s="96"/>
      <c r="D242" s="96"/>
      <c r="E242" s="96"/>
      <c r="F242" s="96"/>
      <c r="G242" s="96"/>
      <c r="H242" s="96"/>
      <c r="I242" s="96"/>
    </row>
    <row r="243" spans="1:9" ht="15.75" hidden="1">
      <c r="A243" s="42"/>
      <c r="C243" s="96"/>
      <c r="D243" s="96"/>
      <c r="E243" s="96"/>
      <c r="F243" s="96"/>
      <c r="G243" s="96"/>
      <c r="H243" s="96"/>
      <c r="I243" s="96"/>
    </row>
    <row r="244" spans="1:9" ht="15.75" hidden="1">
      <c r="A244" s="42"/>
      <c r="C244" s="96"/>
      <c r="D244" s="96"/>
      <c r="E244" s="96"/>
      <c r="F244" s="96"/>
      <c r="G244" s="96"/>
      <c r="H244" s="96"/>
      <c r="I244" s="96"/>
    </row>
    <row r="245" spans="1:9" ht="15.75" hidden="1">
      <c r="A245" s="42"/>
      <c r="C245" s="96"/>
      <c r="D245" s="96"/>
      <c r="E245" s="96"/>
      <c r="F245" s="96"/>
      <c r="G245" s="96"/>
      <c r="H245" s="96"/>
      <c r="I245" s="96"/>
    </row>
    <row r="246" spans="1:9" ht="15.75" hidden="1">
      <c r="A246" s="42"/>
      <c r="C246" s="96"/>
      <c r="D246" s="96"/>
      <c r="E246" s="96"/>
      <c r="F246" s="96"/>
      <c r="G246" s="96"/>
      <c r="H246" s="96"/>
      <c r="I246" s="96"/>
    </row>
    <row r="247" spans="1:9" ht="15.75" hidden="1">
      <c r="A247" s="42"/>
      <c r="C247" s="96"/>
      <c r="D247" s="96"/>
      <c r="E247" s="96"/>
      <c r="F247" s="96"/>
      <c r="G247" s="96"/>
      <c r="H247" s="96"/>
      <c r="I247" s="96"/>
    </row>
    <row r="248" spans="1:9" ht="15.75" hidden="1">
      <c r="A248" s="42"/>
      <c r="C248" s="96"/>
      <c r="D248" s="96"/>
      <c r="E248" s="96"/>
      <c r="F248" s="96"/>
      <c r="G248" s="96"/>
      <c r="H248" s="96"/>
      <c r="I248" s="96"/>
    </row>
    <row r="249" spans="1:9" ht="15.75" hidden="1">
      <c r="A249" s="42"/>
      <c r="C249" s="96"/>
      <c r="D249" s="96"/>
      <c r="E249" s="96"/>
      <c r="F249" s="96"/>
      <c r="G249" s="96"/>
      <c r="H249" s="96"/>
      <c r="I249" s="96"/>
    </row>
    <row r="250" spans="1:9" ht="15.75" hidden="1">
      <c r="A250" s="42"/>
      <c r="C250" s="96"/>
      <c r="D250" s="96"/>
      <c r="E250" s="96"/>
      <c r="F250" s="96"/>
      <c r="G250" s="96"/>
      <c r="H250" s="96"/>
      <c r="I250" s="96"/>
    </row>
    <row r="251" spans="1:9" ht="15.75" hidden="1">
      <c r="A251" s="42"/>
      <c r="C251" s="96"/>
      <c r="D251" s="96"/>
      <c r="E251" s="96"/>
      <c r="F251" s="96"/>
      <c r="G251" s="96"/>
      <c r="H251" s="96"/>
      <c r="I251" s="96"/>
    </row>
    <row r="252" spans="1:9" ht="15.75" hidden="1">
      <c r="A252" s="42"/>
      <c r="C252" s="96"/>
      <c r="D252" s="96"/>
      <c r="E252" s="96"/>
      <c r="F252" s="96"/>
      <c r="G252" s="96"/>
      <c r="H252" s="96"/>
      <c r="I252" s="96"/>
    </row>
    <row r="253" spans="1:9" ht="15.75" hidden="1">
      <c r="A253" s="42"/>
      <c r="C253" s="96"/>
      <c r="D253" s="96"/>
      <c r="E253" s="96"/>
      <c r="F253" s="96"/>
      <c r="G253" s="96"/>
      <c r="H253" s="96"/>
      <c r="I253" s="96"/>
    </row>
    <row r="254" spans="1:9" ht="15.75" hidden="1">
      <c r="A254" s="42"/>
      <c r="C254" s="96"/>
      <c r="D254" s="96"/>
      <c r="E254" s="96"/>
      <c r="F254" s="96"/>
      <c r="G254" s="96"/>
      <c r="H254" s="96"/>
      <c r="I254" s="96"/>
    </row>
    <row r="255" spans="1:9" ht="15.75" hidden="1">
      <c r="A255" s="42"/>
      <c r="C255" s="96"/>
      <c r="D255" s="96"/>
      <c r="E255" s="96"/>
      <c r="F255" s="96"/>
      <c r="G255" s="96"/>
      <c r="H255" s="96"/>
      <c r="I255" s="96"/>
    </row>
    <row r="256" spans="1:9" ht="15.75" hidden="1">
      <c r="A256" s="42"/>
      <c r="C256" s="96"/>
      <c r="D256" s="96"/>
      <c r="E256" s="96"/>
      <c r="F256" s="96"/>
      <c r="G256" s="96"/>
      <c r="H256" s="96"/>
      <c r="I256" s="96"/>
    </row>
    <row r="257" spans="1:9" ht="15.75" hidden="1">
      <c r="A257" s="42"/>
      <c r="C257" s="96"/>
      <c r="D257" s="96"/>
      <c r="E257" s="96"/>
      <c r="F257" s="96"/>
      <c r="G257" s="96"/>
      <c r="H257" s="96"/>
      <c r="I257" s="96"/>
    </row>
    <row r="258" spans="1:9" ht="15.75" hidden="1">
      <c r="A258" s="42"/>
      <c r="C258" s="96"/>
      <c r="D258" s="96"/>
      <c r="E258" s="96"/>
      <c r="F258" s="96"/>
      <c r="G258" s="96"/>
      <c r="H258" s="96"/>
      <c r="I258" s="96"/>
    </row>
    <row r="259" spans="1:9" ht="15.75" hidden="1">
      <c r="A259" s="42"/>
      <c r="C259" s="96"/>
      <c r="D259" s="96"/>
      <c r="E259" s="96"/>
      <c r="F259" s="96"/>
      <c r="G259" s="96"/>
      <c r="H259" s="96"/>
      <c r="I259" s="96"/>
    </row>
    <row r="260" spans="1:9" ht="15.75" hidden="1">
      <c r="A260" s="42"/>
      <c r="C260" s="96"/>
      <c r="D260" s="96"/>
      <c r="E260" s="96"/>
      <c r="F260" s="96"/>
      <c r="G260" s="96"/>
      <c r="H260" s="96"/>
      <c r="I260" s="96"/>
    </row>
    <row r="261" spans="1:9" ht="15.75" hidden="1">
      <c r="A261" s="42"/>
      <c r="C261" s="96"/>
      <c r="D261" s="96"/>
      <c r="E261" s="96"/>
      <c r="F261" s="96"/>
      <c r="G261" s="96"/>
      <c r="H261" s="96"/>
      <c r="I261" s="96"/>
    </row>
    <row r="262" spans="1:9" ht="15.75" hidden="1">
      <c r="A262" s="42"/>
      <c r="C262" s="96"/>
      <c r="D262" s="96"/>
      <c r="E262" s="96"/>
      <c r="F262" s="96"/>
      <c r="G262" s="96"/>
      <c r="H262" s="96"/>
      <c r="I262" s="96"/>
    </row>
    <row r="263" spans="1:9" ht="15.75" hidden="1">
      <c r="A263" s="42"/>
      <c r="C263" s="96"/>
      <c r="D263" s="96"/>
      <c r="E263" s="96"/>
      <c r="F263" s="96"/>
      <c r="G263" s="96"/>
      <c r="H263" s="96"/>
      <c r="I263" s="96"/>
    </row>
    <row r="264" spans="1:9" ht="15.75" hidden="1">
      <c r="A264" s="42"/>
      <c r="C264" s="96"/>
      <c r="D264" s="96"/>
      <c r="E264" s="96"/>
      <c r="F264" s="96"/>
      <c r="G264" s="96"/>
      <c r="H264" s="96"/>
      <c r="I264" s="96"/>
    </row>
    <row r="265" spans="1:9" ht="15.75" hidden="1">
      <c r="A265" s="42"/>
      <c r="C265" s="96"/>
      <c r="D265" s="96"/>
      <c r="E265" s="96"/>
      <c r="F265" s="96"/>
      <c r="G265" s="96"/>
      <c r="H265" s="96"/>
      <c r="I265" s="96"/>
    </row>
    <row r="266" spans="1:9" ht="15.75" hidden="1">
      <c r="A266" s="42"/>
      <c r="C266" s="96"/>
      <c r="D266" s="96"/>
      <c r="E266" s="96"/>
      <c r="F266" s="96"/>
      <c r="G266" s="96"/>
      <c r="H266" s="96"/>
      <c r="I266" s="96"/>
    </row>
    <row r="267" spans="1:9" ht="15.75" hidden="1">
      <c r="A267" s="42"/>
      <c r="C267" s="96"/>
      <c r="D267" s="96"/>
      <c r="E267" s="96"/>
      <c r="F267" s="96"/>
      <c r="G267" s="96"/>
      <c r="H267" s="96"/>
      <c r="I267" s="96"/>
    </row>
    <row r="268" spans="1:9" ht="15.75" hidden="1">
      <c r="A268" s="42"/>
      <c r="C268" s="96"/>
      <c r="D268" s="96"/>
      <c r="E268" s="96"/>
      <c r="F268" s="96"/>
      <c r="G268" s="96"/>
      <c r="H268" s="96"/>
      <c r="I268" s="96"/>
    </row>
    <row r="269" spans="1:9" ht="15.75" hidden="1">
      <c r="A269" s="42"/>
    </row>
    <row r="270" spans="1:9" ht="15.75" hidden="1">
      <c r="A270" s="42"/>
    </row>
    <row r="271" spans="1:9" ht="15.75" hidden="1">
      <c r="A271" s="42"/>
    </row>
    <row r="272" spans="1:9" ht="15.75" hidden="1">
      <c r="A272" s="42"/>
    </row>
    <row r="273" spans="1:1" ht="15.75" hidden="1">
      <c r="A273" s="42"/>
    </row>
    <row r="274" spans="1:1" ht="15.75" hidden="1">
      <c r="A274" s="42"/>
    </row>
    <row r="275" spans="1:1" ht="15.75" hidden="1">
      <c r="A275" s="42"/>
    </row>
    <row r="276" spans="1:1" ht="15.75" hidden="1">
      <c r="A276" s="42"/>
    </row>
    <row r="277" spans="1:1" ht="15.75" hidden="1">
      <c r="A277" s="42"/>
    </row>
    <row r="278" spans="1:1" ht="15.75" hidden="1">
      <c r="A278" s="42"/>
    </row>
    <row r="279" spans="1:1" ht="15.75" hidden="1">
      <c r="A279" s="42"/>
    </row>
    <row r="280" spans="1:1" ht="15.75" hidden="1">
      <c r="A280" s="42"/>
    </row>
    <row r="281" spans="1:1" ht="15.75" hidden="1">
      <c r="A281" s="42"/>
    </row>
    <row r="282" spans="1:1" ht="15.75" hidden="1">
      <c r="A282" s="42"/>
    </row>
    <row r="283" spans="1:1" ht="15.75" hidden="1">
      <c r="A283" s="42"/>
    </row>
    <row r="284" spans="1:1" ht="15.75" hidden="1">
      <c r="A284" s="42"/>
    </row>
    <row r="285" spans="1:1" ht="15.75" hidden="1">
      <c r="A285" s="42"/>
    </row>
    <row r="286" spans="1:1" ht="15.75" hidden="1">
      <c r="A286" s="42"/>
    </row>
    <row r="287" spans="1:1" ht="15.75" hidden="1">
      <c r="A287" s="42"/>
    </row>
    <row r="288" spans="1:1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</sheetData>
  <mergeCells count="4">
    <mergeCell ref="A2:O2"/>
    <mergeCell ref="A3:O3"/>
    <mergeCell ref="A4:O4"/>
    <mergeCell ref="A5:O5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WVW652"/>
  <sheetViews>
    <sheetView topLeftCell="A2" zoomScale="50" workbookViewId="0">
      <selection activeCell="A31" sqref="A31:XFD1048576"/>
    </sheetView>
  </sheetViews>
  <sheetFormatPr defaultColWidth="0" defaultRowHeight="12.75" zeroHeight="1"/>
  <cols>
    <col min="1" max="1" width="51.140625" style="43" customWidth="1"/>
    <col min="2" max="14" width="10.28515625" style="24" customWidth="1"/>
    <col min="15" max="15" width="2.5703125" style="219" hidden="1"/>
    <col min="16" max="256" width="9.140625" style="24" hidden="1"/>
    <col min="257" max="257" width="51.140625" style="24" hidden="1"/>
    <col min="258" max="270" width="10.28515625" style="24" hidden="1"/>
    <col min="271" max="271" width="2.5703125" style="24" hidden="1"/>
    <col min="272" max="512" width="9.140625" style="24" hidden="1"/>
    <col min="513" max="513" width="51.140625" style="24" hidden="1"/>
    <col min="514" max="526" width="10.28515625" style="24" hidden="1"/>
    <col min="527" max="527" width="2.5703125" style="24" hidden="1"/>
    <col min="528" max="768" width="9.140625" style="24" hidden="1"/>
    <col min="769" max="769" width="51.140625" style="24" hidden="1"/>
    <col min="770" max="782" width="10.28515625" style="24" hidden="1"/>
    <col min="783" max="783" width="2.5703125" style="24" hidden="1"/>
    <col min="784" max="1024" width="9.140625" style="24" hidden="1"/>
    <col min="1025" max="1025" width="51.140625" style="24" hidden="1"/>
    <col min="1026" max="1038" width="10.28515625" style="24" hidden="1"/>
    <col min="1039" max="1039" width="2.5703125" style="24" hidden="1"/>
    <col min="1040" max="1280" width="9.140625" style="24" hidden="1"/>
    <col min="1281" max="1281" width="51.140625" style="24" hidden="1"/>
    <col min="1282" max="1294" width="10.28515625" style="24" hidden="1"/>
    <col min="1295" max="1295" width="2.5703125" style="24" hidden="1"/>
    <col min="1296" max="1536" width="9.140625" style="24" hidden="1"/>
    <col min="1537" max="1537" width="51.140625" style="24" hidden="1"/>
    <col min="1538" max="1550" width="10.28515625" style="24" hidden="1"/>
    <col min="1551" max="1551" width="2.5703125" style="24" hidden="1"/>
    <col min="1552" max="1792" width="9.140625" style="24" hidden="1"/>
    <col min="1793" max="1793" width="51.140625" style="24" hidden="1"/>
    <col min="1794" max="1806" width="10.28515625" style="24" hidden="1"/>
    <col min="1807" max="1807" width="2.5703125" style="24" hidden="1"/>
    <col min="1808" max="2048" width="9.140625" style="24" hidden="1"/>
    <col min="2049" max="2049" width="51.140625" style="24" hidden="1"/>
    <col min="2050" max="2062" width="10.28515625" style="24" hidden="1"/>
    <col min="2063" max="2063" width="2.5703125" style="24" hidden="1"/>
    <col min="2064" max="2304" width="9.140625" style="24" hidden="1"/>
    <col min="2305" max="2305" width="51.140625" style="24" hidden="1"/>
    <col min="2306" max="2318" width="10.28515625" style="24" hidden="1"/>
    <col min="2319" max="2319" width="2.5703125" style="24" hidden="1"/>
    <col min="2320" max="2560" width="9.140625" style="24" hidden="1"/>
    <col min="2561" max="2561" width="51.140625" style="24" hidden="1"/>
    <col min="2562" max="2574" width="10.28515625" style="24" hidden="1"/>
    <col min="2575" max="2575" width="2.5703125" style="24" hidden="1"/>
    <col min="2576" max="2816" width="9.140625" style="24" hidden="1"/>
    <col min="2817" max="2817" width="51.140625" style="24" hidden="1"/>
    <col min="2818" max="2830" width="10.28515625" style="24" hidden="1"/>
    <col min="2831" max="2831" width="2.5703125" style="24" hidden="1"/>
    <col min="2832" max="3072" width="9.140625" style="24" hidden="1"/>
    <col min="3073" max="3073" width="51.140625" style="24" hidden="1"/>
    <col min="3074" max="3086" width="10.28515625" style="24" hidden="1"/>
    <col min="3087" max="3087" width="2.5703125" style="24" hidden="1"/>
    <col min="3088" max="3328" width="9.140625" style="24" hidden="1"/>
    <col min="3329" max="3329" width="51.140625" style="24" hidden="1"/>
    <col min="3330" max="3342" width="10.28515625" style="24" hidden="1"/>
    <col min="3343" max="3343" width="2.5703125" style="24" hidden="1"/>
    <col min="3344" max="3584" width="9.140625" style="24" hidden="1"/>
    <col min="3585" max="3585" width="51.140625" style="24" hidden="1"/>
    <col min="3586" max="3598" width="10.28515625" style="24" hidden="1"/>
    <col min="3599" max="3599" width="2.5703125" style="24" hidden="1"/>
    <col min="3600" max="3840" width="9.140625" style="24" hidden="1"/>
    <col min="3841" max="3841" width="51.140625" style="24" hidden="1"/>
    <col min="3842" max="3854" width="10.28515625" style="24" hidden="1"/>
    <col min="3855" max="3855" width="2.5703125" style="24" hidden="1"/>
    <col min="3856" max="4096" width="9.140625" style="24" hidden="1"/>
    <col min="4097" max="4097" width="51.140625" style="24" hidden="1"/>
    <col min="4098" max="4110" width="10.28515625" style="24" hidden="1"/>
    <col min="4111" max="4111" width="2.5703125" style="24" hidden="1"/>
    <col min="4112" max="4352" width="9.140625" style="24" hidden="1"/>
    <col min="4353" max="4353" width="51.140625" style="24" hidden="1"/>
    <col min="4354" max="4366" width="10.28515625" style="24" hidden="1"/>
    <col min="4367" max="4367" width="2.5703125" style="24" hidden="1"/>
    <col min="4368" max="4608" width="9.140625" style="24" hidden="1"/>
    <col min="4609" max="4609" width="51.140625" style="24" hidden="1"/>
    <col min="4610" max="4622" width="10.28515625" style="24" hidden="1"/>
    <col min="4623" max="4623" width="2.5703125" style="24" hidden="1"/>
    <col min="4624" max="4864" width="9.140625" style="24" hidden="1"/>
    <col min="4865" max="4865" width="51.140625" style="24" hidden="1"/>
    <col min="4866" max="4878" width="10.28515625" style="24" hidden="1"/>
    <col min="4879" max="4879" width="2.5703125" style="24" hidden="1"/>
    <col min="4880" max="5120" width="9.140625" style="24" hidden="1"/>
    <col min="5121" max="5121" width="51.140625" style="24" hidden="1"/>
    <col min="5122" max="5134" width="10.28515625" style="24" hidden="1"/>
    <col min="5135" max="5135" width="2.5703125" style="24" hidden="1"/>
    <col min="5136" max="5376" width="9.140625" style="24" hidden="1"/>
    <col min="5377" max="5377" width="51.140625" style="24" hidden="1"/>
    <col min="5378" max="5390" width="10.28515625" style="24" hidden="1"/>
    <col min="5391" max="5391" width="2.5703125" style="24" hidden="1"/>
    <col min="5392" max="5632" width="9.140625" style="24" hidden="1"/>
    <col min="5633" max="5633" width="51.140625" style="24" hidden="1"/>
    <col min="5634" max="5646" width="10.28515625" style="24" hidden="1"/>
    <col min="5647" max="5647" width="2.5703125" style="24" hidden="1"/>
    <col min="5648" max="5888" width="9.140625" style="24" hidden="1"/>
    <col min="5889" max="5889" width="51.140625" style="24" hidden="1"/>
    <col min="5890" max="5902" width="10.28515625" style="24" hidden="1"/>
    <col min="5903" max="5903" width="2.5703125" style="24" hidden="1"/>
    <col min="5904" max="6144" width="9.140625" style="24" hidden="1"/>
    <col min="6145" max="6145" width="51.140625" style="24" hidden="1"/>
    <col min="6146" max="6158" width="10.28515625" style="24" hidden="1"/>
    <col min="6159" max="6159" width="2.5703125" style="24" hidden="1"/>
    <col min="6160" max="6400" width="9.140625" style="24" hidden="1"/>
    <col min="6401" max="6401" width="51.140625" style="24" hidden="1"/>
    <col min="6402" max="6414" width="10.28515625" style="24" hidden="1"/>
    <col min="6415" max="6415" width="2.5703125" style="24" hidden="1"/>
    <col min="6416" max="6656" width="9.140625" style="24" hidden="1"/>
    <col min="6657" max="6657" width="51.140625" style="24" hidden="1"/>
    <col min="6658" max="6670" width="10.28515625" style="24" hidden="1"/>
    <col min="6671" max="6671" width="2.5703125" style="24" hidden="1"/>
    <col min="6672" max="6912" width="9.140625" style="24" hidden="1"/>
    <col min="6913" max="6913" width="51.140625" style="24" hidden="1"/>
    <col min="6914" max="6926" width="10.28515625" style="24" hidden="1"/>
    <col min="6927" max="6927" width="2.5703125" style="24" hidden="1"/>
    <col min="6928" max="7168" width="9.140625" style="24" hidden="1"/>
    <col min="7169" max="7169" width="51.140625" style="24" hidden="1"/>
    <col min="7170" max="7182" width="10.28515625" style="24" hidden="1"/>
    <col min="7183" max="7183" width="2.5703125" style="24" hidden="1"/>
    <col min="7184" max="7424" width="9.140625" style="24" hidden="1"/>
    <col min="7425" max="7425" width="51.140625" style="24" hidden="1"/>
    <col min="7426" max="7438" width="10.28515625" style="24" hidden="1"/>
    <col min="7439" max="7439" width="2.5703125" style="24" hidden="1"/>
    <col min="7440" max="7680" width="9.140625" style="24" hidden="1"/>
    <col min="7681" max="7681" width="51.140625" style="24" hidden="1"/>
    <col min="7682" max="7694" width="10.28515625" style="24" hidden="1"/>
    <col min="7695" max="7695" width="2.5703125" style="24" hidden="1"/>
    <col min="7696" max="7936" width="9.140625" style="24" hidden="1"/>
    <col min="7937" max="7937" width="51.140625" style="24" hidden="1"/>
    <col min="7938" max="7950" width="10.28515625" style="24" hidden="1"/>
    <col min="7951" max="7951" width="2.5703125" style="24" hidden="1"/>
    <col min="7952" max="8192" width="9.140625" style="24" hidden="1"/>
    <col min="8193" max="8193" width="51.140625" style="24" hidden="1"/>
    <col min="8194" max="8206" width="10.28515625" style="24" hidden="1"/>
    <col min="8207" max="8207" width="2.5703125" style="24" hidden="1"/>
    <col min="8208" max="8448" width="9.140625" style="24" hidden="1"/>
    <col min="8449" max="8449" width="51.140625" style="24" hidden="1"/>
    <col min="8450" max="8462" width="10.28515625" style="24" hidden="1"/>
    <col min="8463" max="8463" width="2.5703125" style="24" hidden="1"/>
    <col min="8464" max="8704" width="9.140625" style="24" hidden="1"/>
    <col min="8705" max="8705" width="51.140625" style="24" hidden="1"/>
    <col min="8706" max="8718" width="10.28515625" style="24" hidden="1"/>
    <col min="8719" max="8719" width="2.5703125" style="24" hidden="1"/>
    <col min="8720" max="8960" width="9.140625" style="24" hidden="1"/>
    <col min="8961" max="8961" width="51.140625" style="24" hidden="1"/>
    <col min="8962" max="8974" width="10.28515625" style="24" hidden="1"/>
    <col min="8975" max="8975" width="2.5703125" style="24" hidden="1"/>
    <col min="8976" max="9216" width="9.140625" style="24" hidden="1"/>
    <col min="9217" max="9217" width="51.140625" style="24" hidden="1"/>
    <col min="9218" max="9230" width="10.28515625" style="24" hidden="1"/>
    <col min="9231" max="9231" width="2.5703125" style="24" hidden="1"/>
    <col min="9232" max="9472" width="9.140625" style="24" hidden="1"/>
    <col min="9473" max="9473" width="51.140625" style="24" hidden="1"/>
    <col min="9474" max="9486" width="10.28515625" style="24" hidden="1"/>
    <col min="9487" max="9487" width="2.5703125" style="24" hidden="1"/>
    <col min="9488" max="9728" width="9.140625" style="24" hidden="1"/>
    <col min="9729" max="9729" width="51.140625" style="24" hidden="1"/>
    <col min="9730" max="9742" width="10.28515625" style="24" hidden="1"/>
    <col min="9743" max="9743" width="2.5703125" style="24" hidden="1"/>
    <col min="9744" max="9984" width="9.140625" style="24" hidden="1"/>
    <col min="9985" max="9985" width="51.140625" style="24" hidden="1"/>
    <col min="9986" max="9998" width="10.28515625" style="24" hidden="1"/>
    <col min="9999" max="9999" width="2.5703125" style="24" hidden="1"/>
    <col min="10000" max="10240" width="9.140625" style="24" hidden="1"/>
    <col min="10241" max="10241" width="51.140625" style="24" hidden="1"/>
    <col min="10242" max="10254" width="10.28515625" style="24" hidden="1"/>
    <col min="10255" max="10255" width="2.5703125" style="24" hidden="1"/>
    <col min="10256" max="10496" width="9.140625" style="24" hidden="1"/>
    <col min="10497" max="10497" width="51.140625" style="24" hidden="1"/>
    <col min="10498" max="10510" width="10.28515625" style="24" hidden="1"/>
    <col min="10511" max="10511" width="2.5703125" style="24" hidden="1"/>
    <col min="10512" max="10752" width="9.140625" style="24" hidden="1"/>
    <col min="10753" max="10753" width="51.140625" style="24" hidden="1"/>
    <col min="10754" max="10766" width="10.28515625" style="24" hidden="1"/>
    <col min="10767" max="10767" width="2.5703125" style="24" hidden="1"/>
    <col min="10768" max="11008" width="9.140625" style="24" hidden="1"/>
    <col min="11009" max="11009" width="51.140625" style="24" hidden="1"/>
    <col min="11010" max="11022" width="10.28515625" style="24" hidden="1"/>
    <col min="11023" max="11023" width="2.5703125" style="24" hidden="1"/>
    <col min="11024" max="11264" width="9.140625" style="24" hidden="1"/>
    <col min="11265" max="11265" width="51.140625" style="24" hidden="1"/>
    <col min="11266" max="11278" width="10.28515625" style="24" hidden="1"/>
    <col min="11279" max="11279" width="2.5703125" style="24" hidden="1"/>
    <col min="11280" max="11520" width="9.140625" style="24" hidden="1"/>
    <col min="11521" max="11521" width="51.140625" style="24" hidden="1"/>
    <col min="11522" max="11534" width="10.28515625" style="24" hidden="1"/>
    <col min="11535" max="11535" width="2.5703125" style="24" hidden="1"/>
    <col min="11536" max="11776" width="9.140625" style="24" hidden="1"/>
    <col min="11777" max="11777" width="51.140625" style="24" hidden="1"/>
    <col min="11778" max="11790" width="10.28515625" style="24" hidden="1"/>
    <col min="11791" max="11791" width="2.5703125" style="24" hidden="1"/>
    <col min="11792" max="12032" width="9.140625" style="24" hidden="1"/>
    <col min="12033" max="12033" width="51.140625" style="24" hidden="1"/>
    <col min="12034" max="12046" width="10.28515625" style="24" hidden="1"/>
    <col min="12047" max="12047" width="2.5703125" style="24" hidden="1"/>
    <col min="12048" max="12288" width="9.140625" style="24" hidden="1"/>
    <col min="12289" max="12289" width="51.140625" style="24" hidden="1"/>
    <col min="12290" max="12302" width="10.28515625" style="24" hidden="1"/>
    <col min="12303" max="12303" width="2.5703125" style="24" hidden="1"/>
    <col min="12304" max="12544" width="9.140625" style="24" hidden="1"/>
    <col min="12545" max="12545" width="51.140625" style="24" hidden="1"/>
    <col min="12546" max="12558" width="10.28515625" style="24" hidden="1"/>
    <col min="12559" max="12559" width="2.5703125" style="24" hidden="1"/>
    <col min="12560" max="12800" width="9.140625" style="24" hidden="1"/>
    <col min="12801" max="12801" width="51.140625" style="24" hidden="1"/>
    <col min="12802" max="12814" width="10.28515625" style="24" hidden="1"/>
    <col min="12815" max="12815" width="2.5703125" style="24" hidden="1"/>
    <col min="12816" max="13056" width="9.140625" style="24" hidden="1"/>
    <col min="13057" max="13057" width="51.140625" style="24" hidden="1"/>
    <col min="13058" max="13070" width="10.28515625" style="24" hidden="1"/>
    <col min="13071" max="13071" width="2.5703125" style="24" hidden="1"/>
    <col min="13072" max="13312" width="9.140625" style="24" hidden="1"/>
    <col min="13313" max="13313" width="51.140625" style="24" hidden="1"/>
    <col min="13314" max="13326" width="10.28515625" style="24" hidden="1"/>
    <col min="13327" max="13327" width="2.5703125" style="24" hidden="1"/>
    <col min="13328" max="13568" width="9.140625" style="24" hidden="1"/>
    <col min="13569" max="13569" width="51.140625" style="24" hidden="1"/>
    <col min="13570" max="13582" width="10.28515625" style="24" hidden="1"/>
    <col min="13583" max="13583" width="2.5703125" style="24" hidden="1"/>
    <col min="13584" max="13824" width="9.140625" style="24" hidden="1"/>
    <col min="13825" max="13825" width="51.140625" style="24" hidden="1"/>
    <col min="13826" max="13838" width="10.28515625" style="24" hidden="1"/>
    <col min="13839" max="13839" width="2.5703125" style="24" hidden="1"/>
    <col min="13840" max="14080" width="9.140625" style="24" hidden="1"/>
    <col min="14081" max="14081" width="51.140625" style="24" hidden="1"/>
    <col min="14082" max="14094" width="10.28515625" style="24" hidden="1"/>
    <col min="14095" max="14095" width="2.5703125" style="24" hidden="1"/>
    <col min="14096" max="14336" width="9.140625" style="24" hidden="1"/>
    <col min="14337" max="14337" width="51.140625" style="24" hidden="1"/>
    <col min="14338" max="14350" width="10.28515625" style="24" hidden="1"/>
    <col min="14351" max="14351" width="2.5703125" style="24" hidden="1"/>
    <col min="14352" max="14592" width="9.140625" style="24" hidden="1"/>
    <col min="14593" max="14593" width="51.140625" style="24" hidden="1"/>
    <col min="14594" max="14606" width="10.28515625" style="24" hidden="1"/>
    <col min="14607" max="14607" width="2.5703125" style="24" hidden="1"/>
    <col min="14608" max="14848" width="9.140625" style="24" hidden="1"/>
    <col min="14849" max="14849" width="51.140625" style="24" hidden="1"/>
    <col min="14850" max="14862" width="10.28515625" style="24" hidden="1"/>
    <col min="14863" max="14863" width="2.5703125" style="24" hidden="1"/>
    <col min="14864" max="15104" width="9.140625" style="24" hidden="1"/>
    <col min="15105" max="15105" width="51.140625" style="24" hidden="1"/>
    <col min="15106" max="15118" width="10.28515625" style="24" hidden="1"/>
    <col min="15119" max="15119" width="2.5703125" style="24" hidden="1"/>
    <col min="15120" max="15360" width="9.140625" style="24" hidden="1"/>
    <col min="15361" max="15361" width="51.140625" style="24" hidden="1"/>
    <col min="15362" max="15374" width="10.28515625" style="24" hidden="1"/>
    <col min="15375" max="15375" width="2.5703125" style="24" hidden="1"/>
    <col min="15376" max="15616" width="9.140625" style="24" hidden="1"/>
    <col min="15617" max="15617" width="51.140625" style="24" hidden="1"/>
    <col min="15618" max="15630" width="10.28515625" style="24" hidden="1"/>
    <col min="15631" max="15631" width="2.5703125" style="24" hidden="1"/>
    <col min="15632" max="15872" width="9.140625" style="24" hidden="1"/>
    <col min="15873" max="15873" width="51.140625" style="24" hidden="1"/>
    <col min="15874" max="15886" width="10.28515625" style="24" hidden="1"/>
    <col min="15887" max="15887" width="2.5703125" style="24" hidden="1"/>
    <col min="15888" max="16128" width="9.140625" style="24" hidden="1"/>
    <col min="16129" max="16129" width="51.140625" style="24" hidden="1"/>
    <col min="16130" max="16142" width="10.28515625" style="24" hidden="1"/>
    <col min="16143" max="16143" width="2.5703125" style="24" hidden="1"/>
    <col min="16144" max="16384" width="9.140625" style="24" hidden="1"/>
  </cols>
  <sheetData>
    <row r="1" spans="1:15" s="4" customFormat="1" ht="3.75" hidden="1" customHeight="1">
      <c r="A1" s="510"/>
      <c r="B1" s="511"/>
      <c r="C1" s="511"/>
      <c r="D1" s="511"/>
      <c r="E1" s="511"/>
      <c r="F1" s="511"/>
      <c r="G1" s="511"/>
      <c r="H1" s="511"/>
      <c r="I1" s="511"/>
      <c r="J1" s="511"/>
      <c r="K1" s="511"/>
      <c r="L1" s="511"/>
      <c r="M1" s="511"/>
      <c r="N1" s="511"/>
    </row>
    <row r="2" spans="1:15" s="4" customFormat="1" ht="39" customHeight="1">
      <c r="A2" s="1" t="s">
        <v>147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15" s="4" customFormat="1" ht="24.75" customHeight="1">
      <c r="A3" s="1" t="s">
        <v>358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15" s="4" customFormat="1" ht="20.25" customHeight="1">
      <c r="A4" s="1" t="s">
        <v>2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</row>
    <row r="5" spans="1:15" s="4" customFormat="1" ht="39" customHeight="1">
      <c r="A5" s="442" t="s">
        <v>3</v>
      </c>
      <c r="B5" s="442"/>
      <c r="C5" s="442"/>
      <c r="D5" s="442"/>
      <c r="E5" s="442"/>
      <c r="F5" s="442"/>
      <c r="G5" s="442"/>
      <c r="H5" s="442"/>
      <c r="I5" s="442"/>
      <c r="J5" s="442"/>
      <c r="K5" s="442"/>
      <c r="L5" s="442"/>
      <c r="M5" s="442"/>
      <c r="N5" s="442"/>
    </row>
    <row r="6" spans="1:15" ht="7.5" customHeight="1">
      <c r="A6" s="184"/>
      <c r="O6" s="24"/>
    </row>
    <row r="7" spans="1:15" ht="37.5" customHeight="1">
      <c r="A7" s="185"/>
      <c r="B7" s="224"/>
      <c r="C7" s="186"/>
      <c r="D7" s="186"/>
      <c r="E7" s="186"/>
      <c r="F7" s="186"/>
      <c r="G7" s="186"/>
      <c r="H7" s="187"/>
      <c r="I7" s="187"/>
      <c r="J7" s="187"/>
      <c r="K7" s="188"/>
      <c r="L7" s="187"/>
      <c r="M7" s="187"/>
      <c r="N7" s="187"/>
      <c r="O7" s="24"/>
    </row>
    <row r="8" spans="1:15" s="230" customFormat="1" ht="25.5" customHeight="1">
      <c r="A8" s="512"/>
      <c r="B8" s="512" t="s">
        <v>89</v>
      </c>
      <c r="C8" s="512" t="s">
        <v>90</v>
      </c>
      <c r="D8" s="512" t="s">
        <v>91</v>
      </c>
      <c r="E8" s="512" t="s">
        <v>93</v>
      </c>
      <c r="F8" s="512" t="s">
        <v>94</v>
      </c>
      <c r="G8" s="512" t="s">
        <v>96</v>
      </c>
      <c r="H8" s="512" t="s">
        <v>97</v>
      </c>
      <c r="I8" s="512" t="s">
        <v>98</v>
      </c>
      <c r="J8" s="512" t="s">
        <v>99</v>
      </c>
      <c r="K8" s="512" t="s">
        <v>100</v>
      </c>
      <c r="L8" s="512" t="s">
        <v>106</v>
      </c>
      <c r="M8" s="512" t="s">
        <v>108</v>
      </c>
      <c r="N8" s="513" t="s">
        <v>105</v>
      </c>
    </row>
    <row r="9" spans="1:15" ht="27" customHeight="1">
      <c r="A9" s="192" t="s">
        <v>222</v>
      </c>
      <c r="B9" s="192">
        <v>24901.514279999999</v>
      </c>
      <c r="C9" s="193">
        <v>13069.725380000002</v>
      </c>
      <c r="D9" s="193">
        <v>2918.29396</v>
      </c>
      <c r="E9" s="193">
        <v>0</v>
      </c>
      <c r="F9" s="193">
        <v>608.06657999999993</v>
      </c>
      <c r="G9" s="193">
        <v>1876.2687900000001</v>
      </c>
      <c r="H9" s="192">
        <v>2083.0682200000001</v>
      </c>
      <c r="I9" s="192">
        <v>1816.2585900000001</v>
      </c>
      <c r="J9" s="192">
        <v>10174.743960000002</v>
      </c>
      <c r="K9" s="192">
        <v>3746.8832699999998</v>
      </c>
      <c r="L9" s="192">
        <v>207.24625</v>
      </c>
      <c r="M9" s="192">
        <v>807.40215000000001</v>
      </c>
      <c r="N9" s="192">
        <v>1255.5299299999999</v>
      </c>
      <c r="O9" s="24"/>
    </row>
    <row r="10" spans="1:15" ht="27" customHeight="1">
      <c r="A10" s="192" t="s">
        <v>223</v>
      </c>
      <c r="B10" s="192">
        <v>8062.1470399999998</v>
      </c>
      <c r="C10" s="193">
        <v>1488.4386200000001</v>
      </c>
      <c r="D10" s="193">
        <v>112.85939</v>
      </c>
      <c r="E10" s="193">
        <v>0</v>
      </c>
      <c r="F10" s="193">
        <v>0</v>
      </c>
      <c r="G10" s="193">
        <v>369.49632000000003</v>
      </c>
      <c r="H10" s="192">
        <v>132.13578000000001</v>
      </c>
      <c r="I10" s="192">
        <v>0</v>
      </c>
      <c r="J10" s="192">
        <v>0</v>
      </c>
      <c r="K10" s="192">
        <v>4.9996</v>
      </c>
      <c r="L10" s="192">
        <v>0</v>
      </c>
      <c r="M10" s="192">
        <v>30.851150000000001</v>
      </c>
      <c r="N10" s="192">
        <v>0</v>
      </c>
      <c r="O10" s="24"/>
    </row>
    <row r="11" spans="1:15" ht="27" customHeight="1">
      <c r="A11" s="192" t="s">
        <v>224</v>
      </c>
      <c r="B11" s="192">
        <v>105.53728</v>
      </c>
      <c r="C11" s="193">
        <v>339.42394999999999</v>
      </c>
      <c r="D11" s="193">
        <v>0</v>
      </c>
      <c r="E11" s="193">
        <v>0</v>
      </c>
      <c r="F11" s="193">
        <v>0</v>
      </c>
      <c r="G11" s="193">
        <v>0</v>
      </c>
      <c r="H11" s="192">
        <v>0</v>
      </c>
      <c r="I11" s="192">
        <v>0</v>
      </c>
      <c r="J11" s="192">
        <v>0</v>
      </c>
      <c r="K11" s="192">
        <v>0</v>
      </c>
      <c r="L11" s="192">
        <v>0</v>
      </c>
      <c r="M11" s="192">
        <v>0</v>
      </c>
      <c r="N11" s="192">
        <v>0</v>
      </c>
      <c r="O11" s="24"/>
    </row>
    <row r="12" spans="1:15" ht="27" customHeight="1">
      <c r="A12" s="192" t="s">
        <v>225</v>
      </c>
      <c r="B12" s="192">
        <v>1305.81331</v>
      </c>
      <c r="C12" s="193">
        <v>1797.1098500000001</v>
      </c>
      <c r="D12" s="193">
        <v>38.848050000000001</v>
      </c>
      <c r="E12" s="193">
        <v>0</v>
      </c>
      <c r="F12" s="193">
        <v>1.54799</v>
      </c>
      <c r="G12" s="193">
        <v>21.72411</v>
      </c>
      <c r="H12" s="192">
        <v>0</v>
      </c>
      <c r="I12" s="192">
        <v>47.334000000000003</v>
      </c>
      <c r="J12" s="192">
        <v>569.57758000000001</v>
      </c>
      <c r="K12" s="192">
        <v>63.644680000000001</v>
      </c>
      <c r="L12" s="192">
        <v>13.40193</v>
      </c>
      <c r="M12" s="192">
        <v>0</v>
      </c>
      <c r="N12" s="192">
        <v>2743.9032400000001</v>
      </c>
      <c r="O12" s="24"/>
    </row>
    <row r="13" spans="1:15" ht="27" customHeight="1">
      <c r="A13" s="192" t="s">
        <v>226</v>
      </c>
      <c r="B13" s="192">
        <v>40859.51051</v>
      </c>
      <c r="C13" s="193">
        <v>14021.209779999999</v>
      </c>
      <c r="D13" s="193">
        <v>9881.8075000000008</v>
      </c>
      <c r="E13" s="193">
        <v>988.13131999999996</v>
      </c>
      <c r="F13" s="193">
        <v>1830.09752</v>
      </c>
      <c r="G13" s="193">
        <v>7569.8914999999997</v>
      </c>
      <c r="H13" s="192">
        <v>3727.0064300000004</v>
      </c>
      <c r="I13" s="192">
        <v>5908.1246799999999</v>
      </c>
      <c r="J13" s="192">
        <v>8642.5091300000004</v>
      </c>
      <c r="K13" s="192">
        <v>2061.6982600000001</v>
      </c>
      <c r="L13" s="192">
        <v>520.27355</v>
      </c>
      <c r="M13" s="192">
        <v>218.32226</v>
      </c>
      <c r="N13" s="192">
        <v>3242.8932599999998</v>
      </c>
      <c r="O13" s="24"/>
    </row>
    <row r="14" spans="1:15" ht="27" customHeight="1">
      <c r="A14" s="192" t="s">
        <v>227</v>
      </c>
      <c r="B14" s="192">
        <v>35.49588</v>
      </c>
      <c r="C14" s="193">
        <v>276.92234999999999</v>
      </c>
      <c r="D14" s="193">
        <v>0</v>
      </c>
      <c r="E14" s="193">
        <v>0</v>
      </c>
      <c r="F14" s="193">
        <v>54.88</v>
      </c>
      <c r="G14" s="193">
        <v>0</v>
      </c>
      <c r="H14" s="192">
        <v>61.473819999999996</v>
      </c>
      <c r="I14" s="192">
        <v>223.21970999999999</v>
      </c>
      <c r="J14" s="192">
        <v>49.156320000000001</v>
      </c>
      <c r="K14" s="192">
        <v>0</v>
      </c>
      <c r="L14" s="192">
        <v>393.66990000000004</v>
      </c>
      <c r="M14" s="192">
        <v>0</v>
      </c>
      <c r="N14" s="192">
        <v>0</v>
      </c>
      <c r="O14" s="24"/>
    </row>
    <row r="15" spans="1:15" ht="27" customHeight="1">
      <c r="A15" s="192" t="s">
        <v>134</v>
      </c>
      <c r="B15" s="192">
        <v>122337.25559</v>
      </c>
      <c r="C15" s="193">
        <v>166048.44450000001</v>
      </c>
      <c r="D15" s="193">
        <v>83770.596749999997</v>
      </c>
      <c r="E15" s="193">
        <v>33074.762579999995</v>
      </c>
      <c r="F15" s="193">
        <v>43972.969109999998</v>
      </c>
      <c r="G15" s="193">
        <v>58546.684809999999</v>
      </c>
      <c r="H15" s="192">
        <v>35462.152130000002</v>
      </c>
      <c r="I15" s="192">
        <v>48290.381740000004</v>
      </c>
      <c r="J15" s="192">
        <v>30063.351409999999</v>
      </c>
      <c r="K15" s="192">
        <v>22051.262059999997</v>
      </c>
      <c r="L15" s="192">
        <v>25023.380829999998</v>
      </c>
      <c r="M15" s="192">
        <v>19260.77405</v>
      </c>
      <c r="N15" s="192">
        <v>53012.427920000002</v>
      </c>
      <c r="O15" s="24"/>
    </row>
    <row r="16" spans="1:15" ht="27" customHeight="1">
      <c r="A16" s="192" t="s">
        <v>228</v>
      </c>
      <c r="B16" s="192">
        <v>463566.36567000003</v>
      </c>
      <c r="C16" s="193">
        <v>208551.25249000001</v>
      </c>
      <c r="D16" s="193">
        <v>140642.7599</v>
      </c>
      <c r="E16" s="193">
        <v>17214.602940000001</v>
      </c>
      <c r="F16" s="193">
        <v>24495.380690000002</v>
      </c>
      <c r="G16" s="193">
        <v>79289.633499999996</v>
      </c>
      <c r="H16" s="192">
        <v>39240.427439999999</v>
      </c>
      <c r="I16" s="192">
        <v>21577.584280000003</v>
      </c>
      <c r="J16" s="192">
        <v>19138.640090000001</v>
      </c>
      <c r="K16" s="192">
        <v>28082.543699999998</v>
      </c>
      <c r="L16" s="192">
        <v>35579.48861</v>
      </c>
      <c r="M16" s="192">
        <v>17307.692010000002</v>
      </c>
      <c r="N16" s="192">
        <v>27714.691729999999</v>
      </c>
      <c r="O16" s="24"/>
    </row>
    <row r="17" spans="1:17" ht="27" customHeight="1">
      <c r="A17" s="192" t="s">
        <v>229</v>
      </c>
      <c r="B17" s="192">
        <v>9561.9210600000006</v>
      </c>
      <c r="C17" s="193">
        <v>10768.672779999999</v>
      </c>
      <c r="D17" s="193">
        <v>7497.7036500000004</v>
      </c>
      <c r="E17" s="193">
        <v>1100.94956</v>
      </c>
      <c r="F17" s="193">
        <v>354.42698999999999</v>
      </c>
      <c r="G17" s="193">
        <v>3223.0316200000002</v>
      </c>
      <c r="H17" s="192">
        <v>280.32941</v>
      </c>
      <c r="I17" s="192">
        <v>1689.5469499999999</v>
      </c>
      <c r="J17" s="192">
        <v>2398.0167499999998</v>
      </c>
      <c r="K17" s="192">
        <v>42.621989999999997</v>
      </c>
      <c r="L17" s="192">
        <v>442.98996</v>
      </c>
      <c r="M17" s="192">
        <v>466.07072999999997</v>
      </c>
      <c r="N17" s="192">
        <v>2190.6114900000002</v>
      </c>
      <c r="O17" s="24"/>
    </row>
    <row r="18" spans="1:17" ht="27" customHeight="1">
      <c r="A18" s="192" t="s">
        <v>230</v>
      </c>
      <c r="B18" s="192">
        <v>16624.653569999999</v>
      </c>
      <c r="C18" s="193">
        <v>14626.399230000001</v>
      </c>
      <c r="D18" s="193">
        <v>8203.0931799999998</v>
      </c>
      <c r="E18" s="193">
        <v>691.44156000000009</v>
      </c>
      <c r="F18" s="193">
        <v>1584.6946599999999</v>
      </c>
      <c r="G18" s="193">
        <v>3416.8571899999997</v>
      </c>
      <c r="H18" s="192">
        <v>1062.0794900000001</v>
      </c>
      <c r="I18" s="192">
        <v>21133.472420000002</v>
      </c>
      <c r="J18" s="192">
        <v>35136.043180000001</v>
      </c>
      <c r="K18" s="192">
        <v>840.24559999999997</v>
      </c>
      <c r="L18" s="192">
        <v>760.89274</v>
      </c>
      <c r="M18" s="192">
        <v>264.95345000000003</v>
      </c>
      <c r="N18" s="192">
        <v>11821.655150000001</v>
      </c>
      <c r="O18" s="24"/>
    </row>
    <row r="19" spans="1:17" ht="27" customHeight="1">
      <c r="A19" s="192" t="s">
        <v>231</v>
      </c>
      <c r="B19" s="192">
        <v>82021.856249999997</v>
      </c>
      <c r="C19" s="193">
        <v>51773.520369999998</v>
      </c>
      <c r="D19" s="193">
        <v>27094.58855</v>
      </c>
      <c r="E19" s="193">
        <v>10474.607380000001</v>
      </c>
      <c r="F19" s="193">
        <v>5673.5983200000001</v>
      </c>
      <c r="G19" s="193">
        <v>3580.9856400000003</v>
      </c>
      <c r="H19" s="192">
        <v>16724.246169999999</v>
      </c>
      <c r="I19" s="192">
        <v>3605.1770299999998</v>
      </c>
      <c r="J19" s="192">
        <v>5453.25461</v>
      </c>
      <c r="K19" s="192">
        <v>4721.9293699999998</v>
      </c>
      <c r="L19" s="192">
        <v>357.99478000000005</v>
      </c>
      <c r="M19" s="192">
        <v>8.3544799999999988</v>
      </c>
      <c r="N19" s="192">
        <v>42.773150000000001</v>
      </c>
      <c r="O19" s="24"/>
    </row>
    <row r="20" spans="1:17" ht="27" customHeight="1">
      <c r="A20" s="192" t="s">
        <v>232</v>
      </c>
      <c r="B20" s="192">
        <v>206222.12503</v>
      </c>
      <c r="C20" s="193">
        <v>96734.640249999997</v>
      </c>
      <c r="D20" s="193">
        <v>56378.201700000005</v>
      </c>
      <c r="E20" s="193">
        <v>40128.170490000004</v>
      </c>
      <c r="F20" s="193">
        <v>23052.02924</v>
      </c>
      <c r="G20" s="193">
        <v>19616.447100000001</v>
      </c>
      <c r="H20" s="192">
        <v>14949.53282</v>
      </c>
      <c r="I20" s="192">
        <v>13394.792660000001</v>
      </c>
      <c r="J20" s="192">
        <v>17292.095300000001</v>
      </c>
      <c r="K20" s="192">
        <v>10547.742789999998</v>
      </c>
      <c r="L20" s="192">
        <v>2144.9419500000004</v>
      </c>
      <c r="M20" s="192">
        <v>1762.8091299999999</v>
      </c>
      <c r="N20" s="192">
        <v>22642.362840000002</v>
      </c>
      <c r="O20" s="24"/>
    </row>
    <row r="21" spans="1:17" ht="27" customHeight="1">
      <c r="A21" s="192" t="s">
        <v>233</v>
      </c>
      <c r="B21" s="192">
        <v>587.61878999999999</v>
      </c>
      <c r="C21" s="193">
        <v>441.84914000000003</v>
      </c>
      <c r="D21" s="193">
        <v>39.78443</v>
      </c>
      <c r="E21" s="193">
        <v>37.025410000000001</v>
      </c>
      <c r="F21" s="193">
        <v>41.250099999999996</v>
      </c>
      <c r="G21" s="193">
        <v>49.048019999999994</v>
      </c>
      <c r="H21" s="192">
        <v>35.855470000000004</v>
      </c>
      <c r="I21" s="192">
        <v>169.2491</v>
      </c>
      <c r="J21" s="192">
        <v>38.087209999999999</v>
      </c>
      <c r="K21" s="192">
        <v>0</v>
      </c>
      <c r="L21" s="192">
        <v>0</v>
      </c>
      <c r="M21" s="192">
        <v>827.76373000000001</v>
      </c>
      <c r="N21" s="192">
        <v>0</v>
      </c>
      <c r="O21" s="24"/>
    </row>
    <row r="22" spans="1:17" ht="27" customHeight="1">
      <c r="A22" s="192" t="s">
        <v>234</v>
      </c>
      <c r="B22" s="192">
        <v>7195.2144900000003</v>
      </c>
      <c r="C22" s="193">
        <v>1978.0277699999999</v>
      </c>
      <c r="D22" s="193">
        <v>374.85066999999998</v>
      </c>
      <c r="E22" s="193">
        <v>471.93540000000002</v>
      </c>
      <c r="F22" s="193">
        <v>158.86610000000002</v>
      </c>
      <c r="G22" s="193">
        <v>405.26926000000003</v>
      </c>
      <c r="H22" s="192">
        <v>377.76628000000005</v>
      </c>
      <c r="I22" s="192">
        <v>449.03034000000002</v>
      </c>
      <c r="J22" s="192">
        <v>236.00254000000001</v>
      </c>
      <c r="K22" s="192">
        <v>119.32939999999999</v>
      </c>
      <c r="L22" s="192">
        <v>139.75534999999999</v>
      </c>
      <c r="M22" s="192">
        <v>330.03120000000001</v>
      </c>
      <c r="N22" s="192">
        <v>1200.9804999999999</v>
      </c>
      <c r="O22" s="24"/>
    </row>
    <row r="23" spans="1:17" ht="27" customHeight="1">
      <c r="A23" s="192" t="s">
        <v>235</v>
      </c>
      <c r="B23" s="192">
        <v>11340.151019999999</v>
      </c>
      <c r="C23" s="193">
        <v>6856.6810599999999</v>
      </c>
      <c r="D23" s="193">
        <v>3367.9688599999999</v>
      </c>
      <c r="E23" s="193">
        <v>1177.2468999999999</v>
      </c>
      <c r="F23" s="193">
        <v>521.68105000000003</v>
      </c>
      <c r="G23" s="193">
        <v>1989.9263999999998</v>
      </c>
      <c r="H23" s="192">
        <v>263.26002</v>
      </c>
      <c r="I23" s="192">
        <v>1949.5018600000001</v>
      </c>
      <c r="J23" s="192">
        <v>1587.86106</v>
      </c>
      <c r="K23" s="192">
        <v>263.14402000000001</v>
      </c>
      <c r="L23" s="192">
        <v>1452.75631</v>
      </c>
      <c r="M23" s="192">
        <v>3288.8030299999996</v>
      </c>
      <c r="N23" s="192">
        <v>1666.82953</v>
      </c>
      <c r="O23" s="24"/>
    </row>
    <row r="24" spans="1:17" ht="27" customHeight="1">
      <c r="A24" s="192" t="s">
        <v>236</v>
      </c>
      <c r="B24" s="192">
        <v>9.6823899999999998</v>
      </c>
      <c r="C24" s="193">
        <v>34.871690000000001</v>
      </c>
      <c r="D24" s="193">
        <v>0</v>
      </c>
      <c r="E24" s="193">
        <v>0</v>
      </c>
      <c r="F24" s="193">
        <v>0</v>
      </c>
      <c r="G24" s="193">
        <v>0</v>
      </c>
      <c r="H24" s="192">
        <v>0</v>
      </c>
      <c r="I24" s="192">
        <v>0</v>
      </c>
      <c r="J24" s="192">
        <v>0</v>
      </c>
      <c r="K24" s="192">
        <v>0</v>
      </c>
      <c r="L24" s="192">
        <v>0</v>
      </c>
      <c r="M24" s="192">
        <v>6.7429799999999993</v>
      </c>
      <c r="N24" s="192">
        <v>0</v>
      </c>
      <c r="O24" s="24"/>
    </row>
    <row r="25" spans="1:17" ht="27" customHeight="1">
      <c r="A25" s="192" t="s">
        <v>237</v>
      </c>
      <c r="B25" s="192">
        <v>2.6011500000000001</v>
      </c>
      <c r="C25" s="193">
        <v>0</v>
      </c>
      <c r="D25" s="193">
        <v>0</v>
      </c>
      <c r="E25" s="193">
        <v>0</v>
      </c>
      <c r="F25" s="193">
        <v>0</v>
      </c>
      <c r="G25" s="193">
        <v>0</v>
      </c>
      <c r="H25" s="192">
        <v>0</v>
      </c>
      <c r="I25" s="192">
        <v>0</v>
      </c>
      <c r="J25" s="192">
        <v>0</v>
      </c>
      <c r="K25" s="192">
        <v>0</v>
      </c>
      <c r="L25" s="192">
        <v>0</v>
      </c>
      <c r="M25" s="192">
        <v>0</v>
      </c>
      <c r="N25" s="192">
        <v>0</v>
      </c>
      <c r="O25" s="24"/>
    </row>
    <row r="26" spans="1:17" s="230" customFormat="1" ht="37.5" customHeight="1">
      <c r="A26" s="199" t="s">
        <v>238</v>
      </c>
      <c r="B26" s="199">
        <v>121.15005000000001</v>
      </c>
      <c r="C26" s="229">
        <v>102.16344000000001</v>
      </c>
      <c r="D26" s="229">
        <v>5.9035399999999996</v>
      </c>
      <c r="E26" s="229">
        <v>0</v>
      </c>
      <c r="F26" s="229">
        <v>28.888900000000003</v>
      </c>
      <c r="G26" s="229">
        <v>18.158080000000002</v>
      </c>
      <c r="H26" s="199">
        <v>0</v>
      </c>
      <c r="I26" s="199">
        <v>0</v>
      </c>
      <c r="J26" s="199">
        <v>0</v>
      </c>
      <c r="K26" s="199">
        <v>0</v>
      </c>
      <c r="L26" s="199">
        <v>0</v>
      </c>
      <c r="M26" s="199">
        <v>134.73621</v>
      </c>
      <c r="N26" s="199">
        <v>0</v>
      </c>
      <c r="Q26" s="516"/>
    </row>
    <row r="27" spans="1:17" s="475" customFormat="1" ht="24" customHeight="1">
      <c r="A27" s="514" t="s">
        <v>257</v>
      </c>
      <c r="B27" s="515">
        <f>SUM(B9:B26)</f>
        <v>994860.61335999996</v>
      </c>
      <c r="C27" s="515">
        <f t="shared" ref="C27:N27" si="0">SUM(C9:C26)</f>
        <v>588909.35265000013</v>
      </c>
      <c r="D27" s="515">
        <f t="shared" si="0"/>
        <v>340327.26013000007</v>
      </c>
      <c r="E27" s="515">
        <f t="shared" si="0"/>
        <v>105358.87354</v>
      </c>
      <c r="F27" s="515">
        <f t="shared" si="0"/>
        <v>102378.37725000002</v>
      </c>
      <c r="G27" s="515">
        <f t="shared" si="0"/>
        <v>179973.42233999996</v>
      </c>
      <c r="H27" s="515">
        <f t="shared" si="0"/>
        <v>114399.33347999999</v>
      </c>
      <c r="I27" s="515">
        <f t="shared" si="0"/>
        <v>120253.67336000003</v>
      </c>
      <c r="J27" s="515">
        <f t="shared" si="0"/>
        <v>130779.33914</v>
      </c>
      <c r="K27" s="515">
        <f t="shared" si="0"/>
        <v>72546.044739999998</v>
      </c>
      <c r="L27" s="515">
        <f t="shared" si="0"/>
        <v>67036.792159999997</v>
      </c>
      <c r="M27" s="515">
        <f t="shared" si="0"/>
        <v>44715.306560000012</v>
      </c>
      <c r="N27" s="515">
        <f t="shared" si="0"/>
        <v>127534.65874</v>
      </c>
      <c r="Q27" s="517"/>
    </row>
    <row r="28" spans="1:17" ht="27" customHeight="1">
      <c r="A28" s="234" t="s">
        <v>310</v>
      </c>
      <c r="B28" s="228">
        <v>0.24208698410533724</v>
      </c>
      <c r="C28" s="228">
        <v>0.1433037826404287</v>
      </c>
      <c r="D28" s="228">
        <v>8.2814415313365225E-2</v>
      </c>
      <c r="E28" s="228">
        <v>2.5637774379157794E-2</v>
      </c>
      <c r="F28" s="228">
        <v>2.4912507594752345E-2</v>
      </c>
      <c r="G28" s="228">
        <v>4.3794298867916658E-2</v>
      </c>
      <c r="H28" s="228">
        <v>2.7837658114034085E-2</v>
      </c>
      <c r="I28" s="228">
        <v>2.9262239071853113E-2</v>
      </c>
      <c r="J28" s="228">
        <v>3.1823529216585059E-2</v>
      </c>
      <c r="K28" s="228">
        <v>1.7653179695759368E-2</v>
      </c>
      <c r="L28" s="228">
        <v>1.6312571449884298E-2</v>
      </c>
      <c r="M28" s="228">
        <v>1.0880914937315822E-2</v>
      </c>
      <c r="N28" s="228">
        <v>3.1033976507518806E-2</v>
      </c>
      <c r="O28" s="24"/>
      <c r="Q28" s="36"/>
    </row>
    <row r="29" spans="1:17" ht="14.25" customHeight="1" thickBot="1">
      <c r="A29" s="235"/>
      <c r="B29" s="236"/>
      <c r="C29" s="237"/>
      <c r="D29" s="237"/>
      <c r="E29" s="237"/>
      <c r="F29" s="237"/>
      <c r="G29" s="237"/>
      <c r="H29" s="238"/>
      <c r="I29" s="238"/>
      <c r="J29" s="238"/>
      <c r="K29" s="238"/>
      <c r="L29" s="238"/>
      <c r="M29" s="238"/>
      <c r="N29" s="238"/>
      <c r="O29" s="24"/>
    </row>
    <row r="30" spans="1:17" ht="15" customHeight="1" thickTop="1">
      <c r="A30" s="247" t="s">
        <v>357</v>
      </c>
      <c r="B30" s="204"/>
      <c r="C30" s="241"/>
      <c r="D30" s="241"/>
      <c r="E30" s="241"/>
      <c r="F30" s="241"/>
      <c r="G30" s="241"/>
      <c r="H30" s="242"/>
      <c r="I30" s="242"/>
      <c r="J30" s="242"/>
      <c r="K30" s="242"/>
      <c r="L30" s="242"/>
      <c r="M30" s="242"/>
      <c r="N30" s="242"/>
      <c r="O30" s="24"/>
    </row>
    <row r="31" spans="1:17" ht="9" hidden="1" customHeight="1">
      <c r="C31" s="40"/>
      <c r="D31" s="40"/>
      <c r="E31" s="40"/>
      <c r="F31" s="40"/>
      <c r="G31" s="40"/>
      <c r="H31" s="39"/>
      <c r="I31" s="39"/>
      <c r="J31" s="39"/>
      <c r="K31" s="39"/>
      <c r="L31" s="39"/>
      <c r="M31" s="39"/>
      <c r="N31" s="39"/>
      <c r="O31" s="24"/>
    </row>
    <row r="32" spans="1:17" ht="9" hidden="1" customHeight="1">
      <c r="A32" s="38"/>
      <c r="C32" s="40"/>
      <c r="D32" s="40"/>
      <c r="E32" s="40"/>
      <c r="F32" s="40"/>
      <c r="G32" s="40"/>
      <c r="H32" s="39"/>
      <c r="I32" s="39"/>
      <c r="J32" s="39"/>
      <c r="K32" s="39"/>
      <c r="L32" s="39"/>
      <c r="M32" s="39"/>
      <c r="N32" s="39"/>
      <c r="O32" s="24"/>
    </row>
    <row r="33" spans="1:15" ht="9" hidden="1" customHeight="1">
      <c r="A33" s="216"/>
      <c r="C33" s="40"/>
      <c r="D33" s="40"/>
      <c r="E33" s="40"/>
      <c r="F33" s="40"/>
      <c r="G33" s="40"/>
      <c r="H33" s="39"/>
      <c r="I33" s="39"/>
      <c r="J33" s="39"/>
      <c r="K33" s="39"/>
      <c r="L33" s="39"/>
      <c r="M33" s="39"/>
      <c r="N33" s="39"/>
      <c r="O33" s="24"/>
    </row>
    <row r="34" spans="1:15" ht="9" hidden="1" customHeight="1">
      <c r="A34" s="38"/>
      <c r="C34" s="40"/>
      <c r="D34" s="40"/>
      <c r="E34" s="40"/>
      <c r="F34" s="40"/>
      <c r="G34" s="40"/>
      <c r="H34" s="39"/>
      <c r="I34" s="39"/>
      <c r="J34" s="39"/>
      <c r="K34" s="39"/>
      <c r="L34" s="39"/>
      <c r="M34" s="39"/>
      <c r="N34" s="39"/>
      <c r="O34" s="24"/>
    </row>
    <row r="35" spans="1:15" ht="9" hidden="1" customHeight="1">
      <c r="A35" s="38"/>
      <c r="C35" s="40"/>
      <c r="D35" s="40"/>
      <c r="E35" s="40"/>
      <c r="F35" s="40"/>
      <c r="G35" s="40"/>
      <c r="H35" s="39"/>
      <c r="I35" s="39"/>
      <c r="J35" s="39"/>
      <c r="K35" s="39"/>
      <c r="L35" s="39"/>
      <c r="M35" s="39"/>
      <c r="N35" s="39"/>
      <c r="O35" s="24"/>
    </row>
    <row r="36" spans="1:15" ht="9" hidden="1" customHeight="1">
      <c r="A36" s="38"/>
      <c r="B36" s="245"/>
      <c r="C36" s="40"/>
      <c r="D36" s="40"/>
      <c r="E36" s="40"/>
      <c r="F36" s="40"/>
      <c r="G36" s="40"/>
      <c r="H36" s="39"/>
      <c r="I36" s="39"/>
      <c r="J36" s="39"/>
      <c r="K36" s="39"/>
      <c r="L36" s="39"/>
      <c r="M36" s="39"/>
      <c r="N36" s="39"/>
      <c r="O36" s="24"/>
    </row>
    <row r="37" spans="1:15" ht="9" hidden="1" customHeight="1">
      <c r="A37" s="38"/>
      <c r="B37" s="245"/>
      <c r="C37" s="40"/>
      <c r="D37" s="40"/>
      <c r="E37" s="40"/>
      <c r="F37" s="40"/>
      <c r="G37" s="40"/>
      <c r="H37" s="39"/>
      <c r="I37" s="39"/>
      <c r="J37" s="39"/>
      <c r="K37" s="39"/>
      <c r="L37" s="39"/>
      <c r="M37" s="39"/>
      <c r="N37" s="39"/>
      <c r="O37" s="24"/>
    </row>
    <row r="38" spans="1:15" ht="9" hidden="1" customHeight="1">
      <c r="A38" s="38"/>
      <c r="B38" s="245"/>
      <c r="C38" s="40"/>
      <c r="D38" s="40"/>
      <c r="E38" s="40"/>
      <c r="F38" s="40"/>
      <c r="G38" s="40"/>
      <c r="H38" s="39"/>
      <c r="I38" s="39"/>
      <c r="J38" s="39"/>
      <c r="K38" s="39"/>
      <c r="L38" s="39"/>
      <c r="M38" s="39"/>
      <c r="N38" s="39"/>
      <c r="O38" s="24"/>
    </row>
    <row r="39" spans="1:15" ht="9" hidden="1" customHeight="1">
      <c r="A39" s="213"/>
      <c r="B39" s="245"/>
      <c r="C39" s="40"/>
      <c r="D39" s="40"/>
      <c r="E39" s="40"/>
      <c r="F39" s="40"/>
      <c r="G39" s="40"/>
      <c r="H39" s="39"/>
      <c r="I39" s="39"/>
      <c r="J39" s="39"/>
      <c r="K39" s="39"/>
      <c r="L39" s="39"/>
      <c r="M39" s="39"/>
      <c r="N39" s="39"/>
      <c r="O39" s="24"/>
    </row>
    <row r="40" spans="1:15" ht="9" hidden="1" customHeight="1">
      <c r="A40" s="38"/>
      <c r="B40" s="245"/>
      <c r="C40" s="40"/>
      <c r="D40" s="40"/>
      <c r="E40" s="40"/>
      <c r="F40" s="40"/>
      <c r="G40" s="40"/>
      <c r="H40" s="39"/>
      <c r="I40" s="39"/>
      <c r="J40" s="39"/>
      <c r="K40" s="39"/>
      <c r="L40" s="39"/>
      <c r="M40" s="39"/>
      <c r="N40" s="39"/>
      <c r="O40" s="24"/>
    </row>
    <row r="41" spans="1:15" ht="9" hidden="1" customHeight="1">
      <c r="A41" s="38"/>
      <c r="B41" s="245"/>
      <c r="C41" s="40"/>
      <c r="D41" s="40"/>
      <c r="E41" s="40"/>
      <c r="F41" s="40"/>
      <c r="G41" s="40"/>
      <c r="H41" s="39"/>
      <c r="I41" s="39"/>
      <c r="J41" s="39"/>
      <c r="K41" s="39"/>
      <c r="L41" s="39"/>
      <c r="M41" s="39"/>
      <c r="N41" s="39"/>
      <c r="O41" s="24"/>
    </row>
    <row r="42" spans="1:15" ht="9" hidden="1" customHeight="1">
      <c r="A42" s="38"/>
      <c r="B42" s="245"/>
      <c r="C42" s="40"/>
      <c r="D42" s="40"/>
      <c r="E42" s="40"/>
      <c r="F42" s="40"/>
      <c r="G42" s="40"/>
      <c r="H42" s="39"/>
      <c r="I42" s="39"/>
      <c r="J42" s="39"/>
      <c r="K42" s="39"/>
      <c r="L42" s="39"/>
      <c r="M42" s="39"/>
      <c r="N42" s="39"/>
      <c r="O42" s="24"/>
    </row>
    <row r="43" spans="1:15" ht="9" hidden="1" customHeight="1">
      <c r="A43" s="38"/>
      <c r="C43" s="40"/>
      <c r="D43" s="40"/>
      <c r="E43" s="40"/>
      <c r="F43" s="40"/>
      <c r="G43" s="40"/>
      <c r="H43" s="39"/>
      <c r="I43" s="39"/>
      <c r="J43" s="39"/>
      <c r="K43" s="39"/>
      <c r="L43" s="39"/>
      <c r="M43" s="39"/>
      <c r="N43" s="39"/>
      <c r="O43" s="24"/>
    </row>
    <row r="44" spans="1:15" ht="9" hidden="1" customHeight="1">
      <c r="A44" s="38"/>
      <c r="C44" s="40"/>
      <c r="D44" s="40"/>
      <c r="E44" s="40"/>
      <c r="F44" s="40"/>
      <c r="G44" s="40"/>
      <c r="H44" s="39"/>
      <c r="I44" s="39"/>
      <c r="J44" s="39"/>
      <c r="K44" s="39"/>
      <c r="L44" s="39"/>
      <c r="M44" s="39"/>
      <c r="N44" s="39"/>
      <c r="O44" s="24"/>
    </row>
    <row r="45" spans="1:15" ht="9" hidden="1" customHeight="1">
      <c r="A45" s="213"/>
      <c r="C45" s="40"/>
      <c r="D45" s="40"/>
      <c r="E45" s="40"/>
      <c r="F45" s="40"/>
      <c r="G45" s="40"/>
      <c r="H45" s="39"/>
      <c r="I45" s="39"/>
      <c r="J45" s="39"/>
      <c r="K45" s="39"/>
      <c r="L45" s="39"/>
      <c r="M45" s="39"/>
      <c r="N45" s="39"/>
      <c r="O45" s="24"/>
    </row>
    <row r="46" spans="1:15" ht="9" hidden="1" customHeight="1">
      <c r="A46" s="38"/>
      <c r="C46" s="40"/>
      <c r="D46" s="40"/>
      <c r="E46" s="40"/>
      <c r="F46" s="40"/>
      <c r="G46" s="40"/>
      <c r="H46" s="39"/>
      <c r="I46" s="39"/>
      <c r="J46" s="39"/>
      <c r="K46" s="39"/>
      <c r="L46" s="39"/>
      <c r="M46" s="39"/>
      <c r="N46" s="39"/>
      <c r="O46" s="24"/>
    </row>
    <row r="47" spans="1:15" ht="9" hidden="1" customHeight="1">
      <c r="A47" s="38"/>
      <c r="C47" s="40"/>
      <c r="D47" s="40"/>
      <c r="E47" s="40"/>
      <c r="F47" s="40"/>
      <c r="G47" s="40"/>
      <c r="H47" s="39"/>
      <c r="I47" s="39"/>
      <c r="J47" s="39"/>
      <c r="K47" s="39"/>
      <c r="L47" s="39"/>
      <c r="M47" s="39"/>
      <c r="N47" s="39"/>
      <c r="O47" s="24"/>
    </row>
    <row r="48" spans="1:15" ht="9" hidden="1" customHeight="1">
      <c r="A48" s="38"/>
      <c r="C48" s="40"/>
      <c r="D48" s="40"/>
      <c r="E48" s="40"/>
      <c r="F48" s="40"/>
      <c r="G48" s="40"/>
      <c r="H48" s="39"/>
      <c r="I48" s="39"/>
      <c r="J48" s="39"/>
      <c r="K48" s="39"/>
      <c r="L48" s="39"/>
      <c r="M48" s="39"/>
      <c r="N48" s="39"/>
      <c r="O48" s="24"/>
    </row>
    <row r="49" spans="1:15" ht="9" hidden="1" customHeight="1">
      <c r="A49" s="38"/>
      <c r="C49" s="40"/>
      <c r="D49" s="40"/>
      <c r="E49" s="40"/>
      <c r="F49" s="40"/>
      <c r="G49" s="40"/>
      <c r="H49" s="39"/>
      <c r="I49" s="39"/>
      <c r="J49" s="39"/>
      <c r="K49" s="39"/>
      <c r="L49" s="39"/>
      <c r="M49" s="39"/>
      <c r="N49" s="39"/>
      <c r="O49" s="24"/>
    </row>
    <row r="50" spans="1:15" ht="9" hidden="1" customHeight="1">
      <c r="A50" s="38"/>
      <c r="C50" s="40"/>
      <c r="D50" s="40"/>
      <c r="E50" s="40"/>
      <c r="F50" s="40"/>
      <c r="G50" s="40"/>
      <c r="H50" s="39"/>
      <c r="I50" s="39"/>
      <c r="J50" s="39"/>
      <c r="K50" s="39"/>
      <c r="L50" s="39"/>
      <c r="M50" s="39"/>
      <c r="N50" s="39"/>
      <c r="O50" s="24"/>
    </row>
    <row r="51" spans="1:15" ht="9" hidden="1" customHeight="1">
      <c r="A51" s="213"/>
      <c r="C51" s="40"/>
      <c r="D51" s="40"/>
      <c r="E51" s="40"/>
      <c r="F51" s="40"/>
      <c r="G51" s="40"/>
      <c r="H51" s="39"/>
      <c r="I51" s="39"/>
      <c r="J51" s="39"/>
      <c r="K51" s="39"/>
      <c r="L51" s="39"/>
      <c r="M51" s="39"/>
      <c r="N51" s="39"/>
      <c r="O51" s="24"/>
    </row>
    <row r="52" spans="1:15" ht="9" hidden="1" customHeight="1">
      <c r="A52" s="38"/>
      <c r="C52" s="40"/>
      <c r="D52" s="40"/>
      <c r="E52" s="40"/>
      <c r="F52" s="40"/>
      <c r="G52" s="40"/>
      <c r="H52" s="39"/>
      <c r="I52" s="39"/>
      <c r="J52" s="39"/>
      <c r="K52" s="39"/>
      <c r="L52" s="39"/>
      <c r="M52" s="39"/>
      <c r="N52" s="39"/>
      <c r="O52" s="24"/>
    </row>
    <row r="53" spans="1:15" ht="9" hidden="1" customHeight="1">
      <c r="A53" s="38"/>
      <c r="C53" s="40"/>
      <c r="D53" s="40"/>
      <c r="E53" s="40"/>
      <c r="F53" s="40"/>
      <c r="G53" s="40"/>
      <c r="H53" s="39"/>
      <c r="I53" s="39"/>
      <c r="J53" s="39"/>
      <c r="K53" s="39"/>
      <c r="L53" s="39"/>
      <c r="M53" s="39"/>
      <c r="N53" s="39"/>
      <c r="O53" s="24"/>
    </row>
    <row r="54" spans="1:15" ht="9" hidden="1" customHeight="1">
      <c r="A54" s="38"/>
      <c r="C54" s="40"/>
      <c r="D54" s="40"/>
      <c r="E54" s="40"/>
      <c r="F54" s="40"/>
      <c r="G54" s="40"/>
      <c r="H54" s="39"/>
      <c r="I54" s="39"/>
      <c r="J54" s="39"/>
      <c r="K54" s="39"/>
      <c r="L54" s="39"/>
      <c r="M54" s="39"/>
      <c r="N54" s="39"/>
      <c r="O54" s="24"/>
    </row>
    <row r="55" spans="1:15" ht="9" hidden="1" customHeight="1">
      <c r="A55" s="38"/>
      <c r="C55" s="40"/>
      <c r="D55" s="40"/>
      <c r="E55" s="40"/>
      <c r="F55" s="40"/>
      <c r="G55" s="40"/>
      <c r="H55" s="39"/>
      <c r="I55" s="39"/>
      <c r="J55" s="39"/>
      <c r="K55" s="39"/>
      <c r="L55" s="39"/>
      <c r="M55" s="39"/>
      <c r="N55" s="39"/>
      <c r="O55" s="24"/>
    </row>
    <row r="56" spans="1:15" ht="9" hidden="1" customHeight="1">
      <c r="A56" s="213"/>
      <c r="C56" s="40"/>
      <c r="D56" s="40"/>
      <c r="E56" s="40"/>
      <c r="F56" s="40"/>
      <c r="G56" s="40"/>
      <c r="H56" s="39"/>
      <c r="I56" s="39"/>
      <c r="J56" s="39"/>
      <c r="K56" s="39"/>
      <c r="L56" s="39"/>
      <c r="M56" s="39"/>
      <c r="N56" s="39"/>
      <c r="O56" s="24"/>
    </row>
    <row r="57" spans="1:15" ht="9" hidden="1" customHeight="1">
      <c r="A57" s="214"/>
      <c r="C57" s="40"/>
      <c r="D57" s="40"/>
      <c r="E57" s="40"/>
      <c r="F57" s="40"/>
      <c r="G57" s="40"/>
      <c r="H57" s="39"/>
      <c r="I57" s="39"/>
      <c r="J57" s="39"/>
      <c r="K57" s="39"/>
      <c r="L57" s="39"/>
      <c r="M57" s="39"/>
      <c r="N57" s="39"/>
      <c r="O57" s="24"/>
    </row>
    <row r="58" spans="1:15" ht="9" hidden="1" customHeight="1">
      <c r="A58" s="214"/>
      <c r="C58" s="40"/>
      <c r="D58" s="40"/>
      <c r="E58" s="40"/>
      <c r="F58" s="40"/>
      <c r="G58" s="40"/>
      <c r="H58" s="39"/>
      <c r="I58" s="39"/>
      <c r="J58" s="39"/>
      <c r="K58" s="39"/>
      <c r="L58" s="39"/>
      <c r="M58" s="39"/>
      <c r="N58" s="39"/>
      <c r="O58" s="24"/>
    </row>
    <row r="59" spans="1:15" ht="9" hidden="1" customHeight="1">
      <c r="A59" s="214"/>
      <c r="C59" s="40"/>
      <c r="D59" s="40"/>
      <c r="E59" s="40"/>
      <c r="F59" s="40"/>
      <c r="G59" s="40"/>
      <c r="H59" s="39"/>
      <c r="I59" s="39"/>
      <c r="J59" s="39"/>
      <c r="K59" s="39"/>
      <c r="L59" s="39"/>
      <c r="M59" s="39"/>
      <c r="N59" s="39"/>
      <c r="O59" s="24"/>
    </row>
    <row r="60" spans="1:15" ht="9" hidden="1" customHeight="1">
      <c r="A60" s="214"/>
      <c r="C60" s="40"/>
      <c r="D60" s="40"/>
      <c r="E60" s="40"/>
      <c r="F60" s="40"/>
      <c r="G60" s="40"/>
      <c r="H60" s="39"/>
      <c r="I60" s="39"/>
      <c r="J60" s="39"/>
      <c r="K60" s="39"/>
      <c r="L60" s="39"/>
      <c r="M60" s="39"/>
      <c r="N60" s="39"/>
      <c r="O60" s="24"/>
    </row>
    <row r="61" spans="1:15" ht="9" hidden="1" customHeight="1">
      <c r="A61" s="215"/>
      <c r="C61" s="40"/>
      <c r="D61" s="40"/>
      <c r="E61" s="40"/>
      <c r="F61" s="40"/>
      <c r="G61" s="40"/>
      <c r="H61" s="39"/>
      <c r="I61" s="39"/>
      <c r="J61" s="39"/>
      <c r="K61" s="39"/>
      <c r="L61" s="39"/>
      <c r="M61" s="39"/>
      <c r="N61" s="39"/>
      <c r="O61" s="24"/>
    </row>
    <row r="62" spans="1:15" ht="9" hidden="1" customHeight="1">
      <c r="A62" s="215"/>
      <c r="C62" s="40"/>
      <c r="D62" s="40"/>
      <c r="E62" s="40"/>
      <c r="F62" s="40"/>
      <c r="G62" s="40"/>
      <c r="H62" s="39"/>
      <c r="I62" s="39"/>
      <c r="J62" s="39"/>
      <c r="K62" s="39"/>
      <c r="L62" s="39"/>
      <c r="M62" s="39"/>
      <c r="N62" s="39"/>
      <c r="O62" s="24"/>
    </row>
    <row r="63" spans="1:15" ht="9" hidden="1" customHeight="1">
      <c r="A63" s="216"/>
      <c r="C63" s="40"/>
      <c r="D63" s="40"/>
      <c r="E63" s="40"/>
      <c r="F63" s="40"/>
      <c r="G63" s="40"/>
      <c r="H63" s="39"/>
      <c r="I63" s="39"/>
      <c r="J63" s="39"/>
      <c r="K63" s="39"/>
      <c r="L63" s="39"/>
      <c r="M63" s="39"/>
      <c r="N63" s="39"/>
      <c r="O63" s="24"/>
    </row>
    <row r="64" spans="1:15" ht="9" hidden="1" customHeight="1">
      <c r="A64" s="38"/>
      <c r="C64" s="40"/>
      <c r="D64" s="40"/>
      <c r="E64" s="40"/>
      <c r="F64" s="40"/>
      <c r="G64" s="40"/>
      <c r="H64" s="39"/>
      <c r="I64" s="39"/>
      <c r="J64" s="39"/>
      <c r="K64" s="39"/>
      <c r="L64" s="39"/>
      <c r="M64" s="39"/>
      <c r="N64" s="39"/>
      <c r="O64" s="24"/>
    </row>
    <row r="65" spans="1:15" ht="9" hidden="1" customHeight="1">
      <c r="A65" s="38"/>
      <c r="C65" s="40"/>
      <c r="D65" s="40"/>
      <c r="E65" s="40"/>
      <c r="F65" s="40"/>
      <c r="G65" s="40"/>
      <c r="H65" s="39"/>
      <c r="I65" s="39"/>
      <c r="J65" s="39"/>
      <c r="K65" s="39"/>
      <c r="L65" s="39"/>
      <c r="M65" s="39"/>
      <c r="N65" s="39"/>
      <c r="O65" s="24"/>
    </row>
    <row r="66" spans="1:15" ht="9" hidden="1" customHeight="1">
      <c r="A66" s="38"/>
      <c r="C66" s="40"/>
      <c r="D66" s="40"/>
      <c r="E66" s="40"/>
      <c r="F66" s="40"/>
      <c r="G66" s="40"/>
      <c r="H66" s="39"/>
      <c r="I66" s="39"/>
      <c r="J66" s="39"/>
      <c r="K66" s="39"/>
      <c r="L66" s="39"/>
      <c r="M66" s="39"/>
      <c r="N66" s="39"/>
      <c r="O66" s="24"/>
    </row>
    <row r="67" spans="1:15" ht="9" hidden="1" customHeight="1">
      <c r="A67" s="38"/>
      <c r="C67" s="40"/>
      <c r="D67" s="40"/>
      <c r="E67" s="40"/>
      <c r="F67" s="40"/>
      <c r="G67" s="40"/>
      <c r="H67" s="39"/>
      <c r="I67" s="39"/>
      <c r="J67" s="39"/>
      <c r="K67" s="39"/>
      <c r="L67" s="39"/>
      <c r="M67" s="39"/>
      <c r="N67" s="39"/>
      <c r="O67" s="24"/>
    </row>
    <row r="68" spans="1:15" ht="9" hidden="1" customHeight="1">
      <c r="A68" s="214"/>
      <c r="C68" s="40"/>
      <c r="D68" s="40"/>
      <c r="E68" s="40"/>
      <c r="F68" s="40"/>
      <c r="G68" s="40"/>
      <c r="H68" s="39"/>
      <c r="I68" s="39"/>
      <c r="J68" s="39"/>
      <c r="K68" s="39"/>
      <c r="L68" s="39"/>
      <c r="M68" s="39"/>
      <c r="N68" s="39"/>
      <c r="O68" s="24"/>
    </row>
    <row r="69" spans="1:15" ht="9" hidden="1" customHeight="1">
      <c r="A69" s="216"/>
      <c r="C69" s="40"/>
      <c r="D69" s="40"/>
      <c r="E69" s="40"/>
      <c r="F69" s="40"/>
      <c r="G69" s="40"/>
      <c r="H69" s="39"/>
      <c r="I69" s="39"/>
      <c r="J69" s="39"/>
      <c r="K69" s="39"/>
      <c r="L69" s="39"/>
      <c r="M69" s="39"/>
      <c r="N69" s="39"/>
      <c r="O69" s="24"/>
    </row>
    <row r="70" spans="1:15" ht="9" hidden="1" customHeight="1">
      <c r="A70" s="38"/>
      <c r="C70" s="40"/>
      <c r="D70" s="40"/>
      <c r="E70" s="40"/>
      <c r="F70" s="40"/>
      <c r="G70" s="40"/>
      <c r="H70" s="39"/>
      <c r="I70" s="39"/>
      <c r="J70" s="39"/>
      <c r="K70" s="39"/>
      <c r="L70" s="39"/>
      <c r="M70" s="39"/>
      <c r="N70" s="39"/>
      <c r="O70" s="24"/>
    </row>
    <row r="71" spans="1:15" ht="9" hidden="1" customHeight="1">
      <c r="A71" s="38"/>
      <c r="C71" s="40"/>
      <c r="D71" s="40"/>
      <c r="E71" s="40"/>
      <c r="F71" s="40"/>
      <c r="G71" s="40"/>
      <c r="H71" s="39"/>
      <c r="I71" s="39"/>
      <c r="J71" s="39"/>
      <c r="K71" s="39"/>
      <c r="L71" s="39"/>
      <c r="M71" s="39"/>
      <c r="N71" s="39"/>
      <c r="O71" s="24"/>
    </row>
    <row r="72" spans="1:15" ht="9" hidden="1" customHeight="1">
      <c r="A72" s="38"/>
      <c r="C72" s="40"/>
      <c r="D72" s="40"/>
      <c r="E72" s="40"/>
      <c r="F72" s="40"/>
      <c r="G72" s="40"/>
      <c r="H72" s="39"/>
      <c r="I72" s="39"/>
      <c r="J72" s="39"/>
      <c r="K72" s="39"/>
      <c r="L72" s="39"/>
      <c r="M72" s="39"/>
      <c r="N72" s="39"/>
      <c r="O72" s="24"/>
    </row>
    <row r="73" spans="1:15" ht="9" hidden="1" customHeight="1">
      <c r="A73" s="38"/>
      <c r="C73" s="40"/>
      <c r="D73" s="40"/>
      <c r="E73" s="40"/>
      <c r="F73" s="40"/>
      <c r="G73" s="40"/>
      <c r="H73" s="39"/>
      <c r="I73" s="39"/>
      <c r="J73" s="39"/>
      <c r="K73" s="39"/>
      <c r="L73" s="39"/>
      <c r="M73" s="39"/>
      <c r="N73" s="39"/>
      <c r="O73" s="24"/>
    </row>
    <row r="74" spans="1:15" ht="9" hidden="1" customHeight="1">
      <c r="A74" s="214"/>
      <c r="C74" s="40"/>
      <c r="D74" s="40"/>
      <c r="E74" s="40"/>
      <c r="F74" s="40"/>
      <c r="G74" s="40"/>
      <c r="H74" s="39"/>
      <c r="I74" s="39"/>
      <c r="J74" s="39"/>
      <c r="K74" s="39"/>
      <c r="L74" s="39"/>
      <c r="M74" s="39"/>
      <c r="N74" s="39"/>
      <c r="O74" s="24"/>
    </row>
    <row r="75" spans="1:15" ht="9" hidden="1" customHeight="1">
      <c r="A75" s="216"/>
      <c r="C75" s="40"/>
      <c r="D75" s="40"/>
      <c r="E75" s="40"/>
      <c r="F75" s="40"/>
      <c r="G75" s="40"/>
      <c r="H75" s="39"/>
      <c r="I75" s="39"/>
      <c r="J75" s="39"/>
      <c r="K75" s="39"/>
      <c r="L75" s="39"/>
      <c r="M75" s="39"/>
      <c r="N75" s="39"/>
      <c r="O75" s="24"/>
    </row>
    <row r="76" spans="1:15" ht="9" hidden="1" customHeight="1">
      <c r="A76" s="38"/>
      <c r="C76" s="40"/>
      <c r="D76" s="40"/>
      <c r="E76" s="40"/>
      <c r="F76" s="40"/>
      <c r="G76" s="40"/>
      <c r="H76" s="39"/>
      <c r="I76" s="39"/>
      <c r="J76" s="39"/>
      <c r="K76" s="39"/>
      <c r="L76" s="39"/>
      <c r="M76" s="39"/>
      <c r="N76" s="39"/>
      <c r="O76" s="24"/>
    </row>
    <row r="77" spans="1:15" ht="9" hidden="1" customHeight="1">
      <c r="A77" s="38"/>
      <c r="C77" s="40"/>
      <c r="D77" s="40"/>
      <c r="E77" s="40"/>
      <c r="F77" s="40"/>
      <c r="G77" s="40"/>
      <c r="H77" s="39"/>
      <c r="I77" s="39"/>
      <c r="J77" s="39"/>
      <c r="K77" s="39"/>
      <c r="L77" s="39"/>
      <c r="M77" s="39"/>
      <c r="N77" s="39"/>
      <c r="O77" s="24"/>
    </row>
    <row r="78" spans="1:15" ht="9" hidden="1" customHeight="1">
      <c r="A78" s="38"/>
      <c r="C78" s="96"/>
      <c r="D78" s="96"/>
      <c r="E78" s="96"/>
      <c r="F78" s="96"/>
      <c r="G78" s="96"/>
      <c r="O78" s="24"/>
    </row>
    <row r="79" spans="1:15" ht="9" hidden="1" customHeight="1">
      <c r="A79" s="38"/>
      <c r="C79" s="96"/>
      <c r="D79" s="96"/>
      <c r="E79" s="96"/>
      <c r="F79" s="96"/>
      <c r="G79" s="96"/>
      <c r="O79" s="24"/>
    </row>
    <row r="80" spans="1:15" ht="9" hidden="1" customHeight="1">
      <c r="A80" s="38"/>
      <c r="C80" s="96"/>
      <c r="D80" s="96"/>
      <c r="E80" s="96"/>
      <c r="F80" s="96"/>
      <c r="G80" s="96"/>
      <c r="O80" s="24"/>
    </row>
    <row r="81" spans="1:15" ht="9" hidden="1" customHeight="1">
      <c r="A81" s="38"/>
      <c r="C81" s="96"/>
      <c r="D81" s="96"/>
      <c r="E81" s="96"/>
      <c r="F81" s="96"/>
      <c r="G81" s="96"/>
      <c r="O81" s="24"/>
    </row>
    <row r="82" spans="1:15" ht="9" hidden="1" customHeight="1">
      <c r="A82" s="38"/>
      <c r="C82" s="96"/>
      <c r="D82" s="96"/>
      <c r="E82" s="96"/>
      <c r="F82" s="96"/>
      <c r="G82" s="96"/>
      <c r="O82" s="24"/>
    </row>
    <row r="83" spans="1:15" ht="9" hidden="1" customHeight="1">
      <c r="A83" s="38"/>
      <c r="C83" s="96"/>
      <c r="D83" s="96"/>
      <c r="E83" s="96"/>
      <c r="F83" s="96"/>
      <c r="G83" s="96"/>
      <c r="O83" s="24"/>
    </row>
    <row r="84" spans="1:15" ht="9" hidden="1" customHeight="1">
      <c r="A84" s="214"/>
      <c r="C84" s="96"/>
      <c r="D84" s="96"/>
      <c r="E84" s="96"/>
      <c r="F84" s="96"/>
      <c r="G84" s="96"/>
      <c r="O84" s="24"/>
    </row>
    <row r="85" spans="1:15" ht="9" hidden="1" customHeight="1">
      <c r="A85" s="216"/>
      <c r="C85" s="96"/>
      <c r="D85" s="96"/>
      <c r="E85" s="96"/>
      <c r="F85" s="96"/>
      <c r="G85" s="96"/>
      <c r="O85" s="24"/>
    </row>
    <row r="86" spans="1:15" ht="9" hidden="1" customHeight="1">
      <c r="A86" s="38"/>
      <c r="C86" s="96"/>
      <c r="D86" s="96"/>
      <c r="E86" s="96"/>
      <c r="F86" s="96"/>
      <c r="G86" s="96"/>
      <c r="O86" s="24"/>
    </row>
    <row r="87" spans="1:15" ht="9" hidden="1" customHeight="1">
      <c r="A87" s="38"/>
      <c r="C87" s="96"/>
      <c r="D87" s="96"/>
      <c r="E87" s="96"/>
      <c r="F87" s="96"/>
      <c r="G87" s="96"/>
      <c r="O87" s="24"/>
    </row>
    <row r="88" spans="1:15" ht="9" hidden="1" customHeight="1">
      <c r="A88" s="38"/>
      <c r="C88" s="96"/>
      <c r="D88" s="96"/>
      <c r="E88" s="96"/>
      <c r="F88" s="96"/>
      <c r="G88" s="96"/>
      <c r="O88" s="24"/>
    </row>
    <row r="89" spans="1:15" ht="9" hidden="1" customHeight="1">
      <c r="A89" s="38"/>
      <c r="C89" s="96"/>
      <c r="D89" s="96"/>
      <c r="E89" s="96"/>
      <c r="F89" s="96"/>
      <c r="G89" s="96"/>
      <c r="O89" s="24"/>
    </row>
    <row r="90" spans="1:15" ht="9" hidden="1" customHeight="1">
      <c r="A90" s="38"/>
      <c r="C90" s="96"/>
      <c r="D90" s="96"/>
      <c r="E90" s="96"/>
      <c r="F90" s="96"/>
      <c r="G90" s="96"/>
      <c r="O90" s="24"/>
    </row>
    <row r="91" spans="1:15" ht="9" hidden="1" customHeight="1">
      <c r="A91" s="38"/>
      <c r="C91" s="96"/>
      <c r="D91" s="96"/>
      <c r="E91" s="96"/>
      <c r="F91" s="96"/>
      <c r="G91" s="96"/>
      <c r="O91" s="24"/>
    </row>
    <row r="92" spans="1:15" ht="9" hidden="1" customHeight="1">
      <c r="A92" s="38"/>
      <c r="C92" s="96"/>
      <c r="D92" s="96"/>
      <c r="E92" s="96"/>
      <c r="F92" s="96"/>
      <c r="G92" s="96"/>
      <c r="O92" s="24"/>
    </row>
    <row r="93" spans="1:15" ht="9" hidden="1" customHeight="1">
      <c r="A93" s="38"/>
      <c r="C93" s="96"/>
      <c r="D93" s="96"/>
      <c r="E93" s="96"/>
      <c r="F93" s="96"/>
      <c r="G93" s="96"/>
      <c r="O93" s="24"/>
    </row>
    <row r="94" spans="1:15" ht="9" hidden="1" customHeight="1">
      <c r="A94" s="38"/>
      <c r="C94" s="96"/>
      <c r="D94" s="96"/>
      <c r="E94" s="96"/>
      <c r="F94" s="96"/>
      <c r="G94" s="96"/>
      <c r="O94" s="24"/>
    </row>
    <row r="95" spans="1:15" ht="9" hidden="1" customHeight="1">
      <c r="A95" s="216"/>
      <c r="C95" s="96"/>
      <c r="D95" s="96"/>
      <c r="E95" s="96"/>
      <c r="F95" s="96"/>
      <c r="G95" s="96"/>
      <c r="O95" s="24"/>
    </row>
    <row r="96" spans="1:15" ht="9" hidden="1" customHeight="1">
      <c r="A96" s="38"/>
      <c r="C96" s="96"/>
      <c r="D96" s="96"/>
      <c r="E96" s="96"/>
      <c r="F96" s="96"/>
      <c r="G96" s="96"/>
      <c r="O96" s="24"/>
    </row>
    <row r="97" spans="1:15" ht="9" hidden="1" customHeight="1">
      <c r="A97" s="38"/>
      <c r="C97" s="96"/>
      <c r="D97" s="96"/>
      <c r="E97" s="96"/>
      <c r="F97" s="96"/>
      <c r="G97" s="96"/>
      <c r="O97" s="24"/>
    </row>
    <row r="98" spans="1:15" ht="9" hidden="1" customHeight="1">
      <c r="A98" s="38"/>
      <c r="C98" s="96"/>
      <c r="D98" s="96"/>
      <c r="E98" s="96"/>
      <c r="F98" s="96"/>
      <c r="G98" s="96"/>
      <c r="O98" s="24"/>
    </row>
    <row r="99" spans="1:15" hidden="1">
      <c r="A99" s="217"/>
      <c r="C99" s="96"/>
      <c r="D99" s="96"/>
      <c r="E99" s="96"/>
      <c r="F99" s="96"/>
      <c r="G99" s="96"/>
      <c r="O99" s="24"/>
    </row>
    <row r="100" spans="1:15" hidden="1">
      <c r="A100" s="217"/>
      <c r="C100" s="96"/>
      <c r="D100" s="96"/>
      <c r="E100" s="96"/>
      <c r="F100" s="96"/>
      <c r="G100" s="96"/>
      <c r="O100" s="24"/>
    </row>
    <row r="101" spans="1:15" hidden="1">
      <c r="A101" s="217"/>
      <c r="C101" s="96"/>
      <c r="D101" s="96"/>
      <c r="E101" s="96"/>
      <c r="F101" s="96"/>
      <c r="G101" s="96"/>
      <c r="O101" s="24"/>
    </row>
    <row r="102" spans="1:15" hidden="1">
      <c r="A102" s="217"/>
      <c r="C102" s="96"/>
      <c r="D102" s="96"/>
      <c r="E102" s="96"/>
      <c r="F102" s="96"/>
      <c r="G102" s="96"/>
      <c r="O102" s="24"/>
    </row>
    <row r="103" spans="1:15" hidden="1">
      <c r="A103" s="217"/>
      <c r="C103" s="96"/>
      <c r="D103" s="96"/>
      <c r="E103" s="96"/>
      <c r="F103" s="96"/>
      <c r="G103" s="96"/>
      <c r="O103" s="24"/>
    </row>
    <row r="104" spans="1:15" hidden="1">
      <c r="A104" s="217"/>
      <c r="C104" s="96"/>
      <c r="D104" s="96"/>
      <c r="E104" s="96"/>
      <c r="F104" s="96"/>
      <c r="G104" s="96"/>
      <c r="O104" s="24"/>
    </row>
    <row r="105" spans="1:15" hidden="1">
      <c r="A105" s="217"/>
      <c r="C105" s="96"/>
      <c r="D105" s="96"/>
      <c r="E105" s="96"/>
      <c r="F105" s="96"/>
      <c r="G105" s="96"/>
      <c r="O105" s="24"/>
    </row>
    <row r="106" spans="1:15" ht="15.75" hidden="1">
      <c r="A106" s="218"/>
      <c r="C106" s="96"/>
      <c r="D106" s="96"/>
      <c r="E106" s="96"/>
      <c r="F106" s="96"/>
      <c r="G106" s="96"/>
      <c r="O106" s="24"/>
    </row>
    <row r="107" spans="1:15" ht="15.75" hidden="1">
      <c r="A107" s="218"/>
      <c r="C107" s="96"/>
      <c r="D107" s="96"/>
      <c r="E107" s="96"/>
      <c r="F107" s="96"/>
      <c r="G107" s="96"/>
      <c r="O107" s="24"/>
    </row>
    <row r="108" spans="1:15" ht="15.75" hidden="1">
      <c r="A108" s="218"/>
      <c r="C108" s="96"/>
      <c r="D108" s="96"/>
      <c r="E108" s="96"/>
      <c r="F108" s="96"/>
      <c r="G108" s="96"/>
      <c r="O108" s="24"/>
    </row>
    <row r="109" spans="1:15" ht="15.75" hidden="1">
      <c r="A109" s="218"/>
      <c r="C109" s="96"/>
      <c r="D109" s="96"/>
      <c r="E109" s="96"/>
      <c r="F109" s="96"/>
      <c r="G109" s="96"/>
      <c r="O109" s="24"/>
    </row>
    <row r="110" spans="1:15" ht="15.75" hidden="1">
      <c r="A110" s="218"/>
      <c r="C110" s="96"/>
      <c r="D110" s="96"/>
      <c r="E110" s="96"/>
      <c r="F110" s="96"/>
      <c r="G110" s="96"/>
      <c r="O110" s="24"/>
    </row>
    <row r="111" spans="1:15" ht="15.75" hidden="1">
      <c r="A111" s="218"/>
      <c r="C111" s="96"/>
      <c r="D111" s="96"/>
      <c r="E111" s="96"/>
      <c r="F111" s="96"/>
      <c r="G111" s="96"/>
      <c r="O111" s="24"/>
    </row>
    <row r="112" spans="1:15" ht="15.75" hidden="1">
      <c r="A112" s="218"/>
      <c r="C112" s="96"/>
      <c r="D112" s="96"/>
      <c r="E112" s="96"/>
      <c r="F112" s="96"/>
      <c r="G112" s="96"/>
      <c r="O112" s="24"/>
    </row>
    <row r="113" spans="1:15" ht="15.75" hidden="1">
      <c r="A113" s="218"/>
      <c r="C113" s="96"/>
      <c r="D113" s="96"/>
      <c r="E113" s="96"/>
      <c r="F113" s="96"/>
      <c r="G113" s="96"/>
      <c r="O113" s="24"/>
    </row>
    <row r="114" spans="1:15" ht="15.75" hidden="1">
      <c r="A114" s="218"/>
      <c r="C114" s="96"/>
      <c r="D114" s="96"/>
      <c r="E114" s="96"/>
      <c r="F114" s="96"/>
      <c r="G114" s="96"/>
      <c r="O114" s="24"/>
    </row>
    <row r="115" spans="1:15" ht="15.75" hidden="1">
      <c r="A115" s="218"/>
      <c r="C115" s="96"/>
      <c r="D115" s="96"/>
      <c r="E115" s="96"/>
      <c r="F115" s="96"/>
      <c r="G115" s="96"/>
      <c r="O115" s="24"/>
    </row>
    <row r="116" spans="1:15" ht="15.75" hidden="1">
      <c r="A116" s="218"/>
      <c r="C116" s="96"/>
      <c r="D116" s="96"/>
      <c r="E116" s="96"/>
      <c r="F116" s="96"/>
      <c r="G116" s="96"/>
      <c r="O116" s="24"/>
    </row>
    <row r="117" spans="1:15" ht="15.75" hidden="1">
      <c r="A117" s="218"/>
      <c r="C117" s="96"/>
      <c r="D117" s="96"/>
      <c r="E117" s="96"/>
      <c r="F117" s="96"/>
      <c r="G117" s="96"/>
      <c r="O117" s="24"/>
    </row>
    <row r="118" spans="1:15" ht="15.75" hidden="1">
      <c r="A118" s="218"/>
      <c r="C118" s="96"/>
      <c r="D118" s="96"/>
      <c r="E118" s="96"/>
      <c r="F118" s="96"/>
      <c r="G118" s="96"/>
      <c r="O118" s="24"/>
    </row>
    <row r="119" spans="1:15" ht="15.75" hidden="1">
      <c r="A119" s="218"/>
      <c r="C119" s="96"/>
      <c r="D119" s="96"/>
      <c r="E119" s="96"/>
      <c r="F119" s="96"/>
      <c r="G119" s="96"/>
      <c r="O119" s="24"/>
    </row>
    <row r="120" spans="1:15" ht="15.75" hidden="1">
      <c r="A120" s="218"/>
      <c r="C120" s="96"/>
      <c r="D120" s="96"/>
      <c r="E120" s="96"/>
      <c r="F120" s="96"/>
      <c r="G120" s="96"/>
      <c r="O120" s="24"/>
    </row>
    <row r="121" spans="1:15" ht="15.75" hidden="1">
      <c r="A121" s="218"/>
      <c r="C121" s="96"/>
      <c r="D121" s="96"/>
      <c r="E121" s="96"/>
      <c r="F121" s="96"/>
      <c r="G121" s="96"/>
      <c r="O121" s="24"/>
    </row>
    <row r="122" spans="1:15" ht="15.75" hidden="1">
      <c r="A122" s="218"/>
      <c r="C122" s="96"/>
      <c r="D122" s="96"/>
      <c r="E122" s="96"/>
      <c r="F122" s="96"/>
      <c r="G122" s="96"/>
      <c r="O122" s="24"/>
    </row>
    <row r="123" spans="1:15" ht="15.75" hidden="1">
      <c r="A123" s="218"/>
      <c r="C123" s="96"/>
      <c r="D123" s="96"/>
      <c r="E123" s="96"/>
      <c r="F123" s="96"/>
      <c r="G123" s="96"/>
      <c r="O123" s="24"/>
    </row>
    <row r="124" spans="1:15" ht="15.75" hidden="1">
      <c r="A124" s="218"/>
      <c r="C124" s="96"/>
      <c r="D124" s="96"/>
      <c r="E124" s="96"/>
      <c r="F124" s="96"/>
      <c r="G124" s="96"/>
      <c r="O124" s="24"/>
    </row>
    <row r="125" spans="1:15" ht="15.75" hidden="1">
      <c r="A125" s="218"/>
      <c r="C125" s="96"/>
      <c r="D125" s="96"/>
      <c r="E125" s="96"/>
      <c r="F125" s="96"/>
      <c r="G125" s="96"/>
      <c r="O125" s="24"/>
    </row>
    <row r="126" spans="1:15" ht="15.75" hidden="1">
      <c r="A126" s="218"/>
      <c r="C126" s="96"/>
      <c r="D126" s="96"/>
      <c r="E126" s="96"/>
      <c r="F126" s="96"/>
      <c r="G126" s="96"/>
      <c r="O126" s="24"/>
    </row>
    <row r="127" spans="1:15" ht="15.75" hidden="1">
      <c r="A127" s="218"/>
      <c r="C127" s="96"/>
      <c r="D127" s="96"/>
      <c r="E127" s="96"/>
      <c r="F127" s="96"/>
      <c r="G127" s="96"/>
      <c r="O127" s="24"/>
    </row>
    <row r="128" spans="1:15" ht="15.75" hidden="1">
      <c r="A128" s="218"/>
      <c r="C128" s="96"/>
      <c r="D128" s="96"/>
      <c r="E128" s="96"/>
      <c r="F128" s="96"/>
      <c r="G128" s="96"/>
      <c r="O128" s="24"/>
    </row>
    <row r="129" spans="1:15" ht="15.75" hidden="1">
      <c r="A129" s="218"/>
      <c r="C129" s="96"/>
      <c r="D129" s="96"/>
      <c r="E129" s="96"/>
      <c r="F129" s="96"/>
      <c r="G129" s="96"/>
      <c r="O129" s="24"/>
    </row>
    <row r="130" spans="1:15" ht="15.75" hidden="1">
      <c r="A130" s="218"/>
      <c r="C130" s="96"/>
      <c r="D130" s="96"/>
      <c r="E130" s="96"/>
      <c r="F130" s="96"/>
      <c r="G130" s="96"/>
      <c r="O130" s="24"/>
    </row>
    <row r="131" spans="1:15" ht="15.75" hidden="1">
      <c r="A131" s="218"/>
      <c r="C131" s="96"/>
      <c r="D131" s="96"/>
      <c r="E131" s="96"/>
      <c r="F131" s="96"/>
      <c r="G131" s="96"/>
      <c r="O131" s="24"/>
    </row>
    <row r="132" spans="1:15" ht="15.75" hidden="1">
      <c r="A132" s="218"/>
      <c r="C132" s="96"/>
      <c r="D132" s="96"/>
      <c r="E132" s="96"/>
      <c r="F132" s="96"/>
      <c r="G132" s="96"/>
      <c r="O132" s="24"/>
    </row>
    <row r="133" spans="1:15" ht="15.75" hidden="1">
      <c r="A133" s="218"/>
      <c r="C133" s="96"/>
      <c r="D133" s="96"/>
      <c r="E133" s="96"/>
      <c r="F133" s="96"/>
      <c r="G133" s="96"/>
      <c r="O133" s="24"/>
    </row>
    <row r="134" spans="1:15" ht="15.75" hidden="1">
      <c r="A134" s="218"/>
      <c r="C134" s="96"/>
      <c r="D134" s="96"/>
      <c r="E134" s="96"/>
      <c r="F134" s="96"/>
      <c r="G134" s="96"/>
      <c r="O134" s="24"/>
    </row>
    <row r="135" spans="1:15" ht="15.75" hidden="1">
      <c r="A135" s="218"/>
      <c r="C135" s="96"/>
      <c r="D135" s="96"/>
      <c r="E135" s="96"/>
      <c r="F135" s="96"/>
      <c r="G135" s="96"/>
      <c r="O135" s="24"/>
    </row>
    <row r="136" spans="1:15" ht="15.75" hidden="1">
      <c r="A136" s="218"/>
      <c r="C136" s="96"/>
      <c r="D136" s="96"/>
      <c r="E136" s="96"/>
      <c r="F136" s="96"/>
      <c r="G136" s="96"/>
      <c r="O136" s="24"/>
    </row>
    <row r="137" spans="1:15" ht="15.75" hidden="1">
      <c r="A137" s="218"/>
      <c r="C137" s="96"/>
      <c r="D137" s="96"/>
      <c r="E137" s="96"/>
      <c r="F137" s="96"/>
      <c r="G137" s="96"/>
      <c r="O137" s="24"/>
    </row>
    <row r="138" spans="1:15" ht="15.75" hidden="1">
      <c r="A138" s="218"/>
      <c r="C138" s="96"/>
      <c r="D138" s="96"/>
      <c r="E138" s="96"/>
      <c r="F138" s="96"/>
      <c r="G138" s="96"/>
      <c r="O138" s="24"/>
    </row>
    <row r="139" spans="1:15" ht="15.75" hidden="1">
      <c r="A139" s="218"/>
      <c r="C139" s="96"/>
      <c r="D139" s="96"/>
      <c r="E139" s="96"/>
      <c r="F139" s="96"/>
      <c r="G139" s="96"/>
      <c r="O139" s="24"/>
    </row>
    <row r="140" spans="1:15" ht="15.75" hidden="1">
      <c r="A140" s="218"/>
      <c r="C140" s="96"/>
      <c r="D140" s="96"/>
      <c r="E140" s="96"/>
      <c r="F140" s="96"/>
      <c r="G140" s="96"/>
      <c r="O140" s="24"/>
    </row>
    <row r="141" spans="1:15" ht="15.75" hidden="1">
      <c r="A141" s="218"/>
      <c r="C141" s="96"/>
      <c r="D141" s="96"/>
      <c r="E141" s="96"/>
      <c r="F141" s="96"/>
      <c r="G141" s="96"/>
      <c r="O141" s="24"/>
    </row>
    <row r="142" spans="1:15" ht="15.75" hidden="1">
      <c r="A142" s="218"/>
      <c r="C142" s="96"/>
      <c r="D142" s="96"/>
      <c r="E142" s="96"/>
      <c r="F142" s="96"/>
      <c r="G142" s="96"/>
      <c r="O142" s="24"/>
    </row>
    <row r="143" spans="1:15" ht="15.75" hidden="1">
      <c r="A143" s="218"/>
      <c r="C143" s="96"/>
      <c r="D143" s="96"/>
      <c r="E143" s="96"/>
      <c r="F143" s="96"/>
      <c r="G143" s="96"/>
      <c r="O143" s="24"/>
    </row>
    <row r="144" spans="1:15" ht="15.75" hidden="1">
      <c r="A144" s="218"/>
      <c r="C144" s="96"/>
      <c r="D144" s="96"/>
      <c r="E144" s="96"/>
      <c r="F144" s="96"/>
      <c r="G144" s="96"/>
      <c r="O144" s="24"/>
    </row>
    <row r="145" spans="1:15" ht="15.75" hidden="1">
      <c r="A145" s="218"/>
      <c r="C145" s="96"/>
      <c r="D145" s="96"/>
      <c r="E145" s="96"/>
      <c r="F145" s="96"/>
      <c r="G145" s="96"/>
      <c r="O145" s="24"/>
    </row>
    <row r="146" spans="1:15" ht="15.75" hidden="1">
      <c r="A146" s="218"/>
      <c r="C146" s="96"/>
      <c r="D146" s="96"/>
      <c r="E146" s="96"/>
      <c r="F146" s="96"/>
      <c r="G146" s="96"/>
      <c r="O146" s="24"/>
    </row>
    <row r="147" spans="1:15" ht="15.75" hidden="1">
      <c r="A147" s="218"/>
      <c r="C147" s="96"/>
      <c r="D147" s="96"/>
      <c r="E147" s="96"/>
      <c r="F147" s="96"/>
      <c r="G147" s="96"/>
      <c r="O147" s="24"/>
    </row>
    <row r="148" spans="1:15" ht="15.75" hidden="1">
      <c r="A148" s="218"/>
      <c r="C148" s="96"/>
      <c r="D148" s="96"/>
      <c r="E148" s="96"/>
      <c r="F148" s="96"/>
      <c r="G148" s="96"/>
      <c r="O148" s="24"/>
    </row>
    <row r="149" spans="1:15" ht="15.75" hidden="1">
      <c r="A149" s="218"/>
      <c r="C149" s="96"/>
      <c r="D149" s="96"/>
      <c r="E149" s="96"/>
      <c r="F149" s="96"/>
      <c r="G149" s="96"/>
      <c r="O149" s="24"/>
    </row>
    <row r="150" spans="1:15" ht="15.75" hidden="1">
      <c r="A150" s="218"/>
      <c r="C150" s="96"/>
      <c r="D150" s="96"/>
      <c r="E150" s="96"/>
      <c r="F150" s="96"/>
      <c r="G150" s="96"/>
      <c r="O150" s="24"/>
    </row>
    <row r="151" spans="1:15" ht="15.75" hidden="1">
      <c r="A151" s="218"/>
      <c r="C151" s="96"/>
      <c r="D151" s="96"/>
      <c r="E151" s="96"/>
      <c r="F151" s="96"/>
      <c r="G151" s="96"/>
      <c r="O151" s="24"/>
    </row>
    <row r="152" spans="1:15" ht="15.75" hidden="1">
      <c r="A152" s="218"/>
      <c r="C152" s="96"/>
      <c r="D152" s="96"/>
      <c r="E152" s="96"/>
      <c r="F152" s="96"/>
      <c r="G152" s="96"/>
      <c r="O152" s="24"/>
    </row>
    <row r="153" spans="1:15" ht="15.75" hidden="1">
      <c r="A153" s="218"/>
      <c r="C153" s="96"/>
      <c r="D153" s="96"/>
      <c r="E153" s="96"/>
      <c r="F153" s="96"/>
      <c r="G153" s="96"/>
      <c r="O153" s="24"/>
    </row>
    <row r="154" spans="1:15" ht="15.75" hidden="1">
      <c r="A154" s="218"/>
      <c r="C154" s="96"/>
      <c r="D154" s="96"/>
      <c r="E154" s="96"/>
      <c r="F154" s="96"/>
      <c r="G154" s="96"/>
      <c r="O154" s="24"/>
    </row>
    <row r="155" spans="1:15" ht="15.75" hidden="1">
      <c r="A155" s="218"/>
      <c r="C155" s="96"/>
      <c r="D155" s="96"/>
      <c r="E155" s="96"/>
      <c r="F155" s="96"/>
      <c r="G155" s="96"/>
      <c r="O155" s="24"/>
    </row>
    <row r="156" spans="1:15" ht="15.75" hidden="1">
      <c r="A156" s="218"/>
      <c r="C156" s="96"/>
      <c r="D156" s="96"/>
      <c r="E156" s="96"/>
      <c r="F156" s="96"/>
      <c r="G156" s="96"/>
      <c r="O156" s="24"/>
    </row>
    <row r="157" spans="1:15" ht="15.75" hidden="1">
      <c r="A157" s="218"/>
      <c r="C157" s="96"/>
      <c r="D157" s="96"/>
      <c r="E157" s="96"/>
      <c r="F157" s="96"/>
      <c r="G157" s="96"/>
      <c r="O157" s="24"/>
    </row>
    <row r="158" spans="1:15" ht="15.75" hidden="1">
      <c r="A158" s="218"/>
      <c r="C158" s="96"/>
      <c r="D158" s="96"/>
      <c r="E158" s="96"/>
      <c r="F158" s="96"/>
      <c r="G158" s="96"/>
      <c r="O158" s="24"/>
    </row>
    <row r="159" spans="1:15" ht="15.75" hidden="1">
      <c r="A159" s="218"/>
      <c r="C159" s="96"/>
      <c r="D159" s="96"/>
      <c r="E159" s="96"/>
      <c r="F159" s="96"/>
      <c r="G159" s="96"/>
      <c r="O159" s="24"/>
    </row>
    <row r="160" spans="1:15" ht="15.75" hidden="1">
      <c r="A160" s="218"/>
      <c r="C160" s="96"/>
      <c r="D160" s="96"/>
      <c r="E160" s="96"/>
      <c r="F160" s="96"/>
      <c r="G160" s="96"/>
      <c r="O160" s="24"/>
    </row>
    <row r="161" spans="1:15" ht="15.75" hidden="1">
      <c r="A161" s="218"/>
      <c r="C161" s="96"/>
      <c r="D161" s="96"/>
      <c r="E161" s="96"/>
      <c r="F161" s="96"/>
      <c r="G161" s="96"/>
      <c r="O161" s="24"/>
    </row>
    <row r="162" spans="1:15" ht="15.75" hidden="1">
      <c r="A162" s="218"/>
      <c r="C162" s="96"/>
      <c r="D162" s="96"/>
      <c r="E162" s="96"/>
      <c r="F162" s="96"/>
      <c r="G162" s="96"/>
      <c r="O162" s="24"/>
    </row>
    <row r="163" spans="1:15" ht="15.75" hidden="1">
      <c r="A163" s="218"/>
      <c r="C163" s="96"/>
      <c r="D163" s="96"/>
      <c r="E163" s="96"/>
      <c r="F163" s="96"/>
      <c r="G163" s="96"/>
      <c r="O163" s="24"/>
    </row>
    <row r="164" spans="1:15" ht="15.75" hidden="1">
      <c r="A164" s="218"/>
      <c r="C164" s="96"/>
      <c r="D164" s="96"/>
      <c r="E164" s="96"/>
      <c r="F164" s="96"/>
      <c r="G164" s="96"/>
      <c r="O164" s="24"/>
    </row>
    <row r="165" spans="1:15" ht="15.75" hidden="1">
      <c r="A165" s="218"/>
      <c r="C165" s="96"/>
      <c r="D165" s="96"/>
      <c r="E165" s="96"/>
      <c r="F165" s="96"/>
      <c r="G165" s="96"/>
      <c r="O165" s="24"/>
    </row>
    <row r="166" spans="1:15" ht="15.75" hidden="1">
      <c r="A166" s="218"/>
      <c r="C166" s="96"/>
      <c r="D166" s="96"/>
      <c r="E166" s="96"/>
      <c r="F166" s="96"/>
      <c r="G166" s="96"/>
      <c r="O166" s="24"/>
    </row>
    <row r="167" spans="1:15" ht="15.75" hidden="1">
      <c r="A167" s="218"/>
      <c r="C167" s="96"/>
      <c r="D167" s="96"/>
      <c r="E167" s="96"/>
      <c r="F167" s="96"/>
      <c r="G167" s="96"/>
      <c r="O167" s="24"/>
    </row>
    <row r="168" spans="1:15" ht="15.75" hidden="1">
      <c r="A168" s="218"/>
      <c r="C168" s="96"/>
      <c r="D168" s="96"/>
      <c r="E168" s="96"/>
      <c r="F168" s="96"/>
      <c r="G168" s="96"/>
      <c r="O168" s="24"/>
    </row>
    <row r="169" spans="1:15" ht="15.75" hidden="1">
      <c r="A169" s="218"/>
      <c r="C169" s="96"/>
      <c r="D169" s="96"/>
      <c r="E169" s="96"/>
      <c r="F169" s="96"/>
      <c r="G169" s="96"/>
      <c r="O169" s="24"/>
    </row>
    <row r="170" spans="1:15" ht="15.75" hidden="1">
      <c r="A170" s="218"/>
      <c r="C170" s="96"/>
      <c r="D170" s="96"/>
      <c r="E170" s="96"/>
      <c r="F170" s="96"/>
      <c r="G170" s="96"/>
      <c r="O170" s="24"/>
    </row>
    <row r="171" spans="1:15" ht="15.75" hidden="1">
      <c r="A171" s="218"/>
      <c r="C171" s="96"/>
      <c r="D171" s="96"/>
      <c r="E171" s="96"/>
      <c r="F171" s="96"/>
      <c r="G171" s="96"/>
      <c r="O171" s="24"/>
    </row>
    <row r="172" spans="1:15" ht="15.75" hidden="1">
      <c r="A172" s="218"/>
      <c r="C172" s="96"/>
      <c r="D172" s="96"/>
      <c r="E172" s="96"/>
      <c r="F172" s="96"/>
      <c r="G172" s="96"/>
      <c r="O172" s="24"/>
    </row>
    <row r="173" spans="1:15" ht="15.75" hidden="1">
      <c r="A173" s="218"/>
      <c r="C173" s="96"/>
      <c r="D173" s="96"/>
      <c r="E173" s="96"/>
      <c r="F173" s="96"/>
      <c r="G173" s="96"/>
      <c r="O173" s="24"/>
    </row>
    <row r="174" spans="1:15" ht="15.75" hidden="1">
      <c r="A174" s="218"/>
      <c r="C174" s="96"/>
      <c r="D174" s="96"/>
      <c r="E174" s="96"/>
      <c r="F174" s="96"/>
      <c r="G174" s="96"/>
      <c r="O174" s="24"/>
    </row>
    <row r="175" spans="1:15" ht="15.75" hidden="1">
      <c r="A175" s="218"/>
      <c r="C175" s="96"/>
      <c r="D175" s="96"/>
      <c r="E175" s="96"/>
      <c r="F175" s="96"/>
      <c r="G175" s="96"/>
      <c r="O175" s="24"/>
    </row>
    <row r="176" spans="1:15" ht="15.75" hidden="1">
      <c r="A176" s="218"/>
      <c r="C176" s="96"/>
      <c r="D176" s="96"/>
      <c r="E176" s="96"/>
      <c r="F176" s="96"/>
      <c r="G176" s="96"/>
      <c r="O176" s="24"/>
    </row>
    <row r="177" spans="1:15" ht="15.75" hidden="1">
      <c r="A177" s="218"/>
      <c r="C177" s="96"/>
      <c r="D177" s="96"/>
      <c r="E177" s="96"/>
      <c r="F177" s="96"/>
      <c r="G177" s="96"/>
      <c r="O177" s="24"/>
    </row>
    <row r="178" spans="1:15" ht="15.75" hidden="1">
      <c r="A178" s="218"/>
      <c r="C178" s="96"/>
      <c r="D178" s="96"/>
      <c r="E178" s="96"/>
      <c r="F178" s="96"/>
      <c r="G178" s="96"/>
      <c r="O178" s="24"/>
    </row>
    <row r="179" spans="1:15" ht="15.75" hidden="1">
      <c r="A179" s="218"/>
      <c r="C179" s="96"/>
      <c r="D179" s="96"/>
      <c r="E179" s="96"/>
      <c r="F179" s="96"/>
      <c r="G179" s="96"/>
      <c r="O179" s="24"/>
    </row>
    <row r="180" spans="1:15" ht="15.75" hidden="1">
      <c r="A180" s="218"/>
      <c r="C180" s="96"/>
      <c r="D180" s="96"/>
      <c r="E180" s="96"/>
      <c r="F180" s="96"/>
      <c r="G180" s="96"/>
      <c r="O180" s="24"/>
    </row>
    <row r="181" spans="1:15" ht="15.75" hidden="1">
      <c r="A181" s="218"/>
      <c r="C181" s="96"/>
      <c r="D181" s="96"/>
      <c r="E181" s="96"/>
      <c r="F181" s="96"/>
      <c r="G181" s="96"/>
      <c r="O181" s="24"/>
    </row>
    <row r="182" spans="1:15" ht="15.75" hidden="1">
      <c r="A182" s="218"/>
      <c r="C182" s="96"/>
      <c r="D182" s="96"/>
      <c r="E182" s="96"/>
      <c r="F182" s="96"/>
      <c r="G182" s="96"/>
      <c r="O182" s="24"/>
    </row>
    <row r="183" spans="1:15" ht="15.75" hidden="1">
      <c r="A183" s="218"/>
      <c r="C183" s="96"/>
      <c r="D183" s="96"/>
      <c r="E183" s="96"/>
      <c r="F183" s="96"/>
      <c r="G183" s="96"/>
      <c r="O183" s="24"/>
    </row>
    <row r="184" spans="1:15" ht="15.75" hidden="1">
      <c r="A184" s="218"/>
      <c r="C184" s="96"/>
      <c r="D184" s="96"/>
      <c r="E184" s="96"/>
      <c r="F184" s="96"/>
      <c r="G184" s="96"/>
      <c r="O184" s="24"/>
    </row>
    <row r="185" spans="1:15" ht="15.75" hidden="1">
      <c r="A185" s="218"/>
      <c r="C185" s="96"/>
      <c r="D185" s="96"/>
      <c r="E185" s="96"/>
      <c r="F185" s="96"/>
      <c r="G185" s="96"/>
      <c r="O185" s="24"/>
    </row>
    <row r="186" spans="1:15" ht="15.75" hidden="1">
      <c r="A186" s="218"/>
      <c r="C186" s="96"/>
      <c r="D186" s="96"/>
      <c r="E186" s="96"/>
      <c r="F186" s="96"/>
      <c r="G186" s="96"/>
      <c r="O186" s="24"/>
    </row>
    <row r="187" spans="1:15" ht="15.75" hidden="1">
      <c r="A187" s="218"/>
      <c r="C187" s="96"/>
      <c r="D187" s="96"/>
      <c r="E187" s="96"/>
      <c r="F187" s="96"/>
      <c r="G187" s="96"/>
      <c r="O187" s="24"/>
    </row>
    <row r="188" spans="1:15" ht="15.75" hidden="1">
      <c r="A188" s="218"/>
      <c r="C188" s="96"/>
      <c r="D188" s="96"/>
      <c r="E188" s="96"/>
      <c r="F188" s="96"/>
      <c r="G188" s="96"/>
      <c r="O188" s="24"/>
    </row>
    <row r="189" spans="1:15" ht="15.75" hidden="1">
      <c r="A189" s="218"/>
      <c r="C189" s="96"/>
      <c r="D189" s="96"/>
      <c r="E189" s="96"/>
      <c r="F189" s="96"/>
      <c r="G189" s="96"/>
      <c r="O189" s="24"/>
    </row>
    <row r="190" spans="1:15" ht="15.75" hidden="1">
      <c r="A190" s="218"/>
      <c r="C190" s="96"/>
      <c r="D190" s="96"/>
      <c r="E190" s="96"/>
      <c r="F190" s="96"/>
      <c r="G190" s="96"/>
      <c r="O190" s="24"/>
    </row>
    <row r="191" spans="1:15" ht="15.75" hidden="1">
      <c r="A191" s="218"/>
      <c r="C191" s="96"/>
      <c r="D191" s="96"/>
      <c r="E191" s="96"/>
      <c r="F191" s="96"/>
      <c r="G191" s="96"/>
      <c r="O191" s="24"/>
    </row>
    <row r="192" spans="1:15" ht="15.75" hidden="1">
      <c r="A192" s="218"/>
      <c r="C192" s="96"/>
      <c r="D192" s="96"/>
      <c r="E192" s="96"/>
      <c r="F192" s="96"/>
      <c r="G192" s="96"/>
      <c r="O192" s="24"/>
    </row>
    <row r="193" spans="1:15" ht="15.75" hidden="1">
      <c r="A193" s="218"/>
      <c r="C193" s="96"/>
      <c r="D193" s="96"/>
      <c r="E193" s="96"/>
      <c r="F193" s="96"/>
      <c r="G193" s="96"/>
      <c r="O193" s="24"/>
    </row>
    <row r="194" spans="1:15" ht="15.75" hidden="1">
      <c r="A194" s="218"/>
      <c r="C194" s="96"/>
      <c r="D194" s="96"/>
      <c r="E194" s="96"/>
      <c r="F194" s="96"/>
      <c r="G194" s="96"/>
      <c r="O194" s="24"/>
    </row>
    <row r="195" spans="1:15" ht="15.75" hidden="1">
      <c r="A195" s="218"/>
      <c r="C195" s="96"/>
      <c r="D195" s="96"/>
      <c r="E195" s="96"/>
      <c r="F195" s="96"/>
      <c r="G195" s="96"/>
      <c r="O195" s="24"/>
    </row>
    <row r="196" spans="1:15" ht="15.75" hidden="1">
      <c r="A196" s="218"/>
      <c r="C196" s="96"/>
      <c r="D196" s="96"/>
      <c r="E196" s="96"/>
      <c r="F196" s="96"/>
      <c r="G196" s="96"/>
      <c r="O196" s="24"/>
    </row>
    <row r="197" spans="1:15" ht="15.75" hidden="1">
      <c r="A197" s="42"/>
      <c r="C197" s="96"/>
      <c r="D197" s="96"/>
      <c r="E197" s="96"/>
      <c r="F197" s="96"/>
      <c r="G197" s="96"/>
      <c r="O197" s="24"/>
    </row>
    <row r="198" spans="1:15" ht="15.75" hidden="1">
      <c r="A198" s="42"/>
      <c r="C198" s="96"/>
      <c r="D198" s="96"/>
      <c r="E198" s="96"/>
      <c r="F198" s="96"/>
      <c r="G198" s="96"/>
      <c r="O198" s="24"/>
    </row>
    <row r="199" spans="1:15" ht="15.75" hidden="1">
      <c r="A199" s="42"/>
      <c r="C199" s="96"/>
      <c r="D199" s="96"/>
      <c r="E199" s="96"/>
      <c r="F199" s="96"/>
      <c r="G199" s="96"/>
      <c r="O199" s="24"/>
    </row>
    <row r="200" spans="1:15" ht="15.75" hidden="1">
      <c r="A200" s="42"/>
      <c r="C200" s="96"/>
      <c r="D200" s="96"/>
      <c r="E200" s="96"/>
      <c r="F200" s="96"/>
      <c r="G200" s="96"/>
      <c r="O200" s="24"/>
    </row>
    <row r="201" spans="1:15" ht="15.75" hidden="1">
      <c r="A201" s="42"/>
      <c r="C201" s="96"/>
      <c r="D201" s="96"/>
      <c r="E201" s="96"/>
      <c r="F201" s="96"/>
      <c r="G201" s="96"/>
    </row>
    <row r="202" spans="1:15" ht="15.75" hidden="1">
      <c r="A202" s="42"/>
      <c r="C202" s="96"/>
      <c r="D202" s="96"/>
      <c r="E202" s="96"/>
      <c r="F202" s="96"/>
      <c r="G202" s="96"/>
    </row>
    <row r="203" spans="1:15" ht="15.75" hidden="1">
      <c r="A203" s="42"/>
      <c r="C203" s="96"/>
      <c r="D203" s="96"/>
      <c r="E203" s="96"/>
      <c r="F203" s="96"/>
      <c r="G203" s="96"/>
    </row>
    <row r="204" spans="1:15" ht="15.75" hidden="1">
      <c r="A204" s="42"/>
      <c r="C204" s="96"/>
      <c r="D204" s="96"/>
      <c r="E204" s="96"/>
      <c r="F204" s="96"/>
      <c r="G204" s="96"/>
    </row>
    <row r="205" spans="1:15" ht="15.75" hidden="1">
      <c r="A205" s="42"/>
      <c r="C205" s="96"/>
      <c r="D205" s="96"/>
      <c r="E205" s="96"/>
      <c r="F205" s="96"/>
      <c r="G205" s="96"/>
    </row>
    <row r="206" spans="1:15" ht="15.75" hidden="1">
      <c r="A206" s="42"/>
      <c r="C206" s="96"/>
      <c r="D206" s="96"/>
      <c r="E206" s="96"/>
      <c r="F206" s="96"/>
      <c r="G206" s="96"/>
    </row>
    <row r="207" spans="1:15" ht="15.75" hidden="1">
      <c r="A207" s="42"/>
      <c r="C207" s="96"/>
      <c r="D207" s="96"/>
      <c r="E207" s="96"/>
      <c r="F207" s="96"/>
      <c r="G207" s="96"/>
    </row>
    <row r="208" spans="1:15" ht="15.75" hidden="1">
      <c r="A208" s="42"/>
      <c r="C208" s="96"/>
      <c r="D208" s="96"/>
      <c r="E208" s="96"/>
      <c r="F208" s="96"/>
      <c r="G208" s="96"/>
    </row>
    <row r="209" spans="1:7" ht="15.75" hidden="1">
      <c r="A209" s="42"/>
      <c r="C209" s="96"/>
      <c r="D209" s="96"/>
      <c r="E209" s="96"/>
      <c r="F209" s="96"/>
      <c r="G209" s="96"/>
    </row>
    <row r="210" spans="1:7" ht="15.75" hidden="1">
      <c r="A210" s="42"/>
      <c r="C210" s="96"/>
      <c r="D210" s="96"/>
      <c r="E210" s="96"/>
      <c r="F210" s="96"/>
      <c r="G210" s="96"/>
    </row>
    <row r="211" spans="1:7" ht="15.75" hidden="1">
      <c r="A211" s="42"/>
      <c r="C211" s="96"/>
      <c r="D211" s="96"/>
      <c r="E211" s="96"/>
      <c r="F211" s="96"/>
      <c r="G211" s="96"/>
    </row>
    <row r="212" spans="1:7" ht="15.75" hidden="1">
      <c r="A212" s="42"/>
      <c r="C212" s="96"/>
      <c r="D212" s="96"/>
      <c r="E212" s="96"/>
      <c r="F212" s="96"/>
      <c r="G212" s="96"/>
    </row>
    <row r="213" spans="1:7" ht="15.75" hidden="1">
      <c r="A213" s="42"/>
      <c r="C213" s="96"/>
      <c r="D213" s="96"/>
      <c r="E213" s="96"/>
      <c r="F213" s="96"/>
      <c r="G213" s="96"/>
    </row>
    <row r="214" spans="1:7" ht="15.75" hidden="1">
      <c r="A214" s="42"/>
      <c r="C214" s="96"/>
      <c r="D214" s="96"/>
      <c r="E214" s="96"/>
      <c r="F214" s="96"/>
      <c r="G214" s="96"/>
    </row>
    <row r="215" spans="1:7" ht="15.75" hidden="1">
      <c r="A215" s="42"/>
      <c r="C215" s="96"/>
      <c r="D215" s="96"/>
      <c r="E215" s="96"/>
      <c r="F215" s="96"/>
      <c r="G215" s="96"/>
    </row>
    <row r="216" spans="1:7" ht="15.75" hidden="1">
      <c r="A216" s="42"/>
      <c r="C216" s="96"/>
      <c r="D216" s="96"/>
      <c r="E216" s="96"/>
      <c r="F216" s="96"/>
      <c r="G216" s="96"/>
    </row>
    <row r="217" spans="1:7" ht="15.75" hidden="1">
      <c r="A217" s="42"/>
      <c r="C217" s="96"/>
      <c r="D217" s="96"/>
      <c r="E217" s="96"/>
      <c r="F217" s="96"/>
      <c r="G217" s="96"/>
    </row>
    <row r="218" spans="1:7" ht="15.75" hidden="1">
      <c r="A218" s="42"/>
      <c r="C218" s="96"/>
      <c r="D218" s="96"/>
      <c r="E218" s="96"/>
      <c r="F218" s="96"/>
      <c r="G218" s="96"/>
    </row>
    <row r="219" spans="1:7" ht="15.75" hidden="1">
      <c r="A219" s="42"/>
      <c r="C219" s="96"/>
      <c r="D219" s="96"/>
      <c r="E219" s="96"/>
      <c r="F219" s="96"/>
      <c r="G219" s="96"/>
    </row>
    <row r="220" spans="1:7" ht="15.75" hidden="1">
      <c r="A220" s="42"/>
      <c r="C220" s="96"/>
      <c r="D220" s="96"/>
      <c r="E220" s="96"/>
      <c r="F220" s="96"/>
      <c r="G220" s="96"/>
    </row>
    <row r="221" spans="1:7" ht="15.75" hidden="1">
      <c r="A221" s="42"/>
      <c r="C221" s="96"/>
      <c r="D221" s="96"/>
      <c r="E221" s="96"/>
      <c r="F221" s="96"/>
      <c r="G221" s="96"/>
    </row>
    <row r="222" spans="1:7" ht="15.75" hidden="1">
      <c r="A222" s="42"/>
      <c r="C222" s="96"/>
      <c r="D222" s="96"/>
      <c r="E222" s="96"/>
      <c r="F222" s="96"/>
      <c r="G222" s="96"/>
    </row>
    <row r="223" spans="1:7" ht="15.75" hidden="1">
      <c r="A223" s="42"/>
      <c r="C223" s="96"/>
      <c r="D223" s="96"/>
      <c r="E223" s="96"/>
      <c r="F223" s="96"/>
      <c r="G223" s="96"/>
    </row>
    <row r="224" spans="1:7" ht="15.75" hidden="1">
      <c r="A224" s="42"/>
      <c r="C224" s="96"/>
      <c r="D224" s="96"/>
      <c r="E224" s="96"/>
      <c r="F224" s="96"/>
      <c r="G224" s="96"/>
    </row>
    <row r="225" spans="1:7" ht="15.75" hidden="1">
      <c r="A225" s="42"/>
      <c r="C225" s="96"/>
      <c r="D225" s="96"/>
      <c r="E225" s="96"/>
      <c r="F225" s="96"/>
      <c r="G225" s="96"/>
    </row>
    <row r="226" spans="1:7" ht="15.75" hidden="1">
      <c r="A226" s="42"/>
      <c r="C226" s="96"/>
      <c r="D226" s="96"/>
      <c r="E226" s="96"/>
      <c r="F226" s="96"/>
      <c r="G226" s="96"/>
    </row>
    <row r="227" spans="1:7" ht="15.75" hidden="1">
      <c r="A227" s="42"/>
      <c r="C227" s="96"/>
      <c r="D227" s="96"/>
      <c r="E227" s="96"/>
      <c r="F227" s="96"/>
      <c r="G227" s="96"/>
    </row>
    <row r="228" spans="1:7" ht="15.75" hidden="1">
      <c r="A228" s="42"/>
      <c r="C228" s="96"/>
      <c r="D228" s="96"/>
      <c r="E228" s="96"/>
      <c r="F228" s="96"/>
      <c r="G228" s="96"/>
    </row>
    <row r="229" spans="1:7" ht="15.75" hidden="1">
      <c r="A229" s="42"/>
      <c r="C229" s="96"/>
      <c r="D229" s="96"/>
      <c r="E229" s="96"/>
      <c r="F229" s="96"/>
      <c r="G229" s="96"/>
    </row>
    <row r="230" spans="1:7" ht="15.75" hidden="1">
      <c r="A230" s="42"/>
      <c r="C230" s="96"/>
      <c r="D230" s="96"/>
      <c r="E230" s="96"/>
      <c r="F230" s="96"/>
      <c r="G230" s="96"/>
    </row>
    <row r="231" spans="1:7" ht="15.75" hidden="1">
      <c r="A231" s="42"/>
      <c r="C231" s="96"/>
      <c r="D231" s="96"/>
      <c r="E231" s="96"/>
      <c r="F231" s="96"/>
      <c r="G231" s="96"/>
    </row>
    <row r="232" spans="1:7" ht="15.75" hidden="1">
      <c r="A232" s="42"/>
      <c r="C232" s="96"/>
      <c r="D232" s="96"/>
      <c r="E232" s="96"/>
      <c r="F232" s="96"/>
      <c r="G232" s="96"/>
    </row>
    <row r="233" spans="1:7" ht="15.75" hidden="1">
      <c r="A233" s="42"/>
      <c r="C233" s="96"/>
      <c r="D233" s="96"/>
      <c r="E233" s="96"/>
      <c r="F233" s="96"/>
      <c r="G233" s="96"/>
    </row>
    <row r="234" spans="1:7" ht="15.75" hidden="1">
      <c r="A234" s="42"/>
      <c r="C234" s="96"/>
      <c r="D234" s="96"/>
      <c r="E234" s="96"/>
      <c r="F234" s="96"/>
      <c r="G234" s="96"/>
    </row>
    <row r="235" spans="1:7" ht="15.75" hidden="1">
      <c r="A235" s="42"/>
      <c r="C235" s="96"/>
      <c r="D235" s="96"/>
      <c r="E235" s="96"/>
      <c r="F235" s="96"/>
      <c r="G235" s="96"/>
    </row>
    <row r="236" spans="1:7" ht="15.75" hidden="1">
      <c r="A236" s="42"/>
      <c r="C236" s="96"/>
      <c r="D236" s="96"/>
      <c r="E236" s="96"/>
      <c r="F236" s="96"/>
      <c r="G236" s="96"/>
    </row>
    <row r="237" spans="1:7" ht="15.75" hidden="1">
      <c r="A237" s="42"/>
      <c r="C237" s="96"/>
      <c r="D237" s="96"/>
      <c r="E237" s="96"/>
      <c r="F237" s="96"/>
      <c r="G237" s="96"/>
    </row>
    <row r="238" spans="1:7" ht="15.75" hidden="1">
      <c r="A238" s="42"/>
      <c r="C238" s="96"/>
      <c r="D238" s="96"/>
      <c r="E238" s="96"/>
      <c r="F238" s="96"/>
      <c r="G238" s="96"/>
    </row>
    <row r="239" spans="1:7" ht="15.75" hidden="1">
      <c r="A239" s="42"/>
      <c r="C239" s="96"/>
      <c r="D239" s="96"/>
      <c r="E239" s="96"/>
      <c r="F239" s="96"/>
      <c r="G239" s="96"/>
    </row>
    <row r="240" spans="1:7" ht="15.75" hidden="1">
      <c r="A240" s="42"/>
      <c r="C240" s="96"/>
      <c r="D240" s="96"/>
      <c r="E240" s="96"/>
      <c r="F240" s="96"/>
      <c r="G240" s="96"/>
    </row>
    <row r="241" spans="1:7" ht="15.75" hidden="1">
      <c r="A241" s="42"/>
      <c r="C241" s="96"/>
      <c r="D241" s="96"/>
      <c r="E241" s="96"/>
      <c r="F241" s="96"/>
      <c r="G241" s="96"/>
    </row>
    <row r="242" spans="1:7" ht="15.75" hidden="1">
      <c r="A242" s="42"/>
      <c r="C242" s="96"/>
      <c r="D242" s="96"/>
      <c r="E242" s="96"/>
      <c r="F242" s="96"/>
      <c r="G242" s="96"/>
    </row>
    <row r="243" spans="1:7" ht="15.75" hidden="1">
      <c r="A243" s="42"/>
      <c r="C243" s="96"/>
      <c r="D243" s="96"/>
      <c r="E243" s="96"/>
      <c r="F243" s="96"/>
      <c r="G243" s="96"/>
    </row>
    <row r="244" spans="1:7" ht="15.75" hidden="1">
      <c r="A244" s="42"/>
      <c r="C244" s="96"/>
      <c r="D244" s="96"/>
      <c r="E244" s="96"/>
      <c r="F244" s="96"/>
      <c r="G244" s="96"/>
    </row>
    <row r="245" spans="1:7" ht="15.75" hidden="1">
      <c r="A245" s="42"/>
      <c r="C245" s="96"/>
      <c r="D245" s="96"/>
      <c r="E245" s="96"/>
      <c r="F245" s="96"/>
      <c r="G245" s="96"/>
    </row>
    <row r="246" spans="1:7" ht="15.75" hidden="1">
      <c r="A246" s="42"/>
      <c r="C246" s="96"/>
      <c r="D246" s="96"/>
      <c r="E246" s="96"/>
      <c r="F246" s="96"/>
      <c r="G246" s="96"/>
    </row>
    <row r="247" spans="1:7" ht="15.75" hidden="1">
      <c r="A247" s="42"/>
      <c r="C247" s="96"/>
      <c r="D247" s="96"/>
      <c r="E247" s="96"/>
      <c r="F247" s="96"/>
      <c r="G247" s="96"/>
    </row>
    <row r="248" spans="1:7" ht="15.75" hidden="1">
      <c r="A248" s="42"/>
      <c r="C248" s="96"/>
      <c r="D248" s="96"/>
      <c r="E248" s="96"/>
      <c r="F248" s="96"/>
      <c r="G248" s="96"/>
    </row>
    <row r="249" spans="1:7" ht="15.75" hidden="1">
      <c r="A249" s="42"/>
      <c r="C249" s="96"/>
      <c r="D249" s="96"/>
      <c r="E249" s="96"/>
      <c r="F249" s="96"/>
      <c r="G249" s="96"/>
    </row>
    <row r="250" spans="1:7" ht="15.75" hidden="1">
      <c r="A250" s="42"/>
      <c r="C250" s="96"/>
      <c r="D250" s="96"/>
      <c r="E250" s="96"/>
      <c r="F250" s="96"/>
      <c r="G250" s="96"/>
    </row>
    <row r="251" spans="1:7" ht="15.75" hidden="1">
      <c r="A251" s="42"/>
      <c r="C251" s="96"/>
      <c r="D251" s="96"/>
      <c r="E251" s="96"/>
      <c r="F251" s="96"/>
      <c r="G251" s="96"/>
    </row>
    <row r="252" spans="1:7" ht="15.75" hidden="1">
      <c r="A252" s="42"/>
      <c r="C252" s="96"/>
      <c r="D252" s="96"/>
      <c r="E252" s="96"/>
      <c r="F252" s="96"/>
      <c r="G252" s="96"/>
    </row>
    <row r="253" spans="1:7" ht="15.75" hidden="1">
      <c r="A253" s="42"/>
      <c r="C253" s="96"/>
      <c r="D253" s="96"/>
      <c r="E253" s="96"/>
      <c r="F253" s="96"/>
      <c r="G253" s="96"/>
    </row>
    <row r="254" spans="1:7" ht="15.75" hidden="1">
      <c r="A254" s="42"/>
      <c r="C254" s="96"/>
      <c r="D254" s="96"/>
      <c r="E254" s="96"/>
      <c r="F254" s="96"/>
      <c r="G254" s="96"/>
    </row>
    <row r="255" spans="1:7" ht="15.75" hidden="1">
      <c r="A255" s="42"/>
      <c r="C255" s="96"/>
      <c r="D255" s="96"/>
      <c r="E255" s="96"/>
      <c r="F255" s="96"/>
      <c r="G255" s="96"/>
    </row>
    <row r="256" spans="1:7" ht="15.75" hidden="1">
      <c r="A256" s="42"/>
      <c r="C256" s="96"/>
      <c r="D256" s="96"/>
      <c r="E256" s="96"/>
      <c r="F256" s="96"/>
      <c r="G256" s="96"/>
    </row>
    <row r="257" spans="1:7" ht="15.75" hidden="1">
      <c r="A257" s="42"/>
      <c r="C257" s="96"/>
      <c r="D257" s="96"/>
      <c r="E257" s="96"/>
      <c r="F257" s="96"/>
      <c r="G257" s="96"/>
    </row>
    <row r="258" spans="1:7" ht="15.75" hidden="1">
      <c r="A258" s="42"/>
      <c r="C258" s="96"/>
      <c r="D258" s="96"/>
      <c r="E258" s="96"/>
      <c r="F258" s="96"/>
      <c r="G258" s="96"/>
    </row>
    <row r="259" spans="1:7" ht="15.75" hidden="1">
      <c r="A259" s="42"/>
      <c r="C259" s="96"/>
      <c r="D259" s="96"/>
      <c r="E259" s="96"/>
      <c r="F259" s="96"/>
      <c r="G259" s="96"/>
    </row>
    <row r="260" spans="1:7" ht="15.75" hidden="1">
      <c r="A260" s="42"/>
      <c r="C260" s="96"/>
      <c r="D260" s="96"/>
      <c r="E260" s="96"/>
      <c r="F260" s="96"/>
      <c r="G260" s="96"/>
    </row>
    <row r="261" spans="1:7" ht="15.75" hidden="1">
      <c r="A261" s="42"/>
      <c r="C261" s="96"/>
      <c r="D261" s="96"/>
      <c r="E261" s="96"/>
      <c r="F261" s="96"/>
      <c r="G261" s="96"/>
    </row>
    <row r="262" spans="1:7" ht="15.75" hidden="1">
      <c r="A262" s="42"/>
      <c r="C262" s="96"/>
      <c r="D262" s="96"/>
      <c r="E262" s="96"/>
      <c r="F262" s="96"/>
      <c r="G262" s="96"/>
    </row>
    <row r="263" spans="1:7" ht="15.75" hidden="1">
      <c r="A263" s="42"/>
      <c r="C263" s="96"/>
      <c r="D263" s="96"/>
      <c r="E263" s="96"/>
      <c r="F263" s="96"/>
      <c r="G263" s="96"/>
    </row>
    <row r="264" spans="1:7" ht="15.75" hidden="1">
      <c r="A264" s="42"/>
      <c r="C264" s="96"/>
      <c r="D264" s="96"/>
      <c r="E264" s="96"/>
      <c r="F264" s="96"/>
      <c r="G264" s="96"/>
    </row>
    <row r="265" spans="1:7" ht="15.75" hidden="1">
      <c r="A265" s="42"/>
      <c r="C265" s="96"/>
      <c r="D265" s="96"/>
      <c r="E265" s="96"/>
      <c r="F265" s="96"/>
      <c r="G265" s="96"/>
    </row>
    <row r="266" spans="1:7" ht="15.75" hidden="1">
      <c r="A266" s="42"/>
      <c r="C266" s="96"/>
      <c r="D266" s="96"/>
      <c r="E266" s="96"/>
      <c r="F266" s="96"/>
      <c r="G266" s="96"/>
    </row>
    <row r="267" spans="1:7" ht="15.75" hidden="1">
      <c r="A267" s="42"/>
      <c r="C267" s="96"/>
      <c r="D267" s="96"/>
      <c r="E267" s="96"/>
      <c r="F267" s="96"/>
      <c r="G267" s="96"/>
    </row>
    <row r="268" spans="1:7" ht="15.75" hidden="1">
      <c r="A268" s="42"/>
      <c r="C268" s="96"/>
      <c r="D268" s="96"/>
      <c r="E268" s="96"/>
      <c r="F268" s="96"/>
      <c r="G268" s="96"/>
    </row>
    <row r="269" spans="1:7" ht="15.75" hidden="1">
      <c r="A269" s="42"/>
    </row>
    <row r="270" spans="1:7" ht="15.75" hidden="1">
      <c r="A270" s="42"/>
    </row>
    <row r="271" spans="1:7" ht="15.75" hidden="1">
      <c r="A271" s="42"/>
    </row>
    <row r="272" spans="1:7" ht="15.75" hidden="1">
      <c r="A272" s="42"/>
    </row>
    <row r="273" spans="1:1" ht="15.75" hidden="1">
      <c r="A273" s="42"/>
    </row>
    <row r="274" spans="1:1" ht="15.75" hidden="1">
      <c r="A274" s="42"/>
    </row>
    <row r="275" spans="1:1" ht="15.75" hidden="1">
      <c r="A275" s="42"/>
    </row>
    <row r="276" spans="1:1" ht="15.75" hidden="1">
      <c r="A276" s="42"/>
    </row>
    <row r="277" spans="1:1" ht="15.75" hidden="1">
      <c r="A277" s="42"/>
    </row>
    <row r="278" spans="1:1" ht="15.75" hidden="1">
      <c r="A278" s="42"/>
    </row>
    <row r="279" spans="1:1" ht="15.75" hidden="1">
      <c r="A279" s="42"/>
    </row>
    <row r="280" spans="1:1" ht="15.75" hidden="1">
      <c r="A280" s="42"/>
    </row>
    <row r="281" spans="1:1" ht="15.75" hidden="1">
      <c r="A281" s="42"/>
    </row>
    <row r="282" spans="1:1" ht="15.75" hidden="1">
      <c r="A282" s="42"/>
    </row>
    <row r="283" spans="1:1" ht="15.75" hidden="1">
      <c r="A283" s="42"/>
    </row>
    <row r="284" spans="1:1" ht="15.75" hidden="1">
      <c r="A284" s="42"/>
    </row>
    <row r="285" spans="1:1" ht="15.75" hidden="1">
      <c r="A285" s="42"/>
    </row>
    <row r="286" spans="1:1" ht="15.75" hidden="1">
      <c r="A286" s="42"/>
    </row>
    <row r="287" spans="1:1" ht="15.75" hidden="1">
      <c r="A287" s="42"/>
    </row>
    <row r="288" spans="1:1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</sheetData>
  <mergeCells count="4">
    <mergeCell ref="A2:N2"/>
    <mergeCell ref="A3:N3"/>
    <mergeCell ref="A4:N4"/>
    <mergeCell ref="A5:N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WVY652"/>
  <sheetViews>
    <sheetView topLeftCell="A2" zoomScale="50" workbookViewId="0">
      <selection activeCell="D18" sqref="D18"/>
    </sheetView>
  </sheetViews>
  <sheetFormatPr defaultColWidth="0" defaultRowHeight="12.75" zeroHeight="1"/>
  <cols>
    <col min="1" max="1" width="51.140625" style="43" customWidth="1"/>
    <col min="2" max="14" width="10.7109375" style="24" customWidth="1"/>
    <col min="15" max="15" width="12" style="24" customWidth="1"/>
    <col min="16" max="16" width="10.7109375" style="24" hidden="1"/>
    <col min="17" max="17" width="2.5703125" style="219" hidden="1"/>
    <col min="18" max="256" width="9.140625" style="24" hidden="1"/>
    <col min="257" max="257" width="51.140625" style="24" hidden="1"/>
    <col min="258" max="270" width="10.7109375" style="24" hidden="1"/>
    <col min="271" max="271" width="12" style="24" hidden="1"/>
    <col min="272" max="272" width="10.7109375" style="24" hidden="1"/>
    <col min="273" max="273" width="2.5703125" style="24" hidden="1"/>
    <col min="274" max="512" width="9.140625" style="24" hidden="1"/>
    <col min="513" max="513" width="51.140625" style="24" hidden="1"/>
    <col min="514" max="526" width="10.7109375" style="24" hidden="1"/>
    <col min="527" max="527" width="12" style="24" hidden="1"/>
    <col min="528" max="528" width="10.7109375" style="24" hidden="1"/>
    <col min="529" max="529" width="2.5703125" style="24" hidden="1"/>
    <col min="530" max="768" width="9.140625" style="24" hidden="1"/>
    <col min="769" max="769" width="51.140625" style="24" hidden="1"/>
    <col min="770" max="782" width="10.7109375" style="24" hidden="1"/>
    <col min="783" max="783" width="12" style="24" hidden="1"/>
    <col min="784" max="784" width="10.7109375" style="24" hidden="1"/>
    <col min="785" max="785" width="2.5703125" style="24" hidden="1"/>
    <col min="786" max="1024" width="9.140625" style="24" hidden="1"/>
    <col min="1025" max="1025" width="51.140625" style="24" hidden="1"/>
    <col min="1026" max="1038" width="10.7109375" style="24" hidden="1"/>
    <col min="1039" max="1039" width="12" style="24" hidden="1"/>
    <col min="1040" max="1040" width="10.7109375" style="24" hidden="1"/>
    <col min="1041" max="1041" width="2.5703125" style="24" hidden="1"/>
    <col min="1042" max="1280" width="9.140625" style="24" hidden="1"/>
    <col min="1281" max="1281" width="51.140625" style="24" hidden="1"/>
    <col min="1282" max="1294" width="10.7109375" style="24" hidden="1"/>
    <col min="1295" max="1295" width="12" style="24" hidden="1"/>
    <col min="1296" max="1296" width="10.7109375" style="24" hidden="1"/>
    <col min="1297" max="1297" width="2.5703125" style="24" hidden="1"/>
    <col min="1298" max="1536" width="9.140625" style="24" hidden="1"/>
    <col min="1537" max="1537" width="51.140625" style="24" hidden="1"/>
    <col min="1538" max="1550" width="10.7109375" style="24" hidden="1"/>
    <col min="1551" max="1551" width="12" style="24" hidden="1"/>
    <col min="1552" max="1552" width="10.7109375" style="24" hidden="1"/>
    <col min="1553" max="1553" width="2.5703125" style="24" hidden="1"/>
    <col min="1554" max="1792" width="9.140625" style="24" hidden="1"/>
    <col min="1793" max="1793" width="51.140625" style="24" hidden="1"/>
    <col min="1794" max="1806" width="10.7109375" style="24" hidden="1"/>
    <col min="1807" max="1807" width="12" style="24" hidden="1"/>
    <col min="1808" max="1808" width="10.7109375" style="24" hidden="1"/>
    <col min="1809" max="1809" width="2.5703125" style="24" hidden="1"/>
    <col min="1810" max="2048" width="9.140625" style="24" hidden="1"/>
    <col min="2049" max="2049" width="51.140625" style="24" hidden="1"/>
    <col min="2050" max="2062" width="10.7109375" style="24" hidden="1"/>
    <col min="2063" max="2063" width="12" style="24" hidden="1"/>
    <col min="2064" max="2064" width="10.7109375" style="24" hidden="1"/>
    <col min="2065" max="2065" width="2.5703125" style="24" hidden="1"/>
    <col min="2066" max="2304" width="9.140625" style="24" hidden="1"/>
    <col min="2305" max="2305" width="51.140625" style="24" hidden="1"/>
    <col min="2306" max="2318" width="10.7109375" style="24" hidden="1"/>
    <col min="2319" max="2319" width="12" style="24" hidden="1"/>
    <col min="2320" max="2320" width="10.7109375" style="24" hidden="1"/>
    <col min="2321" max="2321" width="2.5703125" style="24" hidden="1"/>
    <col min="2322" max="2560" width="9.140625" style="24" hidden="1"/>
    <col min="2561" max="2561" width="51.140625" style="24" hidden="1"/>
    <col min="2562" max="2574" width="10.7109375" style="24" hidden="1"/>
    <col min="2575" max="2575" width="12" style="24" hidden="1"/>
    <col min="2576" max="2576" width="10.7109375" style="24" hidden="1"/>
    <col min="2577" max="2577" width="2.5703125" style="24" hidden="1"/>
    <col min="2578" max="2816" width="9.140625" style="24" hidden="1"/>
    <col min="2817" max="2817" width="51.140625" style="24" hidden="1"/>
    <col min="2818" max="2830" width="10.7109375" style="24" hidden="1"/>
    <col min="2831" max="2831" width="12" style="24" hidden="1"/>
    <col min="2832" max="2832" width="10.7109375" style="24" hidden="1"/>
    <col min="2833" max="2833" width="2.5703125" style="24" hidden="1"/>
    <col min="2834" max="3072" width="9.140625" style="24" hidden="1"/>
    <col min="3073" max="3073" width="51.140625" style="24" hidden="1"/>
    <col min="3074" max="3086" width="10.7109375" style="24" hidden="1"/>
    <col min="3087" max="3087" width="12" style="24" hidden="1"/>
    <col min="3088" max="3088" width="10.7109375" style="24" hidden="1"/>
    <col min="3089" max="3089" width="2.5703125" style="24" hidden="1"/>
    <col min="3090" max="3328" width="9.140625" style="24" hidden="1"/>
    <col min="3329" max="3329" width="51.140625" style="24" hidden="1"/>
    <col min="3330" max="3342" width="10.7109375" style="24" hidden="1"/>
    <col min="3343" max="3343" width="12" style="24" hidden="1"/>
    <col min="3344" max="3344" width="10.7109375" style="24" hidden="1"/>
    <col min="3345" max="3345" width="2.5703125" style="24" hidden="1"/>
    <col min="3346" max="3584" width="9.140625" style="24" hidden="1"/>
    <col min="3585" max="3585" width="51.140625" style="24" hidden="1"/>
    <col min="3586" max="3598" width="10.7109375" style="24" hidden="1"/>
    <col min="3599" max="3599" width="12" style="24" hidden="1"/>
    <col min="3600" max="3600" width="10.7109375" style="24" hidden="1"/>
    <col min="3601" max="3601" width="2.5703125" style="24" hidden="1"/>
    <col min="3602" max="3840" width="9.140625" style="24" hidden="1"/>
    <col min="3841" max="3841" width="51.140625" style="24" hidden="1"/>
    <col min="3842" max="3854" width="10.7109375" style="24" hidden="1"/>
    <col min="3855" max="3855" width="12" style="24" hidden="1"/>
    <col min="3856" max="3856" width="10.7109375" style="24" hidden="1"/>
    <col min="3857" max="3857" width="2.5703125" style="24" hidden="1"/>
    <col min="3858" max="4096" width="9.140625" style="24" hidden="1"/>
    <col min="4097" max="4097" width="51.140625" style="24" hidden="1"/>
    <col min="4098" max="4110" width="10.7109375" style="24" hidden="1"/>
    <col min="4111" max="4111" width="12" style="24" hidden="1"/>
    <col min="4112" max="4112" width="10.7109375" style="24" hidden="1"/>
    <col min="4113" max="4113" width="2.5703125" style="24" hidden="1"/>
    <col min="4114" max="4352" width="9.140625" style="24" hidden="1"/>
    <col min="4353" max="4353" width="51.140625" style="24" hidden="1"/>
    <col min="4354" max="4366" width="10.7109375" style="24" hidden="1"/>
    <col min="4367" max="4367" width="12" style="24" hidden="1"/>
    <col min="4368" max="4368" width="10.7109375" style="24" hidden="1"/>
    <col min="4369" max="4369" width="2.5703125" style="24" hidden="1"/>
    <col min="4370" max="4608" width="9.140625" style="24" hidden="1"/>
    <col min="4609" max="4609" width="51.140625" style="24" hidden="1"/>
    <col min="4610" max="4622" width="10.7109375" style="24" hidden="1"/>
    <col min="4623" max="4623" width="12" style="24" hidden="1"/>
    <col min="4624" max="4624" width="10.7109375" style="24" hidden="1"/>
    <col min="4625" max="4625" width="2.5703125" style="24" hidden="1"/>
    <col min="4626" max="4864" width="9.140625" style="24" hidden="1"/>
    <col min="4865" max="4865" width="51.140625" style="24" hidden="1"/>
    <col min="4866" max="4878" width="10.7109375" style="24" hidden="1"/>
    <col min="4879" max="4879" width="12" style="24" hidden="1"/>
    <col min="4880" max="4880" width="10.7109375" style="24" hidden="1"/>
    <col min="4881" max="4881" width="2.5703125" style="24" hidden="1"/>
    <col min="4882" max="5120" width="9.140625" style="24" hidden="1"/>
    <col min="5121" max="5121" width="51.140625" style="24" hidden="1"/>
    <col min="5122" max="5134" width="10.7109375" style="24" hidden="1"/>
    <col min="5135" max="5135" width="12" style="24" hidden="1"/>
    <col min="5136" max="5136" width="10.7109375" style="24" hidden="1"/>
    <col min="5137" max="5137" width="2.5703125" style="24" hidden="1"/>
    <col min="5138" max="5376" width="9.140625" style="24" hidden="1"/>
    <col min="5377" max="5377" width="51.140625" style="24" hidden="1"/>
    <col min="5378" max="5390" width="10.7109375" style="24" hidden="1"/>
    <col min="5391" max="5391" width="12" style="24" hidden="1"/>
    <col min="5392" max="5392" width="10.7109375" style="24" hidden="1"/>
    <col min="5393" max="5393" width="2.5703125" style="24" hidden="1"/>
    <col min="5394" max="5632" width="9.140625" style="24" hidden="1"/>
    <col min="5633" max="5633" width="51.140625" style="24" hidden="1"/>
    <col min="5634" max="5646" width="10.7109375" style="24" hidden="1"/>
    <col min="5647" max="5647" width="12" style="24" hidden="1"/>
    <col min="5648" max="5648" width="10.7109375" style="24" hidden="1"/>
    <col min="5649" max="5649" width="2.5703125" style="24" hidden="1"/>
    <col min="5650" max="5888" width="9.140625" style="24" hidden="1"/>
    <col min="5889" max="5889" width="51.140625" style="24" hidden="1"/>
    <col min="5890" max="5902" width="10.7109375" style="24" hidden="1"/>
    <col min="5903" max="5903" width="12" style="24" hidden="1"/>
    <col min="5904" max="5904" width="10.7109375" style="24" hidden="1"/>
    <col min="5905" max="5905" width="2.5703125" style="24" hidden="1"/>
    <col min="5906" max="6144" width="9.140625" style="24" hidden="1"/>
    <col min="6145" max="6145" width="51.140625" style="24" hidden="1"/>
    <col min="6146" max="6158" width="10.7109375" style="24" hidden="1"/>
    <col min="6159" max="6159" width="12" style="24" hidden="1"/>
    <col min="6160" max="6160" width="10.7109375" style="24" hidden="1"/>
    <col min="6161" max="6161" width="2.5703125" style="24" hidden="1"/>
    <col min="6162" max="6400" width="9.140625" style="24" hidden="1"/>
    <col min="6401" max="6401" width="51.140625" style="24" hidden="1"/>
    <col min="6402" max="6414" width="10.7109375" style="24" hidden="1"/>
    <col min="6415" max="6415" width="12" style="24" hidden="1"/>
    <col min="6416" max="6416" width="10.7109375" style="24" hidden="1"/>
    <col min="6417" max="6417" width="2.5703125" style="24" hidden="1"/>
    <col min="6418" max="6656" width="9.140625" style="24" hidden="1"/>
    <col min="6657" max="6657" width="51.140625" style="24" hidden="1"/>
    <col min="6658" max="6670" width="10.7109375" style="24" hidden="1"/>
    <col min="6671" max="6671" width="12" style="24" hidden="1"/>
    <col min="6672" max="6672" width="10.7109375" style="24" hidden="1"/>
    <col min="6673" max="6673" width="2.5703125" style="24" hidden="1"/>
    <col min="6674" max="6912" width="9.140625" style="24" hidden="1"/>
    <col min="6913" max="6913" width="51.140625" style="24" hidden="1"/>
    <col min="6914" max="6926" width="10.7109375" style="24" hidden="1"/>
    <col min="6927" max="6927" width="12" style="24" hidden="1"/>
    <col min="6928" max="6928" width="10.7109375" style="24" hidden="1"/>
    <col min="6929" max="6929" width="2.5703125" style="24" hidden="1"/>
    <col min="6930" max="7168" width="9.140625" style="24" hidden="1"/>
    <col min="7169" max="7169" width="51.140625" style="24" hidden="1"/>
    <col min="7170" max="7182" width="10.7109375" style="24" hidden="1"/>
    <col min="7183" max="7183" width="12" style="24" hidden="1"/>
    <col min="7184" max="7184" width="10.7109375" style="24" hidden="1"/>
    <col min="7185" max="7185" width="2.5703125" style="24" hidden="1"/>
    <col min="7186" max="7424" width="9.140625" style="24" hidden="1"/>
    <col min="7425" max="7425" width="51.140625" style="24" hidden="1"/>
    <col min="7426" max="7438" width="10.7109375" style="24" hidden="1"/>
    <col min="7439" max="7439" width="12" style="24" hidden="1"/>
    <col min="7440" max="7440" width="10.7109375" style="24" hidden="1"/>
    <col min="7441" max="7441" width="2.5703125" style="24" hidden="1"/>
    <col min="7442" max="7680" width="9.140625" style="24" hidden="1"/>
    <col min="7681" max="7681" width="51.140625" style="24" hidden="1"/>
    <col min="7682" max="7694" width="10.7109375" style="24" hidden="1"/>
    <col min="7695" max="7695" width="12" style="24" hidden="1"/>
    <col min="7696" max="7696" width="10.7109375" style="24" hidden="1"/>
    <col min="7697" max="7697" width="2.5703125" style="24" hidden="1"/>
    <col min="7698" max="7936" width="9.140625" style="24" hidden="1"/>
    <col min="7937" max="7937" width="51.140625" style="24" hidden="1"/>
    <col min="7938" max="7950" width="10.7109375" style="24" hidden="1"/>
    <col min="7951" max="7951" width="12" style="24" hidden="1"/>
    <col min="7952" max="7952" width="10.7109375" style="24" hidden="1"/>
    <col min="7953" max="7953" width="2.5703125" style="24" hidden="1"/>
    <col min="7954" max="8192" width="9.140625" style="24" hidden="1"/>
    <col min="8193" max="8193" width="51.140625" style="24" hidden="1"/>
    <col min="8194" max="8206" width="10.7109375" style="24" hidden="1"/>
    <col min="8207" max="8207" width="12" style="24" hidden="1"/>
    <col min="8208" max="8208" width="10.7109375" style="24" hidden="1"/>
    <col min="8209" max="8209" width="2.5703125" style="24" hidden="1"/>
    <col min="8210" max="8448" width="9.140625" style="24" hidden="1"/>
    <col min="8449" max="8449" width="51.140625" style="24" hidden="1"/>
    <col min="8450" max="8462" width="10.7109375" style="24" hidden="1"/>
    <col min="8463" max="8463" width="12" style="24" hidden="1"/>
    <col min="8464" max="8464" width="10.7109375" style="24" hidden="1"/>
    <col min="8465" max="8465" width="2.5703125" style="24" hidden="1"/>
    <col min="8466" max="8704" width="9.140625" style="24" hidden="1"/>
    <col min="8705" max="8705" width="51.140625" style="24" hidden="1"/>
    <col min="8706" max="8718" width="10.7109375" style="24" hidden="1"/>
    <col min="8719" max="8719" width="12" style="24" hidden="1"/>
    <col min="8720" max="8720" width="10.7109375" style="24" hidden="1"/>
    <col min="8721" max="8721" width="2.5703125" style="24" hidden="1"/>
    <col min="8722" max="8960" width="9.140625" style="24" hidden="1"/>
    <col min="8961" max="8961" width="51.140625" style="24" hidden="1"/>
    <col min="8962" max="8974" width="10.7109375" style="24" hidden="1"/>
    <col min="8975" max="8975" width="12" style="24" hidden="1"/>
    <col min="8976" max="8976" width="10.7109375" style="24" hidden="1"/>
    <col min="8977" max="8977" width="2.5703125" style="24" hidden="1"/>
    <col min="8978" max="9216" width="9.140625" style="24" hidden="1"/>
    <col min="9217" max="9217" width="51.140625" style="24" hidden="1"/>
    <col min="9218" max="9230" width="10.7109375" style="24" hidden="1"/>
    <col min="9231" max="9231" width="12" style="24" hidden="1"/>
    <col min="9232" max="9232" width="10.7109375" style="24" hidden="1"/>
    <col min="9233" max="9233" width="2.5703125" style="24" hidden="1"/>
    <col min="9234" max="9472" width="9.140625" style="24" hidden="1"/>
    <col min="9473" max="9473" width="51.140625" style="24" hidden="1"/>
    <col min="9474" max="9486" width="10.7109375" style="24" hidden="1"/>
    <col min="9487" max="9487" width="12" style="24" hidden="1"/>
    <col min="9488" max="9488" width="10.7109375" style="24" hidden="1"/>
    <col min="9489" max="9489" width="2.5703125" style="24" hidden="1"/>
    <col min="9490" max="9728" width="9.140625" style="24" hidden="1"/>
    <col min="9729" max="9729" width="51.140625" style="24" hidden="1"/>
    <col min="9730" max="9742" width="10.7109375" style="24" hidden="1"/>
    <col min="9743" max="9743" width="12" style="24" hidden="1"/>
    <col min="9744" max="9744" width="10.7109375" style="24" hidden="1"/>
    <col min="9745" max="9745" width="2.5703125" style="24" hidden="1"/>
    <col min="9746" max="9984" width="9.140625" style="24" hidden="1"/>
    <col min="9985" max="9985" width="51.140625" style="24" hidden="1"/>
    <col min="9986" max="9998" width="10.7109375" style="24" hidden="1"/>
    <col min="9999" max="9999" width="12" style="24" hidden="1"/>
    <col min="10000" max="10000" width="10.7109375" style="24" hidden="1"/>
    <col min="10001" max="10001" width="2.5703125" style="24" hidden="1"/>
    <col min="10002" max="10240" width="9.140625" style="24" hidden="1"/>
    <col min="10241" max="10241" width="51.140625" style="24" hidden="1"/>
    <col min="10242" max="10254" width="10.7109375" style="24" hidden="1"/>
    <col min="10255" max="10255" width="12" style="24" hidden="1"/>
    <col min="10256" max="10256" width="10.7109375" style="24" hidden="1"/>
    <col min="10257" max="10257" width="2.5703125" style="24" hidden="1"/>
    <col min="10258" max="10496" width="9.140625" style="24" hidden="1"/>
    <col min="10497" max="10497" width="51.140625" style="24" hidden="1"/>
    <col min="10498" max="10510" width="10.7109375" style="24" hidden="1"/>
    <col min="10511" max="10511" width="12" style="24" hidden="1"/>
    <col min="10512" max="10512" width="10.7109375" style="24" hidden="1"/>
    <col min="10513" max="10513" width="2.5703125" style="24" hidden="1"/>
    <col min="10514" max="10752" width="9.140625" style="24" hidden="1"/>
    <col min="10753" max="10753" width="51.140625" style="24" hidden="1"/>
    <col min="10754" max="10766" width="10.7109375" style="24" hidden="1"/>
    <col min="10767" max="10767" width="12" style="24" hidden="1"/>
    <col min="10768" max="10768" width="10.7109375" style="24" hidden="1"/>
    <col min="10769" max="10769" width="2.5703125" style="24" hidden="1"/>
    <col min="10770" max="11008" width="9.140625" style="24" hidden="1"/>
    <col min="11009" max="11009" width="51.140625" style="24" hidden="1"/>
    <col min="11010" max="11022" width="10.7109375" style="24" hidden="1"/>
    <col min="11023" max="11023" width="12" style="24" hidden="1"/>
    <col min="11024" max="11024" width="10.7109375" style="24" hidden="1"/>
    <col min="11025" max="11025" width="2.5703125" style="24" hidden="1"/>
    <col min="11026" max="11264" width="9.140625" style="24" hidden="1"/>
    <col min="11265" max="11265" width="51.140625" style="24" hidden="1"/>
    <col min="11266" max="11278" width="10.7109375" style="24" hidden="1"/>
    <col min="11279" max="11279" width="12" style="24" hidden="1"/>
    <col min="11280" max="11280" width="10.7109375" style="24" hidden="1"/>
    <col min="11281" max="11281" width="2.5703125" style="24" hidden="1"/>
    <col min="11282" max="11520" width="9.140625" style="24" hidden="1"/>
    <col min="11521" max="11521" width="51.140625" style="24" hidden="1"/>
    <col min="11522" max="11534" width="10.7109375" style="24" hidden="1"/>
    <col min="11535" max="11535" width="12" style="24" hidden="1"/>
    <col min="11536" max="11536" width="10.7109375" style="24" hidden="1"/>
    <col min="11537" max="11537" width="2.5703125" style="24" hidden="1"/>
    <col min="11538" max="11776" width="9.140625" style="24" hidden="1"/>
    <col min="11777" max="11777" width="51.140625" style="24" hidden="1"/>
    <col min="11778" max="11790" width="10.7109375" style="24" hidden="1"/>
    <col min="11791" max="11791" width="12" style="24" hidden="1"/>
    <col min="11792" max="11792" width="10.7109375" style="24" hidden="1"/>
    <col min="11793" max="11793" width="2.5703125" style="24" hidden="1"/>
    <col min="11794" max="12032" width="9.140625" style="24" hidden="1"/>
    <col min="12033" max="12033" width="51.140625" style="24" hidden="1"/>
    <col min="12034" max="12046" width="10.7109375" style="24" hidden="1"/>
    <col min="12047" max="12047" width="12" style="24" hidden="1"/>
    <col min="12048" max="12048" width="10.7109375" style="24" hidden="1"/>
    <col min="12049" max="12049" width="2.5703125" style="24" hidden="1"/>
    <col min="12050" max="12288" width="9.140625" style="24" hidden="1"/>
    <col min="12289" max="12289" width="51.140625" style="24" hidden="1"/>
    <col min="12290" max="12302" width="10.7109375" style="24" hidden="1"/>
    <col min="12303" max="12303" width="12" style="24" hidden="1"/>
    <col min="12304" max="12304" width="10.7109375" style="24" hidden="1"/>
    <col min="12305" max="12305" width="2.5703125" style="24" hidden="1"/>
    <col min="12306" max="12544" width="9.140625" style="24" hidden="1"/>
    <col min="12545" max="12545" width="51.140625" style="24" hidden="1"/>
    <col min="12546" max="12558" width="10.7109375" style="24" hidden="1"/>
    <col min="12559" max="12559" width="12" style="24" hidden="1"/>
    <col min="12560" max="12560" width="10.7109375" style="24" hidden="1"/>
    <col min="12561" max="12561" width="2.5703125" style="24" hidden="1"/>
    <col min="12562" max="12800" width="9.140625" style="24" hidden="1"/>
    <col min="12801" max="12801" width="51.140625" style="24" hidden="1"/>
    <col min="12802" max="12814" width="10.7109375" style="24" hidden="1"/>
    <col min="12815" max="12815" width="12" style="24" hidden="1"/>
    <col min="12816" max="12816" width="10.7109375" style="24" hidden="1"/>
    <col min="12817" max="12817" width="2.5703125" style="24" hidden="1"/>
    <col min="12818" max="13056" width="9.140625" style="24" hidden="1"/>
    <col min="13057" max="13057" width="51.140625" style="24" hidden="1"/>
    <col min="13058" max="13070" width="10.7109375" style="24" hidden="1"/>
    <col min="13071" max="13071" width="12" style="24" hidden="1"/>
    <col min="13072" max="13072" width="10.7109375" style="24" hidden="1"/>
    <col min="13073" max="13073" width="2.5703125" style="24" hidden="1"/>
    <col min="13074" max="13312" width="9.140625" style="24" hidden="1"/>
    <col min="13313" max="13313" width="51.140625" style="24" hidden="1"/>
    <col min="13314" max="13326" width="10.7109375" style="24" hidden="1"/>
    <col min="13327" max="13327" width="12" style="24" hidden="1"/>
    <col min="13328" max="13328" width="10.7109375" style="24" hidden="1"/>
    <col min="13329" max="13329" width="2.5703125" style="24" hidden="1"/>
    <col min="13330" max="13568" width="9.140625" style="24" hidden="1"/>
    <col min="13569" max="13569" width="51.140625" style="24" hidden="1"/>
    <col min="13570" max="13582" width="10.7109375" style="24" hidden="1"/>
    <col min="13583" max="13583" width="12" style="24" hidden="1"/>
    <col min="13584" max="13584" width="10.7109375" style="24" hidden="1"/>
    <col min="13585" max="13585" width="2.5703125" style="24" hidden="1"/>
    <col min="13586" max="13824" width="9.140625" style="24" hidden="1"/>
    <col min="13825" max="13825" width="51.140625" style="24" hidden="1"/>
    <col min="13826" max="13838" width="10.7109375" style="24" hidden="1"/>
    <col min="13839" max="13839" width="12" style="24" hidden="1"/>
    <col min="13840" max="13840" width="10.7109375" style="24" hidden="1"/>
    <col min="13841" max="13841" width="2.5703125" style="24" hidden="1"/>
    <col min="13842" max="14080" width="9.140625" style="24" hidden="1"/>
    <col min="14081" max="14081" width="51.140625" style="24" hidden="1"/>
    <col min="14082" max="14094" width="10.7109375" style="24" hidden="1"/>
    <col min="14095" max="14095" width="12" style="24" hidden="1"/>
    <col min="14096" max="14096" width="10.7109375" style="24" hidden="1"/>
    <col min="14097" max="14097" width="2.5703125" style="24" hidden="1"/>
    <col min="14098" max="14336" width="9.140625" style="24" hidden="1"/>
    <col min="14337" max="14337" width="51.140625" style="24" hidden="1"/>
    <col min="14338" max="14350" width="10.7109375" style="24" hidden="1"/>
    <col min="14351" max="14351" width="12" style="24" hidden="1"/>
    <col min="14352" max="14352" width="10.7109375" style="24" hidden="1"/>
    <col min="14353" max="14353" width="2.5703125" style="24" hidden="1"/>
    <col min="14354" max="14592" width="9.140625" style="24" hidden="1"/>
    <col min="14593" max="14593" width="51.140625" style="24" hidden="1"/>
    <col min="14594" max="14606" width="10.7109375" style="24" hidden="1"/>
    <col min="14607" max="14607" width="12" style="24" hidden="1"/>
    <col min="14608" max="14608" width="10.7109375" style="24" hidden="1"/>
    <col min="14609" max="14609" width="2.5703125" style="24" hidden="1"/>
    <col min="14610" max="14848" width="9.140625" style="24" hidden="1"/>
    <col min="14849" max="14849" width="51.140625" style="24" hidden="1"/>
    <col min="14850" max="14862" width="10.7109375" style="24" hidden="1"/>
    <col min="14863" max="14863" width="12" style="24" hidden="1"/>
    <col min="14864" max="14864" width="10.7109375" style="24" hidden="1"/>
    <col min="14865" max="14865" width="2.5703125" style="24" hidden="1"/>
    <col min="14866" max="15104" width="9.140625" style="24" hidden="1"/>
    <col min="15105" max="15105" width="51.140625" style="24" hidden="1"/>
    <col min="15106" max="15118" width="10.7109375" style="24" hidden="1"/>
    <col min="15119" max="15119" width="12" style="24" hidden="1"/>
    <col min="15120" max="15120" width="10.7109375" style="24" hidden="1"/>
    <col min="15121" max="15121" width="2.5703125" style="24" hidden="1"/>
    <col min="15122" max="15360" width="9.140625" style="24" hidden="1"/>
    <col min="15361" max="15361" width="51.140625" style="24" hidden="1"/>
    <col min="15362" max="15374" width="10.7109375" style="24" hidden="1"/>
    <col min="15375" max="15375" width="12" style="24" hidden="1"/>
    <col min="15376" max="15376" width="10.7109375" style="24" hidden="1"/>
    <col min="15377" max="15377" width="2.5703125" style="24" hidden="1"/>
    <col min="15378" max="15616" width="9.140625" style="24" hidden="1"/>
    <col min="15617" max="15617" width="51.140625" style="24" hidden="1"/>
    <col min="15618" max="15630" width="10.7109375" style="24" hidden="1"/>
    <col min="15631" max="15631" width="12" style="24" hidden="1"/>
    <col min="15632" max="15632" width="10.7109375" style="24" hidden="1"/>
    <col min="15633" max="15633" width="2.5703125" style="24" hidden="1"/>
    <col min="15634" max="15872" width="9.140625" style="24" hidden="1"/>
    <col min="15873" max="15873" width="51.140625" style="24" hidden="1"/>
    <col min="15874" max="15886" width="10.7109375" style="24" hidden="1"/>
    <col min="15887" max="15887" width="12" style="24" hidden="1"/>
    <col min="15888" max="15888" width="10.7109375" style="24" hidden="1"/>
    <col min="15889" max="15889" width="2.5703125" style="24" hidden="1"/>
    <col min="15890" max="16128" width="9.140625" style="24" hidden="1"/>
    <col min="16129" max="16129" width="51.140625" style="24" hidden="1"/>
    <col min="16130" max="16142" width="10.7109375" style="24" hidden="1"/>
    <col min="16143" max="16143" width="12" style="24" hidden="1"/>
    <col min="16144" max="16144" width="10.7109375" style="24" hidden="1"/>
    <col min="16145" max="16145" width="2.5703125" style="24" hidden="1"/>
    <col min="16146" max="16384" width="9.140625" style="24" hidden="1"/>
  </cols>
  <sheetData>
    <row r="1" spans="1:17" s="4" customFormat="1" ht="3.75" hidden="1" customHeight="1">
      <c r="A1" s="510"/>
      <c r="B1" s="511"/>
      <c r="C1" s="511"/>
      <c r="D1" s="511"/>
      <c r="E1" s="511"/>
      <c r="F1" s="511"/>
      <c r="G1" s="511"/>
      <c r="H1" s="511"/>
      <c r="I1" s="511"/>
      <c r="J1" s="511"/>
      <c r="K1" s="511"/>
      <c r="L1" s="511"/>
      <c r="M1" s="511"/>
      <c r="N1" s="511"/>
      <c r="O1" s="511"/>
    </row>
    <row r="2" spans="1:17" s="4" customFormat="1" ht="39" customHeight="1">
      <c r="A2" s="1" t="s">
        <v>147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</row>
    <row r="3" spans="1:17" s="4" customFormat="1" ht="24.75" customHeight="1">
      <c r="A3" s="1" t="s">
        <v>358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</row>
    <row r="4" spans="1:17" s="4" customFormat="1" ht="20.25" customHeight="1">
      <c r="A4" s="1" t="s">
        <v>2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</row>
    <row r="5" spans="1:17" s="4" customFormat="1" ht="39" customHeight="1">
      <c r="A5" s="442" t="s">
        <v>3</v>
      </c>
      <c r="B5" s="442"/>
      <c r="C5" s="442"/>
      <c r="D5" s="442"/>
      <c r="E5" s="442"/>
      <c r="F5" s="442"/>
      <c r="G5" s="442"/>
      <c r="H5" s="442"/>
      <c r="I5" s="442"/>
      <c r="J5" s="442"/>
      <c r="K5" s="442"/>
      <c r="L5" s="442"/>
      <c r="M5" s="442"/>
      <c r="N5" s="442"/>
      <c r="O5" s="442"/>
    </row>
    <row r="6" spans="1:17" ht="7.5" customHeight="1">
      <c r="A6" s="184"/>
      <c r="Q6" s="24"/>
    </row>
    <row r="7" spans="1:17" ht="25.5" customHeight="1">
      <c r="A7" s="185"/>
      <c r="B7" s="224"/>
      <c r="C7" s="186"/>
      <c r="D7" s="186"/>
      <c r="E7" s="186"/>
      <c r="F7" s="186"/>
      <c r="G7" s="186"/>
      <c r="H7" s="186"/>
      <c r="I7" s="186"/>
      <c r="J7" s="187"/>
      <c r="K7" s="187"/>
      <c r="L7" s="187"/>
      <c r="M7" s="187"/>
      <c r="N7" s="187"/>
      <c r="O7" s="187"/>
      <c r="Q7" s="24"/>
    </row>
    <row r="8" spans="1:17" ht="34.5" customHeight="1">
      <c r="A8" s="225"/>
      <c r="B8" s="225" t="s">
        <v>102</v>
      </c>
      <c r="C8" s="225" t="s">
        <v>104</v>
      </c>
      <c r="D8" s="225" t="s">
        <v>101</v>
      </c>
      <c r="E8" s="225" t="s">
        <v>113</v>
      </c>
      <c r="F8" s="225" t="s">
        <v>112</v>
      </c>
      <c r="G8" s="225" t="s">
        <v>111</v>
      </c>
      <c r="H8" s="225" t="s">
        <v>109</v>
      </c>
      <c r="I8" s="225" t="s">
        <v>110</v>
      </c>
      <c r="J8" s="225" t="s">
        <v>95</v>
      </c>
      <c r="K8" s="225" t="s">
        <v>103</v>
      </c>
      <c r="L8" s="225" t="s">
        <v>107</v>
      </c>
      <c r="M8" s="225" t="s">
        <v>92</v>
      </c>
      <c r="N8" s="225" t="s">
        <v>114</v>
      </c>
      <c r="O8" s="226" t="s">
        <v>200</v>
      </c>
      <c r="Q8" s="24"/>
    </row>
    <row r="9" spans="1:17" ht="27" customHeight="1">
      <c r="A9" s="192" t="s">
        <v>222</v>
      </c>
      <c r="B9" s="192">
        <v>20866.2435</v>
      </c>
      <c r="C9" s="193">
        <v>19329.549280000003</v>
      </c>
      <c r="D9" s="193">
        <v>3091.0290299999997</v>
      </c>
      <c r="E9" s="193">
        <v>539.29581999999994</v>
      </c>
      <c r="F9" s="193">
        <v>539.90955000000008</v>
      </c>
      <c r="G9" s="193">
        <v>4636.69067</v>
      </c>
      <c r="H9" s="193">
        <v>192.51844</v>
      </c>
      <c r="I9" s="193">
        <v>236.31376999999998</v>
      </c>
      <c r="J9" s="192">
        <v>619.03481000000011</v>
      </c>
      <c r="K9" s="192">
        <v>3201.9042799999997</v>
      </c>
      <c r="L9" s="192">
        <v>1124.15056</v>
      </c>
      <c r="M9" s="192">
        <v>22586.832420000002</v>
      </c>
      <c r="N9" s="192">
        <v>794.60775000000001</v>
      </c>
      <c r="O9" s="192">
        <v>141223.08124</v>
      </c>
      <c r="Q9" s="24"/>
    </row>
    <row r="10" spans="1:17" ht="27" customHeight="1">
      <c r="A10" s="192" t="s">
        <v>223</v>
      </c>
      <c r="B10" s="192">
        <v>111.31474</v>
      </c>
      <c r="C10" s="193">
        <v>0</v>
      </c>
      <c r="D10" s="193">
        <v>310.59105</v>
      </c>
      <c r="E10" s="193">
        <v>0</v>
      </c>
      <c r="F10" s="193">
        <v>0</v>
      </c>
      <c r="G10" s="193">
        <v>0</v>
      </c>
      <c r="H10" s="193">
        <v>0</v>
      </c>
      <c r="I10" s="193">
        <v>0</v>
      </c>
      <c r="J10" s="192">
        <v>0</v>
      </c>
      <c r="K10" s="192">
        <v>112.34385</v>
      </c>
      <c r="L10" s="192">
        <v>100.07128999999999</v>
      </c>
      <c r="M10" s="192">
        <v>1914.65895</v>
      </c>
      <c r="N10" s="192">
        <v>112.95022999999999</v>
      </c>
      <c r="O10" s="192">
        <v>12862.85801</v>
      </c>
      <c r="Q10" s="24"/>
    </row>
    <row r="11" spans="1:17" ht="27" customHeight="1">
      <c r="A11" s="192" t="s">
        <v>224</v>
      </c>
      <c r="B11" s="192">
        <v>0</v>
      </c>
      <c r="C11" s="193">
        <v>0</v>
      </c>
      <c r="D11" s="193">
        <v>0</v>
      </c>
      <c r="E11" s="193">
        <v>0</v>
      </c>
      <c r="F11" s="193">
        <v>0</v>
      </c>
      <c r="G11" s="193">
        <v>0</v>
      </c>
      <c r="H11" s="193">
        <v>0</v>
      </c>
      <c r="I11" s="193">
        <v>15.16662</v>
      </c>
      <c r="J11" s="192">
        <v>0</v>
      </c>
      <c r="K11" s="192">
        <v>0</v>
      </c>
      <c r="L11" s="192">
        <v>0</v>
      </c>
      <c r="M11" s="192">
        <v>0</v>
      </c>
      <c r="N11" s="192">
        <v>0</v>
      </c>
      <c r="O11" s="192">
        <v>460.12784999999997</v>
      </c>
      <c r="Q11" s="24"/>
    </row>
    <row r="12" spans="1:17" ht="27" customHeight="1">
      <c r="A12" s="192" t="s">
        <v>225</v>
      </c>
      <c r="B12" s="192">
        <v>24.499560000000002</v>
      </c>
      <c r="C12" s="193">
        <v>249.28020999999998</v>
      </c>
      <c r="D12" s="193">
        <v>0</v>
      </c>
      <c r="E12" s="193">
        <v>0</v>
      </c>
      <c r="F12" s="193">
        <v>282.76317999999998</v>
      </c>
      <c r="G12" s="193">
        <v>6.8052299999999999</v>
      </c>
      <c r="H12" s="193">
        <v>478.98942999999997</v>
      </c>
      <c r="I12" s="193">
        <v>4205.6226699999997</v>
      </c>
      <c r="J12" s="192">
        <v>0.88779999999999992</v>
      </c>
      <c r="K12" s="192">
        <v>100.73375999999999</v>
      </c>
      <c r="L12" s="192">
        <v>19.710529999999999</v>
      </c>
      <c r="M12" s="192">
        <v>10.15232</v>
      </c>
      <c r="N12" s="192">
        <v>1.9166700000000001</v>
      </c>
      <c r="O12" s="192">
        <v>11984.266099999999</v>
      </c>
      <c r="Q12" s="24"/>
    </row>
    <row r="13" spans="1:17" ht="27" customHeight="1">
      <c r="A13" s="192" t="s">
        <v>226</v>
      </c>
      <c r="B13" s="192">
        <v>831.90418999999997</v>
      </c>
      <c r="C13" s="193">
        <v>1010.0475799999999</v>
      </c>
      <c r="D13" s="193">
        <v>852.87714000000005</v>
      </c>
      <c r="E13" s="193">
        <v>1005.73136</v>
      </c>
      <c r="F13" s="193">
        <v>505.09438</v>
      </c>
      <c r="G13" s="193">
        <v>771.80700000000002</v>
      </c>
      <c r="H13" s="193">
        <v>657.04075999999998</v>
      </c>
      <c r="I13" s="193">
        <v>3146.5514399999997</v>
      </c>
      <c r="J13" s="192">
        <v>1336.9779900000001</v>
      </c>
      <c r="K13" s="192">
        <v>1722.49524</v>
      </c>
      <c r="L13" s="192">
        <v>1077.0875700000001</v>
      </c>
      <c r="M13" s="192">
        <v>9067.1352299999999</v>
      </c>
      <c r="N13" s="192">
        <v>2330.59663</v>
      </c>
      <c r="O13" s="192">
        <v>123786.82221</v>
      </c>
      <c r="Q13" s="24"/>
    </row>
    <row r="14" spans="1:17" ht="27" customHeight="1">
      <c r="A14" s="192" t="s">
        <v>227</v>
      </c>
      <c r="B14" s="192">
        <v>36</v>
      </c>
      <c r="C14" s="193">
        <v>0</v>
      </c>
      <c r="D14" s="193">
        <v>0</v>
      </c>
      <c r="E14" s="193">
        <v>0</v>
      </c>
      <c r="F14" s="193">
        <v>0</v>
      </c>
      <c r="G14" s="193">
        <v>0</v>
      </c>
      <c r="H14" s="193">
        <v>15.59994</v>
      </c>
      <c r="I14" s="193">
        <v>63.48066</v>
      </c>
      <c r="J14" s="192">
        <v>0</v>
      </c>
      <c r="K14" s="192">
        <v>2.03193</v>
      </c>
      <c r="L14" s="192">
        <v>0</v>
      </c>
      <c r="M14" s="192">
        <v>54.314800000000005</v>
      </c>
      <c r="N14" s="192">
        <v>0</v>
      </c>
      <c r="O14" s="192">
        <v>1266.24531</v>
      </c>
      <c r="Q14" s="24"/>
    </row>
    <row r="15" spans="1:17" ht="27" customHeight="1">
      <c r="A15" s="192" t="s">
        <v>134</v>
      </c>
      <c r="B15" s="192">
        <v>22224.766299999999</v>
      </c>
      <c r="C15" s="193">
        <v>1566.74629</v>
      </c>
      <c r="D15" s="193">
        <v>14391.173199999999</v>
      </c>
      <c r="E15" s="193">
        <v>28251.707890000001</v>
      </c>
      <c r="F15" s="193">
        <v>31895.310530000002</v>
      </c>
      <c r="G15" s="193">
        <v>11618.201880000001</v>
      </c>
      <c r="H15" s="193">
        <v>65205.941920000005</v>
      </c>
      <c r="I15" s="193">
        <v>35969.477180000002</v>
      </c>
      <c r="J15" s="192">
        <v>27464.595149999997</v>
      </c>
      <c r="K15" s="192">
        <v>24928.96845</v>
      </c>
      <c r="L15" s="192">
        <v>23239.39387</v>
      </c>
      <c r="M15" s="192">
        <v>10837.11954</v>
      </c>
      <c r="N15" s="192">
        <v>27965.174920000001</v>
      </c>
      <c r="O15" s="192">
        <v>1066473.0205999999</v>
      </c>
      <c r="Q15" s="24"/>
    </row>
    <row r="16" spans="1:17" ht="27" customHeight="1">
      <c r="A16" s="192" t="s">
        <v>228</v>
      </c>
      <c r="B16" s="192">
        <v>8387.9578700000002</v>
      </c>
      <c r="C16" s="193">
        <v>21531.445530000001</v>
      </c>
      <c r="D16" s="193">
        <v>10402.161880000001</v>
      </c>
      <c r="E16" s="193">
        <v>8021.40924</v>
      </c>
      <c r="F16" s="193">
        <v>28227.508699999998</v>
      </c>
      <c r="G16" s="193">
        <v>17129.545760000001</v>
      </c>
      <c r="H16" s="193">
        <v>12772.407650000001</v>
      </c>
      <c r="I16" s="193">
        <v>13891.96241</v>
      </c>
      <c r="J16" s="192">
        <v>31947.224899999997</v>
      </c>
      <c r="K16" s="192">
        <v>28241.500629999999</v>
      </c>
      <c r="L16" s="192">
        <v>23148.993640000001</v>
      </c>
      <c r="M16" s="192">
        <v>49527.801119999996</v>
      </c>
      <c r="N16" s="192">
        <v>10793.233789999998</v>
      </c>
      <c r="O16" s="192">
        <v>1386424.2161700001</v>
      </c>
      <c r="Q16" s="24"/>
    </row>
    <row r="17" spans="1:17" ht="27" customHeight="1">
      <c r="A17" s="192" t="s">
        <v>229</v>
      </c>
      <c r="B17" s="192">
        <v>319.30351000000002</v>
      </c>
      <c r="C17" s="193">
        <v>1173.5161799999998</v>
      </c>
      <c r="D17" s="193">
        <v>322.30566999999996</v>
      </c>
      <c r="E17" s="193">
        <v>376.87164000000001</v>
      </c>
      <c r="F17" s="193">
        <v>383.21091999999999</v>
      </c>
      <c r="G17" s="193">
        <v>921.58349999999996</v>
      </c>
      <c r="H17" s="193">
        <v>1079.6163600000002</v>
      </c>
      <c r="I17" s="193">
        <v>2055.58383</v>
      </c>
      <c r="J17" s="192">
        <v>255.90466000000001</v>
      </c>
      <c r="K17" s="192">
        <v>1161.72775</v>
      </c>
      <c r="L17" s="192">
        <v>587.67452000000003</v>
      </c>
      <c r="M17" s="192">
        <v>6069.82917</v>
      </c>
      <c r="N17" s="192">
        <v>705.34381000000008</v>
      </c>
      <c r="O17" s="192">
        <v>55429.364460000004</v>
      </c>
      <c r="Q17" s="24"/>
    </row>
    <row r="18" spans="1:17" ht="27" customHeight="1">
      <c r="A18" s="192" t="s">
        <v>230</v>
      </c>
      <c r="B18" s="192">
        <v>7258.3728899999996</v>
      </c>
      <c r="C18" s="193">
        <v>6194.7263499999999</v>
      </c>
      <c r="D18" s="193">
        <v>419.46447999999998</v>
      </c>
      <c r="E18" s="193">
        <v>2391.0881199999999</v>
      </c>
      <c r="F18" s="193">
        <v>2033.1372099999999</v>
      </c>
      <c r="G18" s="193">
        <v>6009.1182500000004</v>
      </c>
      <c r="H18" s="193">
        <v>2639.7395699999997</v>
      </c>
      <c r="I18" s="193">
        <v>15163.842210000001</v>
      </c>
      <c r="J18" s="192">
        <v>6116.2010700000001</v>
      </c>
      <c r="K18" s="192">
        <v>7699.1130499999999</v>
      </c>
      <c r="L18" s="192">
        <v>1834.42058</v>
      </c>
      <c r="M18" s="192">
        <v>7718.8184900000006</v>
      </c>
      <c r="N18" s="192">
        <v>2220.6370299999999</v>
      </c>
      <c r="O18" s="192">
        <v>183865.16071999999</v>
      </c>
      <c r="Q18" s="24"/>
    </row>
    <row r="19" spans="1:17" ht="27" customHeight="1">
      <c r="A19" s="192" t="s">
        <v>231</v>
      </c>
      <c r="B19" s="192">
        <v>9966.3446500000009</v>
      </c>
      <c r="C19" s="193">
        <v>459.69141999999999</v>
      </c>
      <c r="D19" s="193">
        <v>11621.180460000001</v>
      </c>
      <c r="E19" s="193">
        <v>6296.6935999999996</v>
      </c>
      <c r="F19" s="193">
        <v>6987.9610400000001</v>
      </c>
      <c r="G19" s="193">
        <v>1309.3090400000001</v>
      </c>
      <c r="H19" s="193">
        <v>1546.16705</v>
      </c>
      <c r="I19" s="193">
        <v>2778.4784100000002</v>
      </c>
      <c r="J19" s="192">
        <v>565.23006000000009</v>
      </c>
      <c r="K19" s="192">
        <v>6552.7581799999998</v>
      </c>
      <c r="L19" s="192">
        <v>0</v>
      </c>
      <c r="M19" s="192">
        <v>15348.959449999998</v>
      </c>
      <c r="N19" s="192">
        <v>7117.94992</v>
      </c>
      <c r="O19" s="192">
        <v>282083.60937999998</v>
      </c>
      <c r="Q19" s="24"/>
    </row>
    <row r="20" spans="1:17" ht="27" customHeight="1">
      <c r="A20" s="192" t="s">
        <v>232</v>
      </c>
      <c r="B20" s="192">
        <v>5818.4077800000005</v>
      </c>
      <c r="C20" s="193">
        <v>6714.5123899999999</v>
      </c>
      <c r="D20" s="193">
        <v>5034.1611299999995</v>
      </c>
      <c r="E20" s="193">
        <v>6507.4855800000005</v>
      </c>
      <c r="F20" s="193">
        <v>15280.43172</v>
      </c>
      <c r="G20" s="193">
        <v>6731.0477899999996</v>
      </c>
      <c r="H20" s="193">
        <v>33188.963250000001</v>
      </c>
      <c r="I20" s="193">
        <v>21586.67698</v>
      </c>
      <c r="J20" s="192">
        <v>16737.050050000002</v>
      </c>
      <c r="K20" s="192">
        <v>13815.47107</v>
      </c>
      <c r="L20" s="192">
        <v>609.30942000000005</v>
      </c>
      <c r="M20" s="192">
        <v>67211.029020000002</v>
      </c>
      <c r="N20" s="192">
        <v>7212.7799500000001</v>
      </c>
      <c r="O20" s="192">
        <v>731313.21742999996</v>
      </c>
      <c r="Q20" s="24"/>
    </row>
    <row r="21" spans="1:17" ht="27" customHeight="1">
      <c r="A21" s="192" t="s">
        <v>233</v>
      </c>
      <c r="B21" s="192">
        <v>0</v>
      </c>
      <c r="C21" s="193">
        <v>66.621539999999996</v>
      </c>
      <c r="D21" s="193">
        <v>3.8752900000000001</v>
      </c>
      <c r="E21" s="193">
        <v>45.319199999999995</v>
      </c>
      <c r="F21" s="193">
        <v>45.738019999999999</v>
      </c>
      <c r="G21" s="193">
        <v>4.9997499999999997</v>
      </c>
      <c r="H21" s="193">
        <v>0</v>
      </c>
      <c r="I21" s="193">
        <v>2210.4407900000001</v>
      </c>
      <c r="J21" s="192">
        <v>58.240110000000001</v>
      </c>
      <c r="K21" s="192">
        <v>147.21787</v>
      </c>
      <c r="L21" s="192">
        <v>158.84205</v>
      </c>
      <c r="M21" s="192">
        <v>567.90022999999997</v>
      </c>
      <c r="N21" s="192">
        <v>1226.3035400000001</v>
      </c>
      <c r="O21" s="192">
        <v>6803.0297899999996</v>
      </c>
      <c r="Q21" s="24"/>
    </row>
    <row r="22" spans="1:17" ht="27" customHeight="1">
      <c r="A22" s="192" t="s">
        <v>234</v>
      </c>
      <c r="B22" s="192">
        <v>254.83264000000003</v>
      </c>
      <c r="C22" s="193">
        <v>152.83164000000002</v>
      </c>
      <c r="D22" s="193">
        <v>641.72100999999998</v>
      </c>
      <c r="E22" s="193">
        <v>177.12914999999998</v>
      </c>
      <c r="F22" s="193">
        <v>1161.5519999999999</v>
      </c>
      <c r="G22" s="193">
        <v>29.494299999999999</v>
      </c>
      <c r="H22" s="193">
        <v>742.81947000000002</v>
      </c>
      <c r="I22" s="193">
        <v>12597.585369999999</v>
      </c>
      <c r="J22" s="192">
        <v>594.78052000000002</v>
      </c>
      <c r="K22" s="192">
        <v>722.00760000000002</v>
      </c>
      <c r="L22" s="192">
        <v>668.78144999999995</v>
      </c>
      <c r="M22" s="192">
        <v>1957.2253899999998</v>
      </c>
      <c r="N22" s="192">
        <v>460.06721000000005</v>
      </c>
      <c r="O22" s="192">
        <v>33597.887049999998</v>
      </c>
      <c r="Q22" s="24"/>
    </row>
    <row r="23" spans="1:17" ht="27" customHeight="1">
      <c r="A23" s="192" t="s">
        <v>235</v>
      </c>
      <c r="B23" s="192">
        <v>278.30925999999999</v>
      </c>
      <c r="C23" s="193">
        <v>808.86040000000003</v>
      </c>
      <c r="D23" s="193">
        <v>963.18219999999997</v>
      </c>
      <c r="E23" s="193">
        <v>340.83560999999997</v>
      </c>
      <c r="F23" s="193">
        <v>1521.4447299999999</v>
      </c>
      <c r="G23" s="193">
        <v>955.17568000000006</v>
      </c>
      <c r="H23" s="193">
        <v>9174.2647100000013</v>
      </c>
      <c r="I23" s="193">
        <v>5026.7683799999995</v>
      </c>
      <c r="J23" s="192">
        <v>1020.0462199999999</v>
      </c>
      <c r="K23" s="192">
        <v>1770.1227900000001</v>
      </c>
      <c r="L23" s="192">
        <v>4013.20714</v>
      </c>
      <c r="M23" s="192">
        <v>6206.5933099999993</v>
      </c>
      <c r="N23" s="192">
        <v>909.10595999999998</v>
      </c>
      <c r="O23" s="192">
        <v>68713.727510000012</v>
      </c>
      <c r="Q23" s="24"/>
    </row>
    <row r="24" spans="1:17" ht="27" customHeight="1">
      <c r="A24" s="192" t="s">
        <v>236</v>
      </c>
      <c r="B24" s="192">
        <v>0</v>
      </c>
      <c r="C24" s="193">
        <v>0</v>
      </c>
      <c r="D24" s="193">
        <v>0</v>
      </c>
      <c r="E24" s="193">
        <v>213.07101</v>
      </c>
      <c r="F24" s="193">
        <v>21.480160000000001</v>
      </c>
      <c r="G24" s="193">
        <v>0</v>
      </c>
      <c r="H24" s="193">
        <v>0</v>
      </c>
      <c r="I24" s="193">
        <v>0</v>
      </c>
      <c r="J24" s="192">
        <v>0</v>
      </c>
      <c r="K24" s="192">
        <v>23.760999999999999</v>
      </c>
      <c r="L24" s="192">
        <v>0</v>
      </c>
      <c r="M24" s="192">
        <v>0</v>
      </c>
      <c r="N24" s="192">
        <v>48.810169999999999</v>
      </c>
      <c r="O24" s="192">
        <v>358.4194</v>
      </c>
      <c r="Q24" s="24"/>
    </row>
    <row r="25" spans="1:17" ht="27" customHeight="1">
      <c r="A25" s="192" t="s">
        <v>237</v>
      </c>
      <c r="B25" s="192">
        <v>0</v>
      </c>
      <c r="C25" s="193">
        <v>0</v>
      </c>
      <c r="D25" s="193">
        <v>0</v>
      </c>
      <c r="E25" s="193">
        <v>0</v>
      </c>
      <c r="F25" s="193">
        <v>0</v>
      </c>
      <c r="G25" s="193">
        <v>0</v>
      </c>
      <c r="H25" s="193">
        <v>0</v>
      </c>
      <c r="I25" s="193">
        <v>0</v>
      </c>
      <c r="J25" s="192">
        <v>0</v>
      </c>
      <c r="K25" s="192">
        <v>0</v>
      </c>
      <c r="L25" s="192">
        <v>0</v>
      </c>
      <c r="M25" s="192">
        <v>0</v>
      </c>
      <c r="N25" s="192">
        <v>0</v>
      </c>
      <c r="O25" s="192">
        <v>2.6011500000000001</v>
      </c>
      <c r="Q25" s="24"/>
    </row>
    <row r="26" spans="1:17" s="230" customFormat="1" ht="37.5" customHeight="1">
      <c r="A26" s="199" t="s">
        <v>238</v>
      </c>
      <c r="B26" s="199">
        <v>0</v>
      </c>
      <c r="C26" s="229">
        <v>69.263059999999996</v>
      </c>
      <c r="D26" s="229">
        <v>0</v>
      </c>
      <c r="E26" s="229">
        <v>0</v>
      </c>
      <c r="F26" s="229">
        <v>0</v>
      </c>
      <c r="G26" s="229">
        <v>0</v>
      </c>
      <c r="H26" s="229">
        <v>0</v>
      </c>
      <c r="I26" s="229">
        <v>2165.7640799999999</v>
      </c>
      <c r="J26" s="199">
        <v>0</v>
      </c>
      <c r="K26" s="199">
        <v>21.722270000000002</v>
      </c>
      <c r="L26" s="199">
        <v>34</v>
      </c>
      <c r="M26" s="199">
        <v>26.564139999999998</v>
      </c>
      <c r="N26" s="199">
        <v>141.18345000000002</v>
      </c>
      <c r="O26" s="199">
        <v>2869.4972200000002</v>
      </c>
    </row>
    <row r="27" spans="1:17" s="230" customFormat="1" ht="24" customHeight="1">
      <c r="A27" s="445" t="s">
        <v>257</v>
      </c>
      <c r="B27" s="446">
        <v>76378.256889999975</v>
      </c>
      <c r="C27" s="446">
        <v>59327.091869999997</v>
      </c>
      <c r="D27" s="446">
        <v>48053.72254000001</v>
      </c>
      <c r="E27" s="446">
        <v>54166.638220000001</v>
      </c>
      <c r="F27" s="446">
        <v>88885.542140000005</v>
      </c>
      <c r="G27" s="446">
        <v>50123.778849999995</v>
      </c>
      <c r="H27" s="446">
        <v>127694.06855000003</v>
      </c>
      <c r="I27" s="446">
        <v>121113.71479999999</v>
      </c>
      <c r="J27" s="446">
        <v>86716.173340000008</v>
      </c>
      <c r="K27" s="446">
        <v>90223.879719999983</v>
      </c>
      <c r="L27" s="446">
        <v>56615.642619999999</v>
      </c>
      <c r="M27" s="446">
        <v>199104.93358000001</v>
      </c>
      <c r="N27" s="446">
        <v>62040.661029999988</v>
      </c>
      <c r="O27" s="446">
        <v>4109517.1516</v>
      </c>
    </row>
    <row r="28" spans="1:17" ht="27" customHeight="1">
      <c r="A28" s="234" t="s">
        <v>310</v>
      </c>
      <c r="B28" s="228">
        <v>1.8585700964957125E-2</v>
      </c>
      <c r="C28" s="228">
        <v>1.443651156119438E-2</v>
      </c>
      <c r="D28" s="228">
        <v>1.1693277036522592E-2</v>
      </c>
      <c r="E28" s="228">
        <v>1.3180779206362663E-2</v>
      </c>
      <c r="F28" s="228">
        <v>2.1629193615944224E-2</v>
      </c>
      <c r="G28" s="228">
        <v>1.2196999550296267E-2</v>
      </c>
      <c r="H28" s="228">
        <v>3.1072766906516888E-2</v>
      </c>
      <c r="I28" s="228">
        <v>2.9471519483218498E-2</v>
      </c>
      <c r="J28" s="228">
        <v>2.1101304640190617E-2</v>
      </c>
      <c r="K28" s="228">
        <v>2.1954861457354473E-2</v>
      </c>
      <c r="L28" s="228">
        <v>1.3776714035116572E-2</v>
      </c>
      <c r="M28" s="228">
        <v>4.8449714707354478E-2</v>
      </c>
      <c r="N28" s="228">
        <v>1.509682494106274E-2</v>
      </c>
      <c r="O28" s="228">
        <v>1</v>
      </c>
      <c r="Q28" s="24"/>
    </row>
    <row r="29" spans="1:17" ht="14.25" customHeight="1" thickBot="1">
      <c r="A29" s="235"/>
      <c r="B29" s="236"/>
      <c r="C29" s="237"/>
      <c r="D29" s="237"/>
      <c r="E29" s="237"/>
      <c r="F29" s="237"/>
      <c r="G29" s="237"/>
      <c r="H29" s="237"/>
      <c r="I29" s="237"/>
      <c r="J29" s="238"/>
      <c r="K29" s="238"/>
      <c r="L29" s="238"/>
      <c r="M29" s="238"/>
      <c r="N29" s="238"/>
      <c r="O29" s="238"/>
      <c r="Q29" s="24"/>
    </row>
    <row r="30" spans="1:17" ht="15" customHeight="1" thickTop="1">
      <c r="A30" s="247" t="s">
        <v>357</v>
      </c>
      <c r="B30" s="204"/>
      <c r="C30" s="241"/>
      <c r="D30" s="241"/>
      <c r="E30" s="241"/>
      <c r="F30" s="241"/>
      <c r="G30" s="241"/>
      <c r="H30" s="241"/>
      <c r="I30" s="241"/>
      <c r="J30" s="242"/>
      <c r="K30" s="242"/>
      <c r="L30" s="242"/>
      <c r="M30" s="242"/>
      <c r="N30" s="242"/>
      <c r="O30" s="242"/>
      <c r="Q30" s="24"/>
    </row>
    <row r="31" spans="1:17" ht="9" hidden="1" customHeight="1">
      <c r="C31" s="40"/>
      <c r="D31" s="40"/>
      <c r="E31" s="40"/>
      <c r="F31" s="40"/>
      <c r="G31" s="40"/>
      <c r="H31" s="40"/>
      <c r="I31" s="40"/>
      <c r="J31" s="39"/>
      <c r="K31" s="39"/>
      <c r="L31" s="39"/>
      <c r="M31" s="39"/>
      <c r="N31" s="39"/>
      <c r="O31" s="39"/>
      <c r="Q31" s="24"/>
    </row>
    <row r="32" spans="1:17" ht="9" hidden="1" customHeight="1">
      <c r="A32" s="38"/>
      <c r="C32" s="40"/>
      <c r="D32" s="40"/>
      <c r="E32" s="40"/>
      <c r="F32" s="40"/>
      <c r="G32" s="40"/>
      <c r="H32" s="40"/>
      <c r="I32" s="40"/>
      <c r="J32" s="39"/>
      <c r="K32" s="39"/>
      <c r="L32" s="39"/>
      <c r="M32" s="39"/>
      <c r="N32" s="39"/>
      <c r="O32" s="39"/>
      <c r="Q32" s="24"/>
    </row>
    <row r="33" spans="1:17" ht="9" hidden="1" customHeight="1">
      <c r="A33" s="216"/>
      <c r="C33" s="40"/>
      <c r="D33" s="40"/>
      <c r="E33" s="40"/>
      <c r="F33" s="40"/>
      <c r="G33" s="40"/>
      <c r="H33" s="40"/>
      <c r="I33" s="40"/>
      <c r="J33" s="39"/>
      <c r="K33" s="39"/>
      <c r="L33" s="39"/>
      <c r="M33" s="39"/>
      <c r="N33" s="39"/>
      <c r="O33" s="39"/>
      <c r="Q33" s="24"/>
    </row>
    <row r="34" spans="1:17" ht="9" hidden="1" customHeight="1">
      <c r="A34" s="38"/>
      <c r="C34" s="40"/>
      <c r="D34" s="40"/>
      <c r="E34" s="40"/>
      <c r="F34" s="40"/>
      <c r="G34" s="40"/>
      <c r="H34" s="40"/>
      <c r="I34" s="40"/>
      <c r="J34" s="39"/>
      <c r="K34" s="39"/>
      <c r="L34" s="39"/>
      <c r="M34" s="39"/>
      <c r="N34" s="39"/>
      <c r="O34" s="39"/>
      <c r="Q34" s="24"/>
    </row>
    <row r="35" spans="1:17" ht="9" hidden="1" customHeight="1">
      <c r="A35" s="38"/>
      <c r="C35" s="40"/>
      <c r="D35" s="40"/>
      <c r="E35" s="40"/>
      <c r="F35" s="40"/>
      <c r="G35" s="40"/>
      <c r="H35" s="40"/>
      <c r="I35" s="40"/>
      <c r="J35" s="39"/>
      <c r="K35" s="39"/>
      <c r="L35" s="39"/>
      <c r="M35" s="39"/>
      <c r="N35" s="39"/>
      <c r="O35" s="39"/>
      <c r="Q35" s="24"/>
    </row>
    <row r="36" spans="1:17" ht="9" hidden="1" customHeight="1">
      <c r="A36" s="38"/>
      <c r="B36" s="245"/>
      <c r="C36" s="40"/>
      <c r="D36" s="40"/>
      <c r="E36" s="40"/>
      <c r="F36" s="40"/>
      <c r="G36" s="40"/>
      <c r="H36" s="40"/>
      <c r="I36" s="40"/>
      <c r="J36" s="39"/>
      <c r="K36" s="39"/>
      <c r="L36" s="39"/>
      <c r="M36" s="39"/>
      <c r="N36" s="39"/>
      <c r="O36" s="39"/>
      <c r="Q36" s="24"/>
    </row>
    <row r="37" spans="1:17" ht="9" hidden="1" customHeight="1">
      <c r="A37" s="38"/>
      <c r="B37" s="245"/>
      <c r="C37" s="40"/>
      <c r="D37" s="40"/>
      <c r="E37" s="40"/>
      <c r="F37" s="40"/>
      <c r="G37" s="40"/>
      <c r="H37" s="40"/>
      <c r="I37" s="40"/>
      <c r="J37" s="39"/>
      <c r="K37" s="39"/>
      <c r="L37" s="39"/>
      <c r="M37" s="39"/>
      <c r="N37" s="39"/>
      <c r="O37" s="39"/>
      <c r="Q37" s="24"/>
    </row>
    <row r="38" spans="1:17" ht="9" hidden="1" customHeight="1">
      <c r="A38" s="38"/>
      <c r="B38" s="245"/>
      <c r="C38" s="40"/>
      <c r="D38" s="40"/>
      <c r="E38" s="40"/>
      <c r="F38" s="40"/>
      <c r="G38" s="40"/>
      <c r="H38" s="40"/>
      <c r="I38" s="40"/>
      <c r="J38" s="39"/>
      <c r="K38" s="39"/>
      <c r="L38" s="39"/>
      <c r="M38" s="39"/>
      <c r="N38" s="39"/>
      <c r="O38" s="39"/>
      <c r="Q38" s="24"/>
    </row>
    <row r="39" spans="1:17" ht="9" hidden="1" customHeight="1">
      <c r="A39" s="213"/>
      <c r="B39" s="245"/>
      <c r="C39" s="40"/>
      <c r="D39" s="40"/>
      <c r="E39" s="40"/>
      <c r="F39" s="40"/>
      <c r="G39" s="40"/>
      <c r="H39" s="40"/>
      <c r="I39" s="40"/>
      <c r="J39" s="39"/>
      <c r="K39" s="39"/>
      <c r="L39" s="39"/>
      <c r="M39" s="39"/>
      <c r="N39" s="39"/>
      <c r="O39" s="39"/>
      <c r="Q39" s="24"/>
    </row>
    <row r="40" spans="1:17" ht="9" hidden="1" customHeight="1">
      <c r="A40" s="38"/>
      <c r="B40" s="245"/>
      <c r="C40" s="40"/>
      <c r="D40" s="40"/>
      <c r="E40" s="40"/>
      <c r="F40" s="40"/>
      <c r="G40" s="40"/>
      <c r="H40" s="40"/>
      <c r="I40" s="40"/>
      <c r="J40" s="39"/>
      <c r="K40" s="39"/>
      <c r="L40" s="39"/>
      <c r="M40" s="39"/>
      <c r="N40" s="39"/>
      <c r="O40" s="39"/>
      <c r="Q40" s="24"/>
    </row>
    <row r="41" spans="1:17" ht="9" hidden="1" customHeight="1">
      <c r="A41" s="38"/>
      <c r="B41" s="245"/>
      <c r="C41" s="40"/>
      <c r="D41" s="40"/>
      <c r="E41" s="40"/>
      <c r="F41" s="40"/>
      <c r="G41" s="40"/>
      <c r="H41" s="40"/>
      <c r="I41" s="40"/>
      <c r="J41" s="39"/>
      <c r="K41" s="39"/>
      <c r="L41" s="39"/>
      <c r="M41" s="39"/>
      <c r="N41" s="39"/>
      <c r="O41" s="39"/>
      <c r="Q41" s="24"/>
    </row>
    <row r="42" spans="1:17" ht="9" hidden="1" customHeight="1">
      <c r="A42" s="38"/>
      <c r="B42" s="245"/>
      <c r="C42" s="40"/>
      <c r="D42" s="40"/>
      <c r="E42" s="40"/>
      <c r="F42" s="40"/>
      <c r="G42" s="40"/>
      <c r="H42" s="40"/>
      <c r="I42" s="40"/>
      <c r="J42" s="39"/>
      <c r="K42" s="39"/>
      <c r="L42" s="39"/>
      <c r="M42" s="39"/>
      <c r="N42" s="39"/>
      <c r="O42" s="39"/>
      <c r="Q42" s="24"/>
    </row>
    <row r="43" spans="1:17" ht="9" hidden="1" customHeight="1">
      <c r="A43" s="38"/>
      <c r="C43" s="40"/>
      <c r="D43" s="40"/>
      <c r="E43" s="40"/>
      <c r="F43" s="40"/>
      <c r="G43" s="40"/>
      <c r="H43" s="40"/>
      <c r="I43" s="40"/>
      <c r="J43" s="39"/>
      <c r="K43" s="39"/>
      <c r="L43" s="39"/>
      <c r="M43" s="39"/>
      <c r="N43" s="39"/>
      <c r="O43" s="39"/>
      <c r="Q43" s="24"/>
    </row>
    <row r="44" spans="1:17" ht="9" hidden="1" customHeight="1">
      <c r="A44" s="38"/>
      <c r="C44" s="40"/>
      <c r="D44" s="40"/>
      <c r="E44" s="40"/>
      <c r="F44" s="40"/>
      <c r="G44" s="40"/>
      <c r="H44" s="40"/>
      <c r="I44" s="40"/>
      <c r="J44" s="39"/>
      <c r="K44" s="39"/>
      <c r="L44" s="39"/>
      <c r="M44" s="39"/>
      <c r="N44" s="39"/>
      <c r="O44" s="39"/>
      <c r="Q44" s="24"/>
    </row>
    <row r="45" spans="1:17" ht="9" hidden="1" customHeight="1">
      <c r="A45" s="213"/>
      <c r="C45" s="40"/>
      <c r="D45" s="40"/>
      <c r="E45" s="40"/>
      <c r="F45" s="40"/>
      <c r="G45" s="40"/>
      <c r="H45" s="40"/>
      <c r="I45" s="40"/>
      <c r="J45" s="39"/>
      <c r="K45" s="39"/>
      <c r="L45" s="39"/>
      <c r="M45" s="39"/>
      <c r="N45" s="39"/>
      <c r="O45" s="39"/>
      <c r="Q45" s="24"/>
    </row>
    <row r="46" spans="1:17" ht="9" hidden="1" customHeight="1">
      <c r="A46" s="38"/>
      <c r="C46" s="40"/>
      <c r="D46" s="40"/>
      <c r="E46" s="40"/>
      <c r="F46" s="40"/>
      <c r="G46" s="40"/>
      <c r="H46" s="40"/>
      <c r="I46" s="40"/>
      <c r="J46" s="39"/>
      <c r="K46" s="39"/>
      <c r="L46" s="39"/>
      <c r="M46" s="39"/>
      <c r="N46" s="39"/>
      <c r="O46" s="39"/>
      <c r="Q46" s="24"/>
    </row>
    <row r="47" spans="1:17" ht="9" hidden="1" customHeight="1">
      <c r="A47" s="38"/>
      <c r="C47" s="40"/>
      <c r="D47" s="40"/>
      <c r="E47" s="40"/>
      <c r="F47" s="40"/>
      <c r="G47" s="40"/>
      <c r="H47" s="40"/>
      <c r="I47" s="40"/>
      <c r="J47" s="39"/>
      <c r="K47" s="39"/>
      <c r="L47" s="39"/>
      <c r="M47" s="39"/>
      <c r="N47" s="39"/>
      <c r="O47" s="39"/>
      <c r="Q47" s="24"/>
    </row>
    <row r="48" spans="1:17" ht="9" hidden="1" customHeight="1">
      <c r="A48" s="38"/>
      <c r="C48" s="40"/>
      <c r="D48" s="40"/>
      <c r="E48" s="40"/>
      <c r="F48" s="40"/>
      <c r="G48" s="40"/>
      <c r="H48" s="40"/>
      <c r="I48" s="40"/>
      <c r="J48" s="39"/>
      <c r="K48" s="39"/>
      <c r="L48" s="39"/>
      <c r="M48" s="39"/>
      <c r="N48" s="39"/>
      <c r="O48" s="39"/>
      <c r="Q48" s="24"/>
    </row>
    <row r="49" spans="1:17" ht="9" hidden="1" customHeight="1">
      <c r="A49" s="38"/>
      <c r="C49" s="40"/>
      <c r="D49" s="40"/>
      <c r="E49" s="40"/>
      <c r="F49" s="40"/>
      <c r="G49" s="40"/>
      <c r="H49" s="40"/>
      <c r="I49" s="40"/>
      <c r="J49" s="39"/>
      <c r="K49" s="39"/>
      <c r="L49" s="39"/>
      <c r="M49" s="39"/>
      <c r="N49" s="39"/>
      <c r="O49" s="39"/>
      <c r="Q49" s="24"/>
    </row>
    <row r="50" spans="1:17" ht="9" hidden="1" customHeight="1">
      <c r="A50" s="38"/>
      <c r="C50" s="40"/>
      <c r="D50" s="40"/>
      <c r="E50" s="40"/>
      <c r="F50" s="40"/>
      <c r="G50" s="40"/>
      <c r="H50" s="40"/>
      <c r="I50" s="40"/>
      <c r="J50" s="39"/>
      <c r="K50" s="39"/>
      <c r="L50" s="39"/>
      <c r="M50" s="39"/>
      <c r="N50" s="39"/>
      <c r="O50" s="39"/>
      <c r="Q50" s="24"/>
    </row>
    <row r="51" spans="1:17" ht="9" hidden="1" customHeight="1">
      <c r="A51" s="213"/>
      <c r="C51" s="40"/>
      <c r="D51" s="40"/>
      <c r="E51" s="40"/>
      <c r="F51" s="40"/>
      <c r="G51" s="40"/>
      <c r="H51" s="40"/>
      <c r="I51" s="40"/>
      <c r="J51" s="39"/>
      <c r="K51" s="39"/>
      <c r="L51" s="39"/>
      <c r="M51" s="39"/>
      <c r="N51" s="39"/>
      <c r="O51" s="39"/>
      <c r="Q51" s="24"/>
    </row>
    <row r="52" spans="1:17" ht="9" hidden="1" customHeight="1">
      <c r="A52" s="38"/>
      <c r="C52" s="40"/>
      <c r="D52" s="40"/>
      <c r="E52" s="40"/>
      <c r="F52" s="40"/>
      <c r="G52" s="40"/>
      <c r="H52" s="40"/>
      <c r="I52" s="40"/>
      <c r="J52" s="39"/>
      <c r="K52" s="39"/>
      <c r="L52" s="39"/>
      <c r="M52" s="39"/>
      <c r="N52" s="39"/>
      <c r="O52" s="39"/>
      <c r="Q52" s="24"/>
    </row>
    <row r="53" spans="1:17" ht="9" hidden="1" customHeight="1">
      <c r="A53" s="38"/>
      <c r="C53" s="40"/>
      <c r="D53" s="40"/>
      <c r="E53" s="40"/>
      <c r="F53" s="40"/>
      <c r="G53" s="40"/>
      <c r="H53" s="40"/>
      <c r="I53" s="40"/>
      <c r="J53" s="39"/>
      <c r="K53" s="39"/>
      <c r="L53" s="39"/>
      <c r="M53" s="39"/>
      <c r="N53" s="39"/>
      <c r="O53" s="39"/>
      <c r="Q53" s="24"/>
    </row>
    <row r="54" spans="1:17" ht="9" hidden="1" customHeight="1">
      <c r="A54" s="38"/>
      <c r="C54" s="40"/>
      <c r="D54" s="40"/>
      <c r="E54" s="40"/>
      <c r="F54" s="40"/>
      <c r="G54" s="40"/>
      <c r="H54" s="40"/>
      <c r="I54" s="40"/>
      <c r="J54" s="39"/>
      <c r="K54" s="39"/>
      <c r="L54" s="39"/>
      <c r="M54" s="39"/>
      <c r="N54" s="39"/>
      <c r="O54" s="39"/>
      <c r="Q54" s="24"/>
    </row>
    <row r="55" spans="1:17" ht="9" hidden="1" customHeight="1">
      <c r="A55" s="38"/>
      <c r="C55" s="40"/>
      <c r="D55" s="40"/>
      <c r="E55" s="40"/>
      <c r="F55" s="40"/>
      <c r="G55" s="40"/>
      <c r="H55" s="40"/>
      <c r="I55" s="40"/>
      <c r="J55" s="39"/>
      <c r="K55" s="39"/>
      <c r="L55" s="39"/>
      <c r="M55" s="39"/>
      <c r="N55" s="39"/>
      <c r="O55" s="39"/>
      <c r="Q55" s="24"/>
    </row>
    <row r="56" spans="1:17" ht="9" hidden="1" customHeight="1">
      <c r="A56" s="213"/>
      <c r="C56" s="40"/>
      <c r="D56" s="40"/>
      <c r="E56" s="40"/>
      <c r="F56" s="40"/>
      <c r="G56" s="40"/>
      <c r="H56" s="40"/>
      <c r="I56" s="40"/>
      <c r="J56" s="39"/>
      <c r="K56" s="39"/>
      <c r="L56" s="39"/>
      <c r="M56" s="39"/>
      <c r="N56" s="39"/>
      <c r="O56" s="39"/>
      <c r="Q56" s="24"/>
    </row>
    <row r="57" spans="1:17" ht="9" hidden="1" customHeight="1">
      <c r="A57" s="214"/>
      <c r="C57" s="40"/>
      <c r="D57" s="40"/>
      <c r="E57" s="40"/>
      <c r="F57" s="40"/>
      <c r="G57" s="40"/>
      <c r="H57" s="40"/>
      <c r="I57" s="40"/>
      <c r="J57" s="39"/>
      <c r="K57" s="39"/>
      <c r="L57" s="39"/>
      <c r="M57" s="39"/>
      <c r="N57" s="39"/>
      <c r="O57" s="39"/>
      <c r="Q57" s="24"/>
    </row>
    <row r="58" spans="1:17" ht="9" hidden="1" customHeight="1">
      <c r="A58" s="214"/>
      <c r="C58" s="40"/>
      <c r="D58" s="40"/>
      <c r="E58" s="40"/>
      <c r="F58" s="40"/>
      <c r="G58" s="40"/>
      <c r="H58" s="40"/>
      <c r="I58" s="40"/>
      <c r="J58" s="39"/>
      <c r="K58" s="39"/>
      <c r="L58" s="39"/>
      <c r="M58" s="39"/>
      <c r="N58" s="39"/>
      <c r="O58" s="39"/>
      <c r="Q58" s="24"/>
    </row>
    <row r="59" spans="1:17" ht="9" hidden="1" customHeight="1">
      <c r="A59" s="214"/>
      <c r="C59" s="40"/>
      <c r="D59" s="40"/>
      <c r="E59" s="40"/>
      <c r="F59" s="40"/>
      <c r="G59" s="40"/>
      <c r="H59" s="40"/>
      <c r="I59" s="40"/>
      <c r="J59" s="39"/>
      <c r="K59" s="39"/>
      <c r="L59" s="39"/>
      <c r="M59" s="39"/>
      <c r="N59" s="39"/>
      <c r="O59" s="39"/>
      <c r="Q59" s="24"/>
    </row>
    <row r="60" spans="1:17" ht="9" hidden="1" customHeight="1">
      <c r="A60" s="214"/>
      <c r="C60" s="40"/>
      <c r="D60" s="40"/>
      <c r="E60" s="40"/>
      <c r="F60" s="40"/>
      <c r="G60" s="40"/>
      <c r="H60" s="40"/>
      <c r="I60" s="40"/>
      <c r="J60" s="39"/>
      <c r="K60" s="39"/>
      <c r="L60" s="39"/>
      <c r="M60" s="39"/>
      <c r="N60" s="39"/>
      <c r="O60" s="39"/>
      <c r="Q60" s="24"/>
    </row>
    <row r="61" spans="1:17" ht="9" hidden="1" customHeight="1">
      <c r="A61" s="215"/>
      <c r="C61" s="40"/>
      <c r="D61" s="40"/>
      <c r="E61" s="40"/>
      <c r="F61" s="40"/>
      <c r="G61" s="40"/>
      <c r="H61" s="40"/>
      <c r="I61" s="40"/>
      <c r="J61" s="39"/>
      <c r="K61" s="39"/>
      <c r="L61" s="39"/>
      <c r="M61" s="39"/>
      <c r="N61" s="39"/>
      <c r="O61" s="39"/>
      <c r="Q61" s="24"/>
    </row>
    <row r="62" spans="1:17" ht="9" hidden="1" customHeight="1">
      <c r="A62" s="215"/>
      <c r="C62" s="40"/>
      <c r="D62" s="40"/>
      <c r="E62" s="40"/>
      <c r="F62" s="40"/>
      <c r="G62" s="40"/>
      <c r="H62" s="40"/>
      <c r="I62" s="40"/>
      <c r="J62" s="39"/>
      <c r="K62" s="39"/>
      <c r="L62" s="39"/>
      <c r="M62" s="39"/>
      <c r="N62" s="39"/>
      <c r="O62" s="39"/>
      <c r="Q62" s="24"/>
    </row>
    <row r="63" spans="1:17" ht="9" hidden="1" customHeight="1">
      <c r="A63" s="216"/>
      <c r="C63" s="40"/>
      <c r="D63" s="40"/>
      <c r="E63" s="40"/>
      <c r="F63" s="40"/>
      <c r="G63" s="40"/>
      <c r="H63" s="40"/>
      <c r="I63" s="40"/>
      <c r="J63" s="39"/>
      <c r="K63" s="39"/>
      <c r="L63" s="39"/>
      <c r="M63" s="39"/>
      <c r="N63" s="39"/>
      <c r="O63" s="39"/>
      <c r="Q63" s="24"/>
    </row>
    <row r="64" spans="1:17" ht="9" hidden="1" customHeight="1">
      <c r="A64" s="38"/>
      <c r="C64" s="40"/>
      <c r="D64" s="40"/>
      <c r="E64" s="40"/>
      <c r="F64" s="40"/>
      <c r="G64" s="40"/>
      <c r="H64" s="40"/>
      <c r="I64" s="40"/>
      <c r="J64" s="39"/>
      <c r="K64" s="39"/>
      <c r="L64" s="39"/>
      <c r="M64" s="39"/>
      <c r="N64" s="39"/>
      <c r="O64" s="39"/>
      <c r="Q64" s="24"/>
    </row>
    <row r="65" spans="1:17" ht="9" hidden="1" customHeight="1">
      <c r="A65" s="38"/>
      <c r="C65" s="40"/>
      <c r="D65" s="40"/>
      <c r="E65" s="40"/>
      <c r="F65" s="40"/>
      <c r="G65" s="40"/>
      <c r="H65" s="40"/>
      <c r="I65" s="40"/>
      <c r="J65" s="39"/>
      <c r="K65" s="39"/>
      <c r="L65" s="39"/>
      <c r="M65" s="39"/>
      <c r="N65" s="39"/>
      <c r="O65" s="39"/>
      <c r="Q65" s="24"/>
    </row>
    <row r="66" spans="1:17" ht="9" hidden="1" customHeight="1">
      <c r="A66" s="38"/>
      <c r="C66" s="40"/>
      <c r="D66" s="40"/>
      <c r="E66" s="40"/>
      <c r="F66" s="40"/>
      <c r="G66" s="40"/>
      <c r="H66" s="40"/>
      <c r="I66" s="40"/>
      <c r="J66" s="39"/>
      <c r="K66" s="39"/>
      <c r="L66" s="39"/>
      <c r="M66" s="39"/>
      <c r="N66" s="39"/>
      <c r="O66" s="39"/>
      <c r="Q66" s="24"/>
    </row>
    <row r="67" spans="1:17" ht="9" hidden="1" customHeight="1">
      <c r="A67" s="38"/>
      <c r="C67" s="40"/>
      <c r="D67" s="40"/>
      <c r="E67" s="40"/>
      <c r="F67" s="40"/>
      <c r="G67" s="40"/>
      <c r="H67" s="40"/>
      <c r="I67" s="40"/>
      <c r="J67" s="39"/>
      <c r="K67" s="39"/>
      <c r="L67" s="39"/>
      <c r="M67" s="39"/>
      <c r="N67" s="39"/>
      <c r="O67" s="39"/>
      <c r="Q67" s="24"/>
    </row>
    <row r="68" spans="1:17" ht="9" hidden="1" customHeight="1">
      <c r="A68" s="214"/>
      <c r="C68" s="40"/>
      <c r="D68" s="40"/>
      <c r="E68" s="40"/>
      <c r="F68" s="40"/>
      <c r="G68" s="40"/>
      <c r="H68" s="40"/>
      <c r="I68" s="40"/>
      <c r="J68" s="39"/>
      <c r="K68" s="39"/>
      <c r="L68" s="39"/>
      <c r="M68" s="39"/>
      <c r="N68" s="39"/>
      <c r="O68" s="39"/>
      <c r="Q68" s="24"/>
    </row>
    <row r="69" spans="1:17" ht="9" hidden="1" customHeight="1">
      <c r="A69" s="216"/>
      <c r="C69" s="40"/>
      <c r="D69" s="40"/>
      <c r="E69" s="40"/>
      <c r="F69" s="40"/>
      <c r="G69" s="40"/>
      <c r="H69" s="40"/>
      <c r="I69" s="40"/>
      <c r="J69" s="39"/>
      <c r="K69" s="39"/>
      <c r="L69" s="39"/>
      <c r="M69" s="39"/>
      <c r="N69" s="39"/>
      <c r="O69" s="39"/>
      <c r="Q69" s="24"/>
    </row>
    <row r="70" spans="1:17" ht="9" hidden="1" customHeight="1">
      <c r="A70" s="38"/>
      <c r="C70" s="40"/>
      <c r="D70" s="40"/>
      <c r="E70" s="40"/>
      <c r="F70" s="40"/>
      <c r="G70" s="40"/>
      <c r="H70" s="40"/>
      <c r="I70" s="40"/>
      <c r="J70" s="39"/>
      <c r="K70" s="39"/>
      <c r="L70" s="39"/>
      <c r="M70" s="39"/>
      <c r="N70" s="39"/>
      <c r="O70" s="39"/>
      <c r="Q70" s="24"/>
    </row>
    <row r="71" spans="1:17" ht="9" hidden="1" customHeight="1">
      <c r="A71" s="38"/>
      <c r="C71" s="40"/>
      <c r="D71" s="40"/>
      <c r="E71" s="40"/>
      <c r="F71" s="40"/>
      <c r="G71" s="40"/>
      <c r="H71" s="40"/>
      <c r="I71" s="40"/>
      <c r="J71" s="39"/>
      <c r="K71" s="39"/>
      <c r="L71" s="39"/>
      <c r="M71" s="39"/>
      <c r="N71" s="39"/>
      <c r="O71" s="39"/>
      <c r="Q71" s="24"/>
    </row>
    <row r="72" spans="1:17" ht="9" hidden="1" customHeight="1">
      <c r="A72" s="38"/>
      <c r="C72" s="40"/>
      <c r="D72" s="40"/>
      <c r="E72" s="40"/>
      <c r="F72" s="40"/>
      <c r="G72" s="40"/>
      <c r="H72" s="40"/>
      <c r="I72" s="40"/>
      <c r="J72" s="39"/>
      <c r="K72" s="39"/>
      <c r="L72" s="39"/>
      <c r="M72" s="39"/>
      <c r="N72" s="39"/>
      <c r="O72" s="39"/>
      <c r="Q72" s="24"/>
    </row>
    <row r="73" spans="1:17" ht="9" hidden="1" customHeight="1">
      <c r="A73" s="38"/>
      <c r="C73" s="40"/>
      <c r="D73" s="40"/>
      <c r="E73" s="40"/>
      <c r="F73" s="40"/>
      <c r="G73" s="40"/>
      <c r="H73" s="40"/>
      <c r="I73" s="40"/>
      <c r="J73" s="39"/>
      <c r="K73" s="39"/>
      <c r="L73" s="39"/>
      <c r="M73" s="39"/>
      <c r="N73" s="39"/>
      <c r="O73" s="39"/>
      <c r="Q73" s="24"/>
    </row>
    <row r="74" spans="1:17" ht="9" hidden="1" customHeight="1">
      <c r="A74" s="214"/>
      <c r="C74" s="40"/>
      <c r="D74" s="40"/>
      <c r="E74" s="40"/>
      <c r="F74" s="40"/>
      <c r="G74" s="40"/>
      <c r="H74" s="40"/>
      <c r="I74" s="40"/>
      <c r="J74" s="39"/>
      <c r="K74" s="39"/>
      <c r="L74" s="39"/>
      <c r="M74" s="39"/>
      <c r="N74" s="39"/>
      <c r="O74" s="39"/>
      <c r="Q74" s="24"/>
    </row>
    <row r="75" spans="1:17" ht="9" hidden="1" customHeight="1">
      <c r="A75" s="216"/>
      <c r="C75" s="40"/>
      <c r="D75" s="40"/>
      <c r="E75" s="40"/>
      <c r="F75" s="40"/>
      <c r="G75" s="40"/>
      <c r="H75" s="40"/>
      <c r="I75" s="40"/>
      <c r="J75" s="39"/>
      <c r="K75" s="39"/>
      <c r="L75" s="39"/>
      <c r="M75" s="39"/>
      <c r="N75" s="39"/>
      <c r="O75" s="39"/>
      <c r="Q75" s="24"/>
    </row>
    <row r="76" spans="1:17" ht="9" hidden="1" customHeight="1">
      <c r="A76" s="38"/>
      <c r="C76" s="40"/>
      <c r="D76" s="40"/>
      <c r="E76" s="40"/>
      <c r="F76" s="40"/>
      <c r="G76" s="40"/>
      <c r="H76" s="40"/>
      <c r="I76" s="40"/>
      <c r="J76" s="39"/>
      <c r="K76" s="39"/>
      <c r="L76" s="39"/>
      <c r="M76" s="39"/>
      <c r="N76" s="39"/>
      <c r="O76" s="39"/>
      <c r="Q76" s="24"/>
    </row>
    <row r="77" spans="1:17" ht="9" hidden="1" customHeight="1">
      <c r="A77" s="38"/>
      <c r="C77" s="40"/>
      <c r="D77" s="40"/>
      <c r="E77" s="40"/>
      <c r="F77" s="40"/>
      <c r="G77" s="40"/>
      <c r="H77" s="40"/>
      <c r="I77" s="40"/>
      <c r="J77" s="39"/>
      <c r="K77" s="39"/>
      <c r="L77" s="39"/>
      <c r="M77" s="39"/>
      <c r="N77" s="39"/>
      <c r="O77" s="39"/>
      <c r="Q77" s="24"/>
    </row>
    <row r="78" spans="1:17" ht="9" hidden="1" customHeight="1">
      <c r="A78" s="38"/>
      <c r="C78" s="96"/>
      <c r="D78" s="96"/>
      <c r="E78" s="96"/>
      <c r="F78" s="96"/>
      <c r="G78" s="96"/>
      <c r="H78" s="96"/>
      <c r="I78" s="96"/>
      <c r="Q78" s="24"/>
    </row>
    <row r="79" spans="1:17" ht="9" hidden="1" customHeight="1">
      <c r="A79" s="38"/>
      <c r="C79" s="96"/>
      <c r="D79" s="96"/>
      <c r="E79" s="96"/>
      <c r="F79" s="96"/>
      <c r="G79" s="96"/>
      <c r="H79" s="96"/>
      <c r="I79" s="96"/>
      <c r="Q79" s="24"/>
    </row>
    <row r="80" spans="1:17" ht="9" hidden="1" customHeight="1">
      <c r="A80" s="38"/>
      <c r="C80" s="96"/>
      <c r="D80" s="96"/>
      <c r="E80" s="96"/>
      <c r="F80" s="96"/>
      <c r="G80" s="96"/>
      <c r="H80" s="96"/>
      <c r="I80" s="96"/>
      <c r="Q80" s="24"/>
    </row>
    <row r="81" spans="1:17" ht="9" hidden="1" customHeight="1">
      <c r="A81" s="38"/>
      <c r="C81" s="96"/>
      <c r="D81" s="96"/>
      <c r="E81" s="96"/>
      <c r="F81" s="96"/>
      <c r="G81" s="96"/>
      <c r="H81" s="96"/>
      <c r="I81" s="96"/>
      <c r="Q81" s="24"/>
    </row>
    <row r="82" spans="1:17" ht="9" hidden="1" customHeight="1">
      <c r="A82" s="38"/>
      <c r="C82" s="96"/>
      <c r="D82" s="96"/>
      <c r="E82" s="96"/>
      <c r="F82" s="96"/>
      <c r="G82" s="96"/>
      <c r="H82" s="96"/>
      <c r="I82" s="96"/>
      <c r="Q82" s="24"/>
    </row>
    <row r="83" spans="1:17" ht="9" hidden="1" customHeight="1">
      <c r="A83" s="38"/>
      <c r="C83" s="96"/>
      <c r="D83" s="96"/>
      <c r="E83" s="96"/>
      <c r="F83" s="96"/>
      <c r="G83" s="96"/>
      <c r="H83" s="96"/>
      <c r="I83" s="96"/>
      <c r="Q83" s="24"/>
    </row>
    <row r="84" spans="1:17" ht="9" hidden="1" customHeight="1">
      <c r="A84" s="214"/>
      <c r="C84" s="96"/>
      <c r="D84" s="96"/>
      <c r="E84" s="96"/>
      <c r="F84" s="96"/>
      <c r="G84" s="96"/>
      <c r="H84" s="96"/>
      <c r="I84" s="96"/>
      <c r="Q84" s="24"/>
    </row>
    <row r="85" spans="1:17" ht="9" hidden="1" customHeight="1">
      <c r="A85" s="216"/>
      <c r="C85" s="96"/>
      <c r="D85" s="96"/>
      <c r="E85" s="96"/>
      <c r="F85" s="96"/>
      <c r="G85" s="96"/>
      <c r="H85" s="96"/>
      <c r="I85" s="96"/>
      <c r="Q85" s="24"/>
    </row>
    <row r="86" spans="1:17" ht="9" hidden="1" customHeight="1">
      <c r="A86" s="38"/>
      <c r="C86" s="96"/>
      <c r="D86" s="96"/>
      <c r="E86" s="96"/>
      <c r="F86" s="96"/>
      <c r="G86" s="96"/>
      <c r="H86" s="96"/>
      <c r="I86" s="96"/>
      <c r="Q86" s="24"/>
    </row>
    <row r="87" spans="1:17" ht="9" hidden="1" customHeight="1">
      <c r="A87" s="38"/>
      <c r="C87" s="96"/>
      <c r="D87" s="96"/>
      <c r="E87" s="96"/>
      <c r="F87" s="96"/>
      <c r="G87" s="96"/>
      <c r="H87" s="96"/>
      <c r="I87" s="96"/>
      <c r="Q87" s="24"/>
    </row>
    <row r="88" spans="1:17" ht="9" hidden="1" customHeight="1">
      <c r="A88" s="38"/>
      <c r="C88" s="96"/>
      <c r="D88" s="96"/>
      <c r="E88" s="96"/>
      <c r="F88" s="96"/>
      <c r="G88" s="96"/>
      <c r="H88" s="96"/>
      <c r="I88" s="96"/>
      <c r="Q88" s="24"/>
    </row>
    <row r="89" spans="1:17" ht="9" hidden="1" customHeight="1">
      <c r="A89" s="38"/>
      <c r="C89" s="96"/>
      <c r="D89" s="96"/>
      <c r="E89" s="96"/>
      <c r="F89" s="96"/>
      <c r="G89" s="96"/>
      <c r="H89" s="96"/>
      <c r="I89" s="96"/>
      <c r="Q89" s="24"/>
    </row>
    <row r="90" spans="1:17" ht="9" hidden="1" customHeight="1">
      <c r="A90" s="38"/>
      <c r="C90" s="96"/>
      <c r="D90" s="96"/>
      <c r="E90" s="96"/>
      <c r="F90" s="96"/>
      <c r="G90" s="96"/>
      <c r="H90" s="96"/>
      <c r="I90" s="96"/>
      <c r="Q90" s="24"/>
    </row>
    <row r="91" spans="1:17" ht="9" hidden="1" customHeight="1">
      <c r="A91" s="38"/>
      <c r="C91" s="96"/>
      <c r="D91" s="96"/>
      <c r="E91" s="96"/>
      <c r="F91" s="96"/>
      <c r="G91" s="96"/>
      <c r="H91" s="96"/>
      <c r="I91" s="96"/>
      <c r="Q91" s="24"/>
    </row>
    <row r="92" spans="1:17" ht="9" hidden="1" customHeight="1">
      <c r="A92" s="38"/>
      <c r="C92" s="96"/>
      <c r="D92" s="96"/>
      <c r="E92" s="96"/>
      <c r="F92" s="96"/>
      <c r="G92" s="96"/>
      <c r="H92" s="96"/>
      <c r="I92" s="96"/>
      <c r="Q92" s="24"/>
    </row>
    <row r="93" spans="1:17" ht="9" hidden="1" customHeight="1">
      <c r="A93" s="38"/>
      <c r="C93" s="96"/>
      <c r="D93" s="96"/>
      <c r="E93" s="96"/>
      <c r="F93" s="96"/>
      <c r="G93" s="96"/>
      <c r="H93" s="96"/>
      <c r="I93" s="96"/>
      <c r="Q93" s="24"/>
    </row>
    <row r="94" spans="1:17" ht="9" hidden="1" customHeight="1">
      <c r="A94" s="38"/>
      <c r="C94" s="96"/>
      <c r="D94" s="96"/>
      <c r="E94" s="96"/>
      <c r="F94" s="96"/>
      <c r="G94" s="96"/>
      <c r="H94" s="96"/>
      <c r="I94" s="96"/>
      <c r="Q94" s="24"/>
    </row>
    <row r="95" spans="1:17" ht="9" hidden="1" customHeight="1">
      <c r="A95" s="216"/>
      <c r="C95" s="96"/>
      <c r="D95" s="96"/>
      <c r="E95" s="96"/>
      <c r="F95" s="96"/>
      <c r="G95" s="96"/>
      <c r="H95" s="96"/>
      <c r="I95" s="96"/>
      <c r="Q95" s="24"/>
    </row>
    <row r="96" spans="1:17" ht="9" hidden="1" customHeight="1">
      <c r="A96" s="38"/>
      <c r="C96" s="96"/>
      <c r="D96" s="96"/>
      <c r="E96" s="96"/>
      <c r="F96" s="96"/>
      <c r="G96" s="96"/>
      <c r="H96" s="96"/>
      <c r="I96" s="96"/>
      <c r="Q96" s="24"/>
    </row>
    <row r="97" spans="1:17" ht="9" hidden="1" customHeight="1">
      <c r="A97" s="38"/>
      <c r="C97" s="96"/>
      <c r="D97" s="96"/>
      <c r="E97" s="96"/>
      <c r="F97" s="96"/>
      <c r="G97" s="96"/>
      <c r="H97" s="96"/>
      <c r="I97" s="96"/>
      <c r="Q97" s="24"/>
    </row>
    <row r="98" spans="1:17" ht="9" hidden="1" customHeight="1">
      <c r="A98" s="38"/>
      <c r="C98" s="96"/>
      <c r="D98" s="96"/>
      <c r="E98" s="96"/>
      <c r="F98" s="96"/>
      <c r="G98" s="96"/>
      <c r="H98" s="96"/>
      <c r="I98" s="96"/>
      <c r="Q98" s="24"/>
    </row>
    <row r="99" spans="1:17" hidden="1">
      <c r="A99" s="217"/>
      <c r="C99" s="96"/>
      <c r="D99" s="96"/>
      <c r="E99" s="96"/>
      <c r="F99" s="96"/>
      <c r="G99" s="96"/>
      <c r="H99" s="96"/>
      <c r="I99" s="96"/>
      <c r="Q99" s="24"/>
    </row>
    <row r="100" spans="1:17" hidden="1">
      <c r="A100" s="217"/>
      <c r="C100" s="96"/>
      <c r="D100" s="96"/>
      <c r="E100" s="96"/>
      <c r="F100" s="96"/>
      <c r="G100" s="96"/>
      <c r="H100" s="96"/>
      <c r="I100" s="96"/>
      <c r="Q100" s="24"/>
    </row>
    <row r="101" spans="1:17" hidden="1">
      <c r="A101" s="217"/>
      <c r="C101" s="96"/>
      <c r="D101" s="96"/>
      <c r="E101" s="96"/>
      <c r="F101" s="96"/>
      <c r="G101" s="96"/>
      <c r="H101" s="96"/>
      <c r="I101" s="96"/>
      <c r="Q101" s="24"/>
    </row>
    <row r="102" spans="1:17" hidden="1">
      <c r="A102" s="217"/>
      <c r="C102" s="96"/>
      <c r="D102" s="96"/>
      <c r="E102" s="96"/>
      <c r="F102" s="96"/>
      <c r="G102" s="96"/>
      <c r="H102" s="96"/>
      <c r="I102" s="96"/>
      <c r="Q102" s="24"/>
    </row>
    <row r="103" spans="1:17" hidden="1">
      <c r="A103" s="217"/>
      <c r="C103" s="96"/>
      <c r="D103" s="96"/>
      <c r="E103" s="96"/>
      <c r="F103" s="96"/>
      <c r="G103" s="96"/>
      <c r="H103" s="96"/>
      <c r="I103" s="96"/>
      <c r="Q103" s="24"/>
    </row>
    <row r="104" spans="1:17" hidden="1">
      <c r="A104" s="217"/>
      <c r="C104" s="96"/>
      <c r="D104" s="96"/>
      <c r="E104" s="96"/>
      <c r="F104" s="96"/>
      <c r="G104" s="96"/>
      <c r="H104" s="96"/>
      <c r="I104" s="96"/>
      <c r="Q104" s="24"/>
    </row>
    <row r="105" spans="1:17" hidden="1">
      <c r="A105" s="217"/>
      <c r="C105" s="96"/>
      <c r="D105" s="96"/>
      <c r="E105" s="96"/>
      <c r="F105" s="96"/>
      <c r="G105" s="96"/>
      <c r="H105" s="96"/>
      <c r="I105" s="96"/>
      <c r="Q105" s="24"/>
    </row>
    <row r="106" spans="1:17" ht="15.75" hidden="1">
      <c r="A106" s="218"/>
      <c r="C106" s="96"/>
      <c r="D106" s="96"/>
      <c r="E106" s="96"/>
      <c r="F106" s="96"/>
      <c r="G106" s="96"/>
      <c r="H106" s="96"/>
      <c r="I106" s="96"/>
      <c r="Q106" s="24"/>
    </row>
    <row r="107" spans="1:17" ht="15.75" hidden="1">
      <c r="A107" s="218"/>
      <c r="C107" s="96"/>
      <c r="D107" s="96"/>
      <c r="E107" s="96"/>
      <c r="F107" s="96"/>
      <c r="G107" s="96"/>
      <c r="H107" s="96"/>
      <c r="I107" s="96"/>
      <c r="Q107" s="24"/>
    </row>
    <row r="108" spans="1:17" ht="15.75" hidden="1">
      <c r="A108" s="218"/>
      <c r="C108" s="96"/>
      <c r="D108" s="96"/>
      <c r="E108" s="96"/>
      <c r="F108" s="96"/>
      <c r="G108" s="96"/>
      <c r="H108" s="96"/>
      <c r="I108" s="96"/>
      <c r="Q108" s="24"/>
    </row>
    <row r="109" spans="1:17" ht="15.75" hidden="1">
      <c r="A109" s="218"/>
      <c r="C109" s="96"/>
      <c r="D109" s="96"/>
      <c r="E109" s="96"/>
      <c r="F109" s="96"/>
      <c r="G109" s="96"/>
      <c r="H109" s="96"/>
      <c r="I109" s="96"/>
      <c r="Q109" s="24"/>
    </row>
    <row r="110" spans="1:17" ht="15.75" hidden="1">
      <c r="A110" s="218"/>
      <c r="C110" s="96"/>
      <c r="D110" s="96"/>
      <c r="E110" s="96"/>
      <c r="F110" s="96"/>
      <c r="G110" s="96"/>
      <c r="H110" s="96"/>
      <c r="I110" s="96"/>
      <c r="Q110" s="24"/>
    </row>
    <row r="111" spans="1:17" ht="15.75" hidden="1">
      <c r="A111" s="218"/>
      <c r="C111" s="96"/>
      <c r="D111" s="96"/>
      <c r="E111" s="96"/>
      <c r="F111" s="96"/>
      <c r="G111" s="96"/>
      <c r="H111" s="96"/>
      <c r="I111" s="96"/>
      <c r="Q111" s="24"/>
    </row>
    <row r="112" spans="1:17" ht="15.75" hidden="1">
      <c r="A112" s="218"/>
      <c r="C112" s="96"/>
      <c r="D112" s="96"/>
      <c r="E112" s="96"/>
      <c r="F112" s="96"/>
      <c r="G112" s="96"/>
      <c r="H112" s="96"/>
      <c r="I112" s="96"/>
      <c r="Q112" s="24"/>
    </row>
    <row r="113" spans="1:17" ht="15.75" hidden="1">
      <c r="A113" s="218"/>
      <c r="C113" s="96"/>
      <c r="D113" s="96"/>
      <c r="E113" s="96"/>
      <c r="F113" s="96"/>
      <c r="G113" s="96"/>
      <c r="H113" s="96"/>
      <c r="I113" s="96"/>
      <c r="Q113" s="24"/>
    </row>
    <row r="114" spans="1:17" ht="15.75" hidden="1">
      <c r="A114" s="218"/>
      <c r="C114" s="96"/>
      <c r="D114" s="96"/>
      <c r="E114" s="96"/>
      <c r="F114" s="96"/>
      <c r="G114" s="96"/>
      <c r="H114" s="96"/>
      <c r="I114" s="96"/>
      <c r="Q114" s="24"/>
    </row>
    <row r="115" spans="1:17" ht="15.75" hidden="1">
      <c r="A115" s="218"/>
      <c r="C115" s="96"/>
      <c r="D115" s="96"/>
      <c r="E115" s="96"/>
      <c r="F115" s="96"/>
      <c r="G115" s="96"/>
      <c r="H115" s="96"/>
      <c r="I115" s="96"/>
      <c r="Q115" s="24"/>
    </row>
    <row r="116" spans="1:17" ht="15.75" hidden="1">
      <c r="A116" s="218"/>
      <c r="C116" s="96"/>
      <c r="D116" s="96"/>
      <c r="E116" s="96"/>
      <c r="F116" s="96"/>
      <c r="G116" s="96"/>
      <c r="H116" s="96"/>
      <c r="I116" s="96"/>
      <c r="Q116" s="24"/>
    </row>
    <row r="117" spans="1:17" ht="15.75" hidden="1">
      <c r="A117" s="218"/>
      <c r="C117" s="96"/>
      <c r="D117" s="96"/>
      <c r="E117" s="96"/>
      <c r="F117" s="96"/>
      <c r="G117" s="96"/>
      <c r="H117" s="96"/>
      <c r="I117" s="96"/>
      <c r="Q117" s="24"/>
    </row>
    <row r="118" spans="1:17" ht="15.75" hidden="1">
      <c r="A118" s="218"/>
      <c r="C118" s="96"/>
      <c r="D118" s="96"/>
      <c r="E118" s="96"/>
      <c r="F118" s="96"/>
      <c r="G118" s="96"/>
      <c r="H118" s="96"/>
      <c r="I118" s="96"/>
      <c r="Q118" s="24"/>
    </row>
    <row r="119" spans="1:17" ht="15.75" hidden="1">
      <c r="A119" s="218"/>
      <c r="C119" s="96"/>
      <c r="D119" s="96"/>
      <c r="E119" s="96"/>
      <c r="F119" s="96"/>
      <c r="G119" s="96"/>
      <c r="H119" s="96"/>
      <c r="I119" s="96"/>
      <c r="Q119" s="24"/>
    </row>
    <row r="120" spans="1:17" ht="15.75" hidden="1">
      <c r="A120" s="218"/>
      <c r="C120" s="96"/>
      <c r="D120" s="96"/>
      <c r="E120" s="96"/>
      <c r="F120" s="96"/>
      <c r="G120" s="96"/>
      <c r="H120" s="96"/>
      <c r="I120" s="96"/>
      <c r="Q120" s="24"/>
    </row>
    <row r="121" spans="1:17" ht="15.75" hidden="1">
      <c r="A121" s="218"/>
      <c r="C121" s="96"/>
      <c r="D121" s="96"/>
      <c r="E121" s="96"/>
      <c r="F121" s="96"/>
      <c r="G121" s="96"/>
      <c r="H121" s="96"/>
      <c r="I121" s="96"/>
      <c r="Q121" s="24"/>
    </row>
    <row r="122" spans="1:17" ht="15.75" hidden="1">
      <c r="A122" s="218"/>
      <c r="C122" s="96"/>
      <c r="D122" s="96"/>
      <c r="E122" s="96"/>
      <c r="F122" s="96"/>
      <c r="G122" s="96"/>
      <c r="H122" s="96"/>
      <c r="I122" s="96"/>
      <c r="Q122" s="24"/>
    </row>
    <row r="123" spans="1:17" ht="15.75" hidden="1">
      <c r="A123" s="218"/>
      <c r="C123" s="96"/>
      <c r="D123" s="96"/>
      <c r="E123" s="96"/>
      <c r="F123" s="96"/>
      <c r="G123" s="96"/>
      <c r="H123" s="96"/>
      <c r="I123" s="96"/>
      <c r="Q123" s="24"/>
    </row>
    <row r="124" spans="1:17" ht="15.75" hidden="1">
      <c r="A124" s="218"/>
      <c r="C124" s="96"/>
      <c r="D124" s="96"/>
      <c r="E124" s="96"/>
      <c r="F124" s="96"/>
      <c r="G124" s="96"/>
      <c r="H124" s="96"/>
      <c r="I124" s="96"/>
      <c r="Q124" s="24"/>
    </row>
    <row r="125" spans="1:17" ht="15.75" hidden="1">
      <c r="A125" s="218"/>
      <c r="C125" s="96"/>
      <c r="D125" s="96"/>
      <c r="E125" s="96"/>
      <c r="F125" s="96"/>
      <c r="G125" s="96"/>
      <c r="H125" s="96"/>
      <c r="I125" s="96"/>
      <c r="Q125" s="24"/>
    </row>
    <row r="126" spans="1:17" ht="15.75" hidden="1">
      <c r="A126" s="218"/>
      <c r="C126" s="96"/>
      <c r="D126" s="96"/>
      <c r="E126" s="96"/>
      <c r="F126" s="96"/>
      <c r="G126" s="96"/>
      <c r="H126" s="96"/>
      <c r="I126" s="96"/>
      <c r="Q126" s="24"/>
    </row>
    <row r="127" spans="1:17" ht="15.75" hidden="1">
      <c r="A127" s="218"/>
      <c r="C127" s="96"/>
      <c r="D127" s="96"/>
      <c r="E127" s="96"/>
      <c r="F127" s="96"/>
      <c r="G127" s="96"/>
      <c r="H127" s="96"/>
      <c r="I127" s="96"/>
      <c r="Q127" s="24"/>
    </row>
    <row r="128" spans="1:17" ht="15.75" hidden="1">
      <c r="A128" s="218"/>
      <c r="C128" s="96"/>
      <c r="D128" s="96"/>
      <c r="E128" s="96"/>
      <c r="F128" s="96"/>
      <c r="G128" s="96"/>
      <c r="H128" s="96"/>
      <c r="I128" s="96"/>
      <c r="Q128" s="24"/>
    </row>
    <row r="129" spans="1:17" ht="15.75" hidden="1">
      <c r="A129" s="218"/>
      <c r="C129" s="96"/>
      <c r="D129" s="96"/>
      <c r="E129" s="96"/>
      <c r="F129" s="96"/>
      <c r="G129" s="96"/>
      <c r="H129" s="96"/>
      <c r="I129" s="96"/>
      <c r="Q129" s="24"/>
    </row>
    <row r="130" spans="1:17" ht="15.75" hidden="1">
      <c r="A130" s="218"/>
      <c r="C130" s="96"/>
      <c r="D130" s="96"/>
      <c r="E130" s="96"/>
      <c r="F130" s="96"/>
      <c r="G130" s="96"/>
      <c r="H130" s="96"/>
      <c r="I130" s="96"/>
      <c r="Q130" s="24"/>
    </row>
    <row r="131" spans="1:17" ht="15.75" hidden="1">
      <c r="A131" s="218"/>
      <c r="C131" s="96"/>
      <c r="D131" s="96"/>
      <c r="E131" s="96"/>
      <c r="F131" s="96"/>
      <c r="G131" s="96"/>
      <c r="H131" s="96"/>
      <c r="I131" s="96"/>
      <c r="Q131" s="24"/>
    </row>
    <row r="132" spans="1:17" ht="15.75" hidden="1">
      <c r="A132" s="218"/>
      <c r="C132" s="96"/>
      <c r="D132" s="96"/>
      <c r="E132" s="96"/>
      <c r="F132" s="96"/>
      <c r="G132" s="96"/>
      <c r="H132" s="96"/>
      <c r="I132" s="96"/>
      <c r="Q132" s="24"/>
    </row>
    <row r="133" spans="1:17" ht="15.75" hidden="1">
      <c r="A133" s="218"/>
      <c r="C133" s="96"/>
      <c r="D133" s="96"/>
      <c r="E133" s="96"/>
      <c r="F133" s="96"/>
      <c r="G133" s="96"/>
      <c r="H133" s="96"/>
      <c r="I133" s="96"/>
      <c r="Q133" s="24"/>
    </row>
    <row r="134" spans="1:17" ht="15.75" hidden="1">
      <c r="A134" s="218"/>
      <c r="C134" s="96"/>
      <c r="D134" s="96"/>
      <c r="E134" s="96"/>
      <c r="F134" s="96"/>
      <c r="G134" s="96"/>
      <c r="H134" s="96"/>
      <c r="I134" s="96"/>
      <c r="Q134" s="24"/>
    </row>
    <row r="135" spans="1:17" ht="15.75" hidden="1">
      <c r="A135" s="218"/>
      <c r="C135" s="96"/>
      <c r="D135" s="96"/>
      <c r="E135" s="96"/>
      <c r="F135" s="96"/>
      <c r="G135" s="96"/>
      <c r="H135" s="96"/>
      <c r="I135" s="96"/>
      <c r="Q135" s="24"/>
    </row>
    <row r="136" spans="1:17" ht="15.75" hidden="1">
      <c r="A136" s="218"/>
      <c r="C136" s="96"/>
      <c r="D136" s="96"/>
      <c r="E136" s="96"/>
      <c r="F136" s="96"/>
      <c r="G136" s="96"/>
      <c r="H136" s="96"/>
      <c r="I136" s="96"/>
      <c r="Q136" s="24"/>
    </row>
    <row r="137" spans="1:17" ht="15.75" hidden="1">
      <c r="A137" s="218"/>
      <c r="C137" s="96"/>
      <c r="D137" s="96"/>
      <c r="E137" s="96"/>
      <c r="F137" s="96"/>
      <c r="G137" s="96"/>
      <c r="H137" s="96"/>
      <c r="I137" s="96"/>
      <c r="Q137" s="24"/>
    </row>
    <row r="138" spans="1:17" ht="15.75" hidden="1">
      <c r="A138" s="218"/>
      <c r="C138" s="96"/>
      <c r="D138" s="96"/>
      <c r="E138" s="96"/>
      <c r="F138" s="96"/>
      <c r="G138" s="96"/>
      <c r="H138" s="96"/>
      <c r="I138" s="96"/>
      <c r="Q138" s="24"/>
    </row>
    <row r="139" spans="1:17" ht="15.75" hidden="1">
      <c r="A139" s="218"/>
      <c r="C139" s="96"/>
      <c r="D139" s="96"/>
      <c r="E139" s="96"/>
      <c r="F139" s="96"/>
      <c r="G139" s="96"/>
      <c r="H139" s="96"/>
      <c r="I139" s="96"/>
      <c r="Q139" s="24"/>
    </row>
    <row r="140" spans="1:17" ht="15.75" hidden="1">
      <c r="A140" s="218"/>
      <c r="C140" s="96"/>
      <c r="D140" s="96"/>
      <c r="E140" s="96"/>
      <c r="F140" s="96"/>
      <c r="G140" s="96"/>
      <c r="H140" s="96"/>
      <c r="I140" s="96"/>
      <c r="Q140" s="24"/>
    </row>
    <row r="141" spans="1:17" ht="15.75" hidden="1">
      <c r="A141" s="218"/>
      <c r="C141" s="96"/>
      <c r="D141" s="96"/>
      <c r="E141" s="96"/>
      <c r="F141" s="96"/>
      <c r="G141" s="96"/>
      <c r="H141" s="96"/>
      <c r="I141" s="96"/>
      <c r="Q141" s="24"/>
    </row>
    <row r="142" spans="1:17" ht="15.75" hidden="1">
      <c r="A142" s="218"/>
      <c r="C142" s="96"/>
      <c r="D142" s="96"/>
      <c r="E142" s="96"/>
      <c r="F142" s="96"/>
      <c r="G142" s="96"/>
      <c r="H142" s="96"/>
      <c r="I142" s="96"/>
      <c r="Q142" s="24"/>
    </row>
    <row r="143" spans="1:17" ht="15.75" hidden="1">
      <c r="A143" s="218"/>
      <c r="C143" s="96"/>
      <c r="D143" s="96"/>
      <c r="E143" s="96"/>
      <c r="F143" s="96"/>
      <c r="G143" s="96"/>
      <c r="H143" s="96"/>
      <c r="I143" s="96"/>
      <c r="Q143" s="24"/>
    </row>
    <row r="144" spans="1:17" ht="15.75" hidden="1">
      <c r="A144" s="218"/>
      <c r="C144" s="96"/>
      <c r="D144" s="96"/>
      <c r="E144" s="96"/>
      <c r="F144" s="96"/>
      <c r="G144" s="96"/>
      <c r="H144" s="96"/>
      <c r="I144" s="96"/>
      <c r="Q144" s="24"/>
    </row>
    <row r="145" spans="1:17" ht="15.75" hidden="1">
      <c r="A145" s="218"/>
      <c r="C145" s="96"/>
      <c r="D145" s="96"/>
      <c r="E145" s="96"/>
      <c r="F145" s="96"/>
      <c r="G145" s="96"/>
      <c r="H145" s="96"/>
      <c r="I145" s="96"/>
      <c r="Q145" s="24"/>
    </row>
    <row r="146" spans="1:17" ht="15.75" hidden="1">
      <c r="A146" s="218"/>
      <c r="C146" s="96"/>
      <c r="D146" s="96"/>
      <c r="E146" s="96"/>
      <c r="F146" s="96"/>
      <c r="G146" s="96"/>
      <c r="H146" s="96"/>
      <c r="I146" s="96"/>
      <c r="Q146" s="24"/>
    </row>
    <row r="147" spans="1:17" ht="15.75" hidden="1">
      <c r="A147" s="218"/>
      <c r="C147" s="96"/>
      <c r="D147" s="96"/>
      <c r="E147" s="96"/>
      <c r="F147" s="96"/>
      <c r="G147" s="96"/>
      <c r="H147" s="96"/>
      <c r="I147" s="96"/>
      <c r="Q147" s="24"/>
    </row>
    <row r="148" spans="1:17" ht="15.75" hidden="1">
      <c r="A148" s="218"/>
      <c r="C148" s="96"/>
      <c r="D148" s="96"/>
      <c r="E148" s="96"/>
      <c r="F148" s="96"/>
      <c r="G148" s="96"/>
      <c r="H148" s="96"/>
      <c r="I148" s="96"/>
      <c r="Q148" s="24"/>
    </row>
    <row r="149" spans="1:17" ht="15.75" hidden="1">
      <c r="A149" s="218"/>
      <c r="C149" s="96"/>
      <c r="D149" s="96"/>
      <c r="E149" s="96"/>
      <c r="F149" s="96"/>
      <c r="G149" s="96"/>
      <c r="H149" s="96"/>
      <c r="I149" s="96"/>
      <c r="Q149" s="24"/>
    </row>
    <row r="150" spans="1:17" ht="15.75" hidden="1">
      <c r="A150" s="218"/>
      <c r="C150" s="96"/>
      <c r="D150" s="96"/>
      <c r="E150" s="96"/>
      <c r="F150" s="96"/>
      <c r="G150" s="96"/>
      <c r="H150" s="96"/>
      <c r="I150" s="96"/>
      <c r="Q150" s="24"/>
    </row>
    <row r="151" spans="1:17" ht="15.75" hidden="1">
      <c r="A151" s="218"/>
      <c r="C151" s="96"/>
      <c r="D151" s="96"/>
      <c r="E151" s="96"/>
      <c r="F151" s="96"/>
      <c r="G151" s="96"/>
      <c r="H151" s="96"/>
      <c r="I151" s="96"/>
      <c r="Q151" s="24"/>
    </row>
    <row r="152" spans="1:17" ht="15.75" hidden="1">
      <c r="A152" s="218"/>
      <c r="C152" s="96"/>
      <c r="D152" s="96"/>
      <c r="E152" s="96"/>
      <c r="F152" s="96"/>
      <c r="G152" s="96"/>
      <c r="H152" s="96"/>
      <c r="I152" s="96"/>
      <c r="Q152" s="24"/>
    </row>
    <row r="153" spans="1:17" ht="15.75" hidden="1">
      <c r="A153" s="218"/>
      <c r="C153" s="96"/>
      <c r="D153" s="96"/>
      <c r="E153" s="96"/>
      <c r="F153" s="96"/>
      <c r="G153" s="96"/>
      <c r="H153" s="96"/>
      <c r="I153" s="96"/>
      <c r="Q153" s="24"/>
    </row>
    <row r="154" spans="1:17" ht="15.75" hidden="1">
      <c r="A154" s="218"/>
      <c r="C154" s="96"/>
      <c r="D154" s="96"/>
      <c r="E154" s="96"/>
      <c r="F154" s="96"/>
      <c r="G154" s="96"/>
      <c r="H154" s="96"/>
      <c r="I154" s="96"/>
      <c r="Q154" s="24"/>
    </row>
    <row r="155" spans="1:17" ht="15.75" hidden="1">
      <c r="A155" s="218"/>
      <c r="C155" s="96"/>
      <c r="D155" s="96"/>
      <c r="E155" s="96"/>
      <c r="F155" s="96"/>
      <c r="G155" s="96"/>
      <c r="H155" s="96"/>
      <c r="I155" s="96"/>
      <c r="Q155" s="24"/>
    </row>
    <row r="156" spans="1:17" ht="15.75" hidden="1">
      <c r="A156" s="218"/>
      <c r="C156" s="96"/>
      <c r="D156" s="96"/>
      <c r="E156" s="96"/>
      <c r="F156" s="96"/>
      <c r="G156" s="96"/>
      <c r="H156" s="96"/>
      <c r="I156" s="96"/>
      <c r="Q156" s="24"/>
    </row>
    <row r="157" spans="1:17" ht="15.75" hidden="1">
      <c r="A157" s="218"/>
      <c r="C157" s="96"/>
      <c r="D157" s="96"/>
      <c r="E157" s="96"/>
      <c r="F157" s="96"/>
      <c r="G157" s="96"/>
      <c r="H157" s="96"/>
      <c r="I157" s="96"/>
      <c r="Q157" s="24"/>
    </row>
    <row r="158" spans="1:17" ht="15.75" hidden="1">
      <c r="A158" s="218"/>
      <c r="C158" s="96"/>
      <c r="D158" s="96"/>
      <c r="E158" s="96"/>
      <c r="F158" s="96"/>
      <c r="G158" s="96"/>
      <c r="H158" s="96"/>
      <c r="I158" s="96"/>
      <c r="Q158" s="24"/>
    </row>
    <row r="159" spans="1:17" ht="15.75" hidden="1">
      <c r="A159" s="218"/>
      <c r="C159" s="96"/>
      <c r="D159" s="96"/>
      <c r="E159" s="96"/>
      <c r="F159" s="96"/>
      <c r="G159" s="96"/>
      <c r="H159" s="96"/>
      <c r="I159" s="96"/>
      <c r="Q159" s="24"/>
    </row>
    <row r="160" spans="1:17" ht="15.75" hidden="1">
      <c r="A160" s="218"/>
      <c r="C160" s="96"/>
      <c r="D160" s="96"/>
      <c r="E160" s="96"/>
      <c r="F160" s="96"/>
      <c r="G160" s="96"/>
      <c r="H160" s="96"/>
      <c r="I160" s="96"/>
      <c r="Q160" s="24"/>
    </row>
    <row r="161" spans="1:17" ht="15.75" hidden="1">
      <c r="A161" s="218"/>
      <c r="C161" s="96"/>
      <c r="D161" s="96"/>
      <c r="E161" s="96"/>
      <c r="F161" s="96"/>
      <c r="G161" s="96"/>
      <c r="H161" s="96"/>
      <c r="I161" s="96"/>
      <c r="Q161" s="24"/>
    </row>
    <row r="162" spans="1:17" ht="15.75" hidden="1">
      <c r="A162" s="218"/>
      <c r="C162" s="96"/>
      <c r="D162" s="96"/>
      <c r="E162" s="96"/>
      <c r="F162" s="96"/>
      <c r="G162" s="96"/>
      <c r="H162" s="96"/>
      <c r="I162" s="96"/>
      <c r="Q162" s="24"/>
    </row>
    <row r="163" spans="1:17" ht="15.75" hidden="1">
      <c r="A163" s="218"/>
      <c r="C163" s="96"/>
      <c r="D163" s="96"/>
      <c r="E163" s="96"/>
      <c r="F163" s="96"/>
      <c r="G163" s="96"/>
      <c r="H163" s="96"/>
      <c r="I163" s="96"/>
      <c r="Q163" s="24"/>
    </row>
    <row r="164" spans="1:17" ht="15.75" hidden="1">
      <c r="A164" s="218"/>
      <c r="C164" s="96"/>
      <c r="D164" s="96"/>
      <c r="E164" s="96"/>
      <c r="F164" s="96"/>
      <c r="G164" s="96"/>
      <c r="H164" s="96"/>
      <c r="I164" s="96"/>
      <c r="Q164" s="24"/>
    </row>
    <row r="165" spans="1:17" ht="15.75" hidden="1">
      <c r="A165" s="218"/>
      <c r="C165" s="96"/>
      <c r="D165" s="96"/>
      <c r="E165" s="96"/>
      <c r="F165" s="96"/>
      <c r="G165" s="96"/>
      <c r="H165" s="96"/>
      <c r="I165" s="96"/>
      <c r="Q165" s="24"/>
    </row>
    <row r="166" spans="1:17" ht="15.75" hidden="1">
      <c r="A166" s="218"/>
      <c r="C166" s="96"/>
      <c r="D166" s="96"/>
      <c r="E166" s="96"/>
      <c r="F166" s="96"/>
      <c r="G166" s="96"/>
      <c r="H166" s="96"/>
      <c r="I166" s="96"/>
      <c r="Q166" s="24"/>
    </row>
    <row r="167" spans="1:17" ht="15.75" hidden="1">
      <c r="A167" s="218"/>
      <c r="C167" s="96"/>
      <c r="D167" s="96"/>
      <c r="E167" s="96"/>
      <c r="F167" s="96"/>
      <c r="G167" s="96"/>
      <c r="H167" s="96"/>
      <c r="I167" s="96"/>
      <c r="Q167" s="24"/>
    </row>
    <row r="168" spans="1:17" ht="15.75" hidden="1">
      <c r="A168" s="218"/>
      <c r="C168" s="96"/>
      <c r="D168" s="96"/>
      <c r="E168" s="96"/>
      <c r="F168" s="96"/>
      <c r="G168" s="96"/>
      <c r="H168" s="96"/>
      <c r="I168" s="96"/>
      <c r="Q168" s="24"/>
    </row>
    <row r="169" spans="1:17" ht="15.75" hidden="1">
      <c r="A169" s="218"/>
      <c r="C169" s="96"/>
      <c r="D169" s="96"/>
      <c r="E169" s="96"/>
      <c r="F169" s="96"/>
      <c r="G169" s="96"/>
      <c r="H169" s="96"/>
      <c r="I169" s="96"/>
      <c r="Q169" s="24"/>
    </row>
    <row r="170" spans="1:17" ht="15.75" hidden="1">
      <c r="A170" s="218"/>
      <c r="C170" s="96"/>
      <c r="D170" s="96"/>
      <c r="E170" s="96"/>
      <c r="F170" s="96"/>
      <c r="G170" s="96"/>
      <c r="H170" s="96"/>
      <c r="I170" s="96"/>
      <c r="Q170" s="24"/>
    </row>
    <row r="171" spans="1:17" ht="15.75" hidden="1">
      <c r="A171" s="218"/>
      <c r="C171" s="96"/>
      <c r="D171" s="96"/>
      <c r="E171" s="96"/>
      <c r="F171" s="96"/>
      <c r="G171" s="96"/>
      <c r="H171" s="96"/>
      <c r="I171" s="96"/>
      <c r="Q171" s="24"/>
    </row>
    <row r="172" spans="1:17" ht="15.75" hidden="1">
      <c r="A172" s="218"/>
      <c r="C172" s="96"/>
      <c r="D172" s="96"/>
      <c r="E172" s="96"/>
      <c r="F172" s="96"/>
      <c r="G172" s="96"/>
      <c r="H172" s="96"/>
      <c r="I172" s="96"/>
      <c r="Q172" s="24"/>
    </row>
    <row r="173" spans="1:17" ht="15.75" hidden="1">
      <c r="A173" s="218"/>
      <c r="C173" s="96"/>
      <c r="D173" s="96"/>
      <c r="E173" s="96"/>
      <c r="F173" s="96"/>
      <c r="G173" s="96"/>
      <c r="H173" s="96"/>
      <c r="I173" s="96"/>
      <c r="Q173" s="24"/>
    </row>
    <row r="174" spans="1:17" ht="15.75" hidden="1">
      <c r="A174" s="218"/>
      <c r="C174" s="96"/>
      <c r="D174" s="96"/>
      <c r="E174" s="96"/>
      <c r="F174" s="96"/>
      <c r="G174" s="96"/>
      <c r="H174" s="96"/>
      <c r="I174" s="96"/>
      <c r="Q174" s="24"/>
    </row>
    <row r="175" spans="1:17" ht="15.75" hidden="1">
      <c r="A175" s="218"/>
      <c r="C175" s="96"/>
      <c r="D175" s="96"/>
      <c r="E175" s="96"/>
      <c r="F175" s="96"/>
      <c r="G175" s="96"/>
      <c r="H175" s="96"/>
      <c r="I175" s="96"/>
      <c r="Q175" s="24"/>
    </row>
    <row r="176" spans="1:17" ht="15.75" hidden="1">
      <c r="A176" s="218"/>
      <c r="C176" s="96"/>
      <c r="D176" s="96"/>
      <c r="E176" s="96"/>
      <c r="F176" s="96"/>
      <c r="G176" s="96"/>
      <c r="H176" s="96"/>
      <c r="I176" s="96"/>
      <c r="Q176" s="24"/>
    </row>
    <row r="177" spans="1:17" ht="15.75" hidden="1">
      <c r="A177" s="218"/>
      <c r="C177" s="96"/>
      <c r="D177" s="96"/>
      <c r="E177" s="96"/>
      <c r="F177" s="96"/>
      <c r="G177" s="96"/>
      <c r="H177" s="96"/>
      <c r="I177" s="96"/>
      <c r="Q177" s="24"/>
    </row>
    <row r="178" spans="1:17" ht="15.75" hidden="1">
      <c r="A178" s="218"/>
      <c r="C178" s="96"/>
      <c r="D178" s="96"/>
      <c r="E178" s="96"/>
      <c r="F178" s="96"/>
      <c r="G178" s="96"/>
      <c r="H178" s="96"/>
      <c r="I178" s="96"/>
      <c r="Q178" s="24"/>
    </row>
    <row r="179" spans="1:17" ht="15.75" hidden="1">
      <c r="A179" s="218"/>
      <c r="C179" s="96"/>
      <c r="D179" s="96"/>
      <c r="E179" s="96"/>
      <c r="F179" s="96"/>
      <c r="G179" s="96"/>
      <c r="H179" s="96"/>
      <c r="I179" s="96"/>
      <c r="Q179" s="24"/>
    </row>
    <row r="180" spans="1:17" ht="15.75" hidden="1">
      <c r="A180" s="218"/>
      <c r="C180" s="96"/>
      <c r="D180" s="96"/>
      <c r="E180" s="96"/>
      <c r="F180" s="96"/>
      <c r="G180" s="96"/>
      <c r="H180" s="96"/>
      <c r="I180" s="96"/>
      <c r="Q180" s="24"/>
    </row>
    <row r="181" spans="1:17" ht="15.75" hidden="1">
      <c r="A181" s="218"/>
      <c r="C181" s="96"/>
      <c r="D181" s="96"/>
      <c r="E181" s="96"/>
      <c r="F181" s="96"/>
      <c r="G181" s="96"/>
      <c r="H181" s="96"/>
      <c r="I181" s="96"/>
      <c r="Q181" s="24"/>
    </row>
    <row r="182" spans="1:17" ht="15.75" hidden="1">
      <c r="A182" s="218"/>
      <c r="C182" s="96"/>
      <c r="D182" s="96"/>
      <c r="E182" s="96"/>
      <c r="F182" s="96"/>
      <c r="G182" s="96"/>
      <c r="H182" s="96"/>
      <c r="I182" s="96"/>
      <c r="Q182" s="24"/>
    </row>
    <row r="183" spans="1:17" ht="15.75" hidden="1">
      <c r="A183" s="218"/>
      <c r="C183" s="96"/>
      <c r="D183" s="96"/>
      <c r="E183" s="96"/>
      <c r="F183" s="96"/>
      <c r="G183" s="96"/>
      <c r="H183" s="96"/>
      <c r="I183" s="96"/>
      <c r="Q183" s="24"/>
    </row>
    <row r="184" spans="1:17" ht="15.75" hidden="1">
      <c r="A184" s="218"/>
      <c r="C184" s="96"/>
      <c r="D184" s="96"/>
      <c r="E184" s="96"/>
      <c r="F184" s="96"/>
      <c r="G184" s="96"/>
      <c r="H184" s="96"/>
      <c r="I184" s="96"/>
      <c r="Q184" s="24"/>
    </row>
    <row r="185" spans="1:17" ht="15.75" hidden="1">
      <c r="A185" s="218"/>
      <c r="C185" s="96"/>
      <c r="D185" s="96"/>
      <c r="E185" s="96"/>
      <c r="F185" s="96"/>
      <c r="G185" s="96"/>
      <c r="H185" s="96"/>
      <c r="I185" s="96"/>
      <c r="Q185" s="24"/>
    </row>
    <row r="186" spans="1:17" ht="15.75" hidden="1">
      <c r="A186" s="218"/>
      <c r="C186" s="96"/>
      <c r="D186" s="96"/>
      <c r="E186" s="96"/>
      <c r="F186" s="96"/>
      <c r="G186" s="96"/>
      <c r="H186" s="96"/>
      <c r="I186" s="96"/>
      <c r="Q186" s="24"/>
    </row>
    <row r="187" spans="1:17" ht="15.75" hidden="1">
      <c r="A187" s="218"/>
      <c r="C187" s="96"/>
      <c r="D187" s="96"/>
      <c r="E187" s="96"/>
      <c r="F187" s="96"/>
      <c r="G187" s="96"/>
      <c r="H187" s="96"/>
      <c r="I187" s="96"/>
      <c r="Q187" s="24"/>
    </row>
    <row r="188" spans="1:17" ht="15.75" hidden="1">
      <c r="A188" s="218"/>
      <c r="C188" s="96"/>
      <c r="D188" s="96"/>
      <c r="E188" s="96"/>
      <c r="F188" s="96"/>
      <c r="G188" s="96"/>
      <c r="H188" s="96"/>
      <c r="I188" s="96"/>
      <c r="Q188" s="24"/>
    </row>
    <row r="189" spans="1:17" ht="15.75" hidden="1">
      <c r="A189" s="218"/>
      <c r="C189" s="96"/>
      <c r="D189" s="96"/>
      <c r="E189" s="96"/>
      <c r="F189" s="96"/>
      <c r="G189" s="96"/>
      <c r="H189" s="96"/>
      <c r="I189" s="96"/>
      <c r="Q189" s="24"/>
    </row>
    <row r="190" spans="1:17" ht="15.75" hidden="1">
      <c r="A190" s="218"/>
      <c r="C190" s="96"/>
      <c r="D190" s="96"/>
      <c r="E190" s="96"/>
      <c r="F190" s="96"/>
      <c r="G190" s="96"/>
      <c r="H190" s="96"/>
      <c r="I190" s="96"/>
      <c r="Q190" s="24"/>
    </row>
    <row r="191" spans="1:17" ht="15.75" hidden="1">
      <c r="A191" s="218"/>
      <c r="C191" s="96"/>
      <c r="D191" s="96"/>
      <c r="E191" s="96"/>
      <c r="F191" s="96"/>
      <c r="G191" s="96"/>
      <c r="H191" s="96"/>
      <c r="I191" s="96"/>
      <c r="Q191" s="24"/>
    </row>
    <row r="192" spans="1:17" ht="15.75" hidden="1">
      <c r="A192" s="218"/>
      <c r="C192" s="96"/>
      <c r="D192" s="96"/>
      <c r="E192" s="96"/>
      <c r="F192" s="96"/>
      <c r="G192" s="96"/>
      <c r="H192" s="96"/>
      <c r="I192" s="96"/>
      <c r="Q192" s="24"/>
    </row>
    <row r="193" spans="1:17" ht="15.75" hidden="1">
      <c r="A193" s="218"/>
      <c r="C193" s="96"/>
      <c r="D193" s="96"/>
      <c r="E193" s="96"/>
      <c r="F193" s="96"/>
      <c r="G193" s="96"/>
      <c r="H193" s="96"/>
      <c r="I193" s="96"/>
      <c r="Q193" s="24"/>
    </row>
    <row r="194" spans="1:17" ht="15.75" hidden="1">
      <c r="A194" s="218"/>
      <c r="C194" s="96"/>
      <c r="D194" s="96"/>
      <c r="E194" s="96"/>
      <c r="F194" s="96"/>
      <c r="G194" s="96"/>
      <c r="H194" s="96"/>
      <c r="I194" s="96"/>
      <c r="Q194" s="24"/>
    </row>
    <row r="195" spans="1:17" ht="15.75" hidden="1">
      <c r="A195" s="218"/>
      <c r="C195" s="96"/>
      <c r="D195" s="96"/>
      <c r="E195" s="96"/>
      <c r="F195" s="96"/>
      <c r="G195" s="96"/>
      <c r="H195" s="96"/>
      <c r="I195" s="96"/>
      <c r="Q195" s="24"/>
    </row>
    <row r="196" spans="1:17" ht="15.75" hidden="1">
      <c r="A196" s="218"/>
      <c r="C196" s="96"/>
      <c r="D196" s="96"/>
      <c r="E196" s="96"/>
      <c r="F196" s="96"/>
      <c r="G196" s="96"/>
      <c r="H196" s="96"/>
      <c r="I196" s="96"/>
      <c r="Q196" s="24"/>
    </row>
    <row r="197" spans="1:17" ht="15.75" hidden="1">
      <c r="A197" s="42"/>
      <c r="C197" s="96"/>
      <c r="D197" s="96"/>
      <c r="E197" s="96"/>
      <c r="F197" s="96"/>
      <c r="G197" s="96"/>
      <c r="H197" s="96"/>
      <c r="I197" s="96"/>
      <c r="Q197" s="24"/>
    </row>
    <row r="198" spans="1:17" ht="15.75" hidden="1">
      <c r="A198" s="42"/>
      <c r="C198" s="96"/>
      <c r="D198" s="96"/>
      <c r="E198" s="96"/>
      <c r="F198" s="96"/>
      <c r="G198" s="96"/>
      <c r="H198" s="96"/>
      <c r="I198" s="96"/>
      <c r="Q198" s="24"/>
    </row>
    <row r="199" spans="1:17" ht="15.75" hidden="1">
      <c r="A199" s="42"/>
      <c r="C199" s="96"/>
      <c r="D199" s="96"/>
      <c r="E199" s="96"/>
      <c r="F199" s="96"/>
      <c r="G199" s="96"/>
      <c r="H199" s="96"/>
      <c r="I199" s="96"/>
      <c r="Q199" s="24"/>
    </row>
    <row r="200" spans="1:17" ht="15.75" hidden="1">
      <c r="A200" s="42"/>
      <c r="C200" s="96"/>
      <c r="D200" s="96"/>
      <c r="E200" s="96"/>
      <c r="F200" s="96"/>
      <c r="G200" s="96"/>
      <c r="H200" s="96"/>
      <c r="I200" s="96"/>
      <c r="Q200" s="24"/>
    </row>
    <row r="201" spans="1:17" ht="15.75" hidden="1">
      <c r="A201" s="42"/>
      <c r="C201" s="96"/>
      <c r="D201" s="96"/>
      <c r="E201" s="96"/>
      <c r="F201" s="96"/>
      <c r="G201" s="96"/>
      <c r="H201" s="96"/>
      <c r="I201" s="96"/>
    </row>
    <row r="202" spans="1:17" ht="15.75" hidden="1">
      <c r="A202" s="42"/>
      <c r="C202" s="96"/>
      <c r="D202" s="96"/>
      <c r="E202" s="96"/>
      <c r="F202" s="96"/>
      <c r="G202" s="96"/>
      <c r="H202" s="96"/>
      <c r="I202" s="96"/>
    </row>
    <row r="203" spans="1:17" ht="15.75" hidden="1">
      <c r="A203" s="42"/>
      <c r="C203" s="96"/>
      <c r="D203" s="96"/>
      <c r="E203" s="96"/>
      <c r="F203" s="96"/>
      <c r="G203" s="96"/>
      <c r="H203" s="96"/>
      <c r="I203" s="96"/>
    </row>
    <row r="204" spans="1:17" ht="15.75" hidden="1">
      <c r="A204" s="42"/>
      <c r="C204" s="96"/>
      <c r="D204" s="96"/>
      <c r="E204" s="96"/>
      <c r="F204" s="96"/>
      <c r="G204" s="96"/>
      <c r="H204" s="96"/>
      <c r="I204" s="96"/>
    </row>
    <row r="205" spans="1:17" ht="15.75" hidden="1">
      <c r="A205" s="42"/>
      <c r="C205" s="96"/>
      <c r="D205" s="96"/>
      <c r="E205" s="96"/>
      <c r="F205" s="96"/>
      <c r="G205" s="96"/>
      <c r="H205" s="96"/>
      <c r="I205" s="96"/>
    </row>
    <row r="206" spans="1:17" ht="15.75" hidden="1">
      <c r="A206" s="42"/>
      <c r="C206" s="96"/>
      <c r="D206" s="96"/>
      <c r="E206" s="96"/>
      <c r="F206" s="96"/>
      <c r="G206" s="96"/>
      <c r="H206" s="96"/>
      <c r="I206" s="96"/>
    </row>
    <row r="207" spans="1:17" ht="15.75" hidden="1">
      <c r="A207" s="42"/>
      <c r="C207" s="96"/>
      <c r="D207" s="96"/>
      <c r="E207" s="96"/>
      <c r="F207" s="96"/>
      <c r="G207" s="96"/>
      <c r="H207" s="96"/>
      <c r="I207" s="96"/>
    </row>
    <row r="208" spans="1:17" ht="15.75" hidden="1">
      <c r="A208" s="42"/>
      <c r="C208" s="96"/>
      <c r="D208" s="96"/>
      <c r="E208" s="96"/>
      <c r="F208" s="96"/>
      <c r="G208" s="96"/>
      <c r="H208" s="96"/>
      <c r="I208" s="96"/>
    </row>
    <row r="209" spans="1:9" ht="15.75" hidden="1">
      <c r="A209" s="42"/>
      <c r="C209" s="96"/>
      <c r="D209" s="96"/>
      <c r="E209" s="96"/>
      <c r="F209" s="96"/>
      <c r="G209" s="96"/>
      <c r="H209" s="96"/>
      <c r="I209" s="96"/>
    </row>
    <row r="210" spans="1:9" ht="15.75" hidden="1">
      <c r="A210" s="42"/>
      <c r="C210" s="96"/>
      <c r="D210" s="96"/>
      <c r="E210" s="96"/>
      <c r="F210" s="96"/>
      <c r="G210" s="96"/>
      <c r="H210" s="96"/>
      <c r="I210" s="96"/>
    </row>
    <row r="211" spans="1:9" ht="15.75" hidden="1">
      <c r="A211" s="42"/>
      <c r="C211" s="96"/>
      <c r="D211" s="96"/>
      <c r="E211" s="96"/>
      <c r="F211" s="96"/>
      <c r="G211" s="96"/>
      <c r="H211" s="96"/>
      <c r="I211" s="96"/>
    </row>
    <row r="212" spans="1:9" ht="15.75" hidden="1">
      <c r="A212" s="42"/>
      <c r="C212" s="96"/>
      <c r="D212" s="96"/>
      <c r="E212" s="96"/>
      <c r="F212" s="96"/>
      <c r="G212" s="96"/>
      <c r="H212" s="96"/>
      <c r="I212" s="96"/>
    </row>
    <row r="213" spans="1:9" ht="15.75" hidden="1">
      <c r="A213" s="42"/>
      <c r="C213" s="96"/>
      <c r="D213" s="96"/>
      <c r="E213" s="96"/>
      <c r="F213" s="96"/>
      <c r="G213" s="96"/>
      <c r="H213" s="96"/>
      <c r="I213" s="96"/>
    </row>
    <row r="214" spans="1:9" ht="15.75" hidden="1">
      <c r="A214" s="42"/>
      <c r="C214" s="96"/>
      <c r="D214" s="96"/>
      <c r="E214" s="96"/>
      <c r="F214" s="96"/>
      <c r="G214" s="96"/>
      <c r="H214" s="96"/>
      <c r="I214" s="96"/>
    </row>
    <row r="215" spans="1:9" ht="15.75" hidden="1">
      <c r="A215" s="42"/>
      <c r="C215" s="96"/>
      <c r="D215" s="96"/>
      <c r="E215" s="96"/>
      <c r="F215" s="96"/>
      <c r="G215" s="96"/>
      <c r="H215" s="96"/>
      <c r="I215" s="96"/>
    </row>
    <row r="216" spans="1:9" ht="15.75" hidden="1">
      <c r="A216" s="42"/>
      <c r="C216" s="96"/>
      <c r="D216" s="96"/>
      <c r="E216" s="96"/>
      <c r="F216" s="96"/>
      <c r="G216" s="96"/>
      <c r="H216" s="96"/>
      <c r="I216" s="96"/>
    </row>
    <row r="217" spans="1:9" ht="15.75" hidden="1">
      <c r="A217" s="42"/>
      <c r="C217" s="96"/>
      <c r="D217" s="96"/>
      <c r="E217" s="96"/>
      <c r="F217" s="96"/>
      <c r="G217" s="96"/>
      <c r="H217" s="96"/>
      <c r="I217" s="96"/>
    </row>
    <row r="218" spans="1:9" ht="15.75" hidden="1">
      <c r="A218" s="42"/>
      <c r="C218" s="96"/>
      <c r="D218" s="96"/>
      <c r="E218" s="96"/>
      <c r="F218" s="96"/>
      <c r="G218" s="96"/>
      <c r="H218" s="96"/>
      <c r="I218" s="96"/>
    </row>
    <row r="219" spans="1:9" ht="15.75" hidden="1">
      <c r="A219" s="42"/>
      <c r="C219" s="96"/>
      <c r="D219" s="96"/>
      <c r="E219" s="96"/>
      <c r="F219" s="96"/>
      <c r="G219" s="96"/>
      <c r="H219" s="96"/>
      <c r="I219" s="96"/>
    </row>
    <row r="220" spans="1:9" ht="15.75" hidden="1">
      <c r="A220" s="42"/>
      <c r="C220" s="96"/>
      <c r="D220" s="96"/>
      <c r="E220" s="96"/>
      <c r="F220" s="96"/>
      <c r="G220" s="96"/>
      <c r="H220" s="96"/>
      <c r="I220" s="96"/>
    </row>
    <row r="221" spans="1:9" ht="15.75" hidden="1">
      <c r="A221" s="42"/>
      <c r="C221" s="96"/>
      <c r="D221" s="96"/>
      <c r="E221" s="96"/>
      <c r="F221" s="96"/>
      <c r="G221" s="96"/>
      <c r="H221" s="96"/>
      <c r="I221" s="96"/>
    </row>
    <row r="222" spans="1:9" ht="15.75" hidden="1">
      <c r="A222" s="42"/>
      <c r="C222" s="96"/>
      <c r="D222" s="96"/>
      <c r="E222" s="96"/>
      <c r="F222" s="96"/>
      <c r="G222" s="96"/>
      <c r="H222" s="96"/>
      <c r="I222" s="96"/>
    </row>
    <row r="223" spans="1:9" ht="15.75" hidden="1">
      <c r="A223" s="42"/>
      <c r="C223" s="96"/>
      <c r="D223" s="96"/>
      <c r="E223" s="96"/>
      <c r="F223" s="96"/>
      <c r="G223" s="96"/>
      <c r="H223" s="96"/>
      <c r="I223" s="96"/>
    </row>
    <row r="224" spans="1:9" ht="15.75" hidden="1">
      <c r="A224" s="42"/>
      <c r="C224" s="96"/>
      <c r="D224" s="96"/>
      <c r="E224" s="96"/>
      <c r="F224" s="96"/>
      <c r="G224" s="96"/>
      <c r="H224" s="96"/>
      <c r="I224" s="96"/>
    </row>
    <row r="225" spans="1:9" ht="15.75" hidden="1">
      <c r="A225" s="42"/>
      <c r="C225" s="96"/>
      <c r="D225" s="96"/>
      <c r="E225" s="96"/>
      <c r="F225" s="96"/>
      <c r="G225" s="96"/>
      <c r="H225" s="96"/>
      <c r="I225" s="96"/>
    </row>
    <row r="226" spans="1:9" ht="15.75" hidden="1">
      <c r="A226" s="42"/>
      <c r="C226" s="96"/>
      <c r="D226" s="96"/>
      <c r="E226" s="96"/>
      <c r="F226" s="96"/>
      <c r="G226" s="96"/>
      <c r="H226" s="96"/>
      <c r="I226" s="96"/>
    </row>
    <row r="227" spans="1:9" ht="15.75" hidden="1">
      <c r="A227" s="42"/>
      <c r="C227" s="96"/>
      <c r="D227" s="96"/>
      <c r="E227" s="96"/>
      <c r="F227" s="96"/>
      <c r="G227" s="96"/>
      <c r="H227" s="96"/>
      <c r="I227" s="96"/>
    </row>
    <row r="228" spans="1:9" ht="15.75" hidden="1">
      <c r="A228" s="42"/>
      <c r="C228" s="96"/>
      <c r="D228" s="96"/>
      <c r="E228" s="96"/>
      <c r="F228" s="96"/>
      <c r="G228" s="96"/>
      <c r="H228" s="96"/>
      <c r="I228" s="96"/>
    </row>
    <row r="229" spans="1:9" ht="15.75" hidden="1">
      <c r="A229" s="42"/>
      <c r="C229" s="96"/>
      <c r="D229" s="96"/>
      <c r="E229" s="96"/>
      <c r="F229" s="96"/>
      <c r="G229" s="96"/>
      <c r="H229" s="96"/>
      <c r="I229" s="96"/>
    </row>
    <row r="230" spans="1:9" ht="15.75" hidden="1">
      <c r="A230" s="42"/>
      <c r="C230" s="96"/>
      <c r="D230" s="96"/>
      <c r="E230" s="96"/>
      <c r="F230" s="96"/>
      <c r="G230" s="96"/>
      <c r="H230" s="96"/>
      <c r="I230" s="96"/>
    </row>
    <row r="231" spans="1:9" ht="15.75" hidden="1">
      <c r="A231" s="42"/>
      <c r="C231" s="96"/>
      <c r="D231" s="96"/>
      <c r="E231" s="96"/>
      <c r="F231" s="96"/>
      <c r="G231" s="96"/>
      <c r="H231" s="96"/>
      <c r="I231" s="96"/>
    </row>
    <row r="232" spans="1:9" ht="15.75" hidden="1">
      <c r="A232" s="42"/>
      <c r="C232" s="96"/>
      <c r="D232" s="96"/>
      <c r="E232" s="96"/>
      <c r="F232" s="96"/>
      <c r="G232" s="96"/>
      <c r="H232" s="96"/>
      <c r="I232" s="96"/>
    </row>
    <row r="233" spans="1:9" ht="15.75" hidden="1">
      <c r="A233" s="42"/>
      <c r="C233" s="96"/>
      <c r="D233" s="96"/>
      <c r="E233" s="96"/>
      <c r="F233" s="96"/>
      <c r="G233" s="96"/>
      <c r="H233" s="96"/>
      <c r="I233" s="96"/>
    </row>
    <row r="234" spans="1:9" ht="15.75" hidden="1">
      <c r="A234" s="42"/>
      <c r="C234" s="96"/>
      <c r="D234" s="96"/>
      <c r="E234" s="96"/>
      <c r="F234" s="96"/>
      <c r="G234" s="96"/>
      <c r="H234" s="96"/>
      <c r="I234" s="96"/>
    </row>
    <row r="235" spans="1:9" ht="15.75" hidden="1">
      <c r="A235" s="42"/>
      <c r="C235" s="96"/>
      <c r="D235" s="96"/>
      <c r="E235" s="96"/>
      <c r="F235" s="96"/>
      <c r="G235" s="96"/>
      <c r="H235" s="96"/>
      <c r="I235" s="96"/>
    </row>
    <row r="236" spans="1:9" ht="15.75" hidden="1">
      <c r="A236" s="42"/>
      <c r="C236" s="96"/>
      <c r="D236" s="96"/>
      <c r="E236" s="96"/>
      <c r="F236" s="96"/>
      <c r="G236" s="96"/>
      <c r="H236" s="96"/>
      <c r="I236" s="96"/>
    </row>
    <row r="237" spans="1:9" ht="15.75" hidden="1">
      <c r="A237" s="42"/>
      <c r="C237" s="96"/>
      <c r="D237" s="96"/>
      <c r="E237" s="96"/>
      <c r="F237" s="96"/>
      <c r="G237" s="96"/>
      <c r="H237" s="96"/>
      <c r="I237" s="96"/>
    </row>
    <row r="238" spans="1:9" ht="15.75" hidden="1">
      <c r="A238" s="42"/>
      <c r="C238" s="96"/>
      <c r="D238" s="96"/>
      <c r="E238" s="96"/>
      <c r="F238" s="96"/>
      <c r="G238" s="96"/>
      <c r="H238" s="96"/>
      <c r="I238" s="96"/>
    </row>
    <row r="239" spans="1:9" ht="15.75" hidden="1">
      <c r="A239" s="42"/>
      <c r="C239" s="96"/>
      <c r="D239" s="96"/>
      <c r="E239" s="96"/>
      <c r="F239" s="96"/>
      <c r="G239" s="96"/>
      <c r="H239" s="96"/>
      <c r="I239" s="96"/>
    </row>
    <row r="240" spans="1:9" ht="15.75" hidden="1">
      <c r="A240" s="42"/>
      <c r="C240" s="96"/>
      <c r="D240" s="96"/>
      <c r="E240" s="96"/>
      <c r="F240" s="96"/>
      <c r="G240" s="96"/>
      <c r="H240" s="96"/>
      <c r="I240" s="96"/>
    </row>
    <row r="241" spans="1:9" ht="15.75" hidden="1">
      <c r="A241" s="42"/>
      <c r="C241" s="96"/>
      <c r="D241" s="96"/>
      <c r="E241" s="96"/>
      <c r="F241" s="96"/>
      <c r="G241" s="96"/>
      <c r="H241" s="96"/>
      <c r="I241" s="96"/>
    </row>
    <row r="242" spans="1:9" ht="15.75" hidden="1">
      <c r="A242" s="42"/>
      <c r="C242" s="96"/>
      <c r="D242" s="96"/>
      <c r="E242" s="96"/>
      <c r="F242" s="96"/>
      <c r="G242" s="96"/>
      <c r="H242" s="96"/>
      <c r="I242" s="96"/>
    </row>
    <row r="243" spans="1:9" ht="15.75" hidden="1">
      <c r="A243" s="42"/>
      <c r="C243" s="96"/>
      <c r="D243" s="96"/>
      <c r="E243" s="96"/>
      <c r="F243" s="96"/>
      <c r="G243" s="96"/>
      <c r="H243" s="96"/>
      <c r="I243" s="96"/>
    </row>
    <row r="244" spans="1:9" ht="15.75" hidden="1">
      <c r="A244" s="42"/>
      <c r="C244" s="96"/>
      <c r="D244" s="96"/>
      <c r="E244" s="96"/>
      <c r="F244" s="96"/>
      <c r="G244" s="96"/>
      <c r="H244" s="96"/>
      <c r="I244" s="96"/>
    </row>
    <row r="245" spans="1:9" ht="15.75" hidden="1">
      <c r="A245" s="42"/>
      <c r="C245" s="96"/>
      <c r="D245" s="96"/>
      <c r="E245" s="96"/>
      <c r="F245" s="96"/>
      <c r="G245" s="96"/>
      <c r="H245" s="96"/>
      <c r="I245" s="96"/>
    </row>
    <row r="246" spans="1:9" ht="15.75" hidden="1">
      <c r="A246" s="42"/>
      <c r="C246" s="96"/>
      <c r="D246" s="96"/>
      <c r="E246" s="96"/>
      <c r="F246" s="96"/>
      <c r="G246" s="96"/>
      <c r="H246" s="96"/>
      <c r="I246" s="96"/>
    </row>
    <row r="247" spans="1:9" ht="15.75" hidden="1">
      <c r="A247" s="42"/>
      <c r="C247" s="96"/>
      <c r="D247" s="96"/>
      <c r="E247" s="96"/>
      <c r="F247" s="96"/>
      <c r="G247" s="96"/>
      <c r="H247" s="96"/>
      <c r="I247" s="96"/>
    </row>
    <row r="248" spans="1:9" ht="15.75" hidden="1">
      <c r="A248" s="42"/>
      <c r="C248" s="96"/>
      <c r="D248" s="96"/>
      <c r="E248" s="96"/>
      <c r="F248" s="96"/>
      <c r="G248" s="96"/>
      <c r="H248" s="96"/>
      <c r="I248" s="96"/>
    </row>
    <row r="249" spans="1:9" ht="15.75" hidden="1">
      <c r="A249" s="42"/>
      <c r="C249" s="96"/>
      <c r="D249" s="96"/>
      <c r="E249" s="96"/>
      <c r="F249" s="96"/>
      <c r="G249" s="96"/>
      <c r="H249" s="96"/>
      <c r="I249" s="96"/>
    </row>
    <row r="250" spans="1:9" ht="15.75" hidden="1">
      <c r="A250" s="42"/>
      <c r="C250" s="96"/>
      <c r="D250" s="96"/>
      <c r="E250" s="96"/>
      <c r="F250" s="96"/>
      <c r="G250" s="96"/>
      <c r="H250" s="96"/>
      <c r="I250" s="96"/>
    </row>
    <row r="251" spans="1:9" ht="15.75" hidden="1">
      <c r="A251" s="42"/>
      <c r="C251" s="96"/>
      <c r="D251" s="96"/>
      <c r="E251" s="96"/>
      <c r="F251" s="96"/>
      <c r="G251" s="96"/>
      <c r="H251" s="96"/>
      <c r="I251" s="96"/>
    </row>
    <row r="252" spans="1:9" ht="15.75" hidden="1">
      <c r="A252" s="42"/>
      <c r="C252" s="96"/>
      <c r="D252" s="96"/>
      <c r="E252" s="96"/>
      <c r="F252" s="96"/>
      <c r="G252" s="96"/>
      <c r="H252" s="96"/>
      <c r="I252" s="96"/>
    </row>
    <row r="253" spans="1:9" ht="15.75" hidden="1">
      <c r="A253" s="42"/>
      <c r="C253" s="96"/>
      <c r="D253" s="96"/>
      <c r="E253" s="96"/>
      <c r="F253" s="96"/>
      <c r="G253" s="96"/>
      <c r="H253" s="96"/>
      <c r="I253" s="96"/>
    </row>
    <row r="254" spans="1:9" ht="15.75" hidden="1">
      <c r="A254" s="42"/>
      <c r="C254" s="96"/>
      <c r="D254" s="96"/>
      <c r="E254" s="96"/>
      <c r="F254" s="96"/>
      <c r="G254" s="96"/>
      <c r="H254" s="96"/>
      <c r="I254" s="96"/>
    </row>
    <row r="255" spans="1:9" ht="15.75" hidden="1">
      <c r="A255" s="42"/>
      <c r="C255" s="96"/>
      <c r="D255" s="96"/>
      <c r="E255" s="96"/>
      <c r="F255" s="96"/>
      <c r="G255" s="96"/>
      <c r="H255" s="96"/>
      <c r="I255" s="96"/>
    </row>
    <row r="256" spans="1:9" ht="15.75" hidden="1">
      <c r="A256" s="42"/>
      <c r="C256" s="96"/>
      <c r="D256" s="96"/>
      <c r="E256" s="96"/>
      <c r="F256" s="96"/>
      <c r="G256" s="96"/>
      <c r="H256" s="96"/>
      <c r="I256" s="96"/>
    </row>
    <row r="257" spans="1:9" ht="15.75" hidden="1">
      <c r="A257" s="42"/>
      <c r="C257" s="96"/>
      <c r="D257" s="96"/>
      <c r="E257" s="96"/>
      <c r="F257" s="96"/>
      <c r="G257" s="96"/>
      <c r="H257" s="96"/>
      <c r="I257" s="96"/>
    </row>
    <row r="258" spans="1:9" ht="15.75" hidden="1">
      <c r="A258" s="42"/>
      <c r="C258" s="96"/>
      <c r="D258" s="96"/>
      <c r="E258" s="96"/>
      <c r="F258" s="96"/>
      <c r="G258" s="96"/>
      <c r="H258" s="96"/>
      <c r="I258" s="96"/>
    </row>
    <row r="259" spans="1:9" ht="15.75" hidden="1">
      <c r="A259" s="42"/>
      <c r="C259" s="96"/>
      <c r="D259" s="96"/>
      <c r="E259" s="96"/>
      <c r="F259" s="96"/>
      <c r="G259" s="96"/>
      <c r="H259" s="96"/>
      <c r="I259" s="96"/>
    </row>
    <row r="260" spans="1:9" ht="15.75" hidden="1">
      <c r="A260" s="42"/>
      <c r="C260" s="96"/>
      <c r="D260" s="96"/>
      <c r="E260" s="96"/>
      <c r="F260" s="96"/>
      <c r="G260" s="96"/>
      <c r="H260" s="96"/>
      <c r="I260" s="96"/>
    </row>
    <row r="261" spans="1:9" ht="15.75" hidden="1">
      <c r="A261" s="42"/>
      <c r="C261" s="96"/>
      <c r="D261" s="96"/>
      <c r="E261" s="96"/>
      <c r="F261" s="96"/>
      <c r="G261" s="96"/>
      <c r="H261" s="96"/>
      <c r="I261" s="96"/>
    </row>
    <row r="262" spans="1:9" ht="15.75" hidden="1">
      <c r="A262" s="42"/>
      <c r="C262" s="96"/>
      <c r="D262" s="96"/>
      <c r="E262" s="96"/>
      <c r="F262" s="96"/>
      <c r="G262" s="96"/>
      <c r="H262" s="96"/>
      <c r="I262" s="96"/>
    </row>
    <row r="263" spans="1:9" ht="15.75" hidden="1">
      <c r="A263" s="42"/>
      <c r="C263" s="96"/>
      <c r="D263" s="96"/>
      <c r="E263" s="96"/>
      <c r="F263" s="96"/>
      <c r="G263" s="96"/>
      <c r="H263" s="96"/>
      <c r="I263" s="96"/>
    </row>
    <row r="264" spans="1:9" ht="15.75" hidden="1">
      <c r="A264" s="42"/>
      <c r="C264" s="96"/>
      <c r="D264" s="96"/>
      <c r="E264" s="96"/>
      <c r="F264" s="96"/>
      <c r="G264" s="96"/>
      <c r="H264" s="96"/>
      <c r="I264" s="96"/>
    </row>
    <row r="265" spans="1:9" ht="15.75" hidden="1">
      <c r="A265" s="42"/>
      <c r="C265" s="96"/>
      <c r="D265" s="96"/>
      <c r="E265" s="96"/>
      <c r="F265" s="96"/>
      <c r="G265" s="96"/>
      <c r="H265" s="96"/>
      <c r="I265" s="96"/>
    </row>
    <row r="266" spans="1:9" ht="15.75" hidden="1">
      <c r="A266" s="42"/>
      <c r="C266" s="96"/>
      <c r="D266" s="96"/>
      <c r="E266" s="96"/>
      <c r="F266" s="96"/>
      <c r="G266" s="96"/>
      <c r="H266" s="96"/>
      <c r="I266" s="96"/>
    </row>
    <row r="267" spans="1:9" ht="15.75" hidden="1">
      <c r="A267" s="42"/>
      <c r="C267" s="96"/>
      <c r="D267" s="96"/>
      <c r="E267" s="96"/>
      <c r="F267" s="96"/>
      <c r="G267" s="96"/>
      <c r="H267" s="96"/>
      <c r="I267" s="96"/>
    </row>
    <row r="268" spans="1:9" ht="15.75" hidden="1">
      <c r="A268" s="42"/>
      <c r="C268" s="96"/>
      <c r="D268" s="96"/>
      <c r="E268" s="96"/>
      <c r="F268" s="96"/>
      <c r="G268" s="96"/>
      <c r="H268" s="96"/>
      <c r="I268" s="96"/>
    </row>
    <row r="269" spans="1:9" ht="15.75" hidden="1">
      <c r="A269" s="42"/>
    </row>
    <row r="270" spans="1:9" ht="15.75" hidden="1">
      <c r="A270" s="42"/>
    </row>
    <row r="271" spans="1:9" ht="15.75" hidden="1">
      <c r="A271" s="42"/>
    </row>
    <row r="272" spans="1:9" ht="15.75" hidden="1">
      <c r="A272" s="42"/>
    </row>
    <row r="273" spans="1:1" ht="15.75" hidden="1">
      <c r="A273" s="42"/>
    </row>
    <row r="274" spans="1:1" ht="15.75" hidden="1">
      <c r="A274" s="42"/>
    </row>
    <row r="275" spans="1:1" ht="15.75" hidden="1">
      <c r="A275" s="42"/>
    </row>
    <row r="276" spans="1:1" ht="15.75" hidden="1">
      <c r="A276" s="42"/>
    </row>
    <row r="277" spans="1:1" ht="15.75" hidden="1">
      <c r="A277" s="42"/>
    </row>
    <row r="278" spans="1:1" ht="15.75" hidden="1">
      <c r="A278" s="42"/>
    </row>
    <row r="279" spans="1:1" ht="15.75" hidden="1">
      <c r="A279" s="42"/>
    </row>
    <row r="280" spans="1:1" ht="15.75" hidden="1">
      <c r="A280" s="42"/>
    </row>
    <row r="281" spans="1:1" ht="15.75" hidden="1">
      <c r="A281" s="42"/>
    </row>
    <row r="282" spans="1:1" ht="15.75" hidden="1">
      <c r="A282" s="42"/>
    </row>
    <row r="283" spans="1:1" ht="15.75" hidden="1">
      <c r="A283" s="42"/>
    </row>
    <row r="284" spans="1:1" ht="15.75" hidden="1">
      <c r="A284" s="42"/>
    </row>
    <row r="285" spans="1:1" ht="15.75" hidden="1">
      <c r="A285" s="42"/>
    </row>
    <row r="286" spans="1:1" ht="15.75" hidden="1">
      <c r="A286" s="42"/>
    </row>
    <row r="287" spans="1:1" ht="15.75" hidden="1">
      <c r="A287" s="42"/>
    </row>
    <row r="288" spans="1:1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</sheetData>
  <mergeCells count="4">
    <mergeCell ref="A2:O2"/>
    <mergeCell ref="A3:O3"/>
    <mergeCell ref="A4:O4"/>
    <mergeCell ref="A5:O5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WVW661"/>
  <sheetViews>
    <sheetView topLeftCell="A2" zoomScale="50" workbookViewId="0">
      <selection activeCell="A41" sqref="A41:XFD1048576"/>
    </sheetView>
  </sheetViews>
  <sheetFormatPr defaultColWidth="0" defaultRowHeight="12.75" zeroHeight="1"/>
  <cols>
    <col min="1" max="1" width="49" style="43" customWidth="1"/>
    <col min="2" max="14" width="12.85546875" style="24" customWidth="1"/>
    <col min="15" max="15" width="2.5703125" style="219" hidden="1"/>
    <col min="16" max="256" width="9.140625" style="24" hidden="1"/>
    <col min="257" max="257" width="49" style="24" hidden="1"/>
    <col min="258" max="270" width="12.85546875" style="24" hidden="1"/>
    <col min="271" max="271" width="2.5703125" style="24" hidden="1"/>
    <col min="272" max="512" width="9.140625" style="24" hidden="1"/>
    <col min="513" max="513" width="49" style="24" hidden="1"/>
    <col min="514" max="526" width="12.85546875" style="24" hidden="1"/>
    <col min="527" max="527" width="2.5703125" style="24" hidden="1"/>
    <col min="528" max="768" width="9.140625" style="24" hidden="1"/>
    <col min="769" max="769" width="49" style="24" hidden="1"/>
    <col min="770" max="782" width="12.85546875" style="24" hidden="1"/>
    <col min="783" max="783" width="2.5703125" style="24" hidden="1"/>
    <col min="784" max="1024" width="9.140625" style="24" hidden="1"/>
    <col min="1025" max="1025" width="49" style="24" hidden="1"/>
    <col min="1026" max="1038" width="12.85546875" style="24" hidden="1"/>
    <col min="1039" max="1039" width="2.5703125" style="24" hidden="1"/>
    <col min="1040" max="1280" width="9.140625" style="24" hidden="1"/>
    <col min="1281" max="1281" width="49" style="24" hidden="1"/>
    <col min="1282" max="1294" width="12.85546875" style="24" hidden="1"/>
    <col min="1295" max="1295" width="2.5703125" style="24" hidden="1"/>
    <col min="1296" max="1536" width="9.140625" style="24" hidden="1"/>
    <col min="1537" max="1537" width="49" style="24" hidden="1"/>
    <col min="1538" max="1550" width="12.85546875" style="24" hidden="1"/>
    <col min="1551" max="1551" width="2.5703125" style="24" hidden="1"/>
    <col min="1552" max="1792" width="9.140625" style="24" hidden="1"/>
    <col min="1793" max="1793" width="49" style="24" hidden="1"/>
    <col min="1794" max="1806" width="12.85546875" style="24" hidden="1"/>
    <col min="1807" max="1807" width="2.5703125" style="24" hidden="1"/>
    <col min="1808" max="2048" width="9.140625" style="24" hidden="1"/>
    <col min="2049" max="2049" width="49" style="24" hidden="1"/>
    <col min="2050" max="2062" width="12.85546875" style="24" hidden="1"/>
    <col min="2063" max="2063" width="2.5703125" style="24" hidden="1"/>
    <col min="2064" max="2304" width="9.140625" style="24" hidden="1"/>
    <col min="2305" max="2305" width="49" style="24" hidden="1"/>
    <col min="2306" max="2318" width="12.85546875" style="24" hidden="1"/>
    <col min="2319" max="2319" width="2.5703125" style="24" hidden="1"/>
    <col min="2320" max="2560" width="9.140625" style="24" hidden="1"/>
    <col min="2561" max="2561" width="49" style="24" hidden="1"/>
    <col min="2562" max="2574" width="12.85546875" style="24" hidden="1"/>
    <col min="2575" max="2575" width="2.5703125" style="24" hidden="1"/>
    <col min="2576" max="2816" width="9.140625" style="24" hidden="1"/>
    <col min="2817" max="2817" width="49" style="24" hidden="1"/>
    <col min="2818" max="2830" width="12.85546875" style="24" hidden="1"/>
    <col min="2831" max="2831" width="2.5703125" style="24" hidden="1"/>
    <col min="2832" max="3072" width="9.140625" style="24" hidden="1"/>
    <col min="3073" max="3073" width="49" style="24" hidden="1"/>
    <col min="3074" max="3086" width="12.85546875" style="24" hidden="1"/>
    <col min="3087" max="3087" width="2.5703125" style="24" hidden="1"/>
    <col min="3088" max="3328" width="9.140625" style="24" hidden="1"/>
    <col min="3329" max="3329" width="49" style="24" hidden="1"/>
    <col min="3330" max="3342" width="12.85546875" style="24" hidden="1"/>
    <col min="3343" max="3343" width="2.5703125" style="24" hidden="1"/>
    <col min="3344" max="3584" width="9.140625" style="24" hidden="1"/>
    <col min="3585" max="3585" width="49" style="24" hidden="1"/>
    <col min="3586" max="3598" width="12.85546875" style="24" hidden="1"/>
    <col min="3599" max="3599" width="2.5703125" style="24" hidden="1"/>
    <col min="3600" max="3840" width="9.140625" style="24" hidden="1"/>
    <col min="3841" max="3841" width="49" style="24" hidden="1"/>
    <col min="3842" max="3854" width="12.85546875" style="24" hidden="1"/>
    <col min="3855" max="3855" width="2.5703125" style="24" hidden="1"/>
    <col min="3856" max="4096" width="9.140625" style="24" hidden="1"/>
    <col min="4097" max="4097" width="49" style="24" hidden="1"/>
    <col min="4098" max="4110" width="12.85546875" style="24" hidden="1"/>
    <col min="4111" max="4111" width="2.5703125" style="24" hidden="1"/>
    <col min="4112" max="4352" width="9.140625" style="24" hidden="1"/>
    <col min="4353" max="4353" width="49" style="24" hidden="1"/>
    <col min="4354" max="4366" width="12.85546875" style="24" hidden="1"/>
    <col min="4367" max="4367" width="2.5703125" style="24" hidden="1"/>
    <col min="4368" max="4608" width="9.140625" style="24" hidden="1"/>
    <col min="4609" max="4609" width="49" style="24" hidden="1"/>
    <col min="4610" max="4622" width="12.85546875" style="24" hidden="1"/>
    <col min="4623" max="4623" width="2.5703125" style="24" hidden="1"/>
    <col min="4624" max="4864" width="9.140625" style="24" hidden="1"/>
    <col min="4865" max="4865" width="49" style="24" hidden="1"/>
    <col min="4866" max="4878" width="12.85546875" style="24" hidden="1"/>
    <col min="4879" max="4879" width="2.5703125" style="24" hidden="1"/>
    <col min="4880" max="5120" width="9.140625" style="24" hidden="1"/>
    <col min="5121" max="5121" width="49" style="24" hidden="1"/>
    <col min="5122" max="5134" width="12.85546875" style="24" hidden="1"/>
    <col min="5135" max="5135" width="2.5703125" style="24" hidden="1"/>
    <col min="5136" max="5376" width="9.140625" style="24" hidden="1"/>
    <col min="5377" max="5377" width="49" style="24" hidden="1"/>
    <col min="5378" max="5390" width="12.85546875" style="24" hidden="1"/>
    <col min="5391" max="5391" width="2.5703125" style="24" hidden="1"/>
    <col min="5392" max="5632" width="9.140625" style="24" hidden="1"/>
    <col min="5633" max="5633" width="49" style="24" hidden="1"/>
    <col min="5634" max="5646" width="12.85546875" style="24" hidden="1"/>
    <col min="5647" max="5647" width="2.5703125" style="24" hidden="1"/>
    <col min="5648" max="5888" width="9.140625" style="24" hidden="1"/>
    <col min="5889" max="5889" width="49" style="24" hidden="1"/>
    <col min="5890" max="5902" width="12.85546875" style="24" hidden="1"/>
    <col min="5903" max="5903" width="2.5703125" style="24" hidden="1"/>
    <col min="5904" max="6144" width="9.140625" style="24" hidden="1"/>
    <col min="6145" max="6145" width="49" style="24" hidden="1"/>
    <col min="6146" max="6158" width="12.85546875" style="24" hidden="1"/>
    <col min="6159" max="6159" width="2.5703125" style="24" hidden="1"/>
    <col min="6160" max="6400" width="9.140625" style="24" hidden="1"/>
    <col min="6401" max="6401" width="49" style="24" hidden="1"/>
    <col min="6402" max="6414" width="12.85546875" style="24" hidden="1"/>
    <col min="6415" max="6415" width="2.5703125" style="24" hidden="1"/>
    <col min="6416" max="6656" width="9.140625" style="24" hidden="1"/>
    <col min="6657" max="6657" width="49" style="24" hidden="1"/>
    <col min="6658" max="6670" width="12.85546875" style="24" hidden="1"/>
    <col min="6671" max="6671" width="2.5703125" style="24" hidden="1"/>
    <col min="6672" max="6912" width="9.140625" style="24" hidden="1"/>
    <col min="6913" max="6913" width="49" style="24" hidden="1"/>
    <col min="6914" max="6926" width="12.85546875" style="24" hidden="1"/>
    <col min="6927" max="6927" width="2.5703125" style="24" hidden="1"/>
    <col min="6928" max="7168" width="9.140625" style="24" hidden="1"/>
    <col min="7169" max="7169" width="49" style="24" hidden="1"/>
    <col min="7170" max="7182" width="12.85546875" style="24" hidden="1"/>
    <col min="7183" max="7183" width="2.5703125" style="24" hidden="1"/>
    <col min="7184" max="7424" width="9.140625" style="24" hidden="1"/>
    <col min="7425" max="7425" width="49" style="24" hidden="1"/>
    <col min="7426" max="7438" width="12.85546875" style="24" hidden="1"/>
    <col min="7439" max="7439" width="2.5703125" style="24" hidden="1"/>
    <col min="7440" max="7680" width="9.140625" style="24" hidden="1"/>
    <col min="7681" max="7681" width="49" style="24" hidden="1"/>
    <col min="7682" max="7694" width="12.85546875" style="24" hidden="1"/>
    <col min="7695" max="7695" width="2.5703125" style="24" hidden="1"/>
    <col min="7696" max="7936" width="9.140625" style="24" hidden="1"/>
    <col min="7937" max="7937" width="49" style="24" hidden="1"/>
    <col min="7938" max="7950" width="12.85546875" style="24" hidden="1"/>
    <col min="7951" max="7951" width="2.5703125" style="24" hidden="1"/>
    <col min="7952" max="8192" width="9.140625" style="24" hidden="1"/>
    <col min="8193" max="8193" width="49" style="24" hidden="1"/>
    <col min="8194" max="8206" width="12.85546875" style="24" hidden="1"/>
    <col min="8207" max="8207" width="2.5703125" style="24" hidden="1"/>
    <col min="8208" max="8448" width="9.140625" style="24" hidden="1"/>
    <col min="8449" max="8449" width="49" style="24" hidden="1"/>
    <col min="8450" max="8462" width="12.85546875" style="24" hidden="1"/>
    <col min="8463" max="8463" width="2.5703125" style="24" hidden="1"/>
    <col min="8464" max="8704" width="9.140625" style="24" hidden="1"/>
    <col min="8705" max="8705" width="49" style="24" hidden="1"/>
    <col min="8706" max="8718" width="12.85546875" style="24" hidden="1"/>
    <col min="8719" max="8719" width="2.5703125" style="24" hidden="1"/>
    <col min="8720" max="8960" width="9.140625" style="24" hidden="1"/>
    <col min="8961" max="8961" width="49" style="24" hidden="1"/>
    <col min="8962" max="8974" width="12.85546875" style="24" hidden="1"/>
    <col min="8975" max="8975" width="2.5703125" style="24" hidden="1"/>
    <col min="8976" max="9216" width="9.140625" style="24" hidden="1"/>
    <col min="9217" max="9217" width="49" style="24" hidden="1"/>
    <col min="9218" max="9230" width="12.85546875" style="24" hidden="1"/>
    <col min="9231" max="9231" width="2.5703125" style="24" hidden="1"/>
    <col min="9232" max="9472" width="9.140625" style="24" hidden="1"/>
    <col min="9473" max="9473" width="49" style="24" hidden="1"/>
    <col min="9474" max="9486" width="12.85546875" style="24" hidden="1"/>
    <col min="9487" max="9487" width="2.5703125" style="24" hidden="1"/>
    <col min="9488" max="9728" width="9.140625" style="24" hidden="1"/>
    <col min="9729" max="9729" width="49" style="24" hidden="1"/>
    <col min="9730" max="9742" width="12.85546875" style="24" hidden="1"/>
    <col min="9743" max="9743" width="2.5703125" style="24" hidden="1"/>
    <col min="9744" max="9984" width="9.140625" style="24" hidden="1"/>
    <col min="9985" max="9985" width="49" style="24" hidden="1"/>
    <col min="9986" max="9998" width="12.85546875" style="24" hidden="1"/>
    <col min="9999" max="9999" width="2.5703125" style="24" hidden="1"/>
    <col min="10000" max="10240" width="9.140625" style="24" hidden="1"/>
    <col min="10241" max="10241" width="49" style="24" hidden="1"/>
    <col min="10242" max="10254" width="12.85546875" style="24" hidden="1"/>
    <col min="10255" max="10255" width="2.5703125" style="24" hidden="1"/>
    <col min="10256" max="10496" width="9.140625" style="24" hidden="1"/>
    <col min="10497" max="10497" width="49" style="24" hidden="1"/>
    <col min="10498" max="10510" width="12.85546875" style="24" hidden="1"/>
    <col min="10511" max="10511" width="2.5703125" style="24" hidden="1"/>
    <col min="10512" max="10752" width="9.140625" style="24" hidden="1"/>
    <col min="10753" max="10753" width="49" style="24" hidden="1"/>
    <col min="10754" max="10766" width="12.85546875" style="24" hidden="1"/>
    <col min="10767" max="10767" width="2.5703125" style="24" hidden="1"/>
    <col min="10768" max="11008" width="9.140625" style="24" hidden="1"/>
    <col min="11009" max="11009" width="49" style="24" hidden="1"/>
    <col min="11010" max="11022" width="12.85546875" style="24" hidden="1"/>
    <col min="11023" max="11023" width="2.5703125" style="24" hidden="1"/>
    <col min="11024" max="11264" width="9.140625" style="24" hidden="1"/>
    <col min="11265" max="11265" width="49" style="24" hidden="1"/>
    <col min="11266" max="11278" width="12.85546875" style="24" hidden="1"/>
    <col min="11279" max="11279" width="2.5703125" style="24" hidden="1"/>
    <col min="11280" max="11520" width="9.140625" style="24" hidden="1"/>
    <col min="11521" max="11521" width="49" style="24" hidden="1"/>
    <col min="11522" max="11534" width="12.85546875" style="24" hidden="1"/>
    <col min="11535" max="11535" width="2.5703125" style="24" hidden="1"/>
    <col min="11536" max="11776" width="9.140625" style="24" hidden="1"/>
    <col min="11777" max="11777" width="49" style="24" hidden="1"/>
    <col min="11778" max="11790" width="12.85546875" style="24" hidden="1"/>
    <col min="11791" max="11791" width="2.5703125" style="24" hidden="1"/>
    <col min="11792" max="12032" width="9.140625" style="24" hidden="1"/>
    <col min="12033" max="12033" width="49" style="24" hidden="1"/>
    <col min="12034" max="12046" width="12.85546875" style="24" hidden="1"/>
    <col min="12047" max="12047" width="2.5703125" style="24" hidden="1"/>
    <col min="12048" max="12288" width="9.140625" style="24" hidden="1"/>
    <col min="12289" max="12289" width="49" style="24" hidden="1"/>
    <col min="12290" max="12302" width="12.85546875" style="24" hidden="1"/>
    <col min="12303" max="12303" width="2.5703125" style="24" hidden="1"/>
    <col min="12304" max="12544" width="9.140625" style="24" hidden="1"/>
    <col min="12545" max="12545" width="49" style="24" hidden="1"/>
    <col min="12546" max="12558" width="12.85546875" style="24" hidden="1"/>
    <col min="12559" max="12559" width="2.5703125" style="24" hidden="1"/>
    <col min="12560" max="12800" width="9.140625" style="24" hidden="1"/>
    <col min="12801" max="12801" width="49" style="24" hidden="1"/>
    <col min="12802" max="12814" width="12.85546875" style="24" hidden="1"/>
    <col min="12815" max="12815" width="2.5703125" style="24" hidden="1"/>
    <col min="12816" max="13056" width="9.140625" style="24" hidden="1"/>
    <col min="13057" max="13057" width="49" style="24" hidden="1"/>
    <col min="13058" max="13070" width="12.85546875" style="24" hidden="1"/>
    <col min="13071" max="13071" width="2.5703125" style="24" hidden="1"/>
    <col min="13072" max="13312" width="9.140625" style="24" hidden="1"/>
    <col min="13313" max="13313" width="49" style="24" hidden="1"/>
    <col min="13314" max="13326" width="12.85546875" style="24" hidden="1"/>
    <col min="13327" max="13327" width="2.5703125" style="24" hidden="1"/>
    <col min="13328" max="13568" width="9.140625" style="24" hidden="1"/>
    <col min="13569" max="13569" width="49" style="24" hidden="1"/>
    <col min="13570" max="13582" width="12.85546875" style="24" hidden="1"/>
    <col min="13583" max="13583" width="2.5703125" style="24" hidden="1"/>
    <col min="13584" max="13824" width="9.140625" style="24" hidden="1"/>
    <col min="13825" max="13825" width="49" style="24" hidden="1"/>
    <col min="13826" max="13838" width="12.85546875" style="24" hidden="1"/>
    <col min="13839" max="13839" width="2.5703125" style="24" hidden="1"/>
    <col min="13840" max="14080" width="9.140625" style="24" hidden="1"/>
    <col min="14081" max="14081" width="49" style="24" hidden="1"/>
    <col min="14082" max="14094" width="12.85546875" style="24" hidden="1"/>
    <col min="14095" max="14095" width="2.5703125" style="24" hidden="1"/>
    <col min="14096" max="14336" width="9.140625" style="24" hidden="1"/>
    <col min="14337" max="14337" width="49" style="24" hidden="1"/>
    <col min="14338" max="14350" width="12.85546875" style="24" hidden="1"/>
    <col min="14351" max="14351" width="2.5703125" style="24" hidden="1"/>
    <col min="14352" max="14592" width="9.140625" style="24" hidden="1"/>
    <col min="14593" max="14593" width="49" style="24" hidden="1"/>
    <col min="14594" max="14606" width="12.85546875" style="24" hidden="1"/>
    <col min="14607" max="14607" width="2.5703125" style="24" hidden="1"/>
    <col min="14608" max="14848" width="9.140625" style="24" hidden="1"/>
    <col min="14849" max="14849" width="49" style="24" hidden="1"/>
    <col min="14850" max="14862" width="12.85546875" style="24" hidden="1"/>
    <col min="14863" max="14863" width="2.5703125" style="24" hidden="1"/>
    <col min="14864" max="15104" width="9.140625" style="24" hidden="1"/>
    <col min="15105" max="15105" width="49" style="24" hidden="1"/>
    <col min="15106" max="15118" width="12.85546875" style="24" hidden="1"/>
    <col min="15119" max="15119" width="2.5703125" style="24" hidden="1"/>
    <col min="15120" max="15360" width="9.140625" style="24" hidden="1"/>
    <col min="15361" max="15361" width="49" style="24" hidden="1"/>
    <col min="15362" max="15374" width="12.85546875" style="24" hidden="1"/>
    <col min="15375" max="15375" width="2.5703125" style="24" hidden="1"/>
    <col min="15376" max="15616" width="9.140625" style="24" hidden="1"/>
    <col min="15617" max="15617" width="49" style="24" hidden="1"/>
    <col min="15618" max="15630" width="12.85546875" style="24" hidden="1"/>
    <col min="15631" max="15631" width="2.5703125" style="24" hidden="1"/>
    <col min="15632" max="15872" width="9.140625" style="24" hidden="1"/>
    <col min="15873" max="15873" width="49" style="24" hidden="1"/>
    <col min="15874" max="15886" width="12.85546875" style="24" hidden="1"/>
    <col min="15887" max="15887" width="2.5703125" style="24" hidden="1"/>
    <col min="15888" max="16128" width="9.140625" style="24" hidden="1"/>
    <col min="16129" max="16129" width="49" style="24" hidden="1"/>
    <col min="16130" max="16142" width="12.85546875" style="24" hidden="1"/>
    <col min="16143" max="16143" width="2.5703125" style="24" hidden="1"/>
    <col min="16144" max="16384" width="9.140625" style="24" hidden="1"/>
  </cols>
  <sheetData>
    <row r="1" spans="1:15" s="4" customFormat="1" ht="3.75" hidden="1" customHeight="1">
      <c r="A1" s="422"/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</row>
    <row r="2" spans="1:15" s="4" customFormat="1" ht="39" customHeight="1">
      <c r="A2" s="1" t="s">
        <v>147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15" s="4" customFormat="1" ht="20.25" customHeight="1">
      <c r="A3" s="1" t="s">
        <v>371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15" s="4" customFormat="1" ht="20.25" customHeight="1">
      <c r="A4" s="1" t="s">
        <v>2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</row>
    <row r="5" spans="1:15" s="4" customFormat="1" ht="39" customHeight="1">
      <c r="A5" s="442" t="s">
        <v>3</v>
      </c>
      <c r="B5" s="442"/>
      <c r="C5" s="442"/>
      <c r="D5" s="442"/>
      <c r="E5" s="442"/>
      <c r="F5" s="442"/>
      <c r="G5" s="442"/>
      <c r="H5" s="442"/>
      <c r="I5" s="442"/>
      <c r="J5" s="442"/>
      <c r="K5" s="442"/>
      <c r="L5" s="442"/>
      <c r="M5" s="442"/>
      <c r="N5" s="442"/>
    </row>
    <row r="6" spans="1:15" ht="7.5" customHeight="1">
      <c r="A6" s="184"/>
      <c r="O6" s="24"/>
    </row>
    <row r="7" spans="1:15" ht="30" customHeight="1">
      <c r="A7" s="185"/>
      <c r="B7" s="224"/>
      <c r="C7" s="186"/>
      <c r="D7" s="186"/>
      <c r="E7" s="186"/>
      <c r="F7" s="186"/>
      <c r="G7" s="186"/>
      <c r="H7" s="187"/>
      <c r="I7" s="187"/>
      <c r="J7" s="187"/>
      <c r="K7" s="188"/>
      <c r="L7" s="187"/>
      <c r="M7" s="187"/>
      <c r="N7" s="187"/>
      <c r="O7" s="24"/>
    </row>
    <row r="8" spans="1:15" s="230" customFormat="1" ht="22.5" customHeight="1">
      <c r="A8" s="512"/>
      <c r="B8" s="512" t="s">
        <v>89</v>
      </c>
      <c r="C8" s="512" t="s">
        <v>90</v>
      </c>
      <c r="D8" s="512" t="s">
        <v>91</v>
      </c>
      <c r="E8" s="512" t="s">
        <v>93</v>
      </c>
      <c r="F8" s="512" t="s">
        <v>94</v>
      </c>
      <c r="G8" s="512" t="s">
        <v>96</v>
      </c>
      <c r="H8" s="512" t="s">
        <v>97</v>
      </c>
      <c r="I8" s="512" t="s">
        <v>98</v>
      </c>
      <c r="J8" s="512" t="s">
        <v>99</v>
      </c>
      <c r="K8" s="512" t="s">
        <v>100</v>
      </c>
      <c r="L8" s="512" t="s">
        <v>106</v>
      </c>
      <c r="M8" s="512" t="s">
        <v>108</v>
      </c>
      <c r="N8" s="513" t="s">
        <v>105</v>
      </c>
    </row>
    <row r="9" spans="1:15" ht="34.5" customHeight="1">
      <c r="A9" s="357" t="s">
        <v>17</v>
      </c>
      <c r="B9" s="357">
        <v>3445.0399400000001</v>
      </c>
      <c r="C9" s="518">
        <v>0</v>
      </c>
      <c r="D9" s="518">
        <v>0</v>
      </c>
      <c r="E9" s="518">
        <v>0</v>
      </c>
      <c r="F9" s="518">
        <v>0</v>
      </c>
      <c r="G9" s="518">
        <v>0</v>
      </c>
      <c r="H9" s="357">
        <v>0</v>
      </c>
      <c r="I9" s="357">
        <v>0</v>
      </c>
      <c r="J9" s="357">
        <v>0</v>
      </c>
      <c r="K9" s="357">
        <v>0</v>
      </c>
      <c r="L9" s="357">
        <v>0</v>
      </c>
      <c r="M9" s="357">
        <v>0</v>
      </c>
      <c r="N9" s="357">
        <v>0</v>
      </c>
      <c r="O9" s="24"/>
    </row>
    <row r="10" spans="1:15" ht="34.5" customHeight="1">
      <c r="A10" s="357" t="s">
        <v>18</v>
      </c>
      <c r="B10" s="357">
        <v>452.91277000000002</v>
      </c>
      <c r="C10" s="518">
        <v>0</v>
      </c>
      <c r="D10" s="518">
        <v>0</v>
      </c>
      <c r="E10" s="518">
        <v>0</v>
      </c>
      <c r="F10" s="518">
        <v>0</v>
      </c>
      <c r="G10" s="518">
        <v>0</v>
      </c>
      <c r="H10" s="357">
        <v>0</v>
      </c>
      <c r="I10" s="357">
        <v>0</v>
      </c>
      <c r="J10" s="357">
        <v>0</v>
      </c>
      <c r="K10" s="357">
        <v>0</v>
      </c>
      <c r="L10" s="357">
        <v>0</v>
      </c>
      <c r="M10" s="357">
        <v>0</v>
      </c>
      <c r="N10" s="357">
        <v>0</v>
      </c>
      <c r="O10" s="24"/>
    </row>
    <row r="11" spans="1:15" ht="34.5" customHeight="1">
      <c r="A11" s="357" t="s">
        <v>19</v>
      </c>
      <c r="B11" s="357">
        <v>0</v>
      </c>
      <c r="C11" s="518">
        <v>0</v>
      </c>
      <c r="D11" s="518">
        <v>0</v>
      </c>
      <c r="E11" s="518">
        <v>0</v>
      </c>
      <c r="F11" s="518">
        <v>0</v>
      </c>
      <c r="G11" s="518">
        <v>0</v>
      </c>
      <c r="H11" s="357">
        <v>0</v>
      </c>
      <c r="I11" s="357">
        <v>0</v>
      </c>
      <c r="J11" s="357">
        <v>0</v>
      </c>
      <c r="K11" s="357">
        <v>0</v>
      </c>
      <c r="L11" s="357">
        <v>0</v>
      </c>
      <c r="M11" s="357">
        <v>0</v>
      </c>
      <c r="N11" s="357">
        <v>0</v>
      </c>
      <c r="O11" s="24"/>
    </row>
    <row r="12" spans="1:15" ht="34.5" customHeight="1">
      <c r="A12" s="357" t="s">
        <v>20</v>
      </c>
      <c r="B12" s="357">
        <v>0</v>
      </c>
      <c r="C12" s="518">
        <v>0</v>
      </c>
      <c r="D12" s="518">
        <v>0</v>
      </c>
      <c r="E12" s="518">
        <v>0</v>
      </c>
      <c r="F12" s="518">
        <v>0</v>
      </c>
      <c r="G12" s="518">
        <v>0</v>
      </c>
      <c r="H12" s="357">
        <v>0</v>
      </c>
      <c r="I12" s="357">
        <v>0</v>
      </c>
      <c r="J12" s="357">
        <v>0</v>
      </c>
      <c r="K12" s="357">
        <v>0</v>
      </c>
      <c r="L12" s="357">
        <v>0</v>
      </c>
      <c r="M12" s="357">
        <v>0</v>
      </c>
      <c r="N12" s="357">
        <v>0</v>
      </c>
      <c r="O12" s="24"/>
    </row>
    <row r="13" spans="1:15" ht="34.5" customHeight="1">
      <c r="A13" s="357" t="s">
        <v>36</v>
      </c>
      <c r="B13" s="357">
        <v>0</v>
      </c>
      <c r="C13" s="518">
        <v>0</v>
      </c>
      <c r="D13" s="518">
        <v>0</v>
      </c>
      <c r="E13" s="518">
        <v>0</v>
      </c>
      <c r="F13" s="518">
        <v>0</v>
      </c>
      <c r="G13" s="518">
        <v>0</v>
      </c>
      <c r="H13" s="357">
        <v>0</v>
      </c>
      <c r="I13" s="357">
        <v>0</v>
      </c>
      <c r="J13" s="357">
        <v>0</v>
      </c>
      <c r="K13" s="357">
        <v>0</v>
      </c>
      <c r="L13" s="357">
        <v>0</v>
      </c>
      <c r="M13" s="357">
        <v>0</v>
      </c>
      <c r="N13" s="357">
        <v>0</v>
      </c>
      <c r="O13" s="24"/>
    </row>
    <row r="14" spans="1:15" ht="34.5" customHeight="1">
      <c r="A14" s="357" t="s">
        <v>37</v>
      </c>
      <c r="B14" s="357">
        <v>203812.63749000002</v>
      </c>
      <c r="C14" s="518">
        <v>100456.49051999999</v>
      </c>
      <c r="D14" s="518">
        <v>43811.801189999998</v>
      </c>
      <c r="E14" s="518">
        <v>0</v>
      </c>
      <c r="F14" s="518">
        <v>0</v>
      </c>
      <c r="G14" s="518">
        <v>8088.9950799999997</v>
      </c>
      <c r="H14" s="357">
        <v>1779.0900200000001</v>
      </c>
      <c r="I14" s="357">
        <v>926.1</v>
      </c>
      <c r="J14" s="357">
        <v>0</v>
      </c>
      <c r="K14" s="357">
        <v>777.45014000000003</v>
      </c>
      <c r="L14" s="357">
        <v>0</v>
      </c>
      <c r="M14" s="357">
        <v>0</v>
      </c>
      <c r="N14" s="357">
        <v>1965.8154500000001</v>
      </c>
      <c r="O14" s="24"/>
    </row>
    <row r="15" spans="1:15" ht="34.5" customHeight="1">
      <c r="A15" s="357" t="s">
        <v>38</v>
      </c>
      <c r="B15" s="357">
        <v>0</v>
      </c>
      <c r="C15" s="518">
        <v>0</v>
      </c>
      <c r="D15" s="518">
        <v>0</v>
      </c>
      <c r="E15" s="518">
        <v>0</v>
      </c>
      <c r="F15" s="518">
        <v>0</v>
      </c>
      <c r="G15" s="518">
        <v>370.45726000000002</v>
      </c>
      <c r="H15" s="357">
        <v>0</v>
      </c>
      <c r="I15" s="357">
        <v>0</v>
      </c>
      <c r="J15" s="357">
        <v>0</v>
      </c>
      <c r="K15" s="357">
        <v>298.37234999999998</v>
      </c>
      <c r="L15" s="357">
        <v>0</v>
      </c>
      <c r="M15" s="357">
        <v>0</v>
      </c>
      <c r="N15" s="357">
        <v>0</v>
      </c>
      <c r="O15" s="24"/>
    </row>
    <row r="16" spans="1:15" ht="34.5" customHeight="1">
      <c r="A16" s="357" t="s">
        <v>280</v>
      </c>
      <c r="B16" s="357">
        <v>0</v>
      </c>
      <c r="C16" s="518">
        <v>0</v>
      </c>
      <c r="D16" s="518">
        <v>0</v>
      </c>
      <c r="E16" s="518">
        <v>0</v>
      </c>
      <c r="F16" s="518">
        <v>0</v>
      </c>
      <c r="G16" s="518">
        <v>0</v>
      </c>
      <c r="H16" s="357">
        <v>0</v>
      </c>
      <c r="I16" s="357">
        <v>0</v>
      </c>
      <c r="J16" s="357">
        <v>0</v>
      </c>
      <c r="K16" s="357">
        <v>0</v>
      </c>
      <c r="L16" s="357">
        <v>0</v>
      </c>
      <c r="M16" s="357">
        <v>0</v>
      </c>
      <c r="N16" s="357">
        <v>0</v>
      </c>
      <c r="O16" s="24"/>
    </row>
    <row r="17" spans="1:15" ht="34.5" customHeight="1">
      <c r="A17" s="357" t="s">
        <v>40</v>
      </c>
      <c r="B17" s="357">
        <v>0</v>
      </c>
      <c r="C17" s="518">
        <v>0</v>
      </c>
      <c r="D17" s="518">
        <v>0</v>
      </c>
      <c r="E17" s="518">
        <v>0</v>
      </c>
      <c r="F17" s="518">
        <v>0</v>
      </c>
      <c r="G17" s="518">
        <v>0</v>
      </c>
      <c r="H17" s="357">
        <v>0</v>
      </c>
      <c r="I17" s="357">
        <v>0</v>
      </c>
      <c r="J17" s="357">
        <v>0</v>
      </c>
      <c r="K17" s="357">
        <v>0</v>
      </c>
      <c r="L17" s="357">
        <v>0</v>
      </c>
      <c r="M17" s="357">
        <v>0</v>
      </c>
      <c r="N17" s="357">
        <v>0</v>
      </c>
      <c r="O17" s="24"/>
    </row>
    <row r="18" spans="1:15" ht="34.5" customHeight="1">
      <c r="A18" s="357" t="s">
        <v>41</v>
      </c>
      <c r="B18" s="357">
        <v>0</v>
      </c>
      <c r="C18" s="518">
        <v>0</v>
      </c>
      <c r="D18" s="518">
        <v>0</v>
      </c>
      <c r="E18" s="518">
        <v>0</v>
      </c>
      <c r="F18" s="518">
        <v>0</v>
      </c>
      <c r="G18" s="518">
        <v>0</v>
      </c>
      <c r="H18" s="357">
        <v>0</v>
      </c>
      <c r="I18" s="357">
        <v>0</v>
      </c>
      <c r="J18" s="357">
        <v>0</v>
      </c>
      <c r="K18" s="357">
        <v>0</v>
      </c>
      <c r="L18" s="357">
        <v>0</v>
      </c>
      <c r="M18" s="357">
        <v>0</v>
      </c>
      <c r="N18" s="357">
        <v>0</v>
      </c>
      <c r="O18" s="24"/>
    </row>
    <row r="19" spans="1:15" ht="34.5" customHeight="1">
      <c r="A19" s="357" t="s">
        <v>42</v>
      </c>
      <c r="B19" s="357">
        <v>0</v>
      </c>
      <c r="C19" s="518">
        <v>0</v>
      </c>
      <c r="D19" s="518">
        <v>0</v>
      </c>
      <c r="E19" s="518">
        <v>0</v>
      </c>
      <c r="F19" s="518">
        <v>0</v>
      </c>
      <c r="G19" s="518">
        <v>0</v>
      </c>
      <c r="H19" s="357">
        <v>0</v>
      </c>
      <c r="I19" s="357">
        <v>0</v>
      </c>
      <c r="J19" s="357">
        <v>0</v>
      </c>
      <c r="K19" s="357">
        <v>0</v>
      </c>
      <c r="L19" s="357">
        <v>0</v>
      </c>
      <c r="M19" s="357">
        <v>0</v>
      </c>
      <c r="N19" s="357">
        <v>0</v>
      </c>
      <c r="O19" s="24"/>
    </row>
    <row r="20" spans="1:15" ht="34.5" customHeight="1">
      <c r="A20" s="357" t="s">
        <v>23</v>
      </c>
      <c r="B20" s="357">
        <v>91182.848530000003</v>
      </c>
      <c r="C20" s="518">
        <v>51446.537579999997</v>
      </c>
      <c r="D20" s="518">
        <v>35697.085009999995</v>
      </c>
      <c r="E20" s="518">
        <v>3358.69533</v>
      </c>
      <c r="F20" s="518">
        <v>2999.24217</v>
      </c>
      <c r="G20" s="518">
        <v>19165.056690000001</v>
      </c>
      <c r="H20" s="357">
        <v>13298.684949999999</v>
      </c>
      <c r="I20" s="357">
        <v>33123.521970000002</v>
      </c>
      <c r="J20" s="357">
        <v>18320.346440000001</v>
      </c>
      <c r="K20" s="357">
        <v>25407.226309999998</v>
      </c>
      <c r="L20" s="357">
        <v>23027.954519999999</v>
      </c>
      <c r="M20" s="357">
        <v>8470.6901199999993</v>
      </c>
      <c r="N20" s="357">
        <v>23199.976460000002</v>
      </c>
      <c r="O20" s="24"/>
    </row>
    <row r="21" spans="1:15" ht="34.5" customHeight="1">
      <c r="A21" s="357" t="s">
        <v>24</v>
      </c>
      <c r="B21" s="357">
        <v>19496.856940000001</v>
      </c>
      <c r="C21" s="518">
        <v>171094.29503000001</v>
      </c>
      <c r="D21" s="518">
        <v>122201.75031999999</v>
      </c>
      <c r="E21" s="518">
        <v>4187.9950799999997</v>
      </c>
      <c r="F21" s="518">
        <v>31339.60384</v>
      </c>
      <c r="G21" s="518">
        <v>0</v>
      </c>
      <c r="H21" s="357">
        <v>410.64467999999999</v>
      </c>
      <c r="I21" s="357">
        <v>0</v>
      </c>
      <c r="J21" s="357">
        <v>11860.866980000001</v>
      </c>
      <c r="K21" s="357">
        <v>142.65143</v>
      </c>
      <c r="L21" s="357">
        <v>0</v>
      </c>
      <c r="M21" s="357">
        <v>3173.0442400000002</v>
      </c>
      <c r="N21" s="357">
        <v>0</v>
      </c>
      <c r="O21" s="24"/>
    </row>
    <row r="22" spans="1:15" ht="34.5" customHeight="1">
      <c r="A22" s="357" t="s">
        <v>25</v>
      </c>
      <c r="B22" s="357">
        <v>160344.47952000002</v>
      </c>
      <c r="C22" s="518">
        <v>0</v>
      </c>
      <c r="D22" s="518">
        <v>0</v>
      </c>
      <c r="E22" s="518">
        <v>0</v>
      </c>
      <c r="F22" s="518">
        <v>0</v>
      </c>
      <c r="G22" s="518">
        <v>30634.763170000002</v>
      </c>
      <c r="H22" s="357">
        <v>28481.589459999999</v>
      </c>
      <c r="I22" s="357">
        <v>24730.632969999999</v>
      </c>
      <c r="J22" s="357">
        <v>35995.273580000001</v>
      </c>
      <c r="K22" s="357">
        <v>3198.0048999999999</v>
      </c>
      <c r="L22" s="357">
        <v>0</v>
      </c>
      <c r="M22" s="357">
        <v>6825.0833300000004</v>
      </c>
      <c r="N22" s="357">
        <v>12091.71567</v>
      </c>
      <c r="O22" s="24"/>
    </row>
    <row r="23" spans="1:15" ht="34.5" customHeight="1">
      <c r="A23" s="357" t="s">
        <v>26</v>
      </c>
      <c r="B23" s="357">
        <v>0</v>
      </c>
      <c r="C23" s="518">
        <v>0</v>
      </c>
      <c r="D23" s="518">
        <v>0</v>
      </c>
      <c r="E23" s="518">
        <v>0</v>
      </c>
      <c r="F23" s="518">
        <v>0</v>
      </c>
      <c r="G23" s="518">
        <v>0</v>
      </c>
      <c r="H23" s="357">
        <v>0</v>
      </c>
      <c r="I23" s="357">
        <v>0</v>
      </c>
      <c r="J23" s="357">
        <v>0</v>
      </c>
      <c r="K23" s="357">
        <v>0</v>
      </c>
      <c r="L23" s="357">
        <v>0</v>
      </c>
      <c r="M23" s="357">
        <v>0</v>
      </c>
      <c r="N23" s="357">
        <v>0</v>
      </c>
      <c r="O23" s="24"/>
    </row>
    <row r="24" spans="1:15" ht="34.5" customHeight="1">
      <c r="A24" s="357" t="s">
        <v>27</v>
      </c>
      <c r="B24" s="357">
        <v>0</v>
      </c>
      <c r="C24" s="518">
        <v>0</v>
      </c>
      <c r="D24" s="518">
        <v>0</v>
      </c>
      <c r="E24" s="518">
        <v>0</v>
      </c>
      <c r="F24" s="518">
        <v>0</v>
      </c>
      <c r="G24" s="518">
        <v>0</v>
      </c>
      <c r="H24" s="357">
        <v>0</v>
      </c>
      <c r="I24" s="357">
        <v>0</v>
      </c>
      <c r="J24" s="357">
        <v>0</v>
      </c>
      <c r="K24" s="357">
        <v>0</v>
      </c>
      <c r="L24" s="357">
        <v>0</v>
      </c>
      <c r="M24" s="357">
        <v>0</v>
      </c>
      <c r="N24" s="357">
        <v>0</v>
      </c>
      <c r="O24" s="24"/>
    </row>
    <row r="25" spans="1:15" ht="34.5" customHeight="1">
      <c r="A25" s="357" t="s">
        <v>28</v>
      </c>
      <c r="B25" s="357">
        <v>0</v>
      </c>
      <c r="C25" s="518">
        <v>0</v>
      </c>
      <c r="D25" s="518">
        <v>0</v>
      </c>
      <c r="E25" s="518">
        <v>0</v>
      </c>
      <c r="F25" s="518">
        <v>0</v>
      </c>
      <c r="G25" s="518">
        <v>0</v>
      </c>
      <c r="H25" s="357">
        <v>0</v>
      </c>
      <c r="I25" s="357">
        <v>0</v>
      </c>
      <c r="J25" s="357">
        <v>0</v>
      </c>
      <c r="K25" s="357">
        <v>0</v>
      </c>
      <c r="L25" s="357">
        <v>0</v>
      </c>
      <c r="M25" s="357">
        <v>0</v>
      </c>
      <c r="N25" s="357">
        <v>0</v>
      </c>
      <c r="O25" s="24"/>
    </row>
    <row r="26" spans="1:15" ht="34.5" customHeight="1">
      <c r="A26" s="357" t="s">
        <v>29</v>
      </c>
      <c r="B26" s="357">
        <v>0</v>
      </c>
      <c r="C26" s="518">
        <v>0</v>
      </c>
      <c r="D26" s="518">
        <v>0</v>
      </c>
      <c r="E26" s="518">
        <v>0</v>
      </c>
      <c r="F26" s="518">
        <v>0</v>
      </c>
      <c r="G26" s="518">
        <v>0</v>
      </c>
      <c r="H26" s="357">
        <v>0</v>
      </c>
      <c r="I26" s="357">
        <v>0</v>
      </c>
      <c r="J26" s="357">
        <v>0</v>
      </c>
      <c r="K26" s="357">
        <v>0</v>
      </c>
      <c r="L26" s="357">
        <v>0</v>
      </c>
      <c r="M26" s="357">
        <v>0</v>
      </c>
      <c r="N26" s="357">
        <v>0</v>
      </c>
      <c r="O26" s="24"/>
    </row>
    <row r="27" spans="1:15" ht="34.5" customHeight="1">
      <c r="A27" s="357" t="s">
        <v>30</v>
      </c>
      <c r="B27" s="357">
        <v>0</v>
      </c>
      <c r="C27" s="518">
        <v>0</v>
      </c>
      <c r="D27" s="518">
        <v>0</v>
      </c>
      <c r="E27" s="518">
        <v>0</v>
      </c>
      <c r="F27" s="518">
        <v>0</v>
      </c>
      <c r="G27" s="518">
        <v>357.66672999999997</v>
      </c>
      <c r="H27" s="357">
        <v>1465.74731</v>
      </c>
      <c r="I27" s="357">
        <v>977.04663000000005</v>
      </c>
      <c r="J27" s="357">
        <v>8644.8491999999987</v>
      </c>
      <c r="K27" s="357">
        <v>3028.8195599999999</v>
      </c>
      <c r="L27" s="357">
        <v>0</v>
      </c>
      <c r="M27" s="357">
        <v>106.10517999999999</v>
      </c>
      <c r="N27" s="357">
        <v>0</v>
      </c>
      <c r="O27" s="24"/>
    </row>
    <row r="28" spans="1:15" ht="34.5" customHeight="1">
      <c r="A28" s="357" t="s">
        <v>281</v>
      </c>
      <c r="B28" s="357">
        <v>0</v>
      </c>
      <c r="C28" s="518">
        <v>0</v>
      </c>
      <c r="D28" s="518">
        <v>0</v>
      </c>
      <c r="E28" s="518">
        <v>0</v>
      </c>
      <c r="F28" s="518">
        <v>0</v>
      </c>
      <c r="G28" s="518">
        <v>130.61634000000001</v>
      </c>
      <c r="H28" s="357">
        <v>284.07087999999999</v>
      </c>
      <c r="I28" s="357">
        <v>447.61581999999999</v>
      </c>
      <c r="J28" s="357">
        <v>1498.6458</v>
      </c>
      <c r="K28" s="357">
        <v>277.81263000000001</v>
      </c>
      <c r="L28" s="357">
        <v>0</v>
      </c>
      <c r="M28" s="357">
        <v>461.18248</v>
      </c>
      <c r="N28" s="357">
        <v>0</v>
      </c>
      <c r="O28" s="24"/>
    </row>
    <row r="29" spans="1:15" ht="34.5" customHeight="1">
      <c r="A29" s="357" t="s">
        <v>32</v>
      </c>
      <c r="B29" s="357">
        <v>0</v>
      </c>
      <c r="C29" s="518">
        <v>0</v>
      </c>
      <c r="D29" s="518">
        <v>0</v>
      </c>
      <c r="E29" s="518">
        <v>0</v>
      </c>
      <c r="F29" s="518">
        <v>0</v>
      </c>
      <c r="G29" s="518">
        <v>0</v>
      </c>
      <c r="H29" s="357">
        <v>0</v>
      </c>
      <c r="I29" s="357">
        <v>0</v>
      </c>
      <c r="J29" s="357">
        <v>0</v>
      </c>
      <c r="K29" s="357">
        <v>0</v>
      </c>
      <c r="L29" s="357">
        <v>0</v>
      </c>
      <c r="M29" s="357">
        <v>142.05866</v>
      </c>
      <c r="N29" s="357">
        <v>0</v>
      </c>
      <c r="O29" s="24"/>
    </row>
    <row r="30" spans="1:15" ht="34.5" customHeight="1">
      <c r="A30" s="357" t="s">
        <v>21</v>
      </c>
      <c r="B30" s="357">
        <v>146946.43752000001</v>
      </c>
      <c r="C30" s="518">
        <v>53885.275560000002</v>
      </c>
      <c r="D30" s="518">
        <v>46076.492610000001</v>
      </c>
      <c r="E30" s="518">
        <v>41220.17873</v>
      </c>
      <c r="F30" s="518">
        <v>36683.940969999996</v>
      </c>
      <c r="G30" s="518">
        <v>42776.612970000002</v>
      </c>
      <c r="H30" s="357">
        <v>20024.613420000001</v>
      </c>
      <c r="I30" s="357">
        <v>39094.554219999998</v>
      </c>
      <c r="J30" s="357">
        <v>20614.55215</v>
      </c>
      <c r="K30" s="357">
        <v>715.11869999999999</v>
      </c>
      <c r="L30" s="357">
        <v>13319.1582</v>
      </c>
      <c r="M30" s="357">
        <v>20527.712239999997</v>
      </c>
      <c r="N30" s="357">
        <v>42447.451549999998</v>
      </c>
      <c r="O30" s="24"/>
    </row>
    <row r="31" spans="1:15" ht="34.5" customHeight="1">
      <c r="A31" s="357" t="s">
        <v>22</v>
      </c>
      <c r="B31" s="357">
        <v>2170.93514</v>
      </c>
      <c r="C31" s="518">
        <v>1581.9746699999998</v>
      </c>
      <c r="D31" s="518">
        <v>0</v>
      </c>
      <c r="E31" s="518">
        <v>0</v>
      </c>
      <c r="F31" s="518">
        <v>0</v>
      </c>
      <c r="G31" s="518">
        <v>0</v>
      </c>
      <c r="H31" s="357">
        <v>34</v>
      </c>
      <c r="I31" s="357">
        <v>2419.18667</v>
      </c>
      <c r="J31" s="357">
        <v>3987.4393500000001</v>
      </c>
      <c r="K31" s="357">
        <v>2003.3269599999999</v>
      </c>
      <c r="L31" s="357">
        <v>690.92930000000001</v>
      </c>
      <c r="M31" s="357">
        <v>0</v>
      </c>
      <c r="N31" s="357">
        <v>8172.9592599999996</v>
      </c>
      <c r="O31" s="24"/>
    </row>
    <row r="32" spans="1:15" ht="55.5" customHeight="1">
      <c r="A32" s="358" t="s">
        <v>282</v>
      </c>
      <c r="B32" s="357">
        <v>0</v>
      </c>
      <c r="C32" s="518">
        <v>0</v>
      </c>
      <c r="D32" s="518">
        <v>0</v>
      </c>
      <c r="E32" s="518">
        <v>0</v>
      </c>
      <c r="F32" s="518">
        <v>0</v>
      </c>
      <c r="G32" s="518">
        <v>0</v>
      </c>
      <c r="H32" s="357">
        <v>0</v>
      </c>
      <c r="I32" s="357">
        <v>0</v>
      </c>
      <c r="J32" s="357">
        <v>0</v>
      </c>
      <c r="K32" s="357">
        <v>0</v>
      </c>
      <c r="L32" s="357">
        <v>0</v>
      </c>
      <c r="M32" s="357">
        <v>0</v>
      </c>
      <c r="N32" s="357">
        <v>0</v>
      </c>
      <c r="O32" s="24"/>
    </row>
    <row r="33" spans="1:15" ht="34.5" customHeight="1">
      <c r="A33" s="357" t="s">
        <v>33</v>
      </c>
      <c r="B33" s="357">
        <v>244229.84255</v>
      </c>
      <c r="C33" s="518">
        <v>89303.536909999995</v>
      </c>
      <c r="D33" s="518">
        <v>52310.996799999994</v>
      </c>
      <c r="E33" s="518">
        <v>46402.646529999998</v>
      </c>
      <c r="F33" s="518">
        <v>6336.6489599999995</v>
      </c>
      <c r="G33" s="518">
        <v>55606.9228</v>
      </c>
      <c r="H33" s="357">
        <v>25958.886579999999</v>
      </c>
      <c r="I33" s="357">
        <v>10370.640230000001</v>
      </c>
      <c r="J33" s="357">
        <v>17028.002339999999</v>
      </c>
      <c r="K33" s="357">
        <v>35591.820509999998</v>
      </c>
      <c r="L33" s="357">
        <v>29998.75014</v>
      </c>
      <c r="M33" s="357">
        <v>3983.4819500000003</v>
      </c>
      <c r="N33" s="357">
        <v>29806.040649999999</v>
      </c>
      <c r="O33" s="24"/>
    </row>
    <row r="34" spans="1:15" ht="34.5" customHeight="1">
      <c r="A34" s="357" t="s">
        <v>34</v>
      </c>
      <c r="B34" s="357">
        <v>13962.668890000001</v>
      </c>
      <c r="C34" s="518">
        <v>121141.24238</v>
      </c>
      <c r="D34" s="518">
        <v>40229.1342</v>
      </c>
      <c r="E34" s="518">
        <v>10189.35787</v>
      </c>
      <c r="F34" s="518">
        <v>25018.941309999998</v>
      </c>
      <c r="G34" s="518">
        <v>32.241999999999997</v>
      </c>
      <c r="H34" s="357">
        <v>1075.5645099999999</v>
      </c>
      <c r="I34" s="357">
        <v>0.74861</v>
      </c>
      <c r="J34" s="357">
        <v>0</v>
      </c>
      <c r="K34" s="357">
        <v>1105.4412500000001</v>
      </c>
      <c r="L34" s="357">
        <v>0</v>
      </c>
      <c r="M34" s="357">
        <v>1009.87887</v>
      </c>
      <c r="N34" s="357">
        <v>0</v>
      </c>
      <c r="O34" s="24"/>
    </row>
    <row r="35" spans="1:15" s="230" customFormat="1" ht="51" customHeight="1">
      <c r="A35" s="359" t="s">
        <v>35</v>
      </c>
      <c r="B35" s="359">
        <v>108815.95406999999</v>
      </c>
      <c r="C35" s="519">
        <v>0</v>
      </c>
      <c r="D35" s="519">
        <v>0</v>
      </c>
      <c r="E35" s="519">
        <v>0</v>
      </c>
      <c r="F35" s="519">
        <v>0</v>
      </c>
      <c r="G35" s="519">
        <v>22810.0893</v>
      </c>
      <c r="H35" s="359">
        <v>21586.44167</v>
      </c>
      <c r="I35" s="359">
        <v>8163.6262400000005</v>
      </c>
      <c r="J35" s="359">
        <v>12829.363300000001</v>
      </c>
      <c r="K35" s="359">
        <v>0</v>
      </c>
      <c r="L35" s="359">
        <v>0</v>
      </c>
      <c r="M35" s="359">
        <v>16.069489999999998</v>
      </c>
      <c r="N35" s="359">
        <v>9850.6996999999992</v>
      </c>
    </row>
    <row r="36" spans="1:15" s="230" customFormat="1" ht="24" customHeight="1">
      <c r="A36" s="520" t="s">
        <v>257</v>
      </c>
      <c r="B36" s="521">
        <f t="shared" ref="B36:N36" si="0">SUM(B9:B35)</f>
        <v>994860.61335999996</v>
      </c>
      <c r="C36" s="521">
        <f t="shared" si="0"/>
        <v>588909.35265000002</v>
      </c>
      <c r="D36" s="521">
        <f t="shared" si="0"/>
        <v>340327.26012999995</v>
      </c>
      <c r="E36" s="521">
        <f t="shared" si="0"/>
        <v>105358.87354</v>
      </c>
      <c r="F36" s="521">
        <f t="shared" si="0"/>
        <v>102378.37725000001</v>
      </c>
      <c r="G36" s="521">
        <f t="shared" si="0"/>
        <v>179973.42233999999</v>
      </c>
      <c r="H36" s="521">
        <f t="shared" si="0"/>
        <v>114399.33348</v>
      </c>
      <c r="I36" s="521">
        <f t="shared" si="0"/>
        <v>120253.67335999999</v>
      </c>
      <c r="J36" s="521">
        <f t="shared" si="0"/>
        <v>130779.33914</v>
      </c>
      <c r="K36" s="521">
        <f t="shared" si="0"/>
        <v>72546.044739999998</v>
      </c>
      <c r="L36" s="521">
        <f t="shared" si="0"/>
        <v>67036.792159999997</v>
      </c>
      <c r="M36" s="521">
        <f t="shared" si="0"/>
        <v>44715.306559999997</v>
      </c>
      <c r="N36" s="521">
        <f t="shared" si="0"/>
        <v>127534.65874</v>
      </c>
    </row>
    <row r="37" spans="1:15" s="204" customFormat="1" ht="67.5" customHeight="1">
      <c r="A37" s="522" t="s">
        <v>310</v>
      </c>
      <c r="B37" s="523">
        <v>0.24208698410533724</v>
      </c>
      <c r="C37" s="523">
        <v>0.14330378264042867</v>
      </c>
      <c r="D37" s="523">
        <v>8.2814415313365197E-2</v>
      </c>
      <c r="E37" s="523">
        <v>2.5637774379157794E-2</v>
      </c>
      <c r="F37" s="523">
        <v>2.4912507594752342E-2</v>
      </c>
      <c r="G37" s="523">
        <v>4.3794298867916664E-2</v>
      </c>
      <c r="H37" s="523">
        <v>2.7837658114034089E-2</v>
      </c>
      <c r="I37" s="523">
        <v>2.9262239071853102E-2</v>
      </c>
      <c r="J37" s="523">
        <v>3.1823529216585059E-2</v>
      </c>
      <c r="K37" s="523">
        <v>1.7653179695759368E-2</v>
      </c>
      <c r="L37" s="523">
        <v>1.6312571449884298E-2</v>
      </c>
      <c r="M37" s="523">
        <v>1.0880914937315819E-2</v>
      </c>
      <c r="N37" s="523">
        <v>3.1033976507518806E-2</v>
      </c>
    </row>
    <row r="38" spans="1:15" ht="14.25" customHeight="1" thickBot="1">
      <c r="A38" s="235"/>
      <c r="B38" s="236"/>
      <c r="C38" s="237"/>
      <c r="D38" s="237"/>
      <c r="E38" s="237"/>
      <c r="F38" s="237"/>
      <c r="G38" s="237"/>
      <c r="H38" s="238"/>
      <c r="I38" s="238"/>
      <c r="J38" s="238"/>
      <c r="K38" s="238"/>
      <c r="L38" s="238"/>
      <c r="M38" s="238"/>
      <c r="N38" s="238"/>
      <c r="O38" s="24"/>
    </row>
    <row r="39" spans="1:15" ht="15" customHeight="1" thickTop="1">
      <c r="A39" s="247" t="s">
        <v>357</v>
      </c>
      <c r="B39" s="204"/>
      <c r="C39" s="241"/>
      <c r="D39" s="241"/>
      <c r="E39" s="241"/>
      <c r="F39" s="241"/>
      <c r="G39" s="241"/>
      <c r="H39" s="242"/>
      <c r="I39" s="242"/>
      <c r="J39" s="242"/>
      <c r="K39" s="242"/>
      <c r="L39" s="242"/>
      <c r="M39" s="242"/>
      <c r="N39" s="242"/>
      <c r="O39" s="24"/>
    </row>
    <row r="40" spans="1:15" ht="9" customHeight="1">
      <c r="C40" s="40"/>
      <c r="D40" s="40"/>
      <c r="E40" s="40"/>
      <c r="F40" s="40"/>
      <c r="G40" s="40"/>
      <c r="H40" s="39"/>
      <c r="I40" s="39"/>
      <c r="J40" s="39"/>
      <c r="K40" s="39"/>
      <c r="L40" s="39"/>
      <c r="M40" s="39"/>
      <c r="N40" s="39"/>
      <c r="O40" s="24"/>
    </row>
    <row r="41" spans="1:15" ht="9" hidden="1" customHeight="1">
      <c r="A41" s="38"/>
      <c r="C41" s="40"/>
      <c r="D41" s="40"/>
      <c r="E41" s="40"/>
      <c r="F41" s="40"/>
      <c r="G41" s="40"/>
      <c r="H41" s="39"/>
      <c r="I41" s="39"/>
      <c r="J41" s="39"/>
      <c r="K41" s="39"/>
      <c r="L41" s="39"/>
      <c r="M41" s="39"/>
      <c r="N41" s="39"/>
      <c r="O41" s="24"/>
    </row>
    <row r="42" spans="1:15" ht="9" hidden="1" customHeight="1">
      <c r="A42" s="216"/>
      <c r="C42" s="40"/>
      <c r="D42" s="40"/>
      <c r="E42" s="40"/>
      <c r="F42" s="40"/>
      <c r="G42" s="40"/>
      <c r="H42" s="39"/>
      <c r="I42" s="39"/>
      <c r="J42" s="39"/>
      <c r="K42" s="39"/>
      <c r="L42" s="39"/>
      <c r="M42" s="39"/>
      <c r="N42" s="39"/>
      <c r="O42" s="24"/>
    </row>
    <row r="43" spans="1:15" ht="9" hidden="1" customHeight="1">
      <c r="A43" s="38"/>
      <c r="C43" s="40"/>
      <c r="D43" s="40"/>
      <c r="E43" s="40"/>
      <c r="F43" s="40"/>
      <c r="G43" s="40"/>
      <c r="H43" s="39"/>
      <c r="I43" s="39"/>
      <c r="J43" s="39"/>
      <c r="K43" s="39"/>
      <c r="L43" s="39"/>
      <c r="M43" s="39"/>
      <c r="N43" s="39"/>
      <c r="O43" s="24"/>
    </row>
    <row r="44" spans="1:15" ht="9" hidden="1" customHeight="1">
      <c r="A44" s="38"/>
      <c r="C44" s="40"/>
      <c r="D44" s="40"/>
      <c r="E44" s="40"/>
      <c r="F44" s="40"/>
      <c r="G44" s="40"/>
      <c r="H44" s="39"/>
      <c r="I44" s="39"/>
      <c r="J44" s="39"/>
      <c r="K44" s="39"/>
      <c r="L44" s="39"/>
      <c r="M44" s="39"/>
      <c r="N44" s="39"/>
      <c r="O44" s="24"/>
    </row>
    <row r="45" spans="1:15" ht="9" hidden="1" customHeight="1">
      <c r="A45" s="38"/>
      <c r="B45" s="245"/>
      <c r="C45" s="40"/>
      <c r="D45" s="40"/>
      <c r="E45" s="40"/>
      <c r="F45" s="40"/>
      <c r="G45" s="40"/>
      <c r="H45" s="39"/>
      <c r="I45" s="39"/>
      <c r="J45" s="39"/>
      <c r="K45" s="39"/>
      <c r="L45" s="39"/>
      <c r="M45" s="39"/>
      <c r="N45" s="39"/>
      <c r="O45" s="24"/>
    </row>
    <row r="46" spans="1:15" ht="9" hidden="1" customHeight="1">
      <c r="A46" s="38"/>
      <c r="B46" s="245"/>
      <c r="C46" s="40"/>
      <c r="D46" s="40"/>
      <c r="E46" s="40"/>
      <c r="F46" s="40"/>
      <c r="G46" s="40"/>
      <c r="H46" s="39"/>
      <c r="I46" s="39"/>
      <c r="J46" s="39"/>
      <c r="K46" s="39"/>
      <c r="L46" s="39"/>
      <c r="M46" s="39"/>
      <c r="N46" s="39"/>
      <c r="O46" s="24"/>
    </row>
    <row r="47" spans="1:15" ht="9" hidden="1" customHeight="1">
      <c r="A47" s="38"/>
      <c r="B47" s="245"/>
      <c r="C47" s="40"/>
      <c r="D47" s="40"/>
      <c r="E47" s="40"/>
      <c r="F47" s="40"/>
      <c r="G47" s="40"/>
      <c r="H47" s="39"/>
      <c r="I47" s="39"/>
      <c r="J47" s="39"/>
      <c r="K47" s="39"/>
      <c r="L47" s="39"/>
      <c r="M47" s="39"/>
      <c r="N47" s="39"/>
      <c r="O47" s="24"/>
    </row>
    <row r="48" spans="1:15" ht="9" hidden="1" customHeight="1">
      <c r="A48" s="213"/>
      <c r="B48" s="245"/>
      <c r="C48" s="40"/>
      <c r="D48" s="40"/>
      <c r="E48" s="40"/>
      <c r="F48" s="40"/>
      <c r="G48" s="40"/>
      <c r="H48" s="39"/>
      <c r="I48" s="39"/>
      <c r="J48" s="39"/>
      <c r="K48" s="39"/>
      <c r="L48" s="39"/>
      <c r="M48" s="39"/>
      <c r="N48" s="39"/>
      <c r="O48" s="24"/>
    </row>
    <row r="49" spans="1:15" ht="9" hidden="1" customHeight="1">
      <c r="A49" s="38"/>
      <c r="B49" s="245"/>
      <c r="C49" s="40"/>
      <c r="D49" s="40"/>
      <c r="E49" s="40"/>
      <c r="F49" s="40"/>
      <c r="G49" s="40"/>
      <c r="H49" s="39"/>
      <c r="I49" s="39"/>
      <c r="J49" s="39"/>
      <c r="K49" s="39"/>
      <c r="L49" s="39"/>
      <c r="M49" s="39"/>
      <c r="N49" s="39"/>
      <c r="O49" s="24"/>
    </row>
    <row r="50" spans="1:15" ht="9" hidden="1" customHeight="1">
      <c r="A50" s="38"/>
      <c r="B50" s="245"/>
      <c r="C50" s="40"/>
      <c r="D50" s="40"/>
      <c r="E50" s="40"/>
      <c r="F50" s="40"/>
      <c r="G50" s="40"/>
      <c r="H50" s="39"/>
      <c r="I50" s="39"/>
      <c r="J50" s="39"/>
      <c r="K50" s="39"/>
      <c r="L50" s="39"/>
      <c r="M50" s="39"/>
      <c r="N50" s="39"/>
      <c r="O50" s="24"/>
    </row>
    <row r="51" spans="1:15" ht="9" hidden="1" customHeight="1">
      <c r="A51" s="38"/>
      <c r="B51" s="245"/>
      <c r="C51" s="40"/>
      <c r="D51" s="40"/>
      <c r="E51" s="40"/>
      <c r="F51" s="40"/>
      <c r="G51" s="40"/>
      <c r="H51" s="39"/>
      <c r="I51" s="39"/>
      <c r="J51" s="39"/>
      <c r="K51" s="39"/>
      <c r="L51" s="39"/>
      <c r="M51" s="39"/>
      <c r="N51" s="39"/>
      <c r="O51" s="24"/>
    </row>
    <row r="52" spans="1:15" ht="9" hidden="1" customHeight="1">
      <c r="A52" s="38"/>
      <c r="C52" s="40"/>
      <c r="D52" s="40"/>
      <c r="E52" s="40"/>
      <c r="F52" s="40"/>
      <c r="G52" s="40"/>
      <c r="H52" s="39"/>
      <c r="I52" s="39"/>
      <c r="J52" s="39"/>
      <c r="K52" s="39"/>
      <c r="L52" s="39"/>
      <c r="M52" s="39"/>
      <c r="N52" s="39"/>
      <c r="O52" s="24"/>
    </row>
    <row r="53" spans="1:15" ht="9" hidden="1" customHeight="1">
      <c r="A53" s="38"/>
      <c r="C53" s="40"/>
      <c r="D53" s="40"/>
      <c r="E53" s="40"/>
      <c r="F53" s="40"/>
      <c r="G53" s="40"/>
      <c r="H53" s="39"/>
      <c r="I53" s="39"/>
      <c r="J53" s="39"/>
      <c r="K53" s="39"/>
      <c r="L53" s="39"/>
      <c r="M53" s="39"/>
      <c r="N53" s="39"/>
      <c r="O53" s="24"/>
    </row>
    <row r="54" spans="1:15" ht="9" hidden="1" customHeight="1">
      <c r="A54" s="213"/>
      <c r="C54" s="40"/>
      <c r="D54" s="40"/>
      <c r="E54" s="40"/>
      <c r="F54" s="40"/>
      <c r="G54" s="40"/>
      <c r="H54" s="39"/>
      <c r="I54" s="39"/>
      <c r="J54" s="39"/>
      <c r="K54" s="39"/>
      <c r="L54" s="39"/>
      <c r="M54" s="39"/>
      <c r="N54" s="39"/>
      <c r="O54" s="24"/>
    </row>
    <row r="55" spans="1:15" ht="9" hidden="1" customHeight="1">
      <c r="A55" s="38"/>
      <c r="C55" s="40"/>
      <c r="D55" s="40"/>
      <c r="E55" s="40"/>
      <c r="F55" s="40"/>
      <c r="G55" s="40"/>
      <c r="H55" s="39"/>
      <c r="I55" s="39"/>
      <c r="J55" s="39"/>
      <c r="K55" s="39"/>
      <c r="L55" s="39"/>
      <c r="M55" s="39"/>
      <c r="N55" s="39"/>
      <c r="O55" s="24"/>
    </row>
    <row r="56" spans="1:15" ht="9" hidden="1" customHeight="1">
      <c r="A56" s="38"/>
      <c r="C56" s="40"/>
      <c r="D56" s="40"/>
      <c r="E56" s="40"/>
      <c r="F56" s="40"/>
      <c r="G56" s="40"/>
      <c r="H56" s="39"/>
      <c r="I56" s="39"/>
      <c r="J56" s="39"/>
      <c r="K56" s="39"/>
      <c r="L56" s="39"/>
      <c r="M56" s="39"/>
      <c r="N56" s="39"/>
      <c r="O56" s="24"/>
    </row>
    <row r="57" spans="1:15" ht="9" hidden="1" customHeight="1">
      <c r="A57" s="38"/>
      <c r="C57" s="40"/>
      <c r="D57" s="40"/>
      <c r="E57" s="40"/>
      <c r="F57" s="40"/>
      <c r="G57" s="40"/>
      <c r="H57" s="39"/>
      <c r="I57" s="39"/>
      <c r="J57" s="39"/>
      <c r="K57" s="39"/>
      <c r="L57" s="39"/>
      <c r="M57" s="39"/>
      <c r="N57" s="39"/>
      <c r="O57" s="24"/>
    </row>
    <row r="58" spans="1:15" ht="9" hidden="1" customHeight="1">
      <c r="A58" s="38"/>
      <c r="C58" s="40"/>
      <c r="D58" s="40"/>
      <c r="E58" s="40"/>
      <c r="F58" s="40"/>
      <c r="G58" s="40"/>
      <c r="H58" s="39"/>
      <c r="I58" s="39"/>
      <c r="J58" s="39"/>
      <c r="K58" s="39"/>
      <c r="L58" s="39"/>
      <c r="M58" s="39"/>
      <c r="N58" s="39"/>
      <c r="O58" s="24"/>
    </row>
    <row r="59" spans="1:15" ht="9" hidden="1" customHeight="1">
      <c r="A59" s="38"/>
      <c r="C59" s="40"/>
      <c r="D59" s="40"/>
      <c r="E59" s="40"/>
      <c r="F59" s="40"/>
      <c r="G59" s="40"/>
      <c r="H59" s="39"/>
      <c r="I59" s="39"/>
      <c r="J59" s="39"/>
      <c r="K59" s="39"/>
      <c r="L59" s="39"/>
      <c r="M59" s="39"/>
      <c r="N59" s="39"/>
      <c r="O59" s="24"/>
    </row>
    <row r="60" spans="1:15" ht="9" hidden="1" customHeight="1">
      <c r="A60" s="213"/>
      <c r="C60" s="40"/>
      <c r="D60" s="40"/>
      <c r="E60" s="40"/>
      <c r="F60" s="40"/>
      <c r="G60" s="40"/>
      <c r="H60" s="39"/>
      <c r="I60" s="39"/>
      <c r="J60" s="39"/>
      <c r="K60" s="39"/>
      <c r="L60" s="39"/>
      <c r="M60" s="39"/>
      <c r="N60" s="39"/>
      <c r="O60" s="24"/>
    </row>
    <row r="61" spans="1:15" ht="9" hidden="1" customHeight="1">
      <c r="A61" s="38"/>
      <c r="C61" s="40"/>
      <c r="D61" s="40"/>
      <c r="E61" s="40"/>
      <c r="F61" s="40"/>
      <c r="G61" s="40"/>
      <c r="H61" s="39"/>
      <c r="I61" s="39"/>
      <c r="J61" s="39"/>
      <c r="K61" s="39"/>
      <c r="L61" s="39"/>
      <c r="M61" s="39"/>
      <c r="N61" s="39"/>
      <c r="O61" s="24"/>
    </row>
    <row r="62" spans="1:15" ht="9" hidden="1" customHeight="1">
      <c r="A62" s="38"/>
      <c r="C62" s="40"/>
      <c r="D62" s="40"/>
      <c r="E62" s="40"/>
      <c r="F62" s="40"/>
      <c r="G62" s="40"/>
      <c r="H62" s="39"/>
      <c r="I62" s="39"/>
      <c r="J62" s="39"/>
      <c r="K62" s="39"/>
      <c r="L62" s="39"/>
      <c r="M62" s="39"/>
      <c r="N62" s="39"/>
      <c r="O62" s="24"/>
    </row>
    <row r="63" spans="1:15" ht="9" hidden="1" customHeight="1">
      <c r="A63" s="38"/>
      <c r="C63" s="40"/>
      <c r="D63" s="40"/>
      <c r="E63" s="40"/>
      <c r="F63" s="40"/>
      <c r="G63" s="40"/>
      <c r="H63" s="39"/>
      <c r="I63" s="39"/>
      <c r="J63" s="39"/>
      <c r="K63" s="39"/>
      <c r="L63" s="39"/>
      <c r="M63" s="39"/>
      <c r="N63" s="39"/>
      <c r="O63" s="24"/>
    </row>
    <row r="64" spans="1:15" ht="9" hidden="1" customHeight="1">
      <c r="A64" s="38"/>
      <c r="C64" s="40"/>
      <c r="D64" s="40"/>
      <c r="E64" s="40"/>
      <c r="F64" s="40"/>
      <c r="G64" s="40"/>
      <c r="H64" s="39"/>
      <c r="I64" s="39"/>
      <c r="J64" s="39"/>
      <c r="K64" s="39"/>
      <c r="L64" s="39"/>
      <c r="M64" s="39"/>
      <c r="N64" s="39"/>
      <c r="O64" s="24"/>
    </row>
    <row r="65" spans="1:15" ht="9" hidden="1" customHeight="1">
      <c r="A65" s="213"/>
      <c r="C65" s="40"/>
      <c r="D65" s="40"/>
      <c r="E65" s="40"/>
      <c r="F65" s="40"/>
      <c r="G65" s="40"/>
      <c r="H65" s="39"/>
      <c r="I65" s="39"/>
      <c r="J65" s="39"/>
      <c r="K65" s="39"/>
      <c r="L65" s="39"/>
      <c r="M65" s="39"/>
      <c r="N65" s="39"/>
      <c r="O65" s="24"/>
    </row>
    <row r="66" spans="1:15" ht="9" hidden="1" customHeight="1">
      <c r="A66" s="214"/>
      <c r="C66" s="40"/>
      <c r="D66" s="40"/>
      <c r="E66" s="40"/>
      <c r="F66" s="40"/>
      <c r="G66" s="40"/>
      <c r="H66" s="39"/>
      <c r="I66" s="39"/>
      <c r="J66" s="39"/>
      <c r="K66" s="39"/>
      <c r="L66" s="39"/>
      <c r="M66" s="39"/>
      <c r="N66" s="39"/>
      <c r="O66" s="24"/>
    </row>
    <row r="67" spans="1:15" ht="9" hidden="1" customHeight="1">
      <c r="A67" s="214"/>
      <c r="C67" s="40"/>
      <c r="D67" s="40"/>
      <c r="E67" s="40"/>
      <c r="F67" s="40"/>
      <c r="G67" s="40"/>
      <c r="H67" s="39"/>
      <c r="I67" s="39"/>
      <c r="J67" s="39"/>
      <c r="K67" s="39"/>
      <c r="L67" s="39"/>
      <c r="M67" s="39"/>
      <c r="N67" s="39"/>
      <c r="O67" s="24"/>
    </row>
    <row r="68" spans="1:15" ht="9" hidden="1" customHeight="1">
      <c r="A68" s="214"/>
      <c r="C68" s="40"/>
      <c r="D68" s="40"/>
      <c r="E68" s="40"/>
      <c r="F68" s="40"/>
      <c r="G68" s="40"/>
      <c r="H68" s="39"/>
      <c r="I68" s="39"/>
      <c r="J68" s="39"/>
      <c r="K68" s="39"/>
      <c r="L68" s="39"/>
      <c r="M68" s="39"/>
      <c r="N68" s="39"/>
      <c r="O68" s="24"/>
    </row>
    <row r="69" spans="1:15" ht="9" hidden="1" customHeight="1">
      <c r="A69" s="214"/>
      <c r="C69" s="40"/>
      <c r="D69" s="40"/>
      <c r="E69" s="40"/>
      <c r="F69" s="40"/>
      <c r="G69" s="40"/>
      <c r="H69" s="39"/>
      <c r="I69" s="39"/>
      <c r="J69" s="39"/>
      <c r="K69" s="39"/>
      <c r="L69" s="39"/>
      <c r="M69" s="39"/>
      <c r="N69" s="39"/>
      <c r="O69" s="24"/>
    </row>
    <row r="70" spans="1:15" ht="9" hidden="1" customHeight="1">
      <c r="A70" s="215"/>
      <c r="C70" s="40"/>
      <c r="D70" s="40"/>
      <c r="E70" s="40"/>
      <c r="F70" s="40"/>
      <c r="G70" s="40"/>
      <c r="H70" s="39"/>
      <c r="I70" s="39"/>
      <c r="J70" s="39"/>
      <c r="K70" s="39"/>
      <c r="L70" s="39"/>
      <c r="M70" s="39"/>
      <c r="N70" s="39"/>
      <c r="O70" s="24"/>
    </row>
    <row r="71" spans="1:15" ht="9" hidden="1" customHeight="1">
      <c r="A71" s="215"/>
      <c r="C71" s="40"/>
      <c r="D71" s="40"/>
      <c r="E71" s="40"/>
      <c r="F71" s="40"/>
      <c r="G71" s="40"/>
      <c r="H71" s="39"/>
      <c r="I71" s="39"/>
      <c r="J71" s="39"/>
      <c r="K71" s="39"/>
      <c r="L71" s="39"/>
      <c r="M71" s="39"/>
      <c r="N71" s="39"/>
      <c r="O71" s="24"/>
    </row>
    <row r="72" spans="1:15" ht="9" hidden="1" customHeight="1">
      <c r="A72" s="216"/>
      <c r="C72" s="40"/>
      <c r="D72" s="40"/>
      <c r="E72" s="40"/>
      <c r="F72" s="40"/>
      <c r="G72" s="40"/>
      <c r="H72" s="39"/>
      <c r="I72" s="39"/>
      <c r="J72" s="39"/>
      <c r="K72" s="39"/>
      <c r="L72" s="39"/>
      <c r="M72" s="39"/>
      <c r="N72" s="39"/>
      <c r="O72" s="24"/>
    </row>
    <row r="73" spans="1:15" ht="9" hidden="1" customHeight="1">
      <c r="A73" s="38"/>
      <c r="C73" s="40"/>
      <c r="D73" s="40"/>
      <c r="E73" s="40"/>
      <c r="F73" s="40"/>
      <c r="G73" s="40"/>
      <c r="H73" s="39"/>
      <c r="I73" s="39"/>
      <c r="J73" s="39"/>
      <c r="K73" s="39"/>
      <c r="L73" s="39"/>
      <c r="M73" s="39"/>
      <c r="N73" s="39"/>
      <c r="O73" s="24"/>
    </row>
    <row r="74" spans="1:15" ht="9" hidden="1" customHeight="1">
      <c r="A74" s="38"/>
      <c r="C74" s="40"/>
      <c r="D74" s="40"/>
      <c r="E74" s="40"/>
      <c r="F74" s="40"/>
      <c r="G74" s="40"/>
      <c r="H74" s="39"/>
      <c r="I74" s="39"/>
      <c r="J74" s="39"/>
      <c r="K74" s="39"/>
      <c r="L74" s="39"/>
      <c r="M74" s="39"/>
      <c r="N74" s="39"/>
      <c r="O74" s="24"/>
    </row>
    <row r="75" spans="1:15" ht="9" hidden="1" customHeight="1">
      <c r="A75" s="38"/>
      <c r="C75" s="40"/>
      <c r="D75" s="40"/>
      <c r="E75" s="40"/>
      <c r="F75" s="40"/>
      <c r="G75" s="40"/>
      <c r="H75" s="39"/>
      <c r="I75" s="39"/>
      <c r="J75" s="39"/>
      <c r="K75" s="39"/>
      <c r="L75" s="39"/>
      <c r="M75" s="39"/>
      <c r="N75" s="39"/>
      <c r="O75" s="24"/>
    </row>
    <row r="76" spans="1:15" ht="9" hidden="1" customHeight="1">
      <c r="A76" s="38"/>
      <c r="C76" s="40"/>
      <c r="D76" s="40"/>
      <c r="E76" s="40"/>
      <c r="F76" s="40"/>
      <c r="G76" s="40"/>
      <c r="H76" s="39"/>
      <c r="I76" s="39"/>
      <c r="J76" s="39"/>
      <c r="K76" s="39"/>
      <c r="L76" s="39"/>
      <c r="M76" s="39"/>
      <c r="N76" s="39"/>
      <c r="O76" s="24"/>
    </row>
    <row r="77" spans="1:15" ht="9" hidden="1" customHeight="1">
      <c r="A77" s="214"/>
      <c r="C77" s="40"/>
      <c r="D77" s="40"/>
      <c r="E77" s="40"/>
      <c r="F77" s="40"/>
      <c r="G77" s="40"/>
      <c r="H77" s="39"/>
      <c r="I77" s="39"/>
      <c r="J77" s="39"/>
      <c r="K77" s="39"/>
      <c r="L77" s="39"/>
      <c r="M77" s="39"/>
      <c r="N77" s="39"/>
      <c r="O77" s="24"/>
    </row>
    <row r="78" spans="1:15" ht="9" hidden="1" customHeight="1">
      <c r="A78" s="216"/>
      <c r="C78" s="40"/>
      <c r="D78" s="40"/>
      <c r="E78" s="40"/>
      <c r="F78" s="40"/>
      <c r="G78" s="40"/>
      <c r="H78" s="39"/>
      <c r="I78" s="39"/>
      <c r="J78" s="39"/>
      <c r="K78" s="39"/>
      <c r="L78" s="39"/>
      <c r="M78" s="39"/>
      <c r="N78" s="39"/>
      <c r="O78" s="24"/>
    </row>
    <row r="79" spans="1:15" ht="9" hidden="1" customHeight="1">
      <c r="A79" s="38"/>
      <c r="C79" s="40"/>
      <c r="D79" s="40"/>
      <c r="E79" s="40"/>
      <c r="F79" s="40"/>
      <c r="G79" s="40"/>
      <c r="H79" s="39"/>
      <c r="I79" s="39"/>
      <c r="J79" s="39"/>
      <c r="K79" s="39"/>
      <c r="L79" s="39"/>
      <c r="M79" s="39"/>
      <c r="N79" s="39"/>
      <c r="O79" s="24"/>
    </row>
    <row r="80" spans="1:15" ht="9" hidden="1" customHeight="1">
      <c r="A80" s="38"/>
      <c r="C80" s="40"/>
      <c r="D80" s="40"/>
      <c r="E80" s="40"/>
      <c r="F80" s="40"/>
      <c r="G80" s="40"/>
      <c r="H80" s="39"/>
      <c r="I80" s="39"/>
      <c r="J80" s="39"/>
      <c r="K80" s="39"/>
      <c r="L80" s="39"/>
      <c r="M80" s="39"/>
      <c r="N80" s="39"/>
      <c r="O80" s="24"/>
    </row>
    <row r="81" spans="1:15" ht="9" hidden="1" customHeight="1">
      <c r="A81" s="38"/>
      <c r="C81" s="40"/>
      <c r="D81" s="40"/>
      <c r="E81" s="40"/>
      <c r="F81" s="40"/>
      <c r="G81" s="40"/>
      <c r="H81" s="39"/>
      <c r="I81" s="39"/>
      <c r="J81" s="39"/>
      <c r="K81" s="39"/>
      <c r="L81" s="39"/>
      <c r="M81" s="39"/>
      <c r="N81" s="39"/>
      <c r="O81" s="24"/>
    </row>
    <row r="82" spans="1:15" ht="9" hidden="1" customHeight="1">
      <c r="A82" s="38"/>
      <c r="C82" s="40"/>
      <c r="D82" s="40"/>
      <c r="E82" s="40"/>
      <c r="F82" s="40"/>
      <c r="G82" s="40"/>
      <c r="H82" s="39"/>
      <c r="I82" s="39"/>
      <c r="J82" s="39"/>
      <c r="K82" s="39"/>
      <c r="L82" s="39"/>
      <c r="M82" s="39"/>
      <c r="N82" s="39"/>
      <c r="O82" s="24"/>
    </row>
    <row r="83" spans="1:15" ht="9" hidden="1" customHeight="1">
      <c r="A83" s="214"/>
      <c r="C83" s="40"/>
      <c r="D83" s="40"/>
      <c r="E83" s="40"/>
      <c r="F83" s="40"/>
      <c r="G83" s="40"/>
      <c r="H83" s="39"/>
      <c r="I83" s="39"/>
      <c r="J83" s="39"/>
      <c r="K83" s="39"/>
      <c r="L83" s="39"/>
      <c r="M83" s="39"/>
      <c r="N83" s="39"/>
      <c r="O83" s="24"/>
    </row>
    <row r="84" spans="1:15" ht="9" hidden="1" customHeight="1">
      <c r="A84" s="216"/>
      <c r="C84" s="40"/>
      <c r="D84" s="40"/>
      <c r="E84" s="40"/>
      <c r="F84" s="40"/>
      <c r="G84" s="40"/>
      <c r="H84" s="39"/>
      <c r="I84" s="39"/>
      <c r="J84" s="39"/>
      <c r="K84" s="39"/>
      <c r="L84" s="39"/>
      <c r="M84" s="39"/>
      <c r="N84" s="39"/>
      <c r="O84" s="24"/>
    </row>
    <row r="85" spans="1:15" ht="9" hidden="1" customHeight="1">
      <c r="A85" s="38"/>
      <c r="C85" s="40"/>
      <c r="D85" s="40"/>
      <c r="E85" s="40"/>
      <c r="F85" s="40"/>
      <c r="G85" s="40"/>
      <c r="H85" s="39"/>
      <c r="I85" s="39"/>
      <c r="J85" s="39"/>
      <c r="K85" s="39"/>
      <c r="L85" s="39"/>
      <c r="M85" s="39"/>
      <c r="N85" s="39"/>
      <c r="O85" s="24"/>
    </row>
    <row r="86" spans="1:15" ht="9" hidden="1" customHeight="1">
      <c r="A86" s="38"/>
      <c r="C86" s="40"/>
      <c r="D86" s="40"/>
      <c r="E86" s="40"/>
      <c r="F86" s="40"/>
      <c r="G86" s="40"/>
      <c r="H86" s="39"/>
      <c r="I86" s="39"/>
      <c r="J86" s="39"/>
      <c r="K86" s="39"/>
      <c r="L86" s="39"/>
      <c r="M86" s="39"/>
      <c r="N86" s="39"/>
      <c r="O86" s="24"/>
    </row>
    <row r="87" spans="1:15" ht="9" hidden="1" customHeight="1">
      <c r="A87" s="38"/>
      <c r="C87" s="96"/>
      <c r="D87" s="96"/>
      <c r="E87" s="96"/>
      <c r="F87" s="96"/>
      <c r="G87" s="96"/>
      <c r="O87" s="24"/>
    </row>
    <row r="88" spans="1:15" ht="9" hidden="1" customHeight="1">
      <c r="A88" s="38"/>
      <c r="C88" s="96"/>
      <c r="D88" s="96"/>
      <c r="E88" s="96"/>
      <c r="F88" s="96"/>
      <c r="G88" s="96"/>
      <c r="O88" s="24"/>
    </row>
    <row r="89" spans="1:15" ht="9" hidden="1" customHeight="1">
      <c r="A89" s="38"/>
      <c r="C89" s="96"/>
      <c r="D89" s="96"/>
      <c r="E89" s="96"/>
      <c r="F89" s="96"/>
      <c r="G89" s="96"/>
      <c r="O89" s="24"/>
    </row>
    <row r="90" spans="1:15" ht="9" hidden="1" customHeight="1">
      <c r="A90" s="38"/>
      <c r="C90" s="96"/>
      <c r="D90" s="96"/>
      <c r="E90" s="96"/>
      <c r="F90" s="96"/>
      <c r="G90" s="96"/>
      <c r="O90" s="24"/>
    </row>
    <row r="91" spans="1:15" ht="9" hidden="1" customHeight="1">
      <c r="A91" s="38"/>
      <c r="C91" s="96"/>
      <c r="D91" s="96"/>
      <c r="E91" s="96"/>
      <c r="F91" s="96"/>
      <c r="G91" s="96"/>
      <c r="O91" s="24"/>
    </row>
    <row r="92" spans="1:15" ht="9" hidden="1" customHeight="1">
      <c r="A92" s="38"/>
      <c r="C92" s="96"/>
      <c r="D92" s="96"/>
      <c r="E92" s="96"/>
      <c r="F92" s="96"/>
      <c r="G92" s="96"/>
      <c r="O92" s="24"/>
    </row>
    <row r="93" spans="1:15" ht="9" hidden="1" customHeight="1">
      <c r="A93" s="214"/>
      <c r="C93" s="96"/>
      <c r="D93" s="96"/>
      <c r="E93" s="96"/>
      <c r="F93" s="96"/>
      <c r="G93" s="96"/>
      <c r="O93" s="24"/>
    </row>
    <row r="94" spans="1:15" ht="9" hidden="1" customHeight="1">
      <c r="A94" s="216"/>
      <c r="C94" s="96"/>
      <c r="D94" s="96"/>
      <c r="E94" s="96"/>
      <c r="F94" s="96"/>
      <c r="G94" s="96"/>
      <c r="O94" s="24"/>
    </row>
    <row r="95" spans="1:15" ht="9" hidden="1" customHeight="1">
      <c r="A95" s="38"/>
      <c r="C95" s="96"/>
      <c r="D95" s="96"/>
      <c r="E95" s="96"/>
      <c r="F95" s="96"/>
      <c r="G95" s="96"/>
      <c r="O95" s="24"/>
    </row>
    <row r="96" spans="1:15" ht="9" hidden="1" customHeight="1">
      <c r="A96" s="38"/>
      <c r="C96" s="96"/>
      <c r="D96" s="96"/>
      <c r="E96" s="96"/>
      <c r="F96" s="96"/>
      <c r="G96" s="96"/>
      <c r="O96" s="24"/>
    </row>
    <row r="97" spans="1:15" ht="9" hidden="1" customHeight="1">
      <c r="A97" s="38"/>
      <c r="C97" s="96"/>
      <c r="D97" s="96"/>
      <c r="E97" s="96"/>
      <c r="F97" s="96"/>
      <c r="G97" s="96"/>
      <c r="O97" s="24"/>
    </row>
    <row r="98" spans="1:15" ht="9" hidden="1" customHeight="1">
      <c r="A98" s="38"/>
      <c r="C98" s="96"/>
      <c r="D98" s="96"/>
      <c r="E98" s="96"/>
      <c r="F98" s="96"/>
      <c r="G98" s="96"/>
      <c r="O98" s="24"/>
    </row>
    <row r="99" spans="1:15" ht="9" hidden="1" customHeight="1">
      <c r="A99" s="38"/>
      <c r="C99" s="96"/>
      <c r="D99" s="96"/>
      <c r="E99" s="96"/>
      <c r="F99" s="96"/>
      <c r="G99" s="96"/>
      <c r="O99" s="24"/>
    </row>
    <row r="100" spans="1:15" ht="9" hidden="1" customHeight="1">
      <c r="A100" s="38"/>
      <c r="C100" s="96"/>
      <c r="D100" s="96"/>
      <c r="E100" s="96"/>
      <c r="F100" s="96"/>
      <c r="G100" s="96"/>
      <c r="O100" s="24"/>
    </row>
    <row r="101" spans="1:15" ht="9" hidden="1" customHeight="1">
      <c r="A101" s="38"/>
      <c r="C101" s="96"/>
      <c r="D101" s="96"/>
      <c r="E101" s="96"/>
      <c r="F101" s="96"/>
      <c r="G101" s="96"/>
      <c r="O101" s="24"/>
    </row>
    <row r="102" spans="1:15" ht="9" hidden="1" customHeight="1">
      <c r="A102" s="38"/>
      <c r="C102" s="96"/>
      <c r="D102" s="96"/>
      <c r="E102" s="96"/>
      <c r="F102" s="96"/>
      <c r="G102" s="96"/>
      <c r="O102" s="24"/>
    </row>
    <row r="103" spans="1:15" ht="9" hidden="1" customHeight="1">
      <c r="A103" s="38"/>
      <c r="C103" s="96"/>
      <c r="D103" s="96"/>
      <c r="E103" s="96"/>
      <c r="F103" s="96"/>
      <c r="G103" s="96"/>
      <c r="O103" s="24"/>
    </row>
    <row r="104" spans="1:15" ht="9" hidden="1" customHeight="1">
      <c r="A104" s="216"/>
      <c r="C104" s="96"/>
      <c r="D104" s="96"/>
      <c r="E104" s="96"/>
      <c r="F104" s="96"/>
      <c r="G104" s="96"/>
      <c r="O104" s="24"/>
    </row>
    <row r="105" spans="1:15" ht="9" hidden="1" customHeight="1">
      <c r="A105" s="38"/>
      <c r="C105" s="96"/>
      <c r="D105" s="96"/>
      <c r="E105" s="96"/>
      <c r="F105" s="96"/>
      <c r="G105" s="96"/>
      <c r="O105" s="24"/>
    </row>
    <row r="106" spans="1:15" ht="9" hidden="1" customHeight="1">
      <c r="A106" s="38"/>
      <c r="C106" s="96"/>
      <c r="D106" s="96"/>
      <c r="E106" s="96"/>
      <c r="F106" s="96"/>
      <c r="G106" s="96"/>
      <c r="O106" s="24"/>
    </row>
    <row r="107" spans="1:15" ht="9" hidden="1" customHeight="1">
      <c r="A107" s="38"/>
      <c r="C107" s="96"/>
      <c r="D107" s="96"/>
      <c r="E107" s="96"/>
      <c r="F107" s="96"/>
      <c r="G107" s="96"/>
      <c r="O107" s="24"/>
    </row>
    <row r="108" spans="1:15" hidden="1">
      <c r="A108" s="217"/>
      <c r="C108" s="96"/>
      <c r="D108" s="96"/>
      <c r="E108" s="96"/>
      <c r="F108" s="96"/>
      <c r="G108" s="96"/>
      <c r="O108" s="24"/>
    </row>
    <row r="109" spans="1:15" hidden="1">
      <c r="A109" s="217"/>
      <c r="C109" s="96"/>
      <c r="D109" s="96"/>
      <c r="E109" s="96"/>
      <c r="F109" s="96"/>
      <c r="G109" s="96"/>
      <c r="O109" s="24"/>
    </row>
    <row r="110" spans="1:15" hidden="1">
      <c r="A110" s="217"/>
      <c r="C110" s="96"/>
      <c r="D110" s="96"/>
      <c r="E110" s="96"/>
      <c r="F110" s="96"/>
      <c r="G110" s="96"/>
      <c r="O110" s="24"/>
    </row>
    <row r="111" spans="1:15" hidden="1">
      <c r="A111" s="217"/>
      <c r="C111" s="96"/>
      <c r="D111" s="96"/>
      <c r="E111" s="96"/>
      <c r="F111" s="96"/>
      <c r="G111" s="96"/>
      <c r="O111" s="24"/>
    </row>
    <row r="112" spans="1:15" hidden="1">
      <c r="A112" s="217"/>
      <c r="C112" s="96"/>
      <c r="D112" s="96"/>
      <c r="E112" s="96"/>
      <c r="F112" s="96"/>
      <c r="G112" s="96"/>
      <c r="O112" s="24"/>
    </row>
    <row r="113" spans="1:15" hidden="1">
      <c r="A113" s="217"/>
      <c r="C113" s="96"/>
      <c r="D113" s="96"/>
      <c r="E113" s="96"/>
      <c r="F113" s="96"/>
      <c r="G113" s="96"/>
      <c r="O113" s="24"/>
    </row>
    <row r="114" spans="1:15" hidden="1">
      <c r="A114" s="217"/>
      <c r="C114" s="96"/>
      <c r="D114" s="96"/>
      <c r="E114" s="96"/>
      <c r="F114" s="96"/>
      <c r="G114" s="96"/>
      <c r="O114" s="24"/>
    </row>
    <row r="115" spans="1:15" ht="15.75" hidden="1">
      <c r="A115" s="218"/>
      <c r="C115" s="96"/>
      <c r="D115" s="96"/>
      <c r="E115" s="96"/>
      <c r="F115" s="96"/>
      <c r="G115" s="96"/>
      <c r="O115" s="24"/>
    </row>
    <row r="116" spans="1:15" ht="15.75" hidden="1">
      <c r="A116" s="218"/>
      <c r="C116" s="96"/>
      <c r="D116" s="96"/>
      <c r="E116" s="96"/>
      <c r="F116" s="96"/>
      <c r="G116" s="96"/>
      <c r="O116" s="24"/>
    </row>
    <row r="117" spans="1:15" ht="15.75" hidden="1">
      <c r="A117" s="218"/>
      <c r="C117" s="96"/>
      <c r="D117" s="96"/>
      <c r="E117" s="96"/>
      <c r="F117" s="96"/>
      <c r="G117" s="96"/>
      <c r="O117" s="24"/>
    </row>
    <row r="118" spans="1:15" ht="15.75" hidden="1">
      <c r="A118" s="218"/>
      <c r="C118" s="96"/>
      <c r="D118" s="96"/>
      <c r="E118" s="96"/>
      <c r="F118" s="96"/>
      <c r="G118" s="96"/>
      <c r="O118" s="24"/>
    </row>
    <row r="119" spans="1:15" ht="15.75" hidden="1">
      <c r="A119" s="218"/>
      <c r="C119" s="96"/>
      <c r="D119" s="96"/>
      <c r="E119" s="96"/>
      <c r="F119" s="96"/>
      <c r="G119" s="96"/>
      <c r="O119" s="24"/>
    </row>
    <row r="120" spans="1:15" ht="15.75" hidden="1">
      <c r="A120" s="218"/>
      <c r="C120" s="96"/>
      <c r="D120" s="96"/>
      <c r="E120" s="96"/>
      <c r="F120" s="96"/>
      <c r="G120" s="96"/>
      <c r="O120" s="24"/>
    </row>
    <row r="121" spans="1:15" ht="15.75" hidden="1">
      <c r="A121" s="218"/>
      <c r="C121" s="96"/>
      <c r="D121" s="96"/>
      <c r="E121" s="96"/>
      <c r="F121" s="96"/>
      <c r="G121" s="96"/>
      <c r="O121" s="24"/>
    </row>
    <row r="122" spans="1:15" ht="15.75" hidden="1">
      <c r="A122" s="218"/>
      <c r="C122" s="96"/>
      <c r="D122" s="96"/>
      <c r="E122" s="96"/>
      <c r="F122" s="96"/>
      <c r="G122" s="96"/>
      <c r="O122" s="24"/>
    </row>
    <row r="123" spans="1:15" ht="15.75" hidden="1">
      <c r="A123" s="218"/>
      <c r="C123" s="96"/>
      <c r="D123" s="96"/>
      <c r="E123" s="96"/>
      <c r="F123" s="96"/>
      <c r="G123" s="96"/>
      <c r="O123" s="24"/>
    </row>
    <row r="124" spans="1:15" ht="15.75" hidden="1">
      <c r="A124" s="218"/>
      <c r="C124" s="96"/>
      <c r="D124" s="96"/>
      <c r="E124" s="96"/>
      <c r="F124" s="96"/>
      <c r="G124" s="96"/>
      <c r="O124" s="24"/>
    </row>
    <row r="125" spans="1:15" ht="15.75" hidden="1">
      <c r="A125" s="218"/>
      <c r="C125" s="96"/>
      <c r="D125" s="96"/>
      <c r="E125" s="96"/>
      <c r="F125" s="96"/>
      <c r="G125" s="96"/>
      <c r="O125" s="24"/>
    </row>
    <row r="126" spans="1:15" ht="15.75" hidden="1">
      <c r="A126" s="218"/>
      <c r="C126" s="96"/>
      <c r="D126" s="96"/>
      <c r="E126" s="96"/>
      <c r="F126" s="96"/>
      <c r="G126" s="96"/>
      <c r="O126" s="24"/>
    </row>
    <row r="127" spans="1:15" ht="15.75" hidden="1">
      <c r="A127" s="218"/>
      <c r="C127" s="96"/>
      <c r="D127" s="96"/>
      <c r="E127" s="96"/>
      <c r="F127" s="96"/>
      <c r="G127" s="96"/>
      <c r="O127" s="24"/>
    </row>
    <row r="128" spans="1:15" ht="15.75" hidden="1">
      <c r="A128" s="218"/>
      <c r="C128" s="96"/>
      <c r="D128" s="96"/>
      <c r="E128" s="96"/>
      <c r="F128" s="96"/>
      <c r="G128" s="96"/>
      <c r="O128" s="24"/>
    </row>
    <row r="129" spans="1:15" ht="15.75" hidden="1">
      <c r="A129" s="218"/>
      <c r="C129" s="96"/>
      <c r="D129" s="96"/>
      <c r="E129" s="96"/>
      <c r="F129" s="96"/>
      <c r="G129" s="96"/>
      <c r="O129" s="24"/>
    </row>
    <row r="130" spans="1:15" ht="15.75" hidden="1">
      <c r="A130" s="218"/>
      <c r="C130" s="96"/>
      <c r="D130" s="96"/>
      <c r="E130" s="96"/>
      <c r="F130" s="96"/>
      <c r="G130" s="96"/>
      <c r="O130" s="24"/>
    </row>
    <row r="131" spans="1:15" ht="15.75" hidden="1">
      <c r="A131" s="218"/>
      <c r="C131" s="96"/>
      <c r="D131" s="96"/>
      <c r="E131" s="96"/>
      <c r="F131" s="96"/>
      <c r="G131" s="96"/>
      <c r="O131" s="24"/>
    </row>
    <row r="132" spans="1:15" ht="15.75" hidden="1">
      <c r="A132" s="218"/>
      <c r="C132" s="96"/>
      <c r="D132" s="96"/>
      <c r="E132" s="96"/>
      <c r="F132" s="96"/>
      <c r="G132" s="96"/>
      <c r="O132" s="24"/>
    </row>
    <row r="133" spans="1:15" ht="15.75" hidden="1">
      <c r="A133" s="218"/>
      <c r="C133" s="96"/>
      <c r="D133" s="96"/>
      <c r="E133" s="96"/>
      <c r="F133" s="96"/>
      <c r="G133" s="96"/>
      <c r="O133" s="24"/>
    </row>
    <row r="134" spans="1:15" ht="15.75" hidden="1">
      <c r="A134" s="218"/>
      <c r="C134" s="96"/>
      <c r="D134" s="96"/>
      <c r="E134" s="96"/>
      <c r="F134" s="96"/>
      <c r="G134" s="96"/>
      <c r="O134" s="24"/>
    </row>
    <row r="135" spans="1:15" ht="15.75" hidden="1">
      <c r="A135" s="218"/>
      <c r="C135" s="96"/>
      <c r="D135" s="96"/>
      <c r="E135" s="96"/>
      <c r="F135" s="96"/>
      <c r="G135" s="96"/>
      <c r="O135" s="24"/>
    </row>
    <row r="136" spans="1:15" ht="15.75" hidden="1">
      <c r="A136" s="218"/>
      <c r="C136" s="96"/>
      <c r="D136" s="96"/>
      <c r="E136" s="96"/>
      <c r="F136" s="96"/>
      <c r="G136" s="96"/>
      <c r="O136" s="24"/>
    </row>
    <row r="137" spans="1:15" ht="15.75" hidden="1">
      <c r="A137" s="218"/>
      <c r="C137" s="96"/>
      <c r="D137" s="96"/>
      <c r="E137" s="96"/>
      <c r="F137" s="96"/>
      <c r="G137" s="96"/>
      <c r="O137" s="24"/>
    </row>
    <row r="138" spans="1:15" ht="15.75" hidden="1">
      <c r="A138" s="218"/>
      <c r="C138" s="96"/>
      <c r="D138" s="96"/>
      <c r="E138" s="96"/>
      <c r="F138" s="96"/>
      <c r="G138" s="96"/>
      <c r="O138" s="24"/>
    </row>
    <row r="139" spans="1:15" ht="15.75" hidden="1">
      <c r="A139" s="218"/>
      <c r="C139" s="96"/>
      <c r="D139" s="96"/>
      <c r="E139" s="96"/>
      <c r="F139" s="96"/>
      <c r="G139" s="96"/>
      <c r="O139" s="24"/>
    </row>
    <row r="140" spans="1:15" ht="15.75" hidden="1">
      <c r="A140" s="218"/>
      <c r="C140" s="96"/>
      <c r="D140" s="96"/>
      <c r="E140" s="96"/>
      <c r="F140" s="96"/>
      <c r="G140" s="96"/>
      <c r="O140" s="24"/>
    </row>
    <row r="141" spans="1:15" ht="15.75" hidden="1">
      <c r="A141" s="218"/>
      <c r="C141" s="96"/>
      <c r="D141" s="96"/>
      <c r="E141" s="96"/>
      <c r="F141" s="96"/>
      <c r="G141" s="96"/>
      <c r="O141" s="24"/>
    </row>
    <row r="142" spans="1:15" ht="15.75" hidden="1">
      <c r="A142" s="218"/>
      <c r="C142" s="96"/>
      <c r="D142" s="96"/>
      <c r="E142" s="96"/>
      <c r="F142" s="96"/>
      <c r="G142" s="96"/>
      <c r="O142" s="24"/>
    </row>
    <row r="143" spans="1:15" ht="15.75" hidden="1">
      <c r="A143" s="218"/>
      <c r="C143" s="96"/>
      <c r="D143" s="96"/>
      <c r="E143" s="96"/>
      <c r="F143" s="96"/>
      <c r="G143" s="96"/>
      <c r="O143" s="24"/>
    </row>
    <row r="144" spans="1:15" ht="15.75" hidden="1">
      <c r="A144" s="218"/>
      <c r="C144" s="96"/>
      <c r="D144" s="96"/>
      <c r="E144" s="96"/>
      <c r="F144" s="96"/>
      <c r="G144" s="96"/>
      <c r="O144" s="24"/>
    </row>
    <row r="145" spans="1:15" ht="15.75" hidden="1">
      <c r="A145" s="218"/>
      <c r="C145" s="96"/>
      <c r="D145" s="96"/>
      <c r="E145" s="96"/>
      <c r="F145" s="96"/>
      <c r="G145" s="96"/>
      <c r="O145" s="24"/>
    </row>
    <row r="146" spans="1:15" ht="15.75" hidden="1">
      <c r="A146" s="218"/>
      <c r="C146" s="96"/>
      <c r="D146" s="96"/>
      <c r="E146" s="96"/>
      <c r="F146" s="96"/>
      <c r="G146" s="96"/>
      <c r="O146" s="24"/>
    </row>
    <row r="147" spans="1:15" ht="15.75" hidden="1">
      <c r="A147" s="218"/>
      <c r="C147" s="96"/>
      <c r="D147" s="96"/>
      <c r="E147" s="96"/>
      <c r="F147" s="96"/>
      <c r="G147" s="96"/>
      <c r="O147" s="24"/>
    </row>
    <row r="148" spans="1:15" ht="15.75" hidden="1">
      <c r="A148" s="218"/>
      <c r="C148" s="96"/>
      <c r="D148" s="96"/>
      <c r="E148" s="96"/>
      <c r="F148" s="96"/>
      <c r="G148" s="96"/>
      <c r="O148" s="24"/>
    </row>
    <row r="149" spans="1:15" ht="15.75" hidden="1">
      <c r="A149" s="218"/>
      <c r="C149" s="96"/>
      <c r="D149" s="96"/>
      <c r="E149" s="96"/>
      <c r="F149" s="96"/>
      <c r="G149" s="96"/>
      <c r="O149" s="24"/>
    </row>
    <row r="150" spans="1:15" ht="15.75" hidden="1">
      <c r="A150" s="218"/>
      <c r="C150" s="96"/>
      <c r="D150" s="96"/>
      <c r="E150" s="96"/>
      <c r="F150" s="96"/>
      <c r="G150" s="96"/>
      <c r="O150" s="24"/>
    </row>
    <row r="151" spans="1:15" ht="15.75" hidden="1">
      <c r="A151" s="218"/>
      <c r="C151" s="96"/>
      <c r="D151" s="96"/>
      <c r="E151" s="96"/>
      <c r="F151" s="96"/>
      <c r="G151" s="96"/>
      <c r="O151" s="24"/>
    </row>
    <row r="152" spans="1:15" ht="15.75" hidden="1">
      <c r="A152" s="218"/>
      <c r="C152" s="96"/>
      <c r="D152" s="96"/>
      <c r="E152" s="96"/>
      <c r="F152" s="96"/>
      <c r="G152" s="96"/>
      <c r="O152" s="24"/>
    </row>
    <row r="153" spans="1:15" ht="15.75" hidden="1">
      <c r="A153" s="218"/>
      <c r="C153" s="96"/>
      <c r="D153" s="96"/>
      <c r="E153" s="96"/>
      <c r="F153" s="96"/>
      <c r="G153" s="96"/>
      <c r="O153" s="24"/>
    </row>
    <row r="154" spans="1:15" ht="15.75" hidden="1">
      <c r="A154" s="218"/>
      <c r="C154" s="96"/>
      <c r="D154" s="96"/>
      <c r="E154" s="96"/>
      <c r="F154" s="96"/>
      <c r="G154" s="96"/>
      <c r="O154" s="24"/>
    </row>
    <row r="155" spans="1:15" ht="15.75" hidden="1">
      <c r="A155" s="218"/>
      <c r="C155" s="96"/>
      <c r="D155" s="96"/>
      <c r="E155" s="96"/>
      <c r="F155" s="96"/>
      <c r="G155" s="96"/>
      <c r="O155" s="24"/>
    </row>
    <row r="156" spans="1:15" ht="15.75" hidden="1">
      <c r="A156" s="218"/>
      <c r="C156" s="96"/>
      <c r="D156" s="96"/>
      <c r="E156" s="96"/>
      <c r="F156" s="96"/>
      <c r="G156" s="96"/>
      <c r="O156" s="24"/>
    </row>
    <row r="157" spans="1:15" ht="15.75" hidden="1">
      <c r="A157" s="218"/>
      <c r="C157" s="96"/>
      <c r="D157" s="96"/>
      <c r="E157" s="96"/>
      <c r="F157" s="96"/>
      <c r="G157" s="96"/>
      <c r="O157" s="24"/>
    </row>
    <row r="158" spans="1:15" ht="15.75" hidden="1">
      <c r="A158" s="218"/>
      <c r="C158" s="96"/>
      <c r="D158" s="96"/>
      <c r="E158" s="96"/>
      <c r="F158" s="96"/>
      <c r="G158" s="96"/>
      <c r="O158" s="24"/>
    </row>
    <row r="159" spans="1:15" ht="15.75" hidden="1">
      <c r="A159" s="218"/>
      <c r="C159" s="96"/>
      <c r="D159" s="96"/>
      <c r="E159" s="96"/>
      <c r="F159" s="96"/>
      <c r="G159" s="96"/>
      <c r="O159" s="24"/>
    </row>
    <row r="160" spans="1:15" ht="15.75" hidden="1">
      <c r="A160" s="218"/>
      <c r="C160" s="96"/>
      <c r="D160" s="96"/>
      <c r="E160" s="96"/>
      <c r="F160" s="96"/>
      <c r="G160" s="96"/>
      <c r="O160" s="24"/>
    </row>
    <row r="161" spans="1:15" ht="15.75" hidden="1">
      <c r="A161" s="218"/>
      <c r="C161" s="96"/>
      <c r="D161" s="96"/>
      <c r="E161" s="96"/>
      <c r="F161" s="96"/>
      <c r="G161" s="96"/>
      <c r="O161" s="24"/>
    </row>
    <row r="162" spans="1:15" ht="15.75" hidden="1">
      <c r="A162" s="218"/>
      <c r="C162" s="96"/>
      <c r="D162" s="96"/>
      <c r="E162" s="96"/>
      <c r="F162" s="96"/>
      <c r="G162" s="96"/>
      <c r="O162" s="24"/>
    </row>
    <row r="163" spans="1:15" ht="15.75" hidden="1">
      <c r="A163" s="218"/>
      <c r="C163" s="96"/>
      <c r="D163" s="96"/>
      <c r="E163" s="96"/>
      <c r="F163" s="96"/>
      <c r="G163" s="96"/>
      <c r="O163" s="24"/>
    </row>
    <row r="164" spans="1:15" ht="15.75" hidden="1">
      <c r="A164" s="218"/>
      <c r="C164" s="96"/>
      <c r="D164" s="96"/>
      <c r="E164" s="96"/>
      <c r="F164" s="96"/>
      <c r="G164" s="96"/>
      <c r="O164" s="24"/>
    </row>
    <row r="165" spans="1:15" ht="15.75" hidden="1">
      <c r="A165" s="218"/>
      <c r="C165" s="96"/>
      <c r="D165" s="96"/>
      <c r="E165" s="96"/>
      <c r="F165" s="96"/>
      <c r="G165" s="96"/>
      <c r="O165" s="24"/>
    </row>
    <row r="166" spans="1:15" ht="15.75" hidden="1">
      <c r="A166" s="218"/>
      <c r="C166" s="96"/>
      <c r="D166" s="96"/>
      <c r="E166" s="96"/>
      <c r="F166" s="96"/>
      <c r="G166" s="96"/>
      <c r="O166" s="24"/>
    </row>
    <row r="167" spans="1:15" ht="15.75" hidden="1">
      <c r="A167" s="218"/>
      <c r="C167" s="96"/>
      <c r="D167" s="96"/>
      <c r="E167" s="96"/>
      <c r="F167" s="96"/>
      <c r="G167" s="96"/>
      <c r="O167" s="24"/>
    </row>
    <row r="168" spans="1:15" ht="15.75" hidden="1">
      <c r="A168" s="218"/>
      <c r="C168" s="96"/>
      <c r="D168" s="96"/>
      <c r="E168" s="96"/>
      <c r="F168" s="96"/>
      <c r="G168" s="96"/>
      <c r="O168" s="24"/>
    </row>
    <row r="169" spans="1:15" ht="15.75" hidden="1">
      <c r="A169" s="218"/>
      <c r="C169" s="96"/>
      <c r="D169" s="96"/>
      <c r="E169" s="96"/>
      <c r="F169" s="96"/>
      <c r="G169" s="96"/>
      <c r="O169" s="24"/>
    </row>
    <row r="170" spans="1:15" ht="15.75" hidden="1">
      <c r="A170" s="218"/>
      <c r="C170" s="96"/>
      <c r="D170" s="96"/>
      <c r="E170" s="96"/>
      <c r="F170" s="96"/>
      <c r="G170" s="96"/>
      <c r="O170" s="24"/>
    </row>
    <row r="171" spans="1:15" ht="15.75" hidden="1">
      <c r="A171" s="218"/>
      <c r="C171" s="96"/>
      <c r="D171" s="96"/>
      <c r="E171" s="96"/>
      <c r="F171" s="96"/>
      <c r="G171" s="96"/>
      <c r="O171" s="24"/>
    </row>
    <row r="172" spans="1:15" ht="15.75" hidden="1">
      <c r="A172" s="218"/>
      <c r="C172" s="96"/>
      <c r="D172" s="96"/>
      <c r="E172" s="96"/>
      <c r="F172" s="96"/>
      <c r="G172" s="96"/>
      <c r="O172" s="24"/>
    </row>
    <row r="173" spans="1:15" ht="15.75" hidden="1">
      <c r="A173" s="218"/>
      <c r="C173" s="96"/>
      <c r="D173" s="96"/>
      <c r="E173" s="96"/>
      <c r="F173" s="96"/>
      <c r="G173" s="96"/>
      <c r="O173" s="24"/>
    </row>
    <row r="174" spans="1:15" ht="15.75" hidden="1">
      <c r="A174" s="218"/>
      <c r="C174" s="96"/>
      <c r="D174" s="96"/>
      <c r="E174" s="96"/>
      <c r="F174" s="96"/>
      <c r="G174" s="96"/>
      <c r="O174" s="24"/>
    </row>
    <row r="175" spans="1:15" ht="15.75" hidden="1">
      <c r="A175" s="218"/>
      <c r="C175" s="96"/>
      <c r="D175" s="96"/>
      <c r="E175" s="96"/>
      <c r="F175" s="96"/>
      <c r="G175" s="96"/>
      <c r="O175" s="24"/>
    </row>
    <row r="176" spans="1:15" ht="15.75" hidden="1">
      <c r="A176" s="218"/>
      <c r="C176" s="96"/>
      <c r="D176" s="96"/>
      <c r="E176" s="96"/>
      <c r="F176" s="96"/>
      <c r="G176" s="96"/>
      <c r="O176" s="24"/>
    </row>
    <row r="177" spans="1:15" ht="15.75" hidden="1">
      <c r="A177" s="218"/>
      <c r="C177" s="96"/>
      <c r="D177" s="96"/>
      <c r="E177" s="96"/>
      <c r="F177" s="96"/>
      <c r="G177" s="96"/>
      <c r="O177" s="24"/>
    </row>
    <row r="178" spans="1:15" ht="15.75" hidden="1">
      <c r="A178" s="218"/>
      <c r="C178" s="96"/>
      <c r="D178" s="96"/>
      <c r="E178" s="96"/>
      <c r="F178" s="96"/>
      <c r="G178" s="96"/>
      <c r="O178" s="24"/>
    </row>
    <row r="179" spans="1:15" ht="15.75" hidden="1">
      <c r="A179" s="218"/>
      <c r="C179" s="96"/>
      <c r="D179" s="96"/>
      <c r="E179" s="96"/>
      <c r="F179" s="96"/>
      <c r="G179" s="96"/>
      <c r="O179" s="24"/>
    </row>
    <row r="180" spans="1:15" ht="15.75" hidden="1">
      <c r="A180" s="218"/>
      <c r="C180" s="96"/>
      <c r="D180" s="96"/>
      <c r="E180" s="96"/>
      <c r="F180" s="96"/>
      <c r="G180" s="96"/>
      <c r="O180" s="24"/>
    </row>
    <row r="181" spans="1:15" ht="15.75" hidden="1">
      <c r="A181" s="218"/>
      <c r="C181" s="96"/>
      <c r="D181" s="96"/>
      <c r="E181" s="96"/>
      <c r="F181" s="96"/>
      <c r="G181" s="96"/>
      <c r="O181" s="24"/>
    </row>
    <row r="182" spans="1:15" ht="15.75" hidden="1">
      <c r="A182" s="218"/>
      <c r="C182" s="96"/>
      <c r="D182" s="96"/>
      <c r="E182" s="96"/>
      <c r="F182" s="96"/>
      <c r="G182" s="96"/>
      <c r="O182" s="24"/>
    </row>
    <row r="183" spans="1:15" ht="15.75" hidden="1">
      <c r="A183" s="218"/>
      <c r="C183" s="96"/>
      <c r="D183" s="96"/>
      <c r="E183" s="96"/>
      <c r="F183" s="96"/>
      <c r="G183" s="96"/>
      <c r="O183" s="24"/>
    </row>
    <row r="184" spans="1:15" ht="15.75" hidden="1">
      <c r="A184" s="218"/>
      <c r="C184" s="96"/>
      <c r="D184" s="96"/>
      <c r="E184" s="96"/>
      <c r="F184" s="96"/>
      <c r="G184" s="96"/>
      <c r="O184" s="24"/>
    </row>
    <row r="185" spans="1:15" ht="15.75" hidden="1">
      <c r="A185" s="218"/>
      <c r="C185" s="96"/>
      <c r="D185" s="96"/>
      <c r="E185" s="96"/>
      <c r="F185" s="96"/>
      <c r="G185" s="96"/>
      <c r="O185" s="24"/>
    </row>
    <row r="186" spans="1:15" ht="15.75" hidden="1">
      <c r="A186" s="218"/>
      <c r="C186" s="96"/>
      <c r="D186" s="96"/>
      <c r="E186" s="96"/>
      <c r="F186" s="96"/>
      <c r="G186" s="96"/>
      <c r="O186" s="24"/>
    </row>
    <row r="187" spans="1:15" ht="15.75" hidden="1">
      <c r="A187" s="218"/>
      <c r="C187" s="96"/>
      <c r="D187" s="96"/>
      <c r="E187" s="96"/>
      <c r="F187" s="96"/>
      <c r="G187" s="96"/>
      <c r="O187" s="24"/>
    </row>
    <row r="188" spans="1:15" ht="15.75" hidden="1">
      <c r="A188" s="218"/>
      <c r="C188" s="96"/>
      <c r="D188" s="96"/>
      <c r="E188" s="96"/>
      <c r="F188" s="96"/>
      <c r="G188" s="96"/>
      <c r="O188" s="24"/>
    </row>
    <row r="189" spans="1:15" ht="15.75" hidden="1">
      <c r="A189" s="218"/>
      <c r="C189" s="96"/>
      <c r="D189" s="96"/>
      <c r="E189" s="96"/>
      <c r="F189" s="96"/>
      <c r="G189" s="96"/>
      <c r="O189" s="24"/>
    </row>
    <row r="190" spans="1:15" ht="15.75" hidden="1">
      <c r="A190" s="218"/>
      <c r="C190" s="96"/>
      <c r="D190" s="96"/>
      <c r="E190" s="96"/>
      <c r="F190" s="96"/>
      <c r="G190" s="96"/>
      <c r="O190" s="24"/>
    </row>
    <row r="191" spans="1:15" ht="15.75" hidden="1">
      <c r="A191" s="218"/>
      <c r="C191" s="96"/>
      <c r="D191" s="96"/>
      <c r="E191" s="96"/>
      <c r="F191" s="96"/>
      <c r="G191" s="96"/>
      <c r="O191" s="24"/>
    </row>
    <row r="192" spans="1:15" ht="15.75" hidden="1">
      <c r="A192" s="218"/>
      <c r="C192" s="96"/>
      <c r="D192" s="96"/>
      <c r="E192" s="96"/>
      <c r="F192" s="96"/>
      <c r="G192" s="96"/>
      <c r="O192" s="24"/>
    </row>
    <row r="193" spans="1:15" ht="15.75" hidden="1">
      <c r="A193" s="218"/>
      <c r="C193" s="96"/>
      <c r="D193" s="96"/>
      <c r="E193" s="96"/>
      <c r="F193" s="96"/>
      <c r="G193" s="96"/>
      <c r="O193" s="24"/>
    </row>
    <row r="194" spans="1:15" ht="15.75" hidden="1">
      <c r="A194" s="218"/>
      <c r="C194" s="96"/>
      <c r="D194" s="96"/>
      <c r="E194" s="96"/>
      <c r="F194" s="96"/>
      <c r="G194" s="96"/>
      <c r="O194" s="24"/>
    </row>
    <row r="195" spans="1:15" ht="15.75" hidden="1">
      <c r="A195" s="218"/>
      <c r="C195" s="96"/>
      <c r="D195" s="96"/>
      <c r="E195" s="96"/>
      <c r="F195" s="96"/>
      <c r="G195" s="96"/>
      <c r="O195" s="24"/>
    </row>
    <row r="196" spans="1:15" ht="15.75" hidden="1">
      <c r="A196" s="218"/>
      <c r="C196" s="96"/>
      <c r="D196" s="96"/>
      <c r="E196" s="96"/>
      <c r="F196" s="96"/>
      <c r="G196" s="96"/>
      <c r="O196" s="24"/>
    </row>
    <row r="197" spans="1:15" ht="15.75" hidden="1">
      <c r="A197" s="218"/>
      <c r="C197" s="96"/>
      <c r="D197" s="96"/>
      <c r="E197" s="96"/>
      <c r="F197" s="96"/>
      <c r="G197" s="96"/>
      <c r="O197" s="24"/>
    </row>
    <row r="198" spans="1:15" ht="15.75" hidden="1">
      <c r="A198" s="218"/>
      <c r="C198" s="96"/>
      <c r="D198" s="96"/>
      <c r="E198" s="96"/>
      <c r="F198" s="96"/>
      <c r="G198" s="96"/>
      <c r="O198" s="24"/>
    </row>
    <row r="199" spans="1:15" ht="15.75" hidden="1">
      <c r="A199" s="218"/>
      <c r="C199" s="96"/>
      <c r="D199" s="96"/>
      <c r="E199" s="96"/>
      <c r="F199" s="96"/>
      <c r="G199" s="96"/>
      <c r="O199" s="24"/>
    </row>
    <row r="200" spans="1:15" ht="15.75" hidden="1">
      <c r="A200" s="218"/>
      <c r="C200" s="96"/>
      <c r="D200" s="96"/>
      <c r="E200" s="96"/>
      <c r="F200" s="96"/>
      <c r="G200" s="96"/>
      <c r="O200" s="24"/>
    </row>
    <row r="201" spans="1:15" ht="15.75" hidden="1">
      <c r="A201" s="218"/>
      <c r="C201" s="96"/>
      <c r="D201" s="96"/>
      <c r="E201" s="96"/>
      <c r="F201" s="96"/>
      <c r="G201" s="96"/>
    </row>
    <row r="202" spans="1:15" ht="15.75" hidden="1">
      <c r="A202" s="218"/>
      <c r="C202" s="96"/>
      <c r="D202" s="96"/>
      <c r="E202" s="96"/>
      <c r="F202" s="96"/>
      <c r="G202" s="96"/>
    </row>
    <row r="203" spans="1:15" ht="15.75" hidden="1">
      <c r="A203" s="218"/>
      <c r="C203" s="96"/>
      <c r="D203" s="96"/>
      <c r="E203" s="96"/>
      <c r="F203" s="96"/>
      <c r="G203" s="96"/>
    </row>
    <row r="204" spans="1:15" ht="15.75" hidden="1">
      <c r="A204" s="218"/>
      <c r="C204" s="96"/>
      <c r="D204" s="96"/>
      <c r="E204" s="96"/>
      <c r="F204" s="96"/>
      <c r="G204" s="96"/>
    </row>
    <row r="205" spans="1:15" ht="15.75" hidden="1">
      <c r="A205" s="218"/>
      <c r="C205" s="96"/>
      <c r="D205" s="96"/>
      <c r="E205" s="96"/>
      <c r="F205" s="96"/>
      <c r="G205" s="96"/>
    </row>
    <row r="206" spans="1:15" ht="15.75" hidden="1">
      <c r="A206" s="42"/>
      <c r="C206" s="96"/>
      <c r="D206" s="96"/>
      <c r="E206" s="96"/>
      <c r="F206" s="96"/>
      <c r="G206" s="96"/>
    </row>
    <row r="207" spans="1:15" ht="15.75" hidden="1">
      <c r="A207" s="42"/>
      <c r="C207" s="96"/>
      <c r="D207" s="96"/>
      <c r="E207" s="96"/>
      <c r="F207" s="96"/>
      <c r="G207" s="96"/>
    </row>
    <row r="208" spans="1:15" ht="15.75" hidden="1">
      <c r="A208" s="42"/>
      <c r="C208" s="96"/>
      <c r="D208" s="96"/>
      <c r="E208" s="96"/>
      <c r="F208" s="96"/>
      <c r="G208" s="96"/>
    </row>
    <row r="209" spans="1:7" ht="15.75" hidden="1">
      <c r="A209" s="42"/>
      <c r="C209" s="96"/>
      <c r="D209" s="96"/>
      <c r="E209" s="96"/>
      <c r="F209" s="96"/>
      <c r="G209" s="96"/>
    </row>
    <row r="210" spans="1:7" ht="15.75" hidden="1">
      <c r="A210" s="42"/>
      <c r="C210" s="96"/>
      <c r="D210" s="96"/>
      <c r="E210" s="96"/>
      <c r="F210" s="96"/>
      <c r="G210" s="96"/>
    </row>
    <row r="211" spans="1:7" ht="15.75" hidden="1">
      <c r="A211" s="42"/>
      <c r="C211" s="96"/>
      <c r="D211" s="96"/>
      <c r="E211" s="96"/>
      <c r="F211" s="96"/>
      <c r="G211" s="96"/>
    </row>
    <row r="212" spans="1:7" ht="15.75" hidden="1">
      <c r="A212" s="42"/>
      <c r="C212" s="96"/>
      <c r="D212" s="96"/>
      <c r="E212" s="96"/>
      <c r="F212" s="96"/>
      <c r="G212" s="96"/>
    </row>
    <row r="213" spans="1:7" ht="15.75" hidden="1">
      <c r="A213" s="42"/>
      <c r="C213" s="96"/>
      <c r="D213" s="96"/>
      <c r="E213" s="96"/>
      <c r="F213" s="96"/>
      <c r="G213" s="96"/>
    </row>
    <row r="214" spans="1:7" ht="15.75" hidden="1">
      <c r="A214" s="42"/>
      <c r="C214" s="96"/>
      <c r="D214" s="96"/>
      <c r="E214" s="96"/>
      <c r="F214" s="96"/>
      <c r="G214" s="96"/>
    </row>
    <row r="215" spans="1:7" ht="15.75" hidden="1">
      <c r="A215" s="42"/>
      <c r="C215" s="96"/>
      <c r="D215" s="96"/>
      <c r="E215" s="96"/>
      <c r="F215" s="96"/>
      <c r="G215" s="96"/>
    </row>
    <row r="216" spans="1:7" ht="15.75" hidden="1">
      <c r="A216" s="42"/>
      <c r="C216" s="96"/>
      <c r="D216" s="96"/>
      <c r="E216" s="96"/>
      <c r="F216" s="96"/>
      <c r="G216" s="96"/>
    </row>
    <row r="217" spans="1:7" ht="15.75" hidden="1">
      <c r="A217" s="42"/>
      <c r="C217" s="96"/>
      <c r="D217" s="96"/>
      <c r="E217" s="96"/>
      <c r="F217" s="96"/>
      <c r="G217" s="96"/>
    </row>
    <row r="218" spans="1:7" ht="15.75" hidden="1">
      <c r="A218" s="42"/>
      <c r="C218" s="96"/>
      <c r="D218" s="96"/>
      <c r="E218" s="96"/>
      <c r="F218" s="96"/>
      <c r="G218" s="96"/>
    </row>
    <row r="219" spans="1:7" ht="15.75" hidden="1">
      <c r="A219" s="42"/>
      <c r="C219" s="96"/>
      <c r="D219" s="96"/>
      <c r="E219" s="96"/>
      <c r="F219" s="96"/>
      <c r="G219" s="96"/>
    </row>
    <row r="220" spans="1:7" ht="15.75" hidden="1">
      <c r="A220" s="42"/>
      <c r="C220" s="96"/>
      <c r="D220" s="96"/>
      <c r="E220" s="96"/>
      <c r="F220" s="96"/>
      <c r="G220" s="96"/>
    </row>
    <row r="221" spans="1:7" ht="15.75" hidden="1">
      <c r="A221" s="42"/>
      <c r="C221" s="96"/>
      <c r="D221" s="96"/>
      <c r="E221" s="96"/>
      <c r="F221" s="96"/>
      <c r="G221" s="96"/>
    </row>
    <row r="222" spans="1:7" ht="15.75" hidden="1">
      <c r="A222" s="42"/>
      <c r="C222" s="96"/>
      <c r="D222" s="96"/>
      <c r="E222" s="96"/>
      <c r="F222" s="96"/>
      <c r="G222" s="96"/>
    </row>
    <row r="223" spans="1:7" ht="15.75" hidden="1">
      <c r="A223" s="42"/>
      <c r="C223" s="96"/>
      <c r="D223" s="96"/>
      <c r="E223" s="96"/>
      <c r="F223" s="96"/>
      <c r="G223" s="96"/>
    </row>
    <row r="224" spans="1:7" ht="15.75" hidden="1">
      <c r="A224" s="42"/>
      <c r="C224" s="96"/>
      <c r="D224" s="96"/>
      <c r="E224" s="96"/>
      <c r="F224" s="96"/>
      <c r="G224" s="96"/>
    </row>
    <row r="225" spans="1:7" ht="15.75" hidden="1">
      <c r="A225" s="42"/>
      <c r="C225" s="96"/>
      <c r="D225" s="96"/>
      <c r="E225" s="96"/>
      <c r="F225" s="96"/>
      <c r="G225" s="96"/>
    </row>
    <row r="226" spans="1:7" ht="15.75" hidden="1">
      <c r="A226" s="42"/>
      <c r="C226" s="96"/>
      <c r="D226" s="96"/>
      <c r="E226" s="96"/>
      <c r="F226" s="96"/>
      <c r="G226" s="96"/>
    </row>
    <row r="227" spans="1:7" ht="15.75" hidden="1">
      <c r="A227" s="42"/>
      <c r="C227" s="96"/>
      <c r="D227" s="96"/>
      <c r="E227" s="96"/>
      <c r="F227" s="96"/>
      <c r="G227" s="96"/>
    </row>
    <row r="228" spans="1:7" ht="15.75" hidden="1">
      <c r="A228" s="42"/>
      <c r="C228" s="96"/>
      <c r="D228" s="96"/>
      <c r="E228" s="96"/>
      <c r="F228" s="96"/>
      <c r="G228" s="96"/>
    </row>
    <row r="229" spans="1:7" ht="15.75" hidden="1">
      <c r="A229" s="42"/>
      <c r="C229" s="96"/>
      <c r="D229" s="96"/>
      <c r="E229" s="96"/>
      <c r="F229" s="96"/>
      <c r="G229" s="96"/>
    </row>
    <row r="230" spans="1:7" ht="15.75" hidden="1">
      <c r="A230" s="42"/>
      <c r="C230" s="96"/>
      <c r="D230" s="96"/>
      <c r="E230" s="96"/>
      <c r="F230" s="96"/>
      <c r="G230" s="96"/>
    </row>
    <row r="231" spans="1:7" ht="15.75" hidden="1">
      <c r="A231" s="42"/>
      <c r="C231" s="96"/>
      <c r="D231" s="96"/>
      <c r="E231" s="96"/>
      <c r="F231" s="96"/>
      <c r="G231" s="96"/>
    </row>
    <row r="232" spans="1:7" ht="15.75" hidden="1">
      <c r="A232" s="42"/>
      <c r="C232" s="96"/>
      <c r="D232" s="96"/>
      <c r="E232" s="96"/>
      <c r="F232" s="96"/>
      <c r="G232" s="96"/>
    </row>
    <row r="233" spans="1:7" ht="15.75" hidden="1">
      <c r="A233" s="42"/>
      <c r="C233" s="96"/>
      <c r="D233" s="96"/>
      <c r="E233" s="96"/>
      <c r="F233" s="96"/>
      <c r="G233" s="96"/>
    </row>
    <row r="234" spans="1:7" ht="15.75" hidden="1">
      <c r="A234" s="42"/>
      <c r="C234" s="96"/>
      <c r="D234" s="96"/>
      <c r="E234" s="96"/>
      <c r="F234" s="96"/>
      <c r="G234" s="96"/>
    </row>
    <row r="235" spans="1:7" ht="15.75" hidden="1">
      <c r="A235" s="42"/>
      <c r="C235" s="96"/>
      <c r="D235" s="96"/>
      <c r="E235" s="96"/>
      <c r="F235" s="96"/>
      <c r="G235" s="96"/>
    </row>
    <row r="236" spans="1:7" ht="15.75" hidden="1">
      <c r="A236" s="42"/>
      <c r="C236" s="96"/>
      <c r="D236" s="96"/>
      <c r="E236" s="96"/>
      <c r="F236" s="96"/>
      <c r="G236" s="96"/>
    </row>
    <row r="237" spans="1:7" ht="15.75" hidden="1">
      <c r="A237" s="42"/>
      <c r="C237" s="96"/>
      <c r="D237" s="96"/>
      <c r="E237" s="96"/>
      <c r="F237" s="96"/>
      <c r="G237" s="96"/>
    </row>
    <row r="238" spans="1:7" ht="15.75" hidden="1">
      <c r="A238" s="42"/>
      <c r="C238" s="96"/>
      <c r="D238" s="96"/>
      <c r="E238" s="96"/>
      <c r="F238" s="96"/>
      <c r="G238" s="96"/>
    </row>
    <row r="239" spans="1:7" ht="15.75" hidden="1">
      <c r="A239" s="42"/>
      <c r="C239" s="96"/>
      <c r="D239" s="96"/>
      <c r="E239" s="96"/>
      <c r="F239" s="96"/>
      <c r="G239" s="96"/>
    </row>
    <row r="240" spans="1:7" ht="15.75" hidden="1">
      <c r="A240" s="42"/>
      <c r="C240" s="96"/>
      <c r="D240" s="96"/>
      <c r="E240" s="96"/>
      <c r="F240" s="96"/>
      <c r="G240" s="96"/>
    </row>
    <row r="241" spans="1:7" ht="15.75" hidden="1">
      <c r="A241" s="42"/>
      <c r="C241" s="96"/>
      <c r="D241" s="96"/>
      <c r="E241" s="96"/>
      <c r="F241" s="96"/>
      <c r="G241" s="96"/>
    </row>
    <row r="242" spans="1:7" ht="15.75" hidden="1">
      <c r="A242" s="42"/>
      <c r="C242" s="96"/>
      <c r="D242" s="96"/>
      <c r="E242" s="96"/>
      <c r="F242" s="96"/>
      <c r="G242" s="96"/>
    </row>
    <row r="243" spans="1:7" ht="15.75" hidden="1">
      <c r="A243" s="42"/>
      <c r="C243" s="96"/>
      <c r="D243" s="96"/>
      <c r="E243" s="96"/>
      <c r="F243" s="96"/>
      <c r="G243" s="96"/>
    </row>
    <row r="244" spans="1:7" ht="15.75" hidden="1">
      <c r="A244" s="42"/>
      <c r="C244" s="96"/>
      <c r="D244" s="96"/>
      <c r="E244" s="96"/>
      <c r="F244" s="96"/>
      <c r="G244" s="96"/>
    </row>
    <row r="245" spans="1:7" ht="15.75" hidden="1">
      <c r="A245" s="42"/>
      <c r="C245" s="96"/>
      <c r="D245" s="96"/>
      <c r="E245" s="96"/>
      <c r="F245" s="96"/>
      <c r="G245" s="96"/>
    </row>
    <row r="246" spans="1:7" ht="15.75" hidden="1">
      <c r="A246" s="42"/>
      <c r="C246" s="96"/>
      <c r="D246" s="96"/>
      <c r="E246" s="96"/>
      <c r="F246" s="96"/>
      <c r="G246" s="96"/>
    </row>
    <row r="247" spans="1:7" ht="15.75" hidden="1">
      <c r="A247" s="42"/>
      <c r="C247" s="96"/>
      <c r="D247" s="96"/>
      <c r="E247" s="96"/>
      <c r="F247" s="96"/>
      <c r="G247" s="96"/>
    </row>
    <row r="248" spans="1:7" ht="15.75" hidden="1">
      <c r="A248" s="42"/>
      <c r="C248" s="96"/>
      <c r="D248" s="96"/>
      <c r="E248" s="96"/>
      <c r="F248" s="96"/>
      <c r="G248" s="96"/>
    </row>
    <row r="249" spans="1:7" ht="15.75" hidden="1">
      <c r="A249" s="42"/>
      <c r="C249" s="96"/>
      <c r="D249" s="96"/>
      <c r="E249" s="96"/>
      <c r="F249" s="96"/>
      <c r="G249" s="96"/>
    </row>
    <row r="250" spans="1:7" ht="15.75" hidden="1">
      <c r="A250" s="42"/>
      <c r="C250" s="96"/>
      <c r="D250" s="96"/>
      <c r="E250" s="96"/>
      <c r="F250" s="96"/>
      <c r="G250" s="96"/>
    </row>
    <row r="251" spans="1:7" ht="15.75" hidden="1">
      <c r="A251" s="42"/>
      <c r="C251" s="96"/>
      <c r="D251" s="96"/>
      <c r="E251" s="96"/>
      <c r="F251" s="96"/>
      <c r="G251" s="96"/>
    </row>
    <row r="252" spans="1:7" ht="15.75" hidden="1">
      <c r="A252" s="42"/>
      <c r="C252" s="96"/>
      <c r="D252" s="96"/>
      <c r="E252" s="96"/>
      <c r="F252" s="96"/>
      <c r="G252" s="96"/>
    </row>
    <row r="253" spans="1:7" ht="15.75" hidden="1">
      <c r="A253" s="42"/>
      <c r="C253" s="96"/>
      <c r="D253" s="96"/>
      <c r="E253" s="96"/>
      <c r="F253" s="96"/>
      <c r="G253" s="96"/>
    </row>
    <row r="254" spans="1:7" ht="15.75" hidden="1">
      <c r="A254" s="42"/>
      <c r="C254" s="96"/>
      <c r="D254" s="96"/>
      <c r="E254" s="96"/>
      <c r="F254" s="96"/>
      <c r="G254" s="96"/>
    </row>
    <row r="255" spans="1:7" ht="15.75" hidden="1">
      <c r="A255" s="42"/>
      <c r="C255" s="96"/>
      <c r="D255" s="96"/>
      <c r="E255" s="96"/>
      <c r="F255" s="96"/>
      <c r="G255" s="96"/>
    </row>
    <row r="256" spans="1:7" ht="15.75" hidden="1">
      <c r="A256" s="42"/>
      <c r="C256" s="96"/>
      <c r="D256" s="96"/>
      <c r="E256" s="96"/>
      <c r="F256" s="96"/>
      <c r="G256" s="96"/>
    </row>
    <row r="257" spans="1:7" ht="15.75" hidden="1">
      <c r="A257" s="42"/>
      <c r="C257" s="96"/>
      <c r="D257" s="96"/>
      <c r="E257" s="96"/>
      <c r="F257" s="96"/>
      <c r="G257" s="96"/>
    </row>
    <row r="258" spans="1:7" ht="15.75" hidden="1">
      <c r="A258" s="42"/>
      <c r="C258" s="96"/>
      <c r="D258" s="96"/>
      <c r="E258" s="96"/>
      <c r="F258" s="96"/>
      <c r="G258" s="96"/>
    </row>
    <row r="259" spans="1:7" ht="15.75" hidden="1">
      <c r="A259" s="42"/>
      <c r="C259" s="96"/>
      <c r="D259" s="96"/>
      <c r="E259" s="96"/>
      <c r="F259" s="96"/>
      <c r="G259" s="96"/>
    </row>
    <row r="260" spans="1:7" ht="15.75" hidden="1">
      <c r="A260" s="42"/>
      <c r="C260" s="96"/>
      <c r="D260" s="96"/>
      <c r="E260" s="96"/>
      <c r="F260" s="96"/>
      <c r="G260" s="96"/>
    </row>
    <row r="261" spans="1:7" ht="15.75" hidden="1">
      <c r="A261" s="42"/>
      <c r="C261" s="96"/>
      <c r="D261" s="96"/>
      <c r="E261" s="96"/>
      <c r="F261" s="96"/>
      <c r="G261" s="96"/>
    </row>
    <row r="262" spans="1:7" ht="15.75" hidden="1">
      <c r="A262" s="42"/>
      <c r="C262" s="96"/>
      <c r="D262" s="96"/>
      <c r="E262" s="96"/>
      <c r="F262" s="96"/>
      <c r="G262" s="96"/>
    </row>
    <row r="263" spans="1:7" ht="15.75" hidden="1">
      <c r="A263" s="42"/>
      <c r="C263" s="96"/>
      <c r="D263" s="96"/>
      <c r="E263" s="96"/>
      <c r="F263" s="96"/>
      <c r="G263" s="96"/>
    </row>
    <row r="264" spans="1:7" ht="15.75" hidden="1">
      <c r="A264" s="42"/>
      <c r="C264" s="96"/>
      <c r="D264" s="96"/>
      <c r="E264" s="96"/>
      <c r="F264" s="96"/>
      <c r="G264" s="96"/>
    </row>
    <row r="265" spans="1:7" ht="15.75" hidden="1">
      <c r="A265" s="42"/>
      <c r="C265" s="96"/>
      <c r="D265" s="96"/>
      <c r="E265" s="96"/>
      <c r="F265" s="96"/>
      <c r="G265" s="96"/>
    </row>
    <row r="266" spans="1:7" ht="15.75" hidden="1">
      <c r="A266" s="42"/>
      <c r="C266" s="96"/>
      <c r="D266" s="96"/>
      <c r="E266" s="96"/>
      <c r="F266" s="96"/>
      <c r="G266" s="96"/>
    </row>
    <row r="267" spans="1:7" ht="15.75" hidden="1">
      <c r="A267" s="42"/>
      <c r="C267" s="96"/>
      <c r="D267" s="96"/>
      <c r="E267" s="96"/>
      <c r="F267" s="96"/>
      <c r="G267" s="96"/>
    </row>
    <row r="268" spans="1:7" ht="15.75" hidden="1">
      <c r="A268" s="42"/>
      <c r="C268" s="96"/>
      <c r="D268" s="96"/>
      <c r="E268" s="96"/>
      <c r="F268" s="96"/>
      <c r="G268" s="96"/>
    </row>
    <row r="269" spans="1:7" ht="15.75" hidden="1">
      <c r="A269" s="42"/>
      <c r="C269" s="96"/>
      <c r="D269" s="96"/>
      <c r="E269" s="96"/>
      <c r="F269" s="96"/>
      <c r="G269" s="96"/>
    </row>
    <row r="270" spans="1:7" ht="15.75" hidden="1">
      <c r="A270" s="42"/>
      <c r="C270" s="96"/>
      <c r="D270" s="96"/>
      <c r="E270" s="96"/>
      <c r="F270" s="96"/>
      <c r="G270" s="96"/>
    </row>
    <row r="271" spans="1:7" ht="15.75" hidden="1">
      <c r="A271" s="42"/>
      <c r="C271" s="96"/>
      <c r="D271" s="96"/>
      <c r="E271" s="96"/>
      <c r="F271" s="96"/>
      <c r="G271" s="96"/>
    </row>
    <row r="272" spans="1:7" ht="15.75" hidden="1">
      <c r="A272" s="42"/>
      <c r="C272" s="96"/>
      <c r="D272" s="96"/>
      <c r="E272" s="96"/>
      <c r="F272" s="96"/>
      <c r="G272" s="96"/>
    </row>
    <row r="273" spans="1:7" ht="15.75" hidden="1">
      <c r="A273" s="42"/>
      <c r="C273" s="96"/>
      <c r="D273" s="96"/>
      <c r="E273" s="96"/>
      <c r="F273" s="96"/>
      <c r="G273" s="96"/>
    </row>
    <row r="274" spans="1:7" ht="15.75" hidden="1">
      <c r="A274" s="42"/>
      <c r="C274" s="96"/>
      <c r="D274" s="96"/>
      <c r="E274" s="96"/>
      <c r="F274" s="96"/>
      <c r="G274" s="96"/>
    </row>
    <row r="275" spans="1:7" ht="15.75" hidden="1">
      <c r="A275" s="42"/>
      <c r="C275" s="96"/>
      <c r="D275" s="96"/>
      <c r="E275" s="96"/>
      <c r="F275" s="96"/>
      <c r="G275" s="96"/>
    </row>
    <row r="276" spans="1:7" ht="15.75" hidden="1">
      <c r="A276" s="42"/>
      <c r="C276" s="96"/>
      <c r="D276" s="96"/>
      <c r="E276" s="96"/>
      <c r="F276" s="96"/>
      <c r="G276" s="96"/>
    </row>
    <row r="277" spans="1:7" ht="15.75" hidden="1">
      <c r="A277" s="42"/>
      <c r="C277" s="96"/>
      <c r="D277" s="96"/>
      <c r="E277" s="96"/>
      <c r="F277" s="96"/>
      <c r="G277" s="96"/>
    </row>
    <row r="278" spans="1:7" ht="15.75" hidden="1">
      <c r="A278" s="42"/>
    </row>
    <row r="279" spans="1:7" ht="15.75" hidden="1">
      <c r="A279" s="42"/>
    </row>
    <row r="280" spans="1:7" ht="15.75" hidden="1">
      <c r="A280" s="42"/>
    </row>
    <row r="281" spans="1:7" ht="15.75" hidden="1">
      <c r="A281" s="42"/>
    </row>
    <row r="282" spans="1:7" ht="15.75" hidden="1">
      <c r="A282" s="42"/>
    </row>
    <row r="283" spans="1:7" ht="15.75" hidden="1">
      <c r="A283" s="42"/>
    </row>
    <row r="284" spans="1:7" ht="15.75" hidden="1">
      <c r="A284" s="42"/>
    </row>
    <row r="285" spans="1:7" ht="15.75" hidden="1">
      <c r="A285" s="42"/>
    </row>
    <row r="286" spans="1:7" ht="15.75" hidden="1">
      <c r="A286" s="42"/>
    </row>
    <row r="287" spans="1:7" ht="15.75" hidden="1">
      <c r="A287" s="42"/>
    </row>
    <row r="288" spans="1:7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  <row r="653" spans="1:1" ht="15.75" hidden="1">
      <c r="A653" s="42"/>
    </row>
    <row r="654" spans="1:1" ht="15.75" hidden="1">
      <c r="A654" s="42"/>
    </row>
    <row r="655" spans="1:1" ht="15.75" hidden="1">
      <c r="A655" s="42"/>
    </row>
    <row r="656" spans="1:1" ht="15.75" hidden="1">
      <c r="A656" s="42"/>
    </row>
    <row r="657" spans="1:1" ht="15.75" hidden="1">
      <c r="A657" s="42"/>
    </row>
    <row r="658" spans="1:1" ht="15.75" hidden="1">
      <c r="A658" s="42"/>
    </row>
    <row r="659" spans="1:1" ht="15.75" hidden="1">
      <c r="A659" s="42"/>
    </row>
    <row r="660" spans="1:1" ht="15.75" hidden="1">
      <c r="A660" s="42"/>
    </row>
    <row r="661" spans="1:1" ht="15.75" hidden="1">
      <c r="A661" s="42"/>
    </row>
  </sheetData>
  <mergeCells count="4">
    <mergeCell ref="A2:N2"/>
    <mergeCell ref="A3:N3"/>
    <mergeCell ref="A4:N4"/>
    <mergeCell ref="A5:N5"/>
  </mergeCells>
  <pageMargins left="0.93" right="0.25" top="0.63" bottom="0.64" header="0.5" footer="0.5"/>
  <pageSetup scale="59" orientation="landscape" horizont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WVY661"/>
  <sheetViews>
    <sheetView topLeftCell="A2" zoomScale="50" workbookViewId="0">
      <selection activeCell="E23" sqref="E23"/>
    </sheetView>
  </sheetViews>
  <sheetFormatPr defaultColWidth="0" defaultRowHeight="12.75" zeroHeight="1"/>
  <cols>
    <col min="1" max="1" width="49" style="43" customWidth="1"/>
    <col min="2" max="14" width="12.85546875" style="24" customWidth="1"/>
    <col min="15" max="15" width="14.5703125" style="24" customWidth="1"/>
    <col min="16" max="16" width="12.5703125" style="24" hidden="1"/>
    <col min="17" max="17" width="2.5703125" style="219" hidden="1"/>
    <col min="18" max="256" width="9.140625" style="24" hidden="1"/>
    <col min="257" max="257" width="49" style="24" hidden="1"/>
    <col min="258" max="270" width="12.85546875" style="24" hidden="1"/>
    <col min="271" max="271" width="14.5703125" style="24" hidden="1"/>
    <col min="272" max="272" width="12.5703125" style="24" hidden="1"/>
    <col min="273" max="273" width="2.5703125" style="24" hidden="1"/>
    <col min="274" max="512" width="9.140625" style="24" hidden="1"/>
    <col min="513" max="513" width="49" style="24" hidden="1"/>
    <col min="514" max="526" width="12.85546875" style="24" hidden="1"/>
    <col min="527" max="527" width="14.5703125" style="24" hidden="1"/>
    <col min="528" max="528" width="12.5703125" style="24" hidden="1"/>
    <col min="529" max="529" width="2.5703125" style="24" hidden="1"/>
    <col min="530" max="768" width="9.140625" style="24" hidden="1"/>
    <col min="769" max="769" width="49" style="24" hidden="1"/>
    <col min="770" max="782" width="12.85546875" style="24" hidden="1"/>
    <col min="783" max="783" width="14.5703125" style="24" hidden="1"/>
    <col min="784" max="784" width="12.5703125" style="24" hidden="1"/>
    <col min="785" max="785" width="2.5703125" style="24" hidden="1"/>
    <col min="786" max="1024" width="9.140625" style="24" hidden="1"/>
    <col min="1025" max="1025" width="49" style="24" hidden="1"/>
    <col min="1026" max="1038" width="12.85546875" style="24" hidden="1"/>
    <col min="1039" max="1039" width="14.5703125" style="24" hidden="1"/>
    <col min="1040" max="1040" width="12.5703125" style="24" hidden="1"/>
    <col min="1041" max="1041" width="2.5703125" style="24" hidden="1"/>
    <col min="1042" max="1280" width="9.140625" style="24" hidden="1"/>
    <col min="1281" max="1281" width="49" style="24" hidden="1"/>
    <col min="1282" max="1294" width="12.85546875" style="24" hidden="1"/>
    <col min="1295" max="1295" width="14.5703125" style="24" hidden="1"/>
    <col min="1296" max="1296" width="12.5703125" style="24" hidden="1"/>
    <col min="1297" max="1297" width="2.5703125" style="24" hidden="1"/>
    <col min="1298" max="1536" width="9.140625" style="24" hidden="1"/>
    <col min="1537" max="1537" width="49" style="24" hidden="1"/>
    <col min="1538" max="1550" width="12.85546875" style="24" hidden="1"/>
    <col min="1551" max="1551" width="14.5703125" style="24" hidden="1"/>
    <col min="1552" max="1552" width="12.5703125" style="24" hidden="1"/>
    <col min="1553" max="1553" width="2.5703125" style="24" hidden="1"/>
    <col min="1554" max="1792" width="9.140625" style="24" hidden="1"/>
    <col min="1793" max="1793" width="49" style="24" hidden="1"/>
    <col min="1794" max="1806" width="12.85546875" style="24" hidden="1"/>
    <col min="1807" max="1807" width="14.5703125" style="24" hidden="1"/>
    <col min="1808" max="1808" width="12.5703125" style="24" hidden="1"/>
    <col min="1809" max="1809" width="2.5703125" style="24" hidden="1"/>
    <col min="1810" max="2048" width="9.140625" style="24" hidden="1"/>
    <col min="2049" max="2049" width="49" style="24" hidden="1"/>
    <col min="2050" max="2062" width="12.85546875" style="24" hidden="1"/>
    <col min="2063" max="2063" width="14.5703125" style="24" hidden="1"/>
    <col min="2064" max="2064" width="12.5703125" style="24" hidden="1"/>
    <col min="2065" max="2065" width="2.5703125" style="24" hidden="1"/>
    <col min="2066" max="2304" width="9.140625" style="24" hidden="1"/>
    <col min="2305" max="2305" width="49" style="24" hidden="1"/>
    <col min="2306" max="2318" width="12.85546875" style="24" hidden="1"/>
    <col min="2319" max="2319" width="14.5703125" style="24" hidden="1"/>
    <col min="2320" max="2320" width="12.5703125" style="24" hidden="1"/>
    <col min="2321" max="2321" width="2.5703125" style="24" hidden="1"/>
    <col min="2322" max="2560" width="9.140625" style="24" hidden="1"/>
    <col min="2561" max="2561" width="49" style="24" hidden="1"/>
    <col min="2562" max="2574" width="12.85546875" style="24" hidden="1"/>
    <col min="2575" max="2575" width="14.5703125" style="24" hidden="1"/>
    <col min="2576" max="2576" width="12.5703125" style="24" hidden="1"/>
    <col min="2577" max="2577" width="2.5703125" style="24" hidden="1"/>
    <col min="2578" max="2816" width="9.140625" style="24" hidden="1"/>
    <col min="2817" max="2817" width="49" style="24" hidden="1"/>
    <col min="2818" max="2830" width="12.85546875" style="24" hidden="1"/>
    <col min="2831" max="2831" width="14.5703125" style="24" hidden="1"/>
    <col min="2832" max="2832" width="12.5703125" style="24" hidden="1"/>
    <col min="2833" max="2833" width="2.5703125" style="24" hidden="1"/>
    <col min="2834" max="3072" width="9.140625" style="24" hidden="1"/>
    <col min="3073" max="3073" width="49" style="24" hidden="1"/>
    <col min="3074" max="3086" width="12.85546875" style="24" hidden="1"/>
    <col min="3087" max="3087" width="14.5703125" style="24" hidden="1"/>
    <col min="3088" max="3088" width="12.5703125" style="24" hidden="1"/>
    <col min="3089" max="3089" width="2.5703125" style="24" hidden="1"/>
    <col min="3090" max="3328" width="9.140625" style="24" hidden="1"/>
    <col min="3329" max="3329" width="49" style="24" hidden="1"/>
    <col min="3330" max="3342" width="12.85546875" style="24" hidden="1"/>
    <col min="3343" max="3343" width="14.5703125" style="24" hidden="1"/>
    <col min="3344" max="3344" width="12.5703125" style="24" hidden="1"/>
    <col min="3345" max="3345" width="2.5703125" style="24" hidden="1"/>
    <col min="3346" max="3584" width="9.140625" style="24" hidden="1"/>
    <col min="3585" max="3585" width="49" style="24" hidden="1"/>
    <col min="3586" max="3598" width="12.85546875" style="24" hidden="1"/>
    <col min="3599" max="3599" width="14.5703125" style="24" hidden="1"/>
    <col min="3600" max="3600" width="12.5703125" style="24" hidden="1"/>
    <col min="3601" max="3601" width="2.5703125" style="24" hidden="1"/>
    <col min="3602" max="3840" width="9.140625" style="24" hidden="1"/>
    <col min="3841" max="3841" width="49" style="24" hidden="1"/>
    <col min="3842" max="3854" width="12.85546875" style="24" hidden="1"/>
    <col min="3855" max="3855" width="14.5703125" style="24" hidden="1"/>
    <col min="3856" max="3856" width="12.5703125" style="24" hidden="1"/>
    <col min="3857" max="3857" width="2.5703125" style="24" hidden="1"/>
    <col min="3858" max="4096" width="9.140625" style="24" hidden="1"/>
    <col min="4097" max="4097" width="49" style="24" hidden="1"/>
    <col min="4098" max="4110" width="12.85546875" style="24" hidden="1"/>
    <col min="4111" max="4111" width="14.5703125" style="24" hidden="1"/>
    <col min="4112" max="4112" width="12.5703125" style="24" hidden="1"/>
    <col min="4113" max="4113" width="2.5703125" style="24" hidden="1"/>
    <col min="4114" max="4352" width="9.140625" style="24" hidden="1"/>
    <col min="4353" max="4353" width="49" style="24" hidden="1"/>
    <col min="4354" max="4366" width="12.85546875" style="24" hidden="1"/>
    <col min="4367" max="4367" width="14.5703125" style="24" hidden="1"/>
    <col min="4368" max="4368" width="12.5703125" style="24" hidden="1"/>
    <col min="4369" max="4369" width="2.5703125" style="24" hidden="1"/>
    <col min="4370" max="4608" width="9.140625" style="24" hidden="1"/>
    <col min="4609" max="4609" width="49" style="24" hidden="1"/>
    <col min="4610" max="4622" width="12.85546875" style="24" hidden="1"/>
    <col min="4623" max="4623" width="14.5703125" style="24" hidden="1"/>
    <col min="4624" max="4624" width="12.5703125" style="24" hidden="1"/>
    <col min="4625" max="4625" width="2.5703125" style="24" hidden="1"/>
    <col min="4626" max="4864" width="9.140625" style="24" hidden="1"/>
    <col min="4865" max="4865" width="49" style="24" hidden="1"/>
    <col min="4866" max="4878" width="12.85546875" style="24" hidden="1"/>
    <col min="4879" max="4879" width="14.5703125" style="24" hidden="1"/>
    <col min="4880" max="4880" width="12.5703125" style="24" hidden="1"/>
    <col min="4881" max="4881" width="2.5703125" style="24" hidden="1"/>
    <col min="4882" max="5120" width="9.140625" style="24" hidden="1"/>
    <col min="5121" max="5121" width="49" style="24" hidden="1"/>
    <col min="5122" max="5134" width="12.85546875" style="24" hidden="1"/>
    <col min="5135" max="5135" width="14.5703125" style="24" hidden="1"/>
    <col min="5136" max="5136" width="12.5703125" style="24" hidden="1"/>
    <col min="5137" max="5137" width="2.5703125" style="24" hidden="1"/>
    <col min="5138" max="5376" width="9.140625" style="24" hidden="1"/>
    <col min="5377" max="5377" width="49" style="24" hidden="1"/>
    <col min="5378" max="5390" width="12.85546875" style="24" hidden="1"/>
    <col min="5391" max="5391" width="14.5703125" style="24" hidden="1"/>
    <col min="5392" max="5392" width="12.5703125" style="24" hidden="1"/>
    <col min="5393" max="5393" width="2.5703125" style="24" hidden="1"/>
    <col min="5394" max="5632" width="9.140625" style="24" hidden="1"/>
    <col min="5633" max="5633" width="49" style="24" hidden="1"/>
    <col min="5634" max="5646" width="12.85546875" style="24" hidden="1"/>
    <col min="5647" max="5647" width="14.5703125" style="24" hidden="1"/>
    <col min="5648" max="5648" width="12.5703125" style="24" hidden="1"/>
    <col min="5649" max="5649" width="2.5703125" style="24" hidden="1"/>
    <col min="5650" max="5888" width="9.140625" style="24" hidden="1"/>
    <col min="5889" max="5889" width="49" style="24" hidden="1"/>
    <col min="5890" max="5902" width="12.85546875" style="24" hidden="1"/>
    <col min="5903" max="5903" width="14.5703125" style="24" hidden="1"/>
    <col min="5904" max="5904" width="12.5703125" style="24" hidden="1"/>
    <col min="5905" max="5905" width="2.5703125" style="24" hidden="1"/>
    <col min="5906" max="6144" width="9.140625" style="24" hidden="1"/>
    <col min="6145" max="6145" width="49" style="24" hidden="1"/>
    <col min="6146" max="6158" width="12.85546875" style="24" hidden="1"/>
    <col min="6159" max="6159" width="14.5703125" style="24" hidden="1"/>
    <col min="6160" max="6160" width="12.5703125" style="24" hidden="1"/>
    <col min="6161" max="6161" width="2.5703125" style="24" hidden="1"/>
    <col min="6162" max="6400" width="9.140625" style="24" hidden="1"/>
    <col min="6401" max="6401" width="49" style="24" hidden="1"/>
    <col min="6402" max="6414" width="12.85546875" style="24" hidden="1"/>
    <col min="6415" max="6415" width="14.5703125" style="24" hidden="1"/>
    <col min="6416" max="6416" width="12.5703125" style="24" hidden="1"/>
    <col min="6417" max="6417" width="2.5703125" style="24" hidden="1"/>
    <col min="6418" max="6656" width="9.140625" style="24" hidden="1"/>
    <col min="6657" max="6657" width="49" style="24" hidden="1"/>
    <col min="6658" max="6670" width="12.85546875" style="24" hidden="1"/>
    <col min="6671" max="6671" width="14.5703125" style="24" hidden="1"/>
    <col min="6672" max="6672" width="12.5703125" style="24" hidden="1"/>
    <col min="6673" max="6673" width="2.5703125" style="24" hidden="1"/>
    <col min="6674" max="6912" width="9.140625" style="24" hidden="1"/>
    <col min="6913" max="6913" width="49" style="24" hidden="1"/>
    <col min="6914" max="6926" width="12.85546875" style="24" hidden="1"/>
    <col min="6927" max="6927" width="14.5703125" style="24" hidden="1"/>
    <col min="6928" max="6928" width="12.5703125" style="24" hidden="1"/>
    <col min="6929" max="6929" width="2.5703125" style="24" hidden="1"/>
    <col min="6930" max="7168" width="9.140625" style="24" hidden="1"/>
    <col min="7169" max="7169" width="49" style="24" hidden="1"/>
    <col min="7170" max="7182" width="12.85546875" style="24" hidden="1"/>
    <col min="7183" max="7183" width="14.5703125" style="24" hidden="1"/>
    <col min="7184" max="7184" width="12.5703125" style="24" hidden="1"/>
    <col min="7185" max="7185" width="2.5703125" style="24" hidden="1"/>
    <col min="7186" max="7424" width="9.140625" style="24" hidden="1"/>
    <col min="7425" max="7425" width="49" style="24" hidden="1"/>
    <col min="7426" max="7438" width="12.85546875" style="24" hidden="1"/>
    <col min="7439" max="7439" width="14.5703125" style="24" hidden="1"/>
    <col min="7440" max="7440" width="12.5703125" style="24" hidden="1"/>
    <col min="7441" max="7441" width="2.5703125" style="24" hidden="1"/>
    <col min="7442" max="7680" width="9.140625" style="24" hidden="1"/>
    <col min="7681" max="7681" width="49" style="24" hidden="1"/>
    <col min="7682" max="7694" width="12.85546875" style="24" hidden="1"/>
    <col min="7695" max="7695" width="14.5703125" style="24" hidden="1"/>
    <col min="7696" max="7696" width="12.5703125" style="24" hidden="1"/>
    <col min="7697" max="7697" width="2.5703125" style="24" hidden="1"/>
    <col min="7698" max="7936" width="9.140625" style="24" hidden="1"/>
    <col min="7937" max="7937" width="49" style="24" hidden="1"/>
    <col min="7938" max="7950" width="12.85546875" style="24" hidden="1"/>
    <col min="7951" max="7951" width="14.5703125" style="24" hidden="1"/>
    <col min="7952" max="7952" width="12.5703125" style="24" hidden="1"/>
    <col min="7953" max="7953" width="2.5703125" style="24" hidden="1"/>
    <col min="7954" max="8192" width="9.140625" style="24" hidden="1"/>
    <col min="8193" max="8193" width="49" style="24" hidden="1"/>
    <col min="8194" max="8206" width="12.85546875" style="24" hidden="1"/>
    <col min="8207" max="8207" width="14.5703125" style="24" hidden="1"/>
    <col min="8208" max="8208" width="12.5703125" style="24" hidden="1"/>
    <col min="8209" max="8209" width="2.5703125" style="24" hidden="1"/>
    <col min="8210" max="8448" width="9.140625" style="24" hidden="1"/>
    <col min="8449" max="8449" width="49" style="24" hidden="1"/>
    <col min="8450" max="8462" width="12.85546875" style="24" hidden="1"/>
    <col min="8463" max="8463" width="14.5703125" style="24" hidden="1"/>
    <col min="8464" max="8464" width="12.5703125" style="24" hidden="1"/>
    <col min="8465" max="8465" width="2.5703125" style="24" hidden="1"/>
    <col min="8466" max="8704" width="9.140625" style="24" hidden="1"/>
    <col min="8705" max="8705" width="49" style="24" hidden="1"/>
    <col min="8706" max="8718" width="12.85546875" style="24" hidden="1"/>
    <col min="8719" max="8719" width="14.5703125" style="24" hidden="1"/>
    <col min="8720" max="8720" width="12.5703125" style="24" hidden="1"/>
    <col min="8721" max="8721" width="2.5703125" style="24" hidden="1"/>
    <col min="8722" max="8960" width="9.140625" style="24" hidden="1"/>
    <col min="8961" max="8961" width="49" style="24" hidden="1"/>
    <col min="8962" max="8974" width="12.85546875" style="24" hidden="1"/>
    <col min="8975" max="8975" width="14.5703125" style="24" hidden="1"/>
    <col min="8976" max="8976" width="12.5703125" style="24" hidden="1"/>
    <col min="8977" max="8977" width="2.5703125" style="24" hidden="1"/>
    <col min="8978" max="9216" width="9.140625" style="24" hidden="1"/>
    <col min="9217" max="9217" width="49" style="24" hidden="1"/>
    <col min="9218" max="9230" width="12.85546875" style="24" hidden="1"/>
    <col min="9231" max="9231" width="14.5703125" style="24" hidden="1"/>
    <col min="9232" max="9232" width="12.5703125" style="24" hidden="1"/>
    <col min="9233" max="9233" width="2.5703125" style="24" hidden="1"/>
    <col min="9234" max="9472" width="9.140625" style="24" hidden="1"/>
    <col min="9473" max="9473" width="49" style="24" hidden="1"/>
    <col min="9474" max="9486" width="12.85546875" style="24" hidden="1"/>
    <col min="9487" max="9487" width="14.5703125" style="24" hidden="1"/>
    <col min="9488" max="9488" width="12.5703125" style="24" hidden="1"/>
    <col min="9489" max="9489" width="2.5703125" style="24" hidden="1"/>
    <col min="9490" max="9728" width="9.140625" style="24" hidden="1"/>
    <col min="9729" max="9729" width="49" style="24" hidden="1"/>
    <col min="9730" max="9742" width="12.85546875" style="24" hidden="1"/>
    <col min="9743" max="9743" width="14.5703125" style="24" hidden="1"/>
    <col min="9744" max="9744" width="12.5703125" style="24" hidden="1"/>
    <col min="9745" max="9745" width="2.5703125" style="24" hidden="1"/>
    <col min="9746" max="9984" width="9.140625" style="24" hidden="1"/>
    <col min="9985" max="9985" width="49" style="24" hidden="1"/>
    <col min="9986" max="9998" width="12.85546875" style="24" hidden="1"/>
    <col min="9999" max="9999" width="14.5703125" style="24" hidden="1"/>
    <col min="10000" max="10000" width="12.5703125" style="24" hidden="1"/>
    <col min="10001" max="10001" width="2.5703125" style="24" hidden="1"/>
    <col min="10002" max="10240" width="9.140625" style="24" hidden="1"/>
    <col min="10241" max="10241" width="49" style="24" hidden="1"/>
    <col min="10242" max="10254" width="12.85546875" style="24" hidden="1"/>
    <col min="10255" max="10255" width="14.5703125" style="24" hidden="1"/>
    <col min="10256" max="10256" width="12.5703125" style="24" hidden="1"/>
    <col min="10257" max="10257" width="2.5703125" style="24" hidden="1"/>
    <col min="10258" max="10496" width="9.140625" style="24" hidden="1"/>
    <col min="10497" max="10497" width="49" style="24" hidden="1"/>
    <col min="10498" max="10510" width="12.85546875" style="24" hidden="1"/>
    <col min="10511" max="10511" width="14.5703125" style="24" hidden="1"/>
    <col min="10512" max="10512" width="12.5703125" style="24" hidden="1"/>
    <col min="10513" max="10513" width="2.5703125" style="24" hidden="1"/>
    <col min="10514" max="10752" width="9.140625" style="24" hidden="1"/>
    <col min="10753" max="10753" width="49" style="24" hidden="1"/>
    <col min="10754" max="10766" width="12.85546875" style="24" hidden="1"/>
    <col min="10767" max="10767" width="14.5703125" style="24" hidden="1"/>
    <col min="10768" max="10768" width="12.5703125" style="24" hidden="1"/>
    <col min="10769" max="10769" width="2.5703125" style="24" hidden="1"/>
    <col min="10770" max="11008" width="9.140625" style="24" hidden="1"/>
    <col min="11009" max="11009" width="49" style="24" hidden="1"/>
    <col min="11010" max="11022" width="12.85546875" style="24" hidden="1"/>
    <col min="11023" max="11023" width="14.5703125" style="24" hidden="1"/>
    <col min="11024" max="11024" width="12.5703125" style="24" hidden="1"/>
    <col min="11025" max="11025" width="2.5703125" style="24" hidden="1"/>
    <col min="11026" max="11264" width="9.140625" style="24" hidden="1"/>
    <col min="11265" max="11265" width="49" style="24" hidden="1"/>
    <col min="11266" max="11278" width="12.85546875" style="24" hidden="1"/>
    <col min="11279" max="11279" width="14.5703125" style="24" hidden="1"/>
    <col min="11280" max="11280" width="12.5703125" style="24" hidden="1"/>
    <col min="11281" max="11281" width="2.5703125" style="24" hidden="1"/>
    <col min="11282" max="11520" width="9.140625" style="24" hidden="1"/>
    <col min="11521" max="11521" width="49" style="24" hidden="1"/>
    <col min="11522" max="11534" width="12.85546875" style="24" hidden="1"/>
    <col min="11535" max="11535" width="14.5703125" style="24" hidden="1"/>
    <col min="11536" max="11536" width="12.5703125" style="24" hidden="1"/>
    <col min="11537" max="11537" width="2.5703125" style="24" hidden="1"/>
    <col min="11538" max="11776" width="9.140625" style="24" hidden="1"/>
    <col min="11777" max="11777" width="49" style="24" hidden="1"/>
    <col min="11778" max="11790" width="12.85546875" style="24" hidden="1"/>
    <col min="11791" max="11791" width="14.5703125" style="24" hidden="1"/>
    <col min="11792" max="11792" width="12.5703125" style="24" hidden="1"/>
    <col min="11793" max="11793" width="2.5703125" style="24" hidden="1"/>
    <col min="11794" max="12032" width="9.140625" style="24" hidden="1"/>
    <col min="12033" max="12033" width="49" style="24" hidden="1"/>
    <col min="12034" max="12046" width="12.85546875" style="24" hidden="1"/>
    <col min="12047" max="12047" width="14.5703125" style="24" hidden="1"/>
    <col min="12048" max="12048" width="12.5703125" style="24" hidden="1"/>
    <col min="12049" max="12049" width="2.5703125" style="24" hidden="1"/>
    <col min="12050" max="12288" width="9.140625" style="24" hidden="1"/>
    <col min="12289" max="12289" width="49" style="24" hidden="1"/>
    <col min="12290" max="12302" width="12.85546875" style="24" hidden="1"/>
    <col min="12303" max="12303" width="14.5703125" style="24" hidden="1"/>
    <col min="12304" max="12304" width="12.5703125" style="24" hidden="1"/>
    <col min="12305" max="12305" width="2.5703125" style="24" hidden="1"/>
    <col min="12306" max="12544" width="9.140625" style="24" hidden="1"/>
    <col min="12545" max="12545" width="49" style="24" hidden="1"/>
    <col min="12546" max="12558" width="12.85546875" style="24" hidden="1"/>
    <col min="12559" max="12559" width="14.5703125" style="24" hidden="1"/>
    <col min="12560" max="12560" width="12.5703125" style="24" hidden="1"/>
    <col min="12561" max="12561" width="2.5703125" style="24" hidden="1"/>
    <col min="12562" max="12800" width="9.140625" style="24" hidden="1"/>
    <col min="12801" max="12801" width="49" style="24" hidden="1"/>
    <col min="12802" max="12814" width="12.85546875" style="24" hidden="1"/>
    <col min="12815" max="12815" width="14.5703125" style="24" hidden="1"/>
    <col min="12816" max="12816" width="12.5703125" style="24" hidden="1"/>
    <col min="12817" max="12817" width="2.5703125" style="24" hidden="1"/>
    <col min="12818" max="13056" width="9.140625" style="24" hidden="1"/>
    <col min="13057" max="13057" width="49" style="24" hidden="1"/>
    <col min="13058" max="13070" width="12.85546875" style="24" hidden="1"/>
    <col min="13071" max="13071" width="14.5703125" style="24" hidden="1"/>
    <col min="13072" max="13072" width="12.5703125" style="24" hidden="1"/>
    <col min="13073" max="13073" width="2.5703125" style="24" hidden="1"/>
    <col min="13074" max="13312" width="9.140625" style="24" hidden="1"/>
    <col min="13313" max="13313" width="49" style="24" hidden="1"/>
    <col min="13314" max="13326" width="12.85546875" style="24" hidden="1"/>
    <col min="13327" max="13327" width="14.5703125" style="24" hidden="1"/>
    <col min="13328" max="13328" width="12.5703125" style="24" hidden="1"/>
    <col min="13329" max="13329" width="2.5703125" style="24" hidden="1"/>
    <col min="13330" max="13568" width="9.140625" style="24" hidden="1"/>
    <col min="13569" max="13569" width="49" style="24" hidden="1"/>
    <col min="13570" max="13582" width="12.85546875" style="24" hidden="1"/>
    <col min="13583" max="13583" width="14.5703125" style="24" hidden="1"/>
    <col min="13584" max="13584" width="12.5703125" style="24" hidden="1"/>
    <col min="13585" max="13585" width="2.5703125" style="24" hidden="1"/>
    <col min="13586" max="13824" width="9.140625" style="24" hidden="1"/>
    <col min="13825" max="13825" width="49" style="24" hidden="1"/>
    <col min="13826" max="13838" width="12.85546875" style="24" hidden="1"/>
    <col min="13839" max="13839" width="14.5703125" style="24" hidden="1"/>
    <col min="13840" max="13840" width="12.5703125" style="24" hidden="1"/>
    <col min="13841" max="13841" width="2.5703125" style="24" hidden="1"/>
    <col min="13842" max="14080" width="9.140625" style="24" hidden="1"/>
    <col min="14081" max="14081" width="49" style="24" hidden="1"/>
    <col min="14082" max="14094" width="12.85546875" style="24" hidden="1"/>
    <col min="14095" max="14095" width="14.5703125" style="24" hidden="1"/>
    <col min="14096" max="14096" width="12.5703125" style="24" hidden="1"/>
    <col min="14097" max="14097" width="2.5703125" style="24" hidden="1"/>
    <col min="14098" max="14336" width="9.140625" style="24" hidden="1"/>
    <col min="14337" max="14337" width="49" style="24" hidden="1"/>
    <col min="14338" max="14350" width="12.85546875" style="24" hidden="1"/>
    <col min="14351" max="14351" width="14.5703125" style="24" hidden="1"/>
    <col min="14352" max="14352" width="12.5703125" style="24" hidden="1"/>
    <col min="14353" max="14353" width="2.5703125" style="24" hidden="1"/>
    <col min="14354" max="14592" width="9.140625" style="24" hidden="1"/>
    <col min="14593" max="14593" width="49" style="24" hidden="1"/>
    <col min="14594" max="14606" width="12.85546875" style="24" hidden="1"/>
    <col min="14607" max="14607" width="14.5703125" style="24" hidden="1"/>
    <col min="14608" max="14608" width="12.5703125" style="24" hidden="1"/>
    <col min="14609" max="14609" width="2.5703125" style="24" hidden="1"/>
    <col min="14610" max="14848" width="9.140625" style="24" hidden="1"/>
    <col min="14849" max="14849" width="49" style="24" hidden="1"/>
    <col min="14850" max="14862" width="12.85546875" style="24" hidden="1"/>
    <col min="14863" max="14863" width="14.5703125" style="24" hidden="1"/>
    <col min="14864" max="14864" width="12.5703125" style="24" hidden="1"/>
    <col min="14865" max="14865" width="2.5703125" style="24" hidden="1"/>
    <col min="14866" max="15104" width="9.140625" style="24" hidden="1"/>
    <col min="15105" max="15105" width="49" style="24" hidden="1"/>
    <col min="15106" max="15118" width="12.85546875" style="24" hidden="1"/>
    <col min="15119" max="15119" width="14.5703125" style="24" hidden="1"/>
    <col min="15120" max="15120" width="12.5703125" style="24" hidden="1"/>
    <col min="15121" max="15121" width="2.5703125" style="24" hidden="1"/>
    <col min="15122" max="15360" width="9.140625" style="24" hidden="1"/>
    <col min="15361" max="15361" width="49" style="24" hidden="1"/>
    <col min="15362" max="15374" width="12.85546875" style="24" hidden="1"/>
    <col min="15375" max="15375" width="14.5703125" style="24" hidden="1"/>
    <col min="15376" max="15376" width="12.5703125" style="24" hidden="1"/>
    <col min="15377" max="15377" width="2.5703125" style="24" hidden="1"/>
    <col min="15378" max="15616" width="9.140625" style="24" hidden="1"/>
    <col min="15617" max="15617" width="49" style="24" hidden="1"/>
    <col min="15618" max="15630" width="12.85546875" style="24" hidden="1"/>
    <col min="15631" max="15631" width="14.5703125" style="24" hidden="1"/>
    <col min="15632" max="15632" width="12.5703125" style="24" hidden="1"/>
    <col min="15633" max="15633" width="2.5703125" style="24" hidden="1"/>
    <col min="15634" max="15872" width="9.140625" style="24" hidden="1"/>
    <col min="15873" max="15873" width="49" style="24" hidden="1"/>
    <col min="15874" max="15886" width="12.85546875" style="24" hidden="1"/>
    <col min="15887" max="15887" width="14.5703125" style="24" hidden="1"/>
    <col min="15888" max="15888" width="12.5703125" style="24" hidden="1"/>
    <col min="15889" max="15889" width="2.5703125" style="24" hidden="1"/>
    <col min="15890" max="16128" width="9.140625" style="24" hidden="1"/>
    <col min="16129" max="16129" width="49" style="24" hidden="1"/>
    <col min="16130" max="16142" width="12.85546875" style="24" hidden="1"/>
    <col min="16143" max="16143" width="14.5703125" style="24" hidden="1"/>
    <col min="16144" max="16144" width="12.5703125" style="24" hidden="1"/>
    <col min="16145" max="16145" width="2.5703125" style="24" hidden="1"/>
    <col min="16146" max="16384" width="9.140625" style="24" hidden="1"/>
  </cols>
  <sheetData>
    <row r="1" spans="1:17" s="4" customFormat="1" ht="3.75" hidden="1" customHeight="1">
      <c r="A1" s="422"/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</row>
    <row r="2" spans="1:17" s="4" customFormat="1" ht="39" customHeight="1">
      <c r="A2" s="1" t="s">
        <v>147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</row>
    <row r="3" spans="1:17" s="4" customFormat="1" ht="20.25" customHeight="1">
      <c r="A3" s="1" t="s">
        <v>371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</row>
    <row r="4" spans="1:17" s="4" customFormat="1" ht="20.25" customHeight="1">
      <c r="A4" s="1" t="s">
        <v>2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</row>
    <row r="5" spans="1:17" s="4" customFormat="1" ht="39" customHeight="1">
      <c r="A5" s="442" t="s">
        <v>3</v>
      </c>
      <c r="B5" s="442"/>
      <c r="C5" s="442"/>
      <c r="D5" s="442"/>
      <c r="E5" s="442"/>
      <c r="F5" s="442"/>
      <c r="G5" s="442"/>
      <c r="H5" s="442"/>
      <c r="I5" s="442"/>
      <c r="J5" s="442"/>
      <c r="K5" s="442"/>
      <c r="L5" s="442"/>
      <c r="M5" s="442"/>
      <c r="N5" s="442"/>
      <c r="O5" s="442"/>
    </row>
    <row r="6" spans="1:17" ht="7.5" customHeight="1">
      <c r="A6" s="184"/>
      <c r="Q6" s="24"/>
    </row>
    <row r="7" spans="1:17" ht="9" customHeight="1">
      <c r="A7" s="185"/>
      <c r="B7" s="224"/>
      <c r="C7" s="186"/>
      <c r="D7" s="186"/>
      <c r="E7" s="186"/>
      <c r="F7" s="186"/>
      <c r="G7" s="186"/>
      <c r="H7" s="187"/>
      <c r="I7" s="187"/>
      <c r="J7" s="187"/>
      <c r="K7" s="188"/>
      <c r="L7" s="188"/>
      <c r="M7" s="187"/>
      <c r="N7" s="187"/>
      <c r="O7" s="187"/>
      <c r="Q7" s="24"/>
    </row>
    <row r="8" spans="1:17" s="230" customFormat="1" ht="43.5" customHeight="1" thickBot="1">
      <c r="A8" s="524"/>
      <c r="B8" s="524" t="s">
        <v>102</v>
      </c>
      <c r="C8" s="524" t="s">
        <v>104</v>
      </c>
      <c r="D8" s="524" t="s">
        <v>101</v>
      </c>
      <c r="E8" s="524" t="s">
        <v>113</v>
      </c>
      <c r="F8" s="524" t="s">
        <v>112</v>
      </c>
      <c r="G8" s="524" t="s">
        <v>111</v>
      </c>
      <c r="H8" s="524" t="s">
        <v>109</v>
      </c>
      <c r="I8" s="524" t="s">
        <v>110</v>
      </c>
      <c r="J8" s="524" t="s">
        <v>95</v>
      </c>
      <c r="K8" s="524" t="s">
        <v>103</v>
      </c>
      <c r="L8" s="524" t="s">
        <v>107</v>
      </c>
      <c r="M8" s="524" t="s">
        <v>92</v>
      </c>
      <c r="N8" s="524" t="s">
        <v>114</v>
      </c>
      <c r="O8" s="525" t="s">
        <v>200</v>
      </c>
    </row>
    <row r="9" spans="1:17" ht="34.5" customHeight="1" thickTop="1">
      <c r="A9" s="357" t="s">
        <v>17</v>
      </c>
      <c r="B9" s="357">
        <v>0</v>
      </c>
      <c r="C9" s="518">
        <v>0</v>
      </c>
      <c r="D9" s="518">
        <v>0</v>
      </c>
      <c r="E9" s="518">
        <v>0</v>
      </c>
      <c r="F9" s="518">
        <v>0</v>
      </c>
      <c r="G9" s="518">
        <v>0</v>
      </c>
      <c r="H9" s="357">
        <v>0</v>
      </c>
      <c r="I9" s="357">
        <v>0</v>
      </c>
      <c r="J9" s="357">
        <v>0</v>
      </c>
      <c r="K9" s="357">
        <v>0</v>
      </c>
      <c r="L9" s="357">
        <v>0</v>
      </c>
      <c r="M9" s="357">
        <v>0</v>
      </c>
      <c r="N9" s="357">
        <v>0</v>
      </c>
      <c r="O9" s="357">
        <v>3445.0399400000001</v>
      </c>
      <c r="Q9" s="24"/>
    </row>
    <row r="10" spans="1:17" ht="34.5" customHeight="1">
      <c r="A10" s="357" t="s">
        <v>18</v>
      </c>
      <c r="B10" s="357">
        <v>0</v>
      </c>
      <c r="C10" s="518">
        <v>0</v>
      </c>
      <c r="D10" s="518">
        <v>0</v>
      </c>
      <c r="E10" s="518">
        <v>0</v>
      </c>
      <c r="F10" s="518">
        <v>0</v>
      </c>
      <c r="G10" s="518">
        <v>0</v>
      </c>
      <c r="H10" s="357">
        <v>0</v>
      </c>
      <c r="I10" s="357">
        <v>0</v>
      </c>
      <c r="J10" s="357">
        <v>0</v>
      </c>
      <c r="K10" s="357">
        <v>0</v>
      </c>
      <c r="L10" s="357">
        <v>0</v>
      </c>
      <c r="M10" s="357">
        <v>0</v>
      </c>
      <c r="N10" s="357">
        <v>0</v>
      </c>
      <c r="O10" s="357">
        <v>452.91277000000002</v>
      </c>
      <c r="Q10" s="24"/>
    </row>
    <row r="11" spans="1:17" ht="34.5" customHeight="1">
      <c r="A11" s="357" t="s">
        <v>19</v>
      </c>
      <c r="B11" s="357">
        <v>0</v>
      </c>
      <c r="C11" s="518">
        <v>0</v>
      </c>
      <c r="D11" s="518">
        <v>0</v>
      </c>
      <c r="E11" s="518">
        <v>0</v>
      </c>
      <c r="F11" s="518">
        <v>0</v>
      </c>
      <c r="G11" s="518">
        <v>0</v>
      </c>
      <c r="H11" s="357">
        <v>0</v>
      </c>
      <c r="I11" s="357">
        <v>0</v>
      </c>
      <c r="J11" s="357">
        <v>0</v>
      </c>
      <c r="K11" s="357">
        <v>0</v>
      </c>
      <c r="L11" s="357">
        <v>0</v>
      </c>
      <c r="M11" s="357">
        <v>0</v>
      </c>
      <c r="N11" s="357">
        <v>0</v>
      </c>
      <c r="O11" s="357">
        <v>0</v>
      </c>
      <c r="Q11" s="24"/>
    </row>
    <row r="12" spans="1:17" ht="34.5" customHeight="1">
      <c r="A12" s="357" t="s">
        <v>20</v>
      </c>
      <c r="B12" s="357">
        <v>0</v>
      </c>
      <c r="C12" s="518">
        <v>0</v>
      </c>
      <c r="D12" s="518">
        <v>0</v>
      </c>
      <c r="E12" s="518">
        <v>0</v>
      </c>
      <c r="F12" s="518">
        <v>0</v>
      </c>
      <c r="G12" s="518">
        <v>0</v>
      </c>
      <c r="H12" s="357">
        <v>0</v>
      </c>
      <c r="I12" s="357">
        <v>0</v>
      </c>
      <c r="J12" s="357">
        <v>0</v>
      </c>
      <c r="K12" s="357">
        <v>0</v>
      </c>
      <c r="L12" s="357">
        <v>0</v>
      </c>
      <c r="M12" s="357">
        <v>0</v>
      </c>
      <c r="N12" s="357">
        <v>0</v>
      </c>
      <c r="O12" s="357">
        <v>0</v>
      </c>
      <c r="Q12" s="24"/>
    </row>
    <row r="13" spans="1:17" ht="34.5" customHeight="1">
      <c r="A13" s="357" t="s">
        <v>36</v>
      </c>
      <c r="B13" s="357">
        <v>0</v>
      </c>
      <c r="C13" s="518">
        <v>0</v>
      </c>
      <c r="D13" s="518">
        <v>0</v>
      </c>
      <c r="E13" s="518">
        <v>0</v>
      </c>
      <c r="F13" s="518">
        <v>0</v>
      </c>
      <c r="G13" s="518">
        <v>0</v>
      </c>
      <c r="H13" s="357">
        <v>0</v>
      </c>
      <c r="I13" s="357">
        <v>0</v>
      </c>
      <c r="J13" s="357">
        <v>0</v>
      </c>
      <c r="K13" s="357">
        <v>0</v>
      </c>
      <c r="L13" s="357">
        <v>0</v>
      </c>
      <c r="M13" s="357">
        <v>0</v>
      </c>
      <c r="N13" s="357">
        <v>0</v>
      </c>
      <c r="O13" s="357">
        <v>0</v>
      </c>
      <c r="Q13" s="24"/>
    </row>
    <row r="14" spans="1:17" ht="34.5" customHeight="1">
      <c r="A14" s="357" t="s">
        <v>37</v>
      </c>
      <c r="B14" s="357">
        <v>0</v>
      </c>
      <c r="C14" s="518">
        <v>249.28020999999998</v>
      </c>
      <c r="D14" s="518">
        <v>0</v>
      </c>
      <c r="E14" s="518">
        <v>0</v>
      </c>
      <c r="F14" s="518">
        <v>0</v>
      </c>
      <c r="G14" s="518">
        <v>0</v>
      </c>
      <c r="H14" s="357">
        <v>1091.1613</v>
      </c>
      <c r="I14" s="357">
        <v>0</v>
      </c>
      <c r="J14" s="357">
        <v>2001.5440800000001</v>
      </c>
      <c r="K14" s="357">
        <v>0</v>
      </c>
      <c r="L14" s="357">
        <v>0</v>
      </c>
      <c r="M14" s="357">
        <v>27682.676719999999</v>
      </c>
      <c r="N14" s="357">
        <v>0</v>
      </c>
      <c r="O14" s="357">
        <v>392643.04219999997</v>
      </c>
      <c r="Q14" s="24"/>
    </row>
    <row r="15" spans="1:17" ht="34.5" customHeight="1">
      <c r="A15" s="357" t="s">
        <v>38</v>
      </c>
      <c r="B15" s="357">
        <v>0</v>
      </c>
      <c r="C15" s="518">
        <v>0</v>
      </c>
      <c r="D15" s="518">
        <v>0</v>
      </c>
      <c r="E15" s="518">
        <v>0</v>
      </c>
      <c r="F15" s="518">
        <v>0</v>
      </c>
      <c r="G15" s="518">
        <v>0</v>
      </c>
      <c r="H15" s="357">
        <v>0</v>
      </c>
      <c r="I15" s="357">
        <v>0</v>
      </c>
      <c r="J15" s="357">
        <v>0</v>
      </c>
      <c r="K15" s="357">
        <v>0</v>
      </c>
      <c r="L15" s="357">
        <v>0</v>
      </c>
      <c r="M15" s="357">
        <v>42.063129999999994</v>
      </c>
      <c r="N15" s="357">
        <v>0</v>
      </c>
      <c r="O15" s="357">
        <v>710.89274</v>
      </c>
      <c r="Q15" s="24"/>
    </row>
    <row r="16" spans="1:17" ht="34.5" customHeight="1">
      <c r="A16" s="357" t="s">
        <v>280</v>
      </c>
      <c r="B16" s="357">
        <v>0</v>
      </c>
      <c r="C16" s="518">
        <v>0</v>
      </c>
      <c r="D16" s="518">
        <v>0</v>
      </c>
      <c r="E16" s="518">
        <v>0</v>
      </c>
      <c r="F16" s="518">
        <v>0</v>
      </c>
      <c r="G16" s="518">
        <v>0</v>
      </c>
      <c r="H16" s="357">
        <v>0</v>
      </c>
      <c r="I16" s="357">
        <v>0</v>
      </c>
      <c r="J16" s="357">
        <v>390.40582000000001</v>
      </c>
      <c r="K16" s="357">
        <v>0</v>
      </c>
      <c r="L16" s="357">
        <v>0</v>
      </c>
      <c r="M16" s="357">
        <v>2961.7295199999999</v>
      </c>
      <c r="N16" s="357">
        <v>0</v>
      </c>
      <c r="O16" s="357">
        <v>3352.1353399999998</v>
      </c>
      <c r="Q16" s="24"/>
    </row>
    <row r="17" spans="1:17" ht="34.5" customHeight="1">
      <c r="A17" s="357" t="s">
        <v>40</v>
      </c>
      <c r="B17" s="357">
        <v>0</v>
      </c>
      <c r="C17" s="518">
        <v>0</v>
      </c>
      <c r="D17" s="518">
        <v>0</v>
      </c>
      <c r="E17" s="518">
        <v>0</v>
      </c>
      <c r="F17" s="518">
        <v>0</v>
      </c>
      <c r="G17" s="518">
        <v>0</v>
      </c>
      <c r="H17" s="357">
        <v>0</v>
      </c>
      <c r="I17" s="357">
        <v>0</v>
      </c>
      <c r="J17" s="357">
        <v>0</v>
      </c>
      <c r="K17" s="357">
        <v>0</v>
      </c>
      <c r="L17" s="357">
        <v>0</v>
      </c>
      <c r="M17" s="357">
        <v>0</v>
      </c>
      <c r="N17" s="357">
        <v>0</v>
      </c>
      <c r="O17" s="357">
        <v>0</v>
      </c>
      <c r="Q17" s="24"/>
    </row>
    <row r="18" spans="1:17" ht="34.5" customHeight="1">
      <c r="A18" s="357" t="s">
        <v>41</v>
      </c>
      <c r="B18" s="357">
        <v>0</v>
      </c>
      <c r="C18" s="518">
        <v>0</v>
      </c>
      <c r="D18" s="518">
        <v>0</v>
      </c>
      <c r="E18" s="518">
        <v>0</v>
      </c>
      <c r="F18" s="518">
        <v>0</v>
      </c>
      <c r="G18" s="518">
        <v>0</v>
      </c>
      <c r="H18" s="357">
        <v>0</v>
      </c>
      <c r="I18" s="357">
        <v>0</v>
      </c>
      <c r="J18" s="357">
        <v>0</v>
      </c>
      <c r="K18" s="357">
        <v>0</v>
      </c>
      <c r="L18" s="357">
        <v>0</v>
      </c>
      <c r="M18" s="357">
        <v>0</v>
      </c>
      <c r="N18" s="357">
        <v>0</v>
      </c>
      <c r="O18" s="357">
        <v>0</v>
      </c>
      <c r="Q18" s="24"/>
    </row>
    <row r="19" spans="1:17" ht="34.5" customHeight="1">
      <c r="A19" s="357" t="s">
        <v>42</v>
      </c>
      <c r="B19" s="357">
        <v>0</v>
      </c>
      <c r="C19" s="518">
        <v>0</v>
      </c>
      <c r="D19" s="518">
        <v>0</v>
      </c>
      <c r="E19" s="518">
        <v>0</v>
      </c>
      <c r="F19" s="518">
        <v>0</v>
      </c>
      <c r="G19" s="518">
        <v>0</v>
      </c>
      <c r="H19" s="357">
        <v>0</v>
      </c>
      <c r="I19" s="357">
        <v>0</v>
      </c>
      <c r="J19" s="357">
        <v>0</v>
      </c>
      <c r="K19" s="357">
        <v>0</v>
      </c>
      <c r="L19" s="357">
        <v>0</v>
      </c>
      <c r="M19" s="357">
        <v>0</v>
      </c>
      <c r="N19" s="357">
        <v>0</v>
      </c>
      <c r="O19" s="357">
        <v>0</v>
      </c>
      <c r="Q19" s="24"/>
    </row>
    <row r="20" spans="1:17" ht="34.5" customHeight="1">
      <c r="A20" s="357" t="s">
        <v>23</v>
      </c>
      <c r="B20" s="357">
        <v>6213.6494000000002</v>
      </c>
      <c r="C20" s="518">
        <v>6292.2370000000001</v>
      </c>
      <c r="D20" s="518">
        <v>2436.9799700000003</v>
      </c>
      <c r="E20" s="518">
        <v>4493.01116</v>
      </c>
      <c r="F20" s="518">
        <v>13516.927089999999</v>
      </c>
      <c r="G20" s="518">
        <v>12468.873810000001</v>
      </c>
      <c r="H20" s="357">
        <v>3956.0315599999999</v>
      </c>
      <c r="I20" s="357">
        <v>9416.1489899999997</v>
      </c>
      <c r="J20" s="357">
        <v>14515.649230000001</v>
      </c>
      <c r="K20" s="357">
        <v>17475.092370000002</v>
      </c>
      <c r="L20" s="357">
        <v>18173.324550000001</v>
      </c>
      <c r="M20" s="357">
        <v>5243.8514599999999</v>
      </c>
      <c r="N20" s="357">
        <v>6887.4277400000001</v>
      </c>
      <c r="O20" s="357">
        <v>469787.07041000004</v>
      </c>
      <c r="Q20" s="24"/>
    </row>
    <row r="21" spans="1:17" ht="34.5" customHeight="1">
      <c r="A21" s="357" t="s">
        <v>24</v>
      </c>
      <c r="B21" s="357">
        <v>8905.2155700000003</v>
      </c>
      <c r="C21" s="518">
        <v>0</v>
      </c>
      <c r="D21" s="518">
        <v>0</v>
      </c>
      <c r="E21" s="518">
        <v>3587.1867299999999</v>
      </c>
      <c r="F21" s="518">
        <v>0</v>
      </c>
      <c r="G21" s="518">
        <v>8345.3758300000009</v>
      </c>
      <c r="H21" s="357">
        <v>0</v>
      </c>
      <c r="I21" s="357">
        <v>11212.146279999999</v>
      </c>
      <c r="J21" s="357">
        <v>7320.87698</v>
      </c>
      <c r="K21" s="357">
        <v>12686.071109999999</v>
      </c>
      <c r="L21" s="357">
        <v>1914.15832</v>
      </c>
      <c r="M21" s="357">
        <v>137.01657</v>
      </c>
      <c r="N21" s="357">
        <v>293.82087999999999</v>
      </c>
      <c r="O21" s="357">
        <v>418309.57681</v>
      </c>
      <c r="Q21" s="24"/>
    </row>
    <row r="22" spans="1:17" ht="34.5" customHeight="1">
      <c r="A22" s="357" t="s">
        <v>25</v>
      </c>
      <c r="B22" s="357">
        <v>0</v>
      </c>
      <c r="C22" s="518">
        <v>11097.582339999999</v>
      </c>
      <c r="D22" s="518">
        <v>4486.0868499999997</v>
      </c>
      <c r="E22" s="518">
        <v>0</v>
      </c>
      <c r="F22" s="518">
        <v>0</v>
      </c>
      <c r="G22" s="518">
        <v>0</v>
      </c>
      <c r="H22" s="357">
        <v>5829.5447899999999</v>
      </c>
      <c r="I22" s="357">
        <v>0</v>
      </c>
      <c r="J22" s="357">
        <v>0</v>
      </c>
      <c r="K22" s="357">
        <v>0</v>
      </c>
      <c r="L22" s="357">
        <v>0</v>
      </c>
      <c r="M22" s="357">
        <v>72906.901709999991</v>
      </c>
      <c r="N22" s="357">
        <v>8196.5856600000006</v>
      </c>
      <c r="O22" s="357">
        <v>404818.24394999997</v>
      </c>
      <c r="Q22" s="24"/>
    </row>
    <row r="23" spans="1:17" ht="34.5" customHeight="1">
      <c r="A23" s="357" t="s">
        <v>26</v>
      </c>
      <c r="B23" s="357">
        <v>0</v>
      </c>
      <c r="C23" s="518">
        <v>0</v>
      </c>
      <c r="D23" s="518">
        <v>0</v>
      </c>
      <c r="E23" s="518">
        <v>0</v>
      </c>
      <c r="F23" s="518">
        <v>0</v>
      </c>
      <c r="G23" s="518">
        <v>0</v>
      </c>
      <c r="H23" s="357">
        <v>0</v>
      </c>
      <c r="I23" s="357">
        <v>0</v>
      </c>
      <c r="J23" s="357">
        <v>0</v>
      </c>
      <c r="K23" s="357">
        <v>0</v>
      </c>
      <c r="L23" s="357">
        <v>0</v>
      </c>
      <c r="M23" s="357">
        <v>0</v>
      </c>
      <c r="N23" s="357">
        <v>0</v>
      </c>
      <c r="O23" s="357">
        <v>0</v>
      </c>
      <c r="Q23" s="24"/>
    </row>
    <row r="24" spans="1:17" ht="34.5" customHeight="1">
      <c r="A24" s="357" t="s">
        <v>27</v>
      </c>
      <c r="B24" s="357">
        <v>0</v>
      </c>
      <c r="C24" s="518">
        <v>0</v>
      </c>
      <c r="D24" s="518">
        <v>0</v>
      </c>
      <c r="E24" s="518">
        <v>0</v>
      </c>
      <c r="F24" s="518">
        <v>0</v>
      </c>
      <c r="G24" s="518">
        <v>0</v>
      </c>
      <c r="H24" s="357">
        <v>0</v>
      </c>
      <c r="I24" s="357">
        <v>0</v>
      </c>
      <c r="J24" s="357">
        <v>0</v>
      </c>
      <c r="K24" s="357">
        <v>0</v>
      </c>
      <c r="L24" s="357">
        <v>0</v>
      </c>
      <c r="M24" s="357">
        <v>0</v>
      </c>
      <c r="N24" s="357">
        <v>0</v>
      </c>
      <c r="O24" s="357">
        <v>0</v>
      </c>
      <c r="Q24" s="24"/>
    </row>
    <row r="25" spans="1:17" ht="34.5" customHeight="1">
      <c r="A25" s="357" t="s">
        <v>28</v>
      </c>
      <c r="B25" s="357">
        <v>0</v>
      </c>
      <c r="C25" s="518">
        <v>0</v>
      </c>
      <c r="D25" s="518">
        <v>0</v>
      </c>
      <c r="E25" s="518">
        <v>0</v>
      </c>
      <c r="F25" s="518">
        <v>0</v>
      </c>
      <c r="G25" s="518">
        <v>0</v>
      </c>
      <c r="H25" s="357">
        <v>0</v>
      </c>
      <c r="I25" s="357">
        <v>0</v>
      </c>
      <c r="J25" s="357">
        <v>0</v>
      </c>
      <c r="K25" s="357">
        <v>0</v>
      </c>
      <c r="L25" s="357">
        <v>0</v>
      </c>
      <c r="M25" s="357">
        <v>0</v>
      </c>
      <c r="N25" s="357">
        <v>0</v>
      </c>
      <c r="O25" s="357">
        <v>0</v>
      </c>
      <c r="Q25" s="24"/>
    </row>
    <row r="26" spans="1:17" ht="34.5" customHeight="1">
      <c r="A26" s="357" t="s">
        <v>29</v>
      </c>
      <c r="B26" s="357">
        <v>0</v>
      </c>
      <c r="C26" s="518">
        <v>0</v>
      </c>
      <c r="D26" s="518">
        <v>0</v>
      </c>
      <c r="E26" s="518">
        <v>0</v>
      </c>
      <c r="F26" s="518">
        <v>0</v>
      </c>
      <c r="G26" s="518">
        <v>0</v>
      </c>
      <c r="H26" s="357">
        <v>0</v>
      </c>
      <c r="I26" s="357">
        <v>0</v>
      </c>
      <c r="J26" s="357">
        <v>0</v>
      </c>
      <c r="K26" s="357">
        <v>0</v>
      </c>
      <c r="L26" s="357">
        <v>0</v>
      </c>
      <c r="M26" s="357">
        <v>0</v>
      </c>
      <c r="N26" s="357">
        <v>0</v>
      </c>
      <c r="O26" s="357">
        <v>0</v>
      </c>
      <c r="Q26" s="24"/>
    </row>
    <row r="27" spans="1:17" ht="34.5" customHeight="1">
      <c r="A27" s="357" t="s">
        <v>30</v>
      </c>
      <c r="B27" s="357">
        <v>9905.13393</v>
      </c>
      <c r="C27" s="518">
        <v>11947.12789</v>
      </c>
      <c r="D27" s="518">
        <v>0</v>
      </c>
      <c r="E27" s="518">
        <v>110.10338</v>
      </c>
      <c r="F27" s="518">
        <v>539.90955000000008</v>
      </c>
      <c r="G27" s="518">
        <v>2758.3195699999997</v>
      </c>
      <c r="H27" s="357">
        <v>0</v>
      </c>
      <c r="I27" s="357">
        <v>0</v>
      </c>
      <c r="J27" s="357">
        <v>149.67532</v>
      </c>
      <c r="K27" s="357">
        <v>483.5</v>
      </c>
      <c r="L27" s="357">
        <v>977.33882999999992</v>
      </c>
      <c r="M27" s="357">
        <v>523.70581000000004</v>
      </c>
      <c r="N27" s="357">
        <v>0</v>
      </c>
      <c r="O27" s="357">
        <v>41975.048889999998</v>
      </c>
      <c r="Q27" s="24"/>
    </row>
    <row r="28" spans="1:17" ht="34.5" customHeight="1">
      <c r="A28" s="357" t="s">
        <v>281</v>
      </c>
      <c r="B28" s="357">
        <v>0</v>
      </c>
      <c r="C28" s="518">
        <v>7382.4213899999995</v>
      </c>
      <c r="D28" s="518">
        <v>0</v>
      </c>
      <c r="E28" s="518">
        <v>342.45808</v>
      </c>
      <c r="F28" s="518">
        <v>0</v>
      </c>
      <c r="G28" s="518">
        <v>0</v>
      </c>
      <c r="H28" s="357">
        <v>0</v>
      </c>
      <c r="I28" s="357">
        <v>0</v>
      </c>
      <c r="J28" s="357">
        <v>0</v>
      </c>
      <c r="K28" s="357">
        <v>90</v>
      </c>
      <c r="L28" s="357">
        <v>166.49439999999998</v>
      </c>
      <c r="M28" s="357">
        <v>6442.2138800000002</v>
      </c>
      <c r="N28" s="357">
        <v>0</v>
      </c>
      <c r="O28" s="357">
        <v>17523.5317</v>
      </c>
      <c r="Q28" s="24"/>
    </row>
    <row r="29" spans="1:17" ht="34.5" customHeight="1">
      <c r="A29" s="357" t="s">
        <v>32</v>
      </c>
      <c r="B29" s="357">
        <v>5476.7761799999998</v>
      </c>
      <c r="C29" s="518">
        <v>0</v>
      </c>
      <c r="D29" s="518">
        <v>0</v>
      </c>
      <c r="E29" s="518">
        <v>0</v>
      </c>
      <c r="F29" s="518">
        <v>0</v>
      </c>
      <c r="G29" s="518">
        <v>1863.3711000000001</v>
      </c>
      <c r="H29" s="357">
        <v>0</v>
      </c>
      <c r="I29" s="357">
        <v>0</v>
      </c>
      <c r="J29" s="357">
        <v>0</v>
      </c>
      <c r="K29" s="357">
        <v>134</v>
      </c>
      <c r="L29" s="357">
        <v>0</v>
      </c>
      <c r="M29" s="357">
        <v>0</v>
      </c>
      <c r="N29" s="357">
        <v>0</v>
      </c>
      <c r="O29" s="357">
        <v>7616.2059400000007</v>
      </c>
      <c r="Q29" s="24"/>
    </row>
    <row r="30" spans="1:17" ht="34.5" customHeight="1">
      <c r="A30" s="357" t="s">
        <v>21</v>
      </c>
      <c r="B30" s="357">
        <v>16180.316859999999</v>
      </c>
      <c r="C30" s="518">
        <v>15427.25222</v>
      </c>
      <c r="D30" s="518">
        <v>8538.1684999999998</v>
      </c>
      <c r="E30" s="518">
        <v>15582.776119999999</v>
      </c>
      <c r="F30" s="518">
        <v>7891.7728299999999</v>
      </c>
      <c r="G30" s="518">
        <v>9081.1052600000003</v>
      </c>
      <c r="H30" s="357">
        <v>64093.228560000003</v>
      </c>
      <c r="I30" s="357">
        <v>31966.921010000002</v>
      </c>
      <c r="J30" s="357">
        <v>13825.31999</v>
      </c>
      <c r="K30" s="357">
        <v>15977.43802</v>
      </c>
      <c r="L30" s="357">
        <v>4931.3849299999993</v>
      </c>
      <c r="M30" s="357">
        <v>39737.543299999998</v>
      </c>
      <c r="N30" s="357">
        <v>22663.60511</v>
      </c>
      <c r="O30" s="357">
        <v>790228.93154999998</v>
      </c>
      <c r="Q30" s="24"/>
    </row>
    <row r="31" spans="1:17" ht="34.5" customHeight="1">
      <c r="A31" s="357" t="s">
        <v>22</v>
      </c>
      <c r="B31" s="357">
        <v>112.64864</v>
      </c>
      <c r="C31" s="518">
        <v>35.468679999999999</v>
      </c>
      <c r="D31" s="518">
        <v>73.384960000000007</v>
      </c>
      <c r="E31" s="518">
        <v>728.50018999999998</v>
      </c>
      <c r="F31" s="518">
        <v>3844.54574</v>
      </c>
      <c r="G31" s="518">
        <v>1943.9571899999999</v>
      </c>
      <c r="H31" s="357">
        <v>839.84996999999998</v>
      </c>
      <c r="I31" s="357">
        <v>0</v>
      </c>
      <c r="J31" s="357">
        <v>525.42579000000001</v>
      </c>
      <c r="K31" s="357">
        <v>98.322039999999987</v>
      </c>
      <c r="L31" s="357">
        <v>3118.877</v>
      </c>
      <c r="M31" s="357">
        <v>55.084360000000004</v>
      </c>
      <c r="N31" s="357">
        <v>1193.7706799999999</v>
      </c>
      <c r="O31" s="357">
        <v>33630.586590000006</v>
      </c>
      <c r="Q31" s="24"/>
    </row>
    <row r="32" spans="1:17" ht="34.5" customHeight="1">
      <c r="A32" s="357" t="s">
        <v>282</v>
      </c>
      <c r="B32" s="357">
        <v>0</v>
      </c>
      <c r="C32" s="518">
        <v>0</v>
      </c>
      <c r="D32" s="518">
        <v>0</v>
      </c>
      <c r="E32" s="518">
        <v>0</v>
      </c>
      <c r="F32" s="518">
        <v>0</v>
      </c>
      <c r="G32" s="518">
        <v>0</v>
      </c>
      <c r="H32" s="357">
        <v>0</v>
      </c>
      <c r="I32" s="357">
        <v>0</v>
      </c>
      <c r="J32" s="357">
        <v>0</v>
      </c>
      <c r="K32" s="357">
        <v>0</v>
      </c>
      <c r="L32" s="357">
        <v>0</v>
      </c>
      <c r="M32" s="357">
        <v>0</v>
      </c>
      <c r="N32" s="357">
        <v>0</v>
      </c>
      <c r="O32" s="357">
        <v>0</v>
      </c>
      <c r="Q32" s="24"/>
    </row>
    <row r="33" spans="1:17" ht="34.5" customHeight="1">
      <c r="A33" s="357" t="s">
        <v>33</v>
      </c>
      <c r="B33" s="357">
        <v>17455.56079</v>
      </c>
      <c r="C33" s="518">
        <v>3197.20768</v>
      </c>
      <c r="D33" s="518">
        <v>28049.01484</v>
      </c>
      <c r="E33" s="518">
        <v>16520.01064</v>
      </c>
      <c r="F33" s="518">
        <v>63092.386930000001</v>
      </c>
      <c r="G33" s="518">
        <v>8288.3681500000002</v>
      </c>
      <c r="H33" s="357">
        <v>40576.549579999999</v>
      </c>
      <c r="I33" s="357">
        <v>55845.131549999998</v>
      </c>
      <c r="J33" s="357">
        <v>45304.680970000001</v>
      </c>
      <c r="K33" s="357">
        <v>37774.627409999994</v>
      </c>
      <c r="L33" s="357">
        <v>26171.992010000002</v>
      </c>
      <c r="M33" s="357">
        <v>18356.066149999999</v>
      </c>
      <c r="N33" s="357">
        <v>10395.068380000001</v>
      </c>
      <c r="O33" s="357">
        <v>1017954.88203</v>
      </c>
      <c r="Q33" s="24"/>
    </row>
    <row r="34" spans="1:17" ht="34.5" customHeight="1">
      <c r="A34" s="357" t="s">
        <v>34</v>
      </c>
      <c r="B34" s="357">
        <v>12128.95552</v>
      </c>
      <c r="C34" s="518">
        <v>0</v>
      </c>
      <c r="D34" s="518">
        <v>0</v>
      </c>
      <c r="E34" s="518">
        <v>12802.591920000001</v>
      </c>
      <c r="F34" s="518">
        <v>0</v>
      </c>
      <c r="G34" s="518">
        <v>5374.4079400000001</v>
      </c>
      <c r="H34" s="357">
        <v>131.04803999999999</v>
      </c>
      <c r="I34" s="357">
        <v>12673.366970000001</v>
      </c>
      <c r="J34" s="357">
        <v>2682.5951600000003</v>
      </c>
      <c r="K34" s="357">
        <v>5504.8287699999992</v>
      </c>
      <c r="L34" s="357">
        <v>1162.07258</v>
      </c>
      <c r="M34" s="357">
        <v>121.6361</v>
      </c>
      <c r="N34" s="357">
        <v>220.4033</v>
      </c>
      <c r="O34" s="357">
        <v>266567.12618999998</v>
      </c>
      <c r="Q34" s="24"/>
    </row>
    <row r="35" spans="1:17" s="230" customFormat="1" ht="51" customHeight="1">
      <c r="A35" s="359" t="s">
        <v>35</v>
      </c>
      <c r="B35" s="359">
        <v>0</v>
      </c>
      <c r="C35" s="519">
        <v>3698.5144599999999</v>
      </c>
      <c r="D35" s="519">
        <v>4470.0874199999998</v>
      </c>
      <c r="E35" s="519">
        <v>0</v>
      </c>
      <c r="F35" s="519">
        <v>0</v>
      </c>
      <c r="G35" s="519">
        <v>0</v>
      </c>
      <c r="H35" s="359">
        <v>11176.65475</v>
      </c>
      <c r="I35" s="359">
        <v>0</v>
      </c>
      <c r="J35" s="359">
        <v>0</v>
      </c>
      <c r="K35" s="359">
        <v>0</v>
      </c>
      <c r="L35" s="359">
        <v>0</v>
      </c>
      <c r="M35" s="359">
        <v>24894.444869999999</v>
      </c>
      <c r="N35" s="359">
        <v>12189.97928</v>
      </c>
      <c r="O35" s="357">
        <v>240501.92455000003</v>
      </c>
    </row>
    <row r="36" spans="1:17" s="230" customFormat="1" ht="24" customHeight="1">
      <c r="A36" s="520" t="s">
        <v>257</v>
      </c>
      <c r="B36" s="521">
        <v>76378.256890000004</v>
      </c>
      <c r="C36" s="521">
        <v>59327.091869999997</v>
      </c>
      <c r="D36" s="521">
        <v>48053.722540000002</v>
      </c>
      <c r="E36" s="521">
        <v>54166.638219999993</v>
      </c>
      <c r="F36" s="521">
        <v>88885.542140000005</v>
      </c>
      <c r="G36" s="521">
        <v>50123.778850000002</v>
      </c>
      <c r="H36" s="521">
        <v>127694.06854999998</v>
      </c>
      <c r="I36" s="521">
        <v>121113.7148</v>
      </c>
      <c r="J36" s="521">
        <v>86716.173340000008</v>
      </c>
      <c r="K36" s="521">
        <v>90223.879719999997</v>
      </c>
      <c r="L36" s="521">
        <v>56615.642620000006</v>
      </c>
      <c r="M36" s="521">
        <v>199104.93358000001</v>
      </c>
      <c r="N36" s="521">
        <v>62040.661029999996</v>
      </c>
      <c r="O36" s="521">
        <v>4109517.1516</v>
      </c>
    </row>
    <row r="37" spans="1:17" s="204" customFormat="1" ht="67.5" customHeight="1">
      <c r="A37" s="522" t="s">
        <v>310</v>
      </c>
      <c r="B37" s="523">
        <v>1.8585700964957132E-2</v>
      </c>
      <c r="C37" s="523">
        <v>1.443651156119438E-2</v>
      </c>
      <c r="D37" s="523">
        <v>1.1693277036522591E-2</v>
      </c>
      <c r="E37" s="523">
        <v>1.3180779206362661E-2</v>
      </c>
      <c r="F37" s="523">
        <v>2.1629193615944224E-2</v>
      </c>
      <c r="G37" s="523">
        <v>1.2196999550296269E-2</v>
      </c>
      <c r="H37" s="523">
        <v>3.1072766906516877E-2</v>
      </c>
      <c r="I37" s="523">
        <v>2.9471519483218502E-2</v>
      </c>
      <c r="J37" s="523">
        <v>2.1101304640190617E-2</v>
      </c>
      <c r="K37" s="523">
        <v>2.1954861457354476E-2</v>
      </c>
      <c r="L37" s="523">
        <v>1.3776714035116574E-2</v>
      </c>
      <c r="M37" s="523">
        <v>4.8449714707354478E-2</v>
      </c>
      <c r="N37" s="523">
        <v>1.5096824941062742E-2</v>
      </c>
      <c r="O37" s="523">
        <v>1</v>
      </c>
    </row>
    <row r="38" spans="1:17" ht="14.25" customHeight="1" thickBot="1">
      <c r="A38" s="235"/>
      <c r="B38" s="236"/>
      <c r="C38" s="237"/>
      <c r="D38" s="237"/>
      <c r="E38" s="237"/>
      <c r="F38" s="237"/>
      <c r="G38" s="237"/>
      <c r="H38" s="238"/>
      <c r="I38" s="238"/>
      <c r="J38" s="238"/>
      <c r="K38" s="238"/>
      <c r="L38" s="238"/>
      <c r="M38" s="238"/>
      <c r="N38" s="238"/>
      <c r="O38" s="238"/>
      <c r="Q38" s="24"/>
    </row>
    <row r="39" spans="1:17" ht="15" customHeight="1" thickTop="1">
      <c r="A39" s="247" t="s">
        <v>357</v>
      </c>
      <c r="B39" s="204"/>
      <c r="C39" s="241"/>
      <c r="D39" s="241"/>
      <c r="E39" s="241"/>
      <c r="F39" s="241"/>
      <c r="G39" s="241"/>
      <c r="H39" s="242"/>
      <c r="I39" s="242"/>
      <c r="J39" s="242"/>
      <c r="K39" s="242"/>
      <c r="L39" s="242"/>
      <c r="M39" s="242"/>
      <c r="N39" s="242"/>
      <c r="O39" s="242"/>
      <c r="Q39" s="24"/>
    </row>
    <row r="40" spans="1:17" ht="9" hidden="1" customHeight="1">
      <c r="C40" s="40"/>
      <c r="D40" s="40"/>
      <c r="E40" s="40"/>
      <c r="F40" s="40"/>
      <c r="G40" s="40"/>
      <c r="H40" s="39"/>
      <c r="I40" s="39"/>
      <c r="J40" s="39"/>
      <c r="K40" s="39"/>
      <c r="L40" s="39"/>
      <c r="M40" s="39"/>
      <c r="N40" s="39"/>
      <c r="O40" s="39"/>
      <c r="Q40" s="24"/>
    </row>
    <row r="41" spans="1:17" ht="9" hidden="1" customHeight="1">
      <c r="A41" s="38"/>
      <c r="C41" s="40"/>
      <c r="D41" s="40"/>
      <c r="E41" s="40"/>
      <c r="F41" s="40"/>
      <c r="G41" s="40"/>
      <c r="H41" s="39"/>
      <c r="I41" s="39"/>
      <c r="J41" s="39"/>
      <c r="K41" s="39"/>
      <c r="L41" s="39"/>
      <c r="M41" s="39"/>
      <c r="N41" s="39"/>
      <c r="O41" s="39"/>
      <c r="Q41" s="24"/>
    </row>
    <row r="42" spans="1:17" ht="9" hidden="1" customHeight="1">
      <c r="A42" s="216"/>
      <c r="C42" s="40"/>
      <c r="D42" s="40"/>
      <c r="E42" s="40"/>
      <c r="F42" s="40"/>
      <c r="G42" s="40"/>
      <c r="H42" s="39"/>
      <c r="I42" s="39"/>
      <c r="J42" s="39"/>
      <c r="K42" s="39"/>
      <c r="L42" s="39"/>
      <c r="M42" s="39"/>
      <c r="N42" s="39"/>
      <c r="O42" s="39"/>
      <c r="Q42" s="24"/>
    </row>
    <row r="43" spans="1:17" ht="9" hidden="1" customHeight="1">
      <c r="A43" s="38"/>
      <c r="C43" s="40"/>
      <c r="D43" s="40"/>
      <c r="E43" s="40"/>
      <c r="F43" s="40"/>
      <c r="G43" s="40"/>
      <c r="H43" s="39"/>
      <c r="I43" s="39"/>
      <c r="J43" s="39"/>
      <c r="K43" s="39"/>
      <c r="L43" s="39"/>
      <c r="M43" s="39"/>
      <c r="N43" s="39"/>
      <c r="O43" s="39"/>
      <c r="Q43" s="24"/>
    </row>
    <row r="44" spans="1:17" ht="9" hidden="1" customHeight="1">
      <c r="A44" s="38"/>
      <c r="C44" s="40"/>
      <c r="D44" s="40"/>
      <c r="E44" s="40"/>
      <c r="F44" s="40"/>
      <c r="G44" s="40"/>
      <c r="H44" s="39"/>
      <c r="I44" s="39"/>
      <c r="J44" s="39"/>
      <c r="K44" s="39"/>
      <c r="L44" s="39"/>
      <c r="M44" s="39"/>
      <c r="N44" s="39"/>
      <c r="O44" s="39"/>
      <c r="Q44" s="24"/>
    </row>
    <row r="45" spans="1:17" ht="9" hidden="1" customHeight="1">
      <c r="A45" s="38"/>
      <c r="B45" s="245"/>
      <c r="C45" s="40"/>
      <c r="D45" s="40"/>
      <c r="E45" s="40"/>
      <c r="F45" s="40"/>
      <c r="G45" s="40"/>
      <c r="H45" s="39"/>
      <c r="I45" s="39"/>
      <c r="J45" s="39"/>
      <c r="K45" s="39"/>
      <c r="L45" s="39"/>
      <c r="M45" s="39"/>
      <c r="N45" s="39"/>
      <c r="O45" s="39"/>
      <c r="Q45" s="24"/>
    </row>
    <row r="46" spans="1:17" ht="9" hidden="1" customHeight="1">
      <c r="A46" s="38"/>
      <c r="B46" s="245"/>
      <c r="C46" s="40"/>
      <c r="D46" s="40"/>
      <c r="E46" s="40"/>
      <c r="F46" s="40"/>
      <c r="G46" s="40"/>
      <c r="H46" s="39"/>
      <c r="I46" s="39"/>
      <c r="J46" s="39"/>
      <c r="K46" s="39"/>
      <c r="L46" s="39"/>
      <c r="M46" s="39"/>
      <c r="N46" s="39"/>
      <c r="O46" s="39"/>
      <c r="Q46" s="24"/>
    </row>
    <row r="47" spans="1:17" ht="9" hidden="1" customHeight="1">
      <c r="A47" s="38"/>
      <c r="B47" s="245"/>
      <c r="C47" s="40"/>
      <c r="D47" s="40"/>
      <c r="E47" s="40"/>
      <c r="F47" s="40"/>
      <c r="G47" s="40"/>
      <c r="H47" s="39"/>
      <c r="I47" s="39"/>
      <c r="J47" s="39"/>
      <c r="K47" s="39"/>
      <c r="L47" s="39"/>
      <c r="M47" s="39"/>
      <c r="N47" s="39"/>
      <c r="O47" s="39"/>
      <c r="Q47" s="24"/>
    </row>
    <row r="48" spans="1:17" ht="9" hidden="1" customHeight="1">
      <c r="A48" s="213"/>
      <c r="B48" s="245"/>
      <c r="C48" s="40"/>
      <c r="D48" s="40"/>
      <c r="E48" s="40"/>
      <c r="F48" s="40"/>
      <c r="G48" s="40"/>
      <c r="H48" s="39"/>
      <c r="I48" s="39"/>
      <c r="J48" s="39"/>
      <c r="K48" s="39"/>
      <c r="L48" s="39"/>
      <c r="M48" s="39"/>
      <c r="N48" s="39"/>
      <c r="O48" s="39"/>
      <c r="Q48" s="24"/>
    </row>
    <row r="49" spans="1:17" ht="9" hidden="1" customHeight="1">
      <c r="A49" s="38"/>
      <c r="B49" s="245"/>
      <c r="C49" s="40"/>
      <c r="D49" s="40"/>
      <c r="E49" s="40"/>
      <c r="F49" s="40"/>
      <c r="G49" s="40"/>
      <c r="H49" s="39"/>
      <c r="I49" s="39"/>
      <c r="J49" s="39"/>
      <c r="K49" s="39"/>
      <c r="L49" s="39"/>
      <c r="M49" s="39"/>
      <c r="N49" s="39"/>
      <c r="O49" s="39"/>
      <c r="Q49" s="24"/>
    </row>
    <row r="50" spans="1:17" ht="9" hidden="1" customHeight="1">
      <c r="A50" s="38"/>
      <c r="B50" s="245"/>
      <c r="C50" s="40"/>
      <c r="D50" s="40"/>
      <c r="E50" s="40"/>
      <c r="F50" s="40"/>
      <c r="G50" s="40"/>
      <c r="H50" s="39"/>
      <c r="I50" s="39"/>
      <c r="J50" s="39"/>
      <c r="K50" s="39"/>
      <c r="L50" s="39"/>
      <c r="M50" s="39"/>
      <c r="N50" s="39"/>
      <c r="O50" s="39"/>
      <c r="Q50" s="24"/>
    </row>
    <row r="51" spans="1:17" ht="9" hidden="1" customHeight="1">
      <c r="A51" s="38"/>
      <c r="B51" s="245"/>
      <c r="C51" s="40"/>
      <c r="D51" s="40"/>
      <c r="E51" s="40"/>
      <c r="F51" s="40"/>
      <c r="G51" s="40"/>
      <c r="H51" s="39"/>
      <c r="I51" s="39"/>
      <c r="J51" s="39"/>
      <c r="K51" s="39"/>
      <c r="L51" s="39"/>
      <c r="M51" s="39"/>
      <c r="N51" s="39"/>
      <c r="O51" s="39"/>
      <c r="Q51" s="24"/>
    </row>
    <row r="52" spans="1:17" ht="9" hidden="1" customHeight="1">
      <c r="A52" s="38"/>
      <c r="C52" s="40"/>
      <c r="D52" s="40"/>
      <c r="E52" s="40"/>
      <c r="F52" s="40"/>
      <c r="G52" s="40"/>
      <c r="H52" s="39"/>
      <c r="I52" s="39"/>
      <c r="J52" s="39"/>
      <c r="K52" s="39"/>
      <c r="L52" s="39"/>
      <c r="M52" s="39"/>
      <c r="N52" s="39"/>
      <c r="O52" s="39"/>
      <c r="Q52" s="24"/>
    </row>
    <row r="53" spans="1:17" ht="9" hidden="1" customHeight="1">
      <c r="A53" s="38"/>
      <c r="C53" s="40"/>
      <c r="D53" s="40"/>
      <c r="E53" s="40"/>
      <c r="F53" s="40"/>
      <c r="G53" s="40"/>
      <c r="H53" s="39"/>
      <c r="I53" s="39"/>
      <c r="J53" s="39"/>
      <c r="K53" s="39"/>
      <c r="L53" s="39"/>
      <c r="M53" s="39"/>
      <c r="N53" s="39"/>
      <c r="O53" s="39"/>
      <c r="Q53" s="24"/>
    </row>
    <row r="54" spans="1:17" ht="9" hidden="1" customHeight="1">
      <c r="A54" s="213"/>
      <c r="C54" s="40"/>
      <c r="D54" s="40"/>
      <c r="E54" s="40"/>
      <c r="F54" s="40"/>
      <c r="G54" s="40"/>
      <c r="H54" s="39"/>
      <c r="I54" s="39"/>
      <c r="J54" s="39"/>
      <c r="K54" s="39"/>
      <c r="L54" s="39"/>
      <c r="M54" s="39"/>
      <c r="N54" s="39"/>
      <c r="O54" s="39"/>
      <c r="Q54" s="24"/>
    </row>
    <row r="55" spans="1:17" ht="9" hidden="1" customHeight="1">
      <c r="A55" s="38"/>
      <c r="C55" s="40"/>
      <c r="D55" s="40"/>
      <c r="E55" s="40"/>
      <c r="F55" s="40"/>
      <c r="G55" s="40"/>
      <c r="H55" s="39"/>
      <c r="I55" s="39"/>
      <c r="J55" s="39"/>
      <c r="K55" s="39"/>
      <c r="L55" s="39"/>
      <c r="M55" s="39"/>
      <c r="N55" s="39"/>
      <c r="O55" s="39"/>
      <c r="Q55" s="24"/>
    </row>
    <row r="56" spans="1:17" ht="9" hidden="1" customHeight="1">
      <c r="A56" s="38"/>
      <c r="C56" s="40"/>
      <c r="D56" s="40"/>
      <c r="E56" s="40"/>
      <c r="F56" s="40"/>
      <c r="G56" s="40"/>
      <c r="H56" s="39"/>
      <c r="I56" s="39"/>
      <c r="J56" s="39"/>
      <c r="K56" s="39"/>
      <c r="L56" s="39"/>
      <c r="M56" s="39"/>
      <c r="N56" s="39"/>
      <c r="O56" s="39"/>
      <c r="Q56" s="24"/>
    </row>
    <row r="57" spans="1:17" ht="9" hidden="1" customHeight="1">
      <c r="A57" s="38"/>
      <c r="C57" s="40"/>
      <c r="D57" s="40"/>
      <c r="E57" s="40"/>
      <c r="F57" s="40"/>
      <c r="G57" s="40"/>
      <c r="H57" s="39"/>
      <c r="I57" s="39"/>
      <c r="J57" s="39"/>
      <c r="K57" s="39"/>
      <c r="L57" s="39"/>
      <c r="M57" s="39"/>
      <c r="N57" s="39"/>
      <c r="O57" s="39"/>
      <c r="Q57" s="24"/>
    </row>
    <row r="58" spans="1:17" ht="9" hidden="1" customHeight="1">
      <c r="A58" s="38"/>
      <c r="C58" s="40"/>
      <c r="D58" s="40"/>
      <c r="E58" s="40"/>
      <c r="F58" s="40"/>
      <c r="G58" s="40"/>
      <c r="H58" s="39"/>
      <c r="I58" s="39"/>
      <c r="J58" s="39"/>
      <c r="K58" s="39"/>
      <c r="L58" s="39"/>
      <c r="M58" s="39"/>
      <c r="N58" s="39"/>
      <c r="O58" s="39"/>
      <c r="Q58" s="24"/>
    </row>
    <row r="59" spans="1:17" ht="9" hidden="1" customHeight="1">
      <c r="A59" s="38"/>
      <c r="C59" s="40"/>
      <c r="D59" s="40"/>
      <c r="E59" s="40"/>
      <c r="F59" s="40"/>
      <c r="G59" s="40"/>
      <c r="H59" s="39"/>
      <c r="I59" s="39"/>
      <c r="J59" s="39"/>
      <c r="K59" s="39"/>
      <c r="L59" s="39"/>
      <c r="M59" s="39"/>
      <c r="N59" s="39"/>
      <c r="O59" s="39"/>
      <c r="Q59" s="24"/>
    </row>
    <row r="60" spans="1:17" ht="9" hidden="1" customHeight="1">
      <c r="A60" s="213"/>
      <c r="C60" s="40"/>
      <c r="D60" s="40"/>
      <c r="E60" s="40"/>
      <c r="F60" s="40"/>
      <c r="G60" s="40"/>
      <c r="H60" s="39"/>
      <c r="I60" s="39"/>
      <c r="J60" s="39"/>
      <c r="K60" s="39"/>
      <c r="L60" s="39"/>
      <c r="M60" s="39"/>
      <c r="N60" s="39"/>
      <c r="O60" s="39"/>
      <c r="Q60" s="24"/>
    </row>
    <row r="61" spans="1:17" ht="9" hidden="1" customHeight="1">
      <c r="A61" s="38"/>
      <c r="C61" s="40"/>
      <c r="D61" s="40"/>
      <c r="E61" s="40"/>
      <c r="F61" s="40"/>
      <c r="G61" s="40"/>
      <c r="H61" s="39"/>
      <c r="I61" s="39"/>
      <c r="J61" s="39"/>
      <c r="K61" s="39"/>
      <c r="L61" s="39"/>
      <c r="M61" s="39"/>
      <c r="N61" s="39"/>
      <c r="O61" s="39"/>
      <c r="Q61" s="24"/>
    </row>
    <row r="62" spans="1:17" ht="9" hidden="1" customHeight="1">
      <c r="A62" s="38"/>
      <c r="C62" s="40"/>
      <c r="D62" s="40"/>
      <c r="E62" s="40"/>
      <c r="F62" s="40"/>
      <c r="G62" s="40"/>
      <c r="H62" s="39"/>
      <c r="I62" s="39"/>
      <c r="J62" s="39"/>
      <c r="K62" s="39"/>
      <c r="L62" s="39"/>
      <c r="M62" s="39"/>
      <c r="N62" s="39"/>
      <c r="O62" s="39"/>
      <c r="Q62" s="24"/>
    </row>
    <row r="63" spans="1:17" ht="9" hidden="1" customHeight="1">
      <c r="A63" s="38"/>
      <c r="C63" s="40"/>
      <c r="D63" s="40"/>
      <c r="E63" s="40"/>
      <c r="F63" s="40"/>
      <c r="G63" s="40"/>
      <c r="H63" s="39"/>
      <c r="I63" s="39"/>
      <c r="J63" s="39"/>
      <c r="K63" s="39"/>
      <c r="L63" s="39"/>
      <c r="M63" s="39"/>
      <c r="N63" s="39"/>
      <c r="O63" s="39"/>
      <c r="Q63" s="24"/>
    </row>
    <row r="64" spans="1:17" ht="9" hidden="1" customHeight="1">
      <c r="A64" s="38"/>
      <c r="C64" s="40"/>
      <c r="D64" s="40"/>
      <c r="E64" s="40"/>
      <c r="F64" s="40"/>
      <c r="G64" s="40"/>
      <c r="H64" s="39"/>
      <c r="I64" s="39"/>
      <c r="J64" s="39"/>
      <c r="K64" s="39"/>
      <c r="L64" s="39"/>
      <c r="M64" s="39"/>
      <c r="N64" s="39"/>
      <c r="O64" s="39"/>
      <c r="Q64" s="24"/>
    </row>
    <row r="65" spans="1:17" ht="9" hidden="1" customHeight="1">
      <c r="A65" s="213"/>
      <c r="C65" s="40"/>
      <c r="D65" s="40"/>
      <c r="E65" s="40"/>
      <c r="F65" s="40"/>
      <c r="G65" s="40"/>
      <c r="H65" s="39"/>
      <c r="I65" s="39"/>
      <c r="J65" s="39"/>
      <c r="K65" s="39"/>
      <c r="L65" s="39"/>
      <c r="M65" s="39"/>
      <c r="N65" s="39"/>
      <c r="O65" s="39"/>
      <c r="Q65" s="24"/>
    </row>
    <row r="66" spans="1:17" ht="9" hidden="1" customHeight="1">
      <c r="A66" s="214"/>
      <c r="C66" s="40"/>
      <c r="D66" s="40"/>
      <c r="E66" s="40"/>
      <c r="F66" s="40"/>
      <c r="G66" s="40"/>
      <c r="H66" s="39"/>
      <c r="I66" s="39"/>
      <c r="J66" s="39"/>
      <c r="K66" s="39"/>
      <c r="L66" s="39"/>
      <c r="M66" s="39"/>
      <c r="N66" s="39"/>
      <c r="O66" s="39"/>
      <c r="Q66" s="24"/>
    </row>
    <row r="67" spans="1:17" ht="9" hidden="1" customHeight="1">
      <c r="A67" s="214"/>
      <c r="C67" s="40"/>
      <c r="D67" s="40"/>
      <c r="E67" s="40"/>
      <c r="F67" s="40"/>
      <c r="G67" s="40"/>
      <c r="H67" s="39"/>
      <c r="I67" s="39"/>
      <c r="J67" s="39"/>
      <c r="K67" s="39"/>
      <c r="L67" s="39"/>
      <c r="M67" s="39"/>
      <c r="N67" s="39"/>
      <c r="O67" s="39"/>
      <c r="Q67" s="24"/>
    </row>
    <row r="68" spans="1:17" ht="9" hidden="1" customHeight="1">
      <c r="A68" s="214"/>
      <c r="C68" s="40"/>
      <c r="D68" s="40"/>
      <c r="E68" s="40"/>
      <c r="F68" s="40"/>
      <c r="G68" s="40"/>
      <c r="H68" s="39"/>
      <c r="I68" s="39"/>
      <c r="J68" s="39"/>
      <c r="K68" s="39"/>
      <c r="L68" s="39"/>
      <c r="M68" s="39"/>
      <c r="N68" s="39"/>
      <c r="O68" s="39"/>
      <c r="Q68" s="24"/>
    </row>
    <row r="69" spans="1:17" ht="9" hidden="1" customHeight="1">
      <c r="A69" s="214"/>
      <c r="C69" s="40"/>
      <c r="D69" s="40"/>
      <c r="E69" s="40"/>
      <c r="F69" s="40"/>
      <c r="G69" s="40"/>
      <c r="H69" s="39"/>
      <c r="I69" s="39"/>
      <c r="J69" s="39"/>
      <c r="K69" s="39"/>
      <c r="L69" s="39"/>
      <c r="M69" s="39"/>
      <c r="N69" s="39"/>
      <c r="O69" s="39"/>
      <c r="Q69" s="24"/>
    </row>
    <row r="70" spans="1:17" ht="9" hidden="1" customHeight="1">
      <c r="A70" s="215"/>
      <c r="C70" s="40"/>
      <c r="D70" s="40"/>
      <c r="E70" s="40"/>
      <c r="F70" s="40"/>
      <c r="G70" s="40"/>
      <c r="H70" s="39"/>
      <c r="I70" s="39"/>
      <c r="J70" s="39"/>
      <c r="K70" s="39"/>
      <c r="L70" s="39"/>
      <c r="M70" s="39"/>
      <c r="N70" s="39"/>
      <c r="O70" s="39"/>
      <c r="Q70" s="24"/>
    </row>
    <row r="71" spans="1:17" ht="9" hidden="1" customHeight="1">
      <c r="A71" s="215"/>
      <c r="C71" s="40"/>
      <c r="D71" s="40"/>
      <c r="E71" s="40"/>
      <c r="F71" s="40"/>
      <c r="G71" s="40"/>
      <c r="H71" s="39"/>
      <c r="I71" s="39"/>
      <c r="J71" s="39"/>
      <c r="K71" s="39"/>
      <c r="L71" s="39"/>
      <c r="M71" s="39"/>
      <c r="N71" s="39"/>
      <c r="O71" s="39"/>
      <c r="Q71" s="24"/>
    </row>
    <row r="72" spans="1:17" ht="9" hidden="1" customHeight="1">
      <c r="A72" s="216"/>
      <c r="C72" s="40"/>
      <c r="D72" s="40"/>
      <c r="E72" s="40"/>
      <c r="F72" s="40"/>
      <c r="G72" s="40"/>
      <c r="H72" s="39"/>
      <c r="I72" s="39"/>
      <c r="J72" s="39"/>
      <c r="K72" s="39"/>
      <c r="L72" s="39"/>
      <c r="M72" s="39"/>
      <c r="N72" s="39"/>
      <c r="O72" s="39"/>
      <c r="Q72" s="24"/>
    </row>
    <row r="73" spans="1:17" ht="9" hidden="1" customHeight="1">
      <c r="A73" s="38"/>
      <c r="C73" s="40"/>
      <c r="D73" s="40"/>
      <c r="E73" s="40"/>
      <c r="F73" s="40"/>
      <c r="G73" s="40"/>
      <c r="H73" s="39"/>
      <c r="I73" s="39"/>
      <c r="J73" s="39"/>
      <c r="K73" s="39"/>
      <c r="L73" s="39"/>
      <c r="M73" s="39"/>
      <c r="N73" s="39"/>
      <c r="O73" s="39"/>
      <c r="Q73" s="24"/>
    </row>
    <row r="74" spans="1:17" ht="9" hidden="1" customHeight="1">
      <c r="A74" s="38"/>
      <c r="C74" s="40"/>
      <c r="D74" s="40"/>
      <c r="E74" s="40"/>
      <c r="F74" s="40"/>
      <c r="G74" s="40"/>
      <c r="H74" s="39"/>
      <c r="I74" s="39"/>
      <c r="J74" s="39"/>
      <c r="K74" s="39"/>
      <c r="L74" s="39"/>
      <c r="M74" s="39"/>
      <c r="N74" s="39"/>
      <c r="O74" s="39"/>
      <c r="Q74" s="24"/>
    </row>
    <row r="75" spans="1:17" ht="9" hidden="1" customHeight="1">
      <c r="A75" s="38"/>
      <c r="C75" s="40"/>
      <c r="D75" s="40"/>
      <c r="E75" s="40"/>
      <c r="F75" s="40"/>
      <c r="G75" s="40"/>
      <c r="H75" s="39"/>
      <c r="I75" s="39"/>
      <c r="J75" s="39"/>
      <c r="K75" s="39"/>
      <c r="L75" s="39"/>
      <c r="M75" s="39"/>
      <c r="N75" s="39"/>
      <c r="O75" s="39"/>
      <c r="Q75" s="24"/>
    </row>
    <row r="76" spans="1:17" ht="9" hidden="1" customHeight="1">
      <c r="A76" s="38"/>
      <c r="C76" s="40"/>
      <c r="D76" s="40"/>
      <c r="E76" s="40"/>
      <c r="F76" s="40"/>
      <c r="G76" s="40"/>
      <c r="H76" s="39"/>
      <c r="I76" s="39"/>
      <c r="J76" s="39"/>
      <c r="K76" s="39"/>
      <c r="L76" s="39"/>
      <c r="M76" s="39"/>
      <c r="N76" s="39"/>
      <c r="O76" s="39"/>
      <c r="Q76" s="24"/>
    </row>
    <row r="77" spans="1:17" ht="9" hidden="1" customHeight="1">
      <c r="A77" s="214"/>
      <c r="C77" s="40"/>
      <c r="D77" s="40"/>
      <c r="E77" s="40"/>
      <c r="F77" s="40"/>
      <c r="G77" s="40"/>
      <c r="H77" s="39"/>
      <c r="I77" s="39"/>
      <c r="J77" s="39"/>
      <c r="K77" s="39"/>
      <c r="L77" s="39"/>
      <c r="M77" s="39"/>
      <c r="N77" s="39"/>
      <c r="O77" s="39"/>
      <c r="Q77" s="24"/>
    </row>
    <row r="78" spans="1:17" ht="9" hidden="1" customHeight="1">
      <c r="A78" s="216"/>
      <c r="C78" s="40"/>
      <c r="D78" s="40"/>
      <c r="E78" s="40"/>
      <c r="F78" s="40"/>
      <c r="G78" s="40"/>
      <c r="H78" s="39"/>
      <c r="I78" s="39"/>
      <c r="J78" s="39"/>
      <c r="K78" s="39"/>
      <c r="L78" s="39"/>
      <c r="M78" s="39"/>
      <c r="N78" s="39"/>
      <c r="O78" s="39"/>
      <c r="Q78" s="24"/>
    </row>
    <row r="79" spans="1:17" ht="9" hidden="1" customHeight="1">
      <c r="A79" s="38"/>
      <c r="C79" s="40"/>
      <c r="D79" s="40"/>
      <c r="E79" s="40"/>
      <c r="F79" s="40"/>
      <c r="G79" s="40"/>
      <c r="H79" s="39"/>
      <c r="I79" s="39"/>
      <c r="J79" s="39"/>
      <c r="K79" s="39"/>
      <c r="L79" s="39"/>
      <c r="M79" s="39"/>
      <c r="N79" s="39"/>
      <c r="O79" s="39"/>
      <c r="Q79" s="24"/>
    </row>
    <row r="80" spans="1:17" ht="9" hidden="1" customHeight="1">
      <c r="A80" s="38"/>
      <c r="C80" s="40"/>
      <c r="D80" s="40"/>
      <c r="E80" s="40"/>
      <c r="F80" s="40"/>
      <c r="G80" s="40"/>
      <c r="H80" s="39"/>
      <c r="I80" s="39"/>
      <c r="J80" s="39"/>
      <c r="K80" s="39"/>
      <c r="L80" s="39"/>
      <c r="M80" s="39"/>
      <c r="N80" s="39"/>
      <c r="O80" s="39"/>
      <c r="Q80" s="24"/>
    </row>
    <row r="81" spans="1:17" ht="9" hidden="1" customHeight="1">
      <c r="A81" s="38"/>
      <c r="C81" s="40"/>
      <c r="D81" s="40"/>
      <c r="E81" s="40"/>
      <c r="F81" s="40"/>
      <c r="G81" s="40"/>
      <c r="H81" s="39"/>
      <c r="I81" s="39"/>
      <c r="J81" s="39"/>
      <c r="K81" s="39"/>
      <c r="L81" s="39"/>
      <c r="M81" s="39"/>
      <c r="N81" s="39"/>
      <c r="O81" s="39"/>
      <c r="Q81" s="24"/>
    </row>
    <row r="82" spans="1:17" ht="9" hidden="1" customHeight="1">
      <c r="A82" s="38"/>
      <c r="C82" s="40"/>
      <c r="D82" s="40"/>
      <c r="E82" s="40"/>
      <c r="F82" s="40"/>
      <c r="G82" s="40"/>
      <c r="H82" s="39"/>
      <c r="I82" s="39"/>
      <c r="J82" s="39"/>
      <c r="K82" s="39"/>
      <c r="L82" s="39"/>
      <c r="M82" s="39"/>
      <c r="N82" s="39"/>
      <c r="O82" s="39"/>
      <c r="Q82" s="24"/>
    </row>
    <row r="83" spans="1:17" ht="9" hidden="1" customHeight="1">
      <c r="A83" s="214"/>
      <c r="C83" s="40"/>
      <c r="D83" s="40"/>
      <c r="E83" s="40"/>
      <c r="F83" s="40"/>
      <c r="G83" s="40"/>
      <c r="H83" s="39"/>
      <c r="I83" s="39"/>
      <c r="J83" s="39"/>
      <c r="K83" s="39"/>
      <c r="L83" s="39"/>
      <c r="M83" s="39"/>
      <c r="N83" s="39"/>
      <c r="O83" s="39"/>
      <c r="Q83" s="24"/>
    </row>
    <row r="84" spans="1:17" ht="9" hidden="1" customHeight="1">
      <c r="A84" s="216"/>
      <c r="C84" s="40"/>
      <c r="D84" s="40"/>
      <c r="E84" s="40"/>
      <c r="F84" s="40"/>
      <c r="G84" s="40"/>
      <c r="H84" s="39"/>
      <c r="I84" s="39"/>
      <c r="J84" s="39"/>
      <c r="K84" s="39"/>
      <c r="L84" s="39"/>
      <c r="M84" s="39"/>
      <c r="N84" s="39"/>
      <c r="O84" s="39"/>
      <c r="Q84" s="24"/>
    </row>
    <row r="85" spans="1:17" ht="9" hidden="1" customHeight="1">
      <c r="A85" s="38"/>
      <c r="C85" s="40"/>
      <c r="D85" s="40"/>
      <c r="E85" s="40"/>
      <c r="F85" s="40"/>
      <c r="G85" s="40"/>
      <c r="H85" s="39"/>
      <c r="I85" s="39"/>
      <c r="J85" s="39"/>
      <c r="K85" s="39"/>
      <c r="L85" s="39"/>
      <c r="M85" s="39"/>
      <c r="N85" s="39"/>
      <c r="O85" s="39"/>
      <c r="Q85" s="24"/>
    </row>
    <row r="86" spans="1:17" ht="9" hidden="1" customHeight="1">
      <c r="A86" s="38"/>
      <c r="C86" s="40"/>
      <c r="D86" s="40"/>
      <c r="E86" s="40"/>
      <c r="F86" s="40"/>
      <c r="G86" s="40"/>
      <c r="H86" s="39"/>
      <c r="I86" s="39"/>
      <c r="J86" s="39"/>
      <c r="K86" s="39"/>
      <c r="L86" s="39"/>
      <c r="M86" s="39"/>
      <c r="N86" s="39"/>
      <c r="O86" s="39"/>
      <c r="Q86" s="24"/>
    </row>
    <row r="87" spans="1:17" ht="9" hidden="1" customHeight="1">
      <c r="A87" s="38"/>
      <c r="C87" s="96"/>
      <c r="D87" s="96"/>
      <c r="E87" s="96"/>
      <c r="F87" s="96"/>
      <c r="G87" s="96"/>
      <c r="Q87" s="24"/>
    </row>
    <row r="88" spans="1:17" ht="9" hidden="1" customHeight="1">
      <c r="A88" s="38"/>
      <c r="C88" s="96"/>
      <c r="D88" s="96"/>
      <c r="E88" s="96"/>
      <c r="F88" s="96"/>
      <c r="G88" s="96"/>
      <c r="Q88" s="24"/>
    </row>
    <row r="89" spans="1:17" ht="9" hidden="1" customHeight="1">
      <c r="A89" s="38"/>
      <c r="C89" s="96"/>
      <c r="D89" s="96"/>
      <c r="E89" s="96"/>
      <c r="F89" s="96"/>
      <c r="G89" s="96"/>
      <c r="Q89" s="24"/>
    </row>
    <row r="90" spans="1:17" ht="9" hidden="1" customHeight="1">
      <c r="A90" s="38"/>
      <c r="C90" s="96"/>
      <c r="D90" s="96"/>
      <c r="E90" s="96"/>
      <c r="F90" s="96"/>
      <c r="G90" s="96"/>
      <c r="Q90" s="24"/>
    </row>
    <row r="91" spans="1:17" ht="9" hidden="1" customHeight="1">
      <c r="A91" s="38"/>
      <c r="C91" s="96"/>
      <c r="D91" s="96"/>
      <c r="E91" s="96"/>
      <c r="F91" s="96"/>
      <c r="G91" s="96"/>
      <c r="Q91" s="24"/>
    </row>
    <row r="92" spans="1:17" ht="9" hidden="1" customHeight="1">
      <c r="A92" s="38"/>
      <c r="C92" s="96"/>
      <c r="D92" s="96"/>
      <c r="E92" s="96"/>
      <c r="F92" s="96"/>
      <c r="G92" s="96"/>
      <c r="Q92" s="24"/>
    </row>
    <row r="93" spans="1:17" ht="9" hidden="1" customHeight="1">
      <c r="A93" s="214"/>
      <c r="C93" s="96"/>
      <c r="D93" s="96"/>
      <c r="E93" s="96"/>
      <c r="F93" s="96"/>
      <c r="G93" s="96"/>
      <c r="Q93" s="24"/>
    </row>
    <row r="94" spans="1:17" ht="9" hidden="1" customHeight="1">
      <c r="A94" s="216"/>
      <c r="C94" s="96"/>
      <c r="D94" s="96"/>
      <c r="E94" s="96"/>
      <c r="F94" s="96"/>
      <c r="G94" s="96"/>
      <c r="Q94" s="24"/>
    </row>
    <row r="95" spans="1:17" ht="9" hidden="1" customHeight="1">
      <c r="A95" s="38"/>
      <c r="C95" s="96"/>
      <c r="D95" s="96"/>
      <c r="E95" s="96"/>
      <c r="F95" s="96"/>
      <c r="G95" s="96"/>
      <c r="Q95" s="24"/>
    </row>
    <row r="96" spans="1:17" ht="9" hidden="1" customHeight="1">
      <c r="A96" s="38"/>
      <c r="C96" s="96"/>
      <c r="D96" s="96"/>
      <c r="E96" s="96"/>
      <c r="F96" s="96"/>
      <c r="G96" s="96"/>
      <c r="Q96" s="24"/>
    </row>
    <row r="97" spans="1:17" ht="9" hidden="1" customHeight="1">
      <c r="A97" s="38"/>
      <c r="C97" s="96"/>
      <c r="D97" s="96"/>
      <c r="E97" s="96"/>
      <c r="F97" s="96"/>
      <c r="G97" s="96"/>
      <c r="Q97" s="24"/>
    </row>
    <row r="98" spans="1:17" ht="9" hidden="1" customHeight="1">
      <c r="A98" s="38"/>
      <c r="C98" s="96"/>
      <c r="D98" s="96"/>
      <c r="E98" s="96"/>
      <c r="F98" s="96"/>
      <c r="G98" s="96"/>
      <c r="Q98" s="24"/>
    </row>
    <row r="99" spans="1:17" ht="9" hidden="1" customHeight="1">
      <c r="A99" s="38"/>
      <c r="C99" s="96"/>
      <c r="D99" s="96"/>
      <c r="E99" s="96"/>
      <c r="F99" s="96"/>
      <c r="G99" s="96"/>
      <c r="Q99" s="24"/>
    </row>
    <row r="100" spans="1:17" ht="9" hidden="1" customHeight="1">
      <c r="A100" s="38"/>
      <c r="C100" s="96"/>
      <c r="D100" s="96"/>
      <c r="E100" s="96"/>
      <c r="F100" s="96"/>
      <c r="G100" s="96"/>
      <c r="Q100" s="24"/>
    </row>
    <row r="101" spans="1:17" ht="9" hidden="1" customHeight="1">
      <c r="A101" s="38"/>
      <c r="C101" s="96"/>
      <c r="D101" s="96"/>
      <c r="E101" s="96"/>
      <c r="F101" s="96"/>
      <c r="G101" s="96"/>
      <c r="Q101" s="24"/>
    </row>
    <row r="102" spans="1:17" ht="9" hidden="1" customHeight="1">
      <c r="A102" s="38"/>
      <c r="C102" s="96"/>
      <c r="D102" s="96"/>
      <c r="E102" s="96"/>
      <c r="F102" s="96"/>
      <c r="G102" s="96"/>
      <c r="Q102" s="24"/>
    </row>
    <row r="103" spans="1:17" ht="9" hidden="1" customHeight="1">
      <c r="A103" s="38"/>
      <c r="C103" s="96"/>
      <c r="D103" s="96"/>
      <c r="E103" s="96"/>
      <c r="F103" s="96"/>
      <c r="G103" s="96"/>
      <c r="Q103" s="24"/>
    </row>
    <row r="104" spans="1:17" ht="9" hidden="1" customHeight="1">
      <c r="A104" s="216"/>
      <c r="C104" s="96"/>
      <c r="D104" s="96"/>
      <c r="E104" s="96"/>
      <c r="F104" s="96"/>
      <c r="G104" s="96"/>
      <c r="Q104" s="24"/>
    </row>
    <row r="105" spans="1:17" ht="9" hidden="1" customHeight="1">
      <c r="A105" s="38"/>
      <c r="C105" s="96"/>
      <c r="D105" s="96"/>
      <c r="E105" s="96"/>
      <c r="F105" s="96"/>
      <c r="G105" s="96"/>
      <c r="Q105" s="24"/>
    </row>
    <row r="106" spans="1:17" ht="9" hidden="1" customHeight="1">
      <c r="A106" s="38"/>
      <c r="C106" s="96"/>
      <c r="D106" s="96"/>
      <c r="E106" s="96"/>
      <c r="F106" s="96"/>
      <c r="G106" s="96"/>
      <c r="Q106" s="24"/>
    </row>
    <row r="107" spans="1:17" ht="9" hidden="1" customHeight="1">
      <c r="A107" s="38"/>
      <c r="C107" s="96"/>
      <c r="D107" s="96"/>
      <c r="E107" s="96"/>
      <c r="F107" s="96"/>
      <c r="G107" s="96"/>
      <c r="Q107" s="24"/>
    </row>
    <row r="108" spans="1:17" hidden="1">
      <c r="A108" s="217"/>
      <c r="C108" s="96"/>
      <c r="D108" s="96"/>
      <c r="E108" s="96"/>
      <c r="F108" s="96"/>
      <c r="G108" s="96"/>
      <c r="Q108" s="24"/>
    </row>
    <row r="109" spans="1:17" hidden="1">
      <c r="A109" s="217"/>
      <c r="C109" s="96"/>
      <c r="D109" s="96"/>
      <c r="E109" s="96"/>
      <c r="F109" s="96"/>
      <c r="G109" s="96"/>
      <c r="Q109" s="24"/>
    </row>
    <row r="110" spans="1:17" hidden="1">
      <c r="A110" s="217"/>
      <c r="C110" s="96"/>
      <c r="D110" s="96"/>
      <c r="E110" s="96"/>
      <c r="F110" s="96"/>
      <c r="G110" s="96"/>
      <c r="Q110" s="24"/>
    </row>
    <row r="111" spans="1:17" hidden="1">
      <c r="A111" s="217"/>
      <c r="C111" s="96"/>
      <c r="D111" s="96"/>
      <c r="E111" s="96"/>
      <c r="F111" s="96"/>
      <c r="G111" s="96"/>
      <c r="Q111" s="24"/>
    </row>
    <row r="112" spans="1:17" hidden="1">
      <c r="A112" s="217"/>
      <c r="C112" s="96"/>
      <c r="D112" s="96"/>
      <c r="E112" s="96"/>
      <c r="F112" s="96"/>
      <c r="G112" s="96"/>
      <c r="Q112" s="24"/>
    </row>
    <row r="113" spans="1:17" hidden="1">
      <c r="A113" s="217"/>
      <c r="C113" s="96"/>
      <c r="D113" s="96"/>
      <c r="E113" s="96"/>
      <c r="F113" s="96"/>
      <c r="G113" s="96"/>
      <c r="Q113" s="24"/>
    </row>
    <row r="114" spans="1:17" hidden="1">
      <c r="A114" s="217"/>
      <c r="C114" s="96"/>
      <c r="D114" s="96"/>
      <c r="E114" s="96"/>
      <c r="F114" s="96"/>
      <c r="G114" s="96"/>
      <c r="Q114" s="24"/>
    </row>
    <row r="115" spans="1:17" ht="15.75" hidden="1">
      <c r="A115" s="218"/>
      <c r="C115" s="96"/>
      <c r="D115" s="96"/>
      <c r="E115" s="96"/>
      <c r="F115" s="96"/>
      <c r="G115" s="96"/>
      <c r="Q115" s="24"/>
    </row>
    <row r="116" spans="1:17" ht="15.75" hidden="1">
      <c r="A116" s="218"/>
      <c r="C116" s="96"/>
      <c r="D116" s="96"/>
      <c r="E116" s="96"/>
      <c r="F116" s="96"/>
      <c r="G116" s="96"/>
      <c r="Q116" s="24"/>
    </row>
    <row r="117" spans="1:17" ht="15.75" hidden="1">
      <c r="A117" s="218"/>
      <c r="C117" s="96"/>
      <c r="D117" s="96"/>
      <c r="E117" s="96"/>
      <c r="F117" s="96"/>
      <c r="G117" s="96"/>
      <c r="Q117" s="24"/>
    </row>
    <row r="118" spans="1:17" ht="15.75" hidden="1">
      <c r="A118" s="218"/>
      <c r="C118" s="96"/>
      <c r="D118" s="96"/>
      <c r="E118" s="96"/>
      <c r="F118" s="96"/>
      <c r="G118" s="96"/>
      <c r="Q118" s="24"/>
    </row>
    <row r="119" spans="1:17" ht="15.75" hidden="1">
      <c r="A119" s="218"/>
      <c r="C119" s="96"/>
      <c r="D119" s="96"/>
      <c r="E119" s="96"/>
      <c r="F119" s="96"/>
      <c r="G119" s="96"/>
      <c r="Q119" s="24"/>
    </row>
    <row r="120" spans="1:17" ht="15.75" hidden="1">
      <c r="A120" s="218"/>
      <c r="C120" s="96"/>
      <c r="D120" s="96"/>
      <c r="E120" s="96"/>
      <c r="F120" s="96"/>
      <c r="G120" s="96"/>
      <c r="Q120" s="24"/>
    </row>
    <row r="121" spans="1:17" ht="15.75" hidden="1">
      <c r="A121" s="218"/>
      <c r="C121" s="96"/>
      <c r="D121" s="96"/>
      <c r="E121" s="96"/>
      <c r="F121" s="96"/>
      <c r="G121" s="96"/>
      <c r="Q121" s="24"/>
    </row>
    <row r="122" spans="1:17" ht="15.75" hidden="1">
      <c r="A122" s="218"/>
      <c r="C122" s="96"/>
      <c r="D122" s="96"/>
      <c r="E122" s="96"/>
      <c r="F122" s="96"/>
      <c r="G122" s="96"/>
      <c r="Q122" s="24"/>
    </row>
    <row r="123" spans="1:17" ht="15.75" hidden="1">
      <c r="A123" s="218"/>
      <c r="C123" s="96"/>
      <c r="D123" s="96"/>
      <c r="E123" s="96"/>
      <c r="F123" s="96"/>
      <c r="G123" s="96"/>
      <c r="Q123" s="24"/>
    </row>
    <row r="124" spans="1:17" ht="15.75" hidden="1">
      <c r="A124" s="218"/>
      <c r="C124" s="96"/>
      <c r="D124" s="96"/>
      <c r="E124" s="96"/>
      <c r="F124" s="96"/>
      <c r="G124" s="96"/>
      <c r="Q124" s="24"/>
    </row>
    <row r="125" spans="1:17" ht="15.75" hidden="1">
      <c r="A125" s="218"/>
      <c r="C125" s="96"/>
      <c r="D125" s="96"/>
      <c r="E125" s="96"/>
      <c r="F125" s="96"/>
      <c r="G125" s="96"/>
      <c r="Q125" s="24"/>
    </row>
    <row r="126" spans="1:17" ht="15.75" hidden="1">
      <c r="A126" s="218"/>
      <c r="C126" s="96"/>
      <c r="D126" s="96"/>
      <c r="E126" s="96"/>
      <c r="F126" s="96"/>
      <c r="G126" s="96"/>
      <c r="Q126" s="24"/>
    </row>
    <row r="127" spans="1:17" ht="15.75" hidden="1">
      <c r="A127" s="218"/>
      <c r="C127" s="96"/>
      <c r="D127" s="96"/>
      <c r="E127" s="96"/>
      <c r="F127" s="96"/>
      <c r="G127" s="96"/>
      <c r="Q127" s="24"/>
    </row>
    <row r="128" spans="1:17" ht="15.75" hidden="1">
      <c r="A128" s="218"/>
      <c r="C128" s="96"/>
      <c r="D128" s="96"/>
      <c r="E128" s="96"/>
      <c r="F128" s="96"/>
      <c r="G128" s="96"/>
      <c r="Q128" s="24"/>
    </row>
    <row r="129" spans="1:17" ht="15.75" hidden="1">
      <c r="A129" s="218"/>
      <c r="C129" s="96"/>
      <c r="D129" s="96"/>
      <c r="E129" s="96"/>
      <c r="F129" s="96"/>
      <c r="G129" s="96"/>
      <c r="Q129" s="24"/>
    </row>
    <row r="130" spans="1:17" ht="15.75" hidden="1">
      <c r="A130" s="218"/>
      <c r="C130" s="96"/>
      <c r="D130" s="96"/>
      <c r="E130" s="96"/>
      <c r="F130" s="96"/>
      <c r="G130" s="96"/>
      <c r="Q130" s="24"/>
    </row>
    <row r="131" spans="1:17" ht="15.75" hidden="1">
      <c r="A131" s="218"/>
      <c r="C131" s="96"/>
      <c r="D131" s="96"/>
      <c r="E131" s="96"/>
      <c r="F131" s="96"/>
      <c r="G131" s="96"/>
      <c r="Q131" s="24"/>
    </row>
    <row r="132" spans="1:17" ht="15.75" hidden="1">
      <c r="A132" s="218"/>
      <c r="C132" s="96"/>
      <c r="D132" s="96"/>
      <c r="E132" s="96"/>
      <c r="F132" s="96"/>
      <c r="G132" s="96"/>
      <c r="Q132" s="24"/>
    </row>
    <row r="133" spans="1:17" ht="15.75" hidden="1">
      <c r="A133" s="218"/>
      <c r="C133" s="96"/>
      <c r="D133" s="96"/>
      <c r="E133" s="96"/>
      <c r="F133" s="96"/>
      <c r="G133" s="96"/>
      <c r="Q133" s="24"/>
    </row>
    <row r="134" spans="1:17" ht="15.75" hidden="1">
      <c r="A134" s="218"/>
      <c r="C134" s="96"/>
      <c r="D134" s="96"/>
      <c r="E134" s="96"/>
      <c r="F134" s="96"/>
      <c r="G134" s="96"/>
      <c r="Q134" s="24"/>
    </row>
    <row r="135" spans="1:17" ht="15.75" hidden="1">
      <c r="A135" s="218"/>
      <c r="C135" s="96"/>
      <c r="D135" s="96"/>
      <c r="E135" s="96"/>
      <c r="F135" s="96"/>
      <c r="G135" s="96"/>
      <c r="Q135" s="24"/>
    </row>
    <row r="136" spans="1:17" ht="15.75" hidden="1">
      <c r="A136" s="218"/>
      <c r="C136" s="96"/>
      <c r="D136" s="96"/>
      <c r="E136" s="96"/>
      <c r="F136" s="96"/>
      <c r="G136" s="96"/>
      <c r="Q136" s="24"/>
    </row>
    <row r="137" spans="1:17" ht="15.75" hidden="1">
      <c r="A137" s="218"/>
      <c r="C137" s="96"/>
      <c r="D137" s="96"/>
      <c r="E137" s="96"/>
      <c r="F137" s="96"/>
      <c r="G137" s="96"/>
      <c r="Q137" s="24"/>
    </row>
    <row r="138" spans="1:17" ht="15.75" hidden="1">
      <c r="A138" s="218"/>
      <c r="C138" s="96"/>
      <c r="D138" s="96"/>
      <c r="E138" s="96"/>
      <c r="F138" s="96"/>
      <c r="G138" s="96"/>
      <c r="Q138" s="24"/>
    </row>
    <row r="139" spans="1:17" ht="15.75" hidden="1">
      <c r="A139" s="218"/>
      <c r="C139" s="96"/>
      <c r="D139" s="96"/>
      <c r="E139" s="96"/>
      <c r="F139" s="96"/>
      <c r="G139" s="96"/>
      <c r="Q139" s="24"/>
    </row>
    <row r="140" spans="1:17" ht="15.75" hidden="1">
      <c r="A140" s="218"/>
      <c r="C140" s="96"/>
      <c r="D140" s="96"/>
      <c r="E140" s="96"/>
      <c r="F140" s="96"/>
      <c r="G140" s="96"/>
      <c r="Q140" s="24"/>
    </row>
    <row r="141" spans="1:17" ht="15.75" hidden="1">
      <c r="A141" s="218"/>
      <c r="C141" s="96"/>
      <c r="D141" s="96"/>
      <c r="E141" s="96"/>
      <c r="F141" s="96"/>
      <c r="G141" s="96"/>
      <c r="Q141" s="24"/>
    </row>
    <row r="142" spans="1:17" ht="15.75" hidden="1">
      <c r="A142" s="218"/>
      <c r="C142" s="96"/>
      <c r="D142" s="96"/>
      <c r="E142" s="96"/>
      <c r="F142" s="96"/>
      <c r="G142" s="96"/>
      <c r="Q142" s="24"/>
    </row>
    <row r="143" spans="1:17" ht="15.75" hidden="1">
      <c r="A143" s="218"/>
      <c r="C143" s="96"/>
      <c r="D143" s="96"/>
      <c r="E143" s="96"/>
      <c r="F143" s="96"/>
      <c r="G143" s="96"/>
      <c r="Q143" s="24"/>
    </row>
    <row r="144" spans="1:17" ht="15.75" hidden="1">
      <c r="A144" s="218"/>
      <c r="C144" s="96"/>
      <c r="D144" s="96"/>
      <c r="E144" s="96"/>
      <c r="F144" s="96"/>
      <c r="G144" s="96"/>
      <c r="Q144" s="24"/>
    </row>
    <row r="145" spans="1:17" ht="15.75" hidden="1">
      <c r="A145" s="218"/>
      <c r="C145" s="96"/>
      <c r="D145" s="96"/>
      <c r="E145" s="96"/>
      <c r="F145" s="96"/>
      <c r="G145" s="96"/>
      <c r="Q145" s="24"/>
    </row>
    <row r="146" spans="1:17" ht="15.75" hidden="1">
      <c r="A146" s="218"/>
      <c r="C146" s="96"/>
      <c r="D146" s="96"/>
      <c r="E146" s="96"/>
      <c r="F146" s="96"/>
      <c r="G146" s="96"/>
      <c r="Q146" s="24"/>
    </row>
    <row r="147" spans="1:17" ht="15.75" hidden="1">
      <c r="A147" s="218"/>
      <c r="C147" s="96"/>
      <c r="D147" s="96"/>
      <c r="E147" s="96"/>
      <c r="F147" s="96"/>
      <c r="G147" s="96"/>
      <c r="Q147" s="24"/>
    </row>
    <row r="148" spans="1:17" ht="15.75" hidden="1">
      <c r="A148" s="218"/>
      <c r="C148" s="96"/>
      <c r="D148" s="96"/>
      <c r="E148" s="96"/>
      <c r="F148" s="96"/>
      <c r="G148" s="96"/>
      <c r="Q148" s="24"/>
    </row>
    <row r="149" spans="1:17" ht="15.75" hidden="1">
      <c r="A149" s="218"/>
      <c r="C149" s="96"/>
      <c r="D149" s="96"/>
      <c r="E149" s="96"/>
      <c r="F149" s="96"/>
      <c r="G149" s="96"/>
      <c r="Q149" s="24"/>
    </row>
    <row r="150" spans="1:17" ht="15.75" hidden="1">
      <c r="A150" s="218"/>
      <c r="C150" s="96"/>
      <c r="D150" s="96"/>
      <c r="E150" s="96"/>
      <c r="F150" s="96"/>
      <c r="G150" s="96"/>
      <c r="Q150" s="24"/>
    </row>
    <row r="151" spans="1:17" ht="15.75" hidden="1">
      <c r="A151" s="218"/>
      <c r="C151" s="96"/>
      <c r="D151" s="96"/>
      <c r="E151" s="96"/>
      <c r="F151" s="96"/>
      <c r="G151" s="96"/>
      <c r="Q151" s="24"/>
    </row>
    <row r="152" spans="1:17" ht="15.75" hidden="1">
      <c r="A152" s="218"/>
      <c r="C152" s="96"/>
      <c r="D152" s="96"/>
      <c r="E152" s="96"/>
      <c r="F152" s="96"/>
      <c r="G152" s="96"/>
      <c r="Q152" s="24"/>
    </row>
    <row r="153" spans="1:17" ht="15.75" hidden="1">
      <c r="A153" s="218"/>
      <c r="C153" s="96"/>
      <c r="D153" s="96"/>
      <c r="E153" s="96"/>
      <c r="F153" s="96"/>
      <c r="G153" s="96"/>
      <c r="Q153" s="24"/>
    </row>
    <row r="154" spans="1:17" ht="15.75" hidden="1">
      <c r="A154" s="218"/>
      <c r="C154" s="96"/>
      <c r="D154" s="96"/>
      <c r="E154" s="96"/>
      <c r="F154" s="96"/>
      <c r="G154" s="96"/>
      <c r="Q154" s="24"/>
    </row>
    <row r="155" spans="1:17" ht="15.75" hidden="1">
      <c r="A155" s="218"/>
      <c r="C155" s="96"/>
      <c r="D155" s="96"/>
      <c r="E155" s="96"/>
      <c r="F155" s="96"/>
      <c r="G155" s="96"/>
      <c r="Q155" s="24"/>
    </row>
    <row r="156" spans="1:17" ht="15.75" hidden="1">
      <c r="A156" s="218"/>
      <c r="C156" s="96"/>
      <c r="D156" s="96"/>
      <c r="E156" s="96"/>
      <c r="F156" s="96"/>
      <c r="G156" s="96"/>
      <c r="Q156" s="24"/>
    </row>
    <row r="157" spans="1:17" ht="15.75" hidden="1">
      <c r="A157" s="218"/>
      <c r="C157" s="96"/>
      <c r="D157" s="96"/>
      <c r="E157" s="96"/>
      <c r="F157" s="96"/>
      <c r="G157" s="96"/>
      <c r="Q157" s="24"/>
    </row>
    <row r="158" spans="1:17" ht="15.75" hidden="1">
      <c r="A158" s="218"/>
      <c r="C158" s="96"/>
      <c r="D158" s="96"/>
      <c r="E158" s="96"/>
      <c r="F158" s="96"/>
      <c r="G158" s="96"/>
      <c r="Q158" s="24"/>
    </row>
    <row r="159" spans="1:17" ht="15.75" hidden="1">
      <c r="A159" s="218"/>
      <c r="C159" s="96"/>
      <c r="D159" s="96"/>
      <c r="E159" s="96"/>
      <c r="F159" s="96"/>
      <c r="G159" s="96"/>
      <c r="Q159" s="24"/>
    </row>
    <row r="160" spans="1:17" ht="15.75" hidden="1">
      <c r="A160" s="218"/>
      <c r="C160" s="96"/>
      <c r="D160" s="96"/>
      <c r="E160" s="96"/>
      <c r="F160" s="96"/>
      <c r="G160" s="96"/>
      <c r="Q160" s="24"/>
    </row>
    <row r="161" spans="1:17" ht="15.75" hidden="1">
      <c r="A161" s="218"/>
      <c r="C161" s="96"/>
      <c r="D161" s="96"/>
      <c r="E161" s="96"/>
      <c r="F161" s="96"/>
      <c r="G161" s="96"/>
      <c r="Q161" s="24"/>
    </row>
    <row r="162" spans="1:17" ht="15.75" hidden="1">
      <c r="A162" s="218"/>
      <c r="C162" s="96"/>
      <c r="D162" s="96"/>
      <c r="E162" s="96"/>
      <c r="F162" s="96"/>
      <c r="G162" s="96"/>
      <c r="Q162" s="24"/>
    </row>
    <row r="163" spans="1:17" ht="15.75" hidden="1">
      <c r="A163" s="218"/>
      <c r="C163" s="96"/>
      <c r="D163" s="96"/>
      <c r="E163" s="96"/>
      <c r="F163" s="96"/>
      <c r="G163" s="96"/>
      <c r="Q163" s="24"/>
    </row>
    <row r="164" spans="1:17" ht="15.75" hidden="1">
      <c r="A164" s="218"/>
      <c r="C164" s="96"/>
      <c r="D164" s="96"/>
      <c r="E164" s="96"/>
      <c r="F164" s="96"/>
      <c r="G164" s="96"/>
      <c r="Q164" s="24"/>
    </row>
    <row r="165" spans="1:17" ht="15.75" hidden="1">
      <c r="A165" s="218"/>
      <c r="C165" s="96"/>
      <c r="D165" s="96"/>
      <c r="E165" s="96"/>
      <c r="F165" s="96"/>
      <c r="G165" s="96"/>
      <c r="Q165" s="24"/>
    </row>
    <row r="166" spans="1:17" ht="15.75" hidden="1">
      <c r="A166" s="218"/>
      <c r="C166" s="96"/>
      <c r="D166" s="96"/>
      <c r="E166" s="96"/>
      <c r="F166" s="96"/>
      <c r="G166" s="96"/>
      <c r="Q166" s="24"/>
    </row>
    <row r="167" spans="1:17" ht="15.75" hidden="1">
      <c r="A167" s="218"/>
      <c r="C167" s="96"/>
      <c r="D167" s="96"/>
      <c r="E167" s="96"/>
      <c r="F167" s="96"/>
      <c r="G167" s="96"/>
      <c r="Q167" s="24"/>
    </row>
    <row r="168" spans="1:17" ht="15.75" hidden="1">
      <c r="A168" s="218"/>
      <c r="C168" s="96"/>
      <c r="D168" s="96"/>
      <c r="E168" s="96"/>
      <c r="F168" s="96"/>
      <c r="G168" s="96"/>
      <c r="Q168" s="24"/>
    </row>
    <row r="169" spans="1:17" ht="15.75" hidden="1">
      <c r="A169" s="218"/>
      <c r="C169" s="96"/>
      <c r="D169" s="96"/>
      <c r="E169" s="96"/>
      <c r="F169" s="96"/>
      <c r="G169" s="96"/>
      <c r="Q169" s="24"/>
    </row>
    <row r="170" spans="1:17" ht="15.75" hidden="1">
      <c r="A170" s="218"/>
      <c r="C170" s="96"/>
      <c r="D170" s="96"/>
      <c r="E170" s="96"/>
      <c r="F170" s="96"/>
      <c r="G170" s="96"/>
      <c r="Q170" s="24"/>
    </row>
    <row r="171" spans="1:17" ht="15.75" hidden="1">
      <c r="A171" s="218"/>
      <c r="C171" s="96"/>
      <c r="D171" s="96"/>
      <c r="E171" s="96"/>
      <c r="F171" s="96"/>
      <c r="G171" s="96"/>
      <c r="Q171" s="24"/>
    </row>
    <row r="172" spans="1:17" ht="15.75" hidden="1">
      <c r="A172" s="218"/>
      <c r="C172" s="96"/>
      <c r="D172" s="96"/>
      <c r="E172" s="96"/>
      <c r="F172" s="96"/>
      <c r="G172" s="96"/>
      <c r="Q172" s="24"/>
    </row>
    <row r="173" spans="1:17" ht="15.75" hidden="1">
      <c r="A173" s="218"/>
      <c r="C173" s="96"/>
      <c r="D173" s="96"/>
      <c r="E173" s="96"/>
      <c r="F173" s="96"/>
      <c r="G173" s="96"/>
      <c r="Q173" s="24"/>
    </row>
    <row r="174" spans="1:17" ht="15.75" hidden="1">
      <c r="A174" s="218"/>
      <c r="C174" s="96"/>
      <c r="D174" s="96"/>
      <c r="E174" s="96"/>
      <c r="F174" s="96"/>
      <c r="G174" s="96"/>
      <c r="Q174" s="24"/>
    </row>
    <row r="175" spans="1:17" ht="15.75" hidden="1">
      <c r="A175" s="218"/>
      <c r="C175" s="96"/>
      <c r="D175" s="96"/>
      <c r="E175" s="96"/>
      <c r="F175" s="96"/>
      <c r="G175" s="96"/>
      <c r="Q175" s="24"/>
    </row>
    <row r="176" spans="1:17" ht="15.75" hidden="1">
      <c r="A176" s="218"/>
      <c r="C176" s="96"/>
      <c r="D176" s="96"/>
      <c r="E176" s="96"/>
      <c r="F176" s="96"/>
      <c r="G176" s="96"/>
      <c r="Q176" s="24"/>
    </row>
    <row r="177" spans="1:17" ht="15.75" hidden="1">
      <c r="A177" s="218"/>
      <c r="C177" s="96"/>
      <c r="D177" s="96"/>
      <c r="E177" s="96"/>
      <c r="F177" s="96"/>
      <c r="G177" s="96"/>
      <c r="Q177" s="24"/>
    </row>
    <row r="178" spans="1:17" ht="15.75" hidden="1">
      <c r="A178" s="218"/>
      <c r="C178" s="96"/>
      <c r="D178" s="96"/>
      <c r="E178" s="96"/>
      <c r="F178" s="96"/>
      <c r="G178" s="96"/>
      <c r="Q178" s="24"/>
    </row>
    <row r="179" spans="1:17" ht="15.75" hidden="1">
      <c r="A179" s="218"/>
      <c r="C179" s="96"/>
      <c r="D179" s="96"/>
      <c r="E179" s="96"/>
      <c r="F179" s="96"/>
      <c r="G179" s="96"/>
      <c r="Q179" s="24"/>
    </row>
    <row r="180" spans="1:17" ht="15.75" hidden="1">
      <c r="A180" s="218"/>
      <c r="C180" s="96"/>
      <c r="D180" s="96"/>
      <c r="E180" s="96"/>
      <c r="F180" s="96"/>
      <c r="G180" s="96"/>
      <c r="Q180" s="24"/>
    </row>
    <row r="181" spans="1:17" ht="15.75" hidden="1">
      <c r="A181" s="218"/>
      <c r="C181" s="96"/>
      <c r="D181" s="96"/>
      <c r="E181" s="96"/>
      <c r="F181" s="96"/>
      <c r="G181" s="96"/>
      <c r="Q181" s="24"/>
    </row>
    <row r="182" spans="1:17" ht="15.75" hidden="1">
      <c r="A182" s="218"/>
      <c r="C182" s="96"/>
      <c r="D182" s="96"/>
      <c r="E182" s="96"/>
      <c r="F182" s="96"/>
      <c r="G182" s="96"/>
      <c r="Q182" s="24"/>
    </row>
    <row r="183" spans="1:17" ht="15.75" hidden="1">
      <c r="A183" s="218"/>
      <c r="C183" s="96"/>
      <c r="D183" s="96"/>
      <c r="E183" s="96"/>
      <c r="F183" s="96"/>
      <c r="G183" s="96"/>
      <c r="Q183" s="24"/>
    </row>
    <row r="184" spans="1:17" ht="15.75" hidden="1">
      <c r="A184" s="218"/>
      <c r="C184" s="96"/>
      <c r="D184" s="96"/>
      <c r="E184" s="96"/>
      <c r="F184" s="96"/>
      <c r="G184" s="96"/>
      <c r="Q184" s="24"/>
    </row>
    <row r="185" spans="1:17" ht="15.75" hidden="1">
      <c r="A185" s="218"/>
      <c r="C185" s="96"/>
      <c r="D185" s="96"/>
      <c r="E185" s="96"/>
      <c r="F185" s="96"/>
      <c r="G185" s="96"/>
      <c r="Q185" s="24"/>
    </row>
    <row r="186" spans="1:17" ht="15.75" hidden="1">
      <c r="A186" s="218"/>
      <c r="C186" s="96"/>
      <c r="D186" s="96"/>
      <c r="E186" s="96"/>
      <c r="F186" s="96"/>
      <c r="G186" s="96"/>
      <c r="Q186" s="24"/>
    </row>
    <row r="187" spans="1:17" ht="15.75" hidden="1">
      <c r="A187" s="218"/>
      <c r="C187" s="96"/>
      <c r="D187" s="96"/>
      <c r="E187" s="96"/>
      <c r="F187" s="96"/>
      <c r="G187" s="96"/>
      <c r="Q187" s="24"/>
    </row>
    <row r="188" spans="1:17" ht="15.75" hidden="1">
      <c r="A188" s="218"/>
      <c r="C188" s="96"/>
      <c r="D188" s="96"/>
      <c r="E188" s="96"/>
      <c r="F188" s="96"/>
      <c r="G188" s="96"/>
      <c r="Q188" s="24"/>
    </row>
    <row r="189" spans="1:17" ht="15.75" hidden="1">
      <c r="A189" s="218"/>
      <c r="C189" s="96"/>
      <c r="D189" s="96"/>
      <c r="E189" s="96"/>
      <c r="F189" s="96"/>
      <c r="G189" s="96"/>
      <c r="Q189" s="24"/>
    </row>
    <row r="190" spans="1:17" ht="15.75" hidden="1">
      <c r="A190" s="218"/>
      <c r="C190" s="96"/>
      <c r="D190" s="96"/>
      <c r="E190" s="96"/>
      <c r="F190" s="96"/>
      <c r="G190" s="96"/>
      <c r="Q190" s="24"/>
    </row>
    <row r="191" spans="1:17" ht="15.75" hidden="1">
      <c r="A191" s="218"/>
      <c r="C191" s="96"/>
      <c r="D191" s="96"/>
      <c r="E191" s="96"/>
      <c r="F191" s="96"/>
      <c r="G191" s="96"/>
      <c r="Q191" s="24"/>
    </row>
    <row r="192" spans="1:17" ht="15.75" hidden="1">
      <c r="A192" s="218"/>
      <c r="C192" s="96"/>
      <c r="D192" s="96"/>
      <c r="E192" s="96"/>
      <c r="F192" s="96"/>
      <c r="G192" s="96"/>
      <c r="Q192" s="24"/>
    </row>
    <row r="193" spans="1:17" ht="15.75" hidden="1">
      <c r="A193" s="218"/>
      <c r="C193" s="96"/>
      <c r="D193" s="96"/>
      <c r="E193" s="96"/>
      <c r="F193" s="96"/>
      <c r="G193" s="96"/>
      <c r="Q193" s="24"/>
    </row>
    <row r="194" spans="1:17" ht="15.75" hidden="1">
      <c r="A194" s="218"/>
      <c r="C194" s="96"/>
      <c r="D194" s="96"/>
      <c r="E194" s="96"/>
      <c r="F194" s="96"/>
      <c r="G194" s="96"/>
      <c r="Q194" s="24"/>
    </row>
    <row r="195" spans="1:17" ht="15.75" hidden="1">
      <c r="A195" s="218"/>
      <c r="C195" s="96"/>
      <c r="D195" s="96"/>
      <c r="E195" s="96"/>
      <c r="F195" s="96"/>
      <c r="G195" s="96"/>
      <c r="Q195" s="24"/>
    </row>
    <row r="196" spans="1:17" ht="15.75" hidden="1">
      <c r="A196" s="218"/>
      <c r="C196" s="96"/>
      <c r="D196" s="96"/>
      <c r="E196" s="96"/>
      <c r="F196" s="96"/>
      <c r="G196" s="96"/>
      <c r="Q196" s="24"/>
    </row>
    <row r="197" spans="1:17" ht="15.75" hidden="1">
      <c r="A197" s="218"/>
      <c r="C197" s="96"/>
      <c r="D197" s="96"/>
      <c r="E197" s="96"/>
      <c r="F197" s="96"/>
      <c r="G197" s="96"/>
      <c r="Q197" s="24"/>
    </row>
    <row r="198" spans="1:17" ht="15.75" hidden="1">
      <c r="A198" s="218"/>
      <c r="C198" s="96"/>
      <c r="D198" s="96"/>
      <c r="E198" s="96"/>
      <c r="F198" s="96"/>
      <c r="G198" s="96"/>
      <c r="Q198" s="24"/>
    </row>
    <row r="199" spans="1:17" ht="15.75" hidden="1">
      <c r="A199" s="218"/>
      <c r="C199" s="96"/>
      <c r="D199" s="96"/>
      <c r="E199" s="96"/>
      <c r="F199" s="96"/>
      <c r="G199" s="96"/>
      <c r="Q199" s="24"/>
    </row>
    <row r="200" spans="1:17" ht="15.75" hidden="1">
      <c r="A200" s="218"/>
      <c r="C200" s="96"/>
      <c r="D200" s="96"/>
      <c r="E200" s="96"/>
      <c r="F200" s="96"/>
      <c r="G200" s="96"/>
      <c r="Q200" s="24"/>
    </row>
    <row r="201" spans="1:17" ht="15.75" hidden="1">
      <c r="A201" s="218"/>
      <c r="C201" s="96"/>
      <c r="D201" s="96"/>
      <c r="E201" s="96"/>
      <c r="F201" s="96"/>
      <c r="G201" s="96"/>
    </row>
    <row r="202" spans="1:17" ht="15.75" hidden="1">
      <c r="A202" s="218"/>
      <c r="C202" s="96"/>
      <c r="D202" s="96"/>
      <c r="E202" s="96"/>
      <c r="F202" s="96"/>
      <c r="G202" s="96"/>
    </row>
    <row r="203" spans="1:17" ht="15.75" hidden="1">
      <c r="A203" s="218"/>
      <c r="C203" s="96"/>
      <c r="D203" s="96"/>
      <c r="E203" s="96"/>
      <c r="F203" s="96"/>
      <c r="G203" s="96"/>
    </row>
    <row r="204" spans="1:17" ht="15.75" hidden="1">
      <c r="A204" s="218"/>
      <c r="C204" s="96"/>
      <c r="D204" s="96"/>
      <c r="E204" s="96"/>
      <c r="F204" s="96"/>
      <c r="G204" s="96"/>
    </row>
    <row r="205" spans="1:17" ht="15.75" hidden="1">
      <c r="A205" s="218"/>
      <c r="C205" s="96"/>
      <c r="D205" s="96"/>
      <c r="E205" s="96"/>
      <c r="F205" s="96"/>
      <c r="G205" s="96"/>
    </row>
    <row r="206" spans="1:17" ht="15.75" hidden="1">
      <c r="A206" s="42"/>
      <c r="C206" s="96"/>
      <c r="D206" s="96"/>
      <c r="E206" s="96"/>
      <c r="F206" s="96"/>
      <c r="G206" s="96"/>
    </row>
    <row r="207" spans="1:17" ht="15.75" hidden="1">
      <c r="A207" s="42"/>
      <c r="C207" s="96"/>
      <c r="D207" s="96"/>
      <c r="E207" s="96"/>
      <c r="F207" s="96"/>
      <c r="G207" s="96"/>
    </row>
    <row r="208" spans="1:17" ht="15.75" hidden="1">
      <c r="A208" s="42"/>
      <c r="C208" s="96"/>
      <c r="D208" s="96"/>
      <c r="E208" s="96"/>
      <c r="F208" s="96"/>
      <c r="G208" s="96"/>
    </row>
    <row r="209" spans="1:7" ht="15.75" hidden="1">
      <c r="A209" s="42"/>
      <c r="C209" s="96"/>
      <c r="D209" s="96"/>
      <c r="E209" s="96"/>
      <c r="F209" s="96"/>
      <c r="G209" s="96"/>
    </row>
    <row r="210" spans="1:7" ht="15.75" hidden="1">
      <c r="A210" s="42"/>
      <c r="C210" s="96"/>
      <c r="D210" s="96"/>
      <c r="E210" s="96"/>
      <c r="F210" s="96"/>
      <c r="G210" s="96"/>
    </row>
    <row r="211" spans="1:7" ht="15.75" hidden="1">
      <c r="A211" s="42"/>
      <c r="C211" s="96"/>
      <c r="D211" s="96"/>
      <c r="E211" s="96"/>
      <c r="F211" s="96"/>
      <c r="G211" s="96"/>
    </row>
    <row r="212" spans="1:7" ht="15.75" hidden="1">
      <c r="A212" s="42"/>
      <c r="C212" s="96"/>
      <c r="D212" s="96"/>
      <c r="E212" s="96"/>
      <c r="F212" s="96"/>
      <c r="G212" s="96"/>
    </row>
    <row r="213" spans="1:7" ht="15.75" hidden="1">
      <c r="A213" s="42"/>
      <c r="C213" s="96"/>
      <c r="D213" s="96"/>
      <c r="E213" s="96"/>
      <c r="F213" s="96"/>
      <c r="G213" s="96"/>
    </row>
    <row r="214" spans="1:7" ht="15.75" hidden="1">
      <c r="A214" s="42"/>
      <c r="C214" s="96"/>
      <c r="D214" s="96"/>
      <c r="E214" s="96"/>
      <c r="F214" s="96"/>
      <c r="G214" s="96"/>
    </row>
    <row r="215" spans="1:7" ht="15.75" hidden="1">
      <c r="A215" s="42"/>
      <c r="C215" s="96"/>
      <c r="D215" s="96"/>
      <c r="E215" s="96"/>
      <c r="F215" s="96"/>
      <c r="G215" s="96"/>
    </row>
    <row r="216" spans="1:7" ht="15.75" hidden="1">
      <c r="A216" s="42"/>
      <c r="C216" s="96"/>
      <c r="D216" s="96"/>
      <c r="E216" s="96"/>
      <c r="F216" s="96"/>
      <c r="G216" s="96"/>
    </row>
    <row r="217" spans="1:7" ht="15.75" hidden="1">
      <c r="A217" s="42"/>
      <c r="C217" s="96"/>
      <c r="D217" s="96"/>
      <c r="E217" s="96"/>
      <c r="F217" s="96"/>
      <c r="G217" s="96"/>
    </row>
    <row r="218" spans="1:7" ht="15.75" hidden="1">
      <c r="A218" s="42"/>
      <c r="C218" s="96"/>
      <c r="D218" s="96"/>
      <c r="E218" s="96"/>
      <c r="F218" s="96"/>
      <c r="G218" s="96"/>
    </row>
    <row r="219" spans="1:7" ht="15.75" hidden="1">
      <c r="A219" s="42"/>
      <c r="C219" s="96"/>
      <c r="D219" s="96"/>
      <c r="E219" s="96"/>
      <c r="F219" s="96"/>
      <c r="G219" s="96"/>
    </row>
    <row r="220" spans="1:7" ht="15.75" hidden="1">
      <c r="A220" s="42"/>
      <c r="C220" s="96"/>
      <c r="D220" s="96"/>
      <c r="E220" s="96"/>
      <c r="F220" s="96"/>
      <c r="G220" s="96"/>
    </row>
    <row r="221" spans="1:7" ht="15.75" hidden="1">
      <c r="A221" s="42"/>
      <c r="C221" s="96"/>
      <c r="D221" s="96"/>
      <c r="E221" s="96"/>
      <c r="F221" s="96"/>
      <c r="G221" s="96"/>
    </row>
    <row r="222" spans="1:7" ht="15.75" hidden="1">
      <c r="A222" s="42"/>
      <c r="C222" s="96"/>
      <c r="D222" s="96"/>
      <c r="E222" s="96"/>
      <c r="F222" s="96"/>
      <c r="G222" s="96"/>
    </row>
    <row r="223" spans="1:7" ht="15.75" hidden="1">
      <c r="A223" s="42"/>
      <c r="C223" s="96"/>
      <c r="D223" s="96"/>
      <c r="E223" s="96"/>
      <c r="F223" s="96"/>
      <c r="G223" s="96"/>
    </row>
    <row r="224" spans="1:7" ht="15.75" hidden="1">
      <c r="A224" s="42"/>
      <c r="C224" s="96"/>
      <c r="D224" s="96"/>
      <c r="E224" s="96"/>
      <c r="F224" s="96"/>
      <c r="G224" s="96"/>
    </row>
    <row r="225" spans="1:7" ht="15.75" hidden="1">
      <c r="A225" s="42"/>
      <c r="C225" s="96"/>
      <c r="D225" s="96"/>
      <c r="E225" s="96"/>
      <c r="F225" s="96"/>
      <c r="G225" s="96"/>
    </row>
    <row r="226" spans="1:7" ht="15.75" hidden="1">
      <c r="A226" s="42"/>
      <c r="C226" s="96"/>
      <c r="D226" s="96"/>
      <c r="E226" s="96"/>
      <c r="F226" s="96"/>
      <c r="G226" s="96"/>
    </row>
    <row r="227" spans="1:7" ht="15.75" hidden="1">
      <c r="A227" s="42"/>
      <c r="C227" s="96"/>
      <c r="D227" s="96"/>
      <c r="E227" s="96"/>
      <c r="F227" s="96"/>
      <c r="G227" s="96"/>
    </row>
    <row r="228" spans="1:7" ht="15.75" hidden="1">
      <c r="A228" s="42"/>
      <c r="C228" s="96"/>
      <c r="D228" s="96"/>
      <c r="E228" s="96"/>
      <c r="F228" s="96"/>
      <c r="G228" s="96"/>
    </row>
    <row r="229" spans="1:7" ht="15.75" hidden="1">
      <c r="A229" s="42"/>
      <c r="C229" s="96"/>
      <c r="D229" s="96"/>
      <c r="E229" s="96"/>
      <c r="F229" s="96"/>
      <c r="G229" s="96"/>
    </row>
    <row r="230" spans="1:7" ht="15.75" hidden="1">
      <c r="A230" s="42"/>
      <c r="C230" s="96"/>
      <c r="D230" s="96"/>
      <c r="E230" s="96"/>
      <c r="F230" s="96"/>
      <c r="G230" s="96"/>
    </row>
    <row r="231" spans="1:7" ht="15.75" hidden="1">
      <c r="A231" s="42"/>
      <c r="C231" s="96"/>
      <c r="D231" s="96"/>
      <c r="E231" s="96"/>
      <c r="F231" s="96"/>
      <c r="G231" s="96"/>
    </row>
    <row r="232" spans="1:7" ht="15.75" hidden="1">
      <c r="A232" s="42"/>
      <c r="C232" s="96"/>
      <c r="D232" s="96"/>
      <c r="E232" s="96"/>
      <c r="F232" s="96"/>
      <c r="G232" s="96"/>
    </row>
    <row r="233" spans="1:7" ht="15.75" hidden="1">
      <c r="A233" s="42"/>
      <c r="C233" s="96"/>
      <c r="D233" s="96"/>
      <c r="E233" s="96"/>
      <c r="F233" s="96"/>
      <c r="G233" s="96"/>
    </row>
    <row r="234" spans="1:7" ht="15.75" hidden="1">
      <c r="A234" s="42"/>
      <c r="C234" s="96"/>
      <c r="D234" s="96"/>
      <c r="E234" s="96"/>
      <c r="F234" s="96"/>
      <c r="G234" s="96"/>
    </row>
    <row r="235" spans="1:7" ht="15.75" hidden="1">
      <c r="A235" s="42"/>
      <c r="C235" s="96"/>
      <c r="D235" s="96"/>
      <c r="E235" s="96"/>
      <c r="F235" s="96"/>
      <c r="G235" s="96"/>
    </row>
    <row r="236" spans="1:7" ht="15.75" hidden="1">
      <c r="A236" s="42"/>
      <c r="C236" s="96"/>
      <c r="D236" s="96"/>
      <c r="E236" s="96"/>
      <c r="F236" s="96"/>
      <c r="G236" s="96"/>
    </row>
    <row r="237" spans="1:7" ht="15.75" hidden="1">
      <c r="A237" s="42"/>
      <c r="C237" s="96"/>
      <c r="D237" s="96"/>
      <c r="E237" s="96"/>
      <c r="F237" s="96"/>
      <c r="G237" s="96"/>
    </row>
    <row r="238" spans="1:7" ht="15.75" hidden="1">
      <c r="A238" s="42"/>
      <c r="C238" s="96"/>
      <c r="D238" s="96"/>
      <c r="E238" s="96"/>
      <c r="F238" s="96"/>
      <c r="G238" s="96"/>
    </row>
    <row r="239" spans="1:7" ht="15.75" hidden="1">
      <c r="A239" s="42"/>
      <c r="C239" s="96"/>
      <c r="D239" s="96"/>
      <c r="E239" s="96"/>
      <c r="F239" s="96"/>
      <c r="G239" s="96"/>
    </row>
    <row r="240" spans="1:7" ht="15.75" hidden="1">
      <c r="A240" s="42"/>
      <c r="C240" s="96"/>
      <c r="D240" s="96"/>
      <c r="E240" s="96"/>
      <c r="F240" s="96"/>
      <c r="G240" s="96"/>
    </row>
    <row r="241" spans="1:7" ht="15.75" hidden="1">
      <c r="A241" s="42"/>
      <c r="C241" s="96"/>
      <c r="D241" s="96"/>
      <c r="E241" s="96"/>
      <c r="F241" s="96"/>
      <c r="G241" s="96"/>
    </row>
    <row r="242" spans="1:7" ht="15.75" hidden="1">
      <c r="A242" s="42"/>
      <c r="C242" s="96"/>
      <c r="D242" s="96"/>
      <c r="E242" s="96"/>
      <c r="F242" s="96"/>
      <c r="G242" s="96"/>
    </row>
    <row r="243" spans="1:7" ht="15.75" hidden="1">
      <c r="A243" s="42"/>
      <c r="C243" s="96"/>
      <c r="D243" s="96"/>
      <c r="E243" s="96"/>
      <c r="F243" s="96"/>
      <c r="G243" s="96"/>
    </row>
    <row r="244" spans="1:7" ht="15.75" hidden="1">
      <c r="A244" s="42"/>
      <c r="C244" s="96"/>
      <c r="D244" s="96"/>
      <c r="E244" s="96"/>
      <c r="F244" s="96"/>
      <c r="G244" s="96"/>
    </row>
    <row r="245" spans="1:7" ht="15.75" hidden="1">
      <c r="A245" s="42"/>
      <c r="C245" s="96"/>
      <c r="D245" s="96"/>
      <c r="E245" s="96"/>
      <c r="F245" s="96"/>
      <c r="G245" s="96"/>
    </row>
    <row r="246" spans="1:7" ht="15.75" hidden="1">
      <c r="A246" s="42"/>
      <c r="C246" s="96"/>
      <c r="D246" s="96"/>
      <c r="E246" s="96"/>
      <c r="F246" s="96"/>
      <c r="G246" s="96"/>
    </row>
    <row r="247" spans="1:7" ht="15.75" hidden="1">
      <c r="A247" s="42"/>
      <c r="C247" s="96"/>
      <c r="D247" s="96"/>
      <c r="E247" s="96"/>
      <c r="F247" s="96"/>
      <c r="G247" s="96"/>
    </row>
    <row r="248" spans="1:7" ht="15.75" hidden="1">
      <c r="A248" s="42"/>
      <c r="C248" s="96"/>
      <c r="D248" s="96"/>
      <c r="E248" s="96"/>
      <c r="F248" s="96"/>
      <c r="G248" s="96"/>
    </row>
    <row r="249" spans="1:7" ht="15.75" hidden="1">
      <c r="A249" s="42"/>
      <c r="C249" s="96"/>
      <c r="D249" s="96"/>
      <c r="E249" s="96"/>
      <c r="F249" s="96"/>
      <c r="G249" s="96"/>
    </row>
    <row r="250" spans="1:7" ht="15.75" hidden="1">
      <c r="A250" s="42"/>
      <c r="C250" s="96"/>
      <c r="D250" s="96"/>
      <c r="E250" s="96"/>
      <c r="F250" s="96"/>
      <c r="G250" s="96"/>
    </row>
    <row r="251" spans="1:7" ht="15.75" hidden="1">
      <c r="A251" s="42"/>
      <c r="C251" s="96"/>
      <c r="D251" s="96"/>
      <c r="E251" s="96"/>
      <c r="F251" s="96"/>
      <c r="G251" s="96"/>
    </row>
    <row r="252" spans="1:7" ht="15.75" hidden="1">
      <c r="A252" s="42"/>
      <c r="C252" s="96"/>
      <c r="D252" s="96"/>
      <c r="E252" s="96"/>
      <c r="F252" s="96"/>
      <c r="G252" s="96"/>
    </row>
    <row r="253" spans="1:7" ht="15.75" hidden="1">
      <c r="A253" s="42"/>
      <c r="C253" s="96"/>
      <c r="D253" s="96"/>
      <c r="E253" s="96"/>
      <c r="F253" s="96"/>
      <c r="G253" s="96"/>
    </row>
    <row r="254" spans="1:7" ht="15.75" hidden="1">
      <c r="A254" s="42"/>
      <c r="C254" s="96"/>
      <c r="D254" s="96"/>
      <c r="E254" s="96"/>
      <c r="F254" s="96"/>
      <c r="G254" s="96"/>
    </row>
    <row r="255" spans="1:7" ht="15.75" hidden="1">
      <c r="A255" s="42"/>
      <c r="C255" s="96"/>
      <c r="D255" s="96"/>
      <c r="E255" s="96"/>
      <c r="F255" s="96"/>
      <c r="G255" s="96"/>
    </row>
    <row r="256" spans="1:7" ht="15.75" hidden="1">
      <c r="A256" s="42"/>
      <c r="C256" s="96"/>
      <c r="D256" s="96"/>
      <c r="E256" s="96"/>
      <c r="F256" s="96"/>
      <c r="G256" s="96"/>
    </row>
    <row r="257" spans="1:7" ht="15.75" hidden="1">
      <c r="A257" s="42"/>
      <c r="C257" s="96"/>
      <c r="D257" s="96"/>
      <c r="E257" s="96"/>
      <c r="F257" s="96"/>
      <c r="G257" s="96"/>
    </row>
    <row r="258" spans="1:7" ht="15.75" hidden="1">
      <c r="A258" s="42"/>
      <c r="C258" s="96"/>
      <c r="D258" s="96"/>
      <c r="E258" s="96"/>
      <c r="F258" s="96"/>
      <c r="G258" s="96"/>
    </row>
    <row r="259" spans="1:7" ht="15.75" hidden="1">
      <c r="A259" s="42"/>
      <c r="C259" s="96"/>
      <c r="D259" s="96"/>
      <c r="E259" s="96"/>
      <c r="F259" s="96"/>
      <c r="G259" s="96"/>
    </row>
    <row r="260" spans="1:7" ht="15.75" hidden="1">
      <c r="A260" s="42"/>
      <c r="C260" s="96"/>
      <c r="D260" s="96"/>
      <c r="E260" s="96"/>
      <c r="F260" s="96"/>
      <c r="G260" s="96"/>
    </row>
    <row r="261" spans="1:7" ht="15.75" hidden="1">
      <c r="A261" s="42"/>
      <c r="C261" s="96"/>
      <c r="D261" s="96"/>
      <c r="E261" s="96"/>
      <c r="F261" s="96"/>
      <c r="G261" s="96"/>
    </row>
    <row r="262" spans="1:7" ht="15.75" hidden="1">
      <c r="A262" s="42"/>
      <c r="C262" s="96"/>
      <c r="D262" s="96"/>
      <c r="E262" s="96"/>
      <c r="F262" s="96"/>
      <c r="G262" s="96"/>
    </row>
    <row r="263" spans="1:7" ht="15.75" hidden="1">
      <c r="A263" s="42"/>
      <c r="C263" s="96"/>
      <c r="D263" s="96"/>
      <c r="E263" s="96"/>
      <c r="F263" s="96"/>
      <c r="G263" s="96"/>
    </row>
    <row r="264" spans="1:7" ht="15.75" hidden="1">
      <c r="A264" s="42"/>
      <c r="C264" s="96"/>
      <c r="D264" s="96"/>
      <c r="E264" s="96"/>
      <c r="F264" s="96"/>
      <c r="G264" s="96"/>
    </row>
    <row r="265" spans="1:7" ht="15.75" hidden="1">
      <c r="A265" s="42"/>
      <c r="C265" s="96"/>
      <c r="D265" s="96"/>
      <c r="E265" s="96"/>
      <c r="F265" s="96"/>
      <c r="G265" s="96"/>
    </row>
    <row r="266" spans="1:7" ht="15.75" hidden="1">
      <c r="A266" s="42"/>
      <c r="C266" s="96"/>
      <c r="D266" s="96"/>
      <c r="E266" s="96"/>
      <c r="F266" s="96"/>
      <c r="G266" s="96"/>
    </row>
    <row r="267" spans="1:7" ht="15.75" hidden="1">
      <c r="A267" s="42"/>
      <c r="C267" s="96"/>
      <c r="D267" s="96"/>
      <c r="E267" s="96"/>
      <c r="F267" s="96"/>
      <c r="G267" s="96"/>
    </row>
    <row r="268" spans="1:7" ht="15.75" hidden="1">
      <c r="A268" s="42"/>
      <c r="C268" s="96"/>
      <c r="D268" s="96"/>
      <c r="E268" s="96"/>
      <c r="F268" s="96"/>
      <c r="G268" s="96"/>
    </row>
    <row r="269" spans="1:7" ht="15.75" hidden="1">
      <c r="A269" s="42"/>
      <c r="C269" s="96"/>
      <c r="D269" s="96"/>
      <c r="E269" s="96"/>
      <c r="F269" s="96"/>
      <c r="G269" s="96"/>
    </row>
    <row r="270" spans="1:7" ht="15.75" hidden="1">
      <c r="A270" s="42"/>
      <c r="C270" s="96"/>
      <c r="D270" s="96"/>
      <c r="E270" s="96"/>
      <c r="F270" s="96"/>
      <c r="G270" s="96"/>
    </row>
    <row r="271" spans="1:7" ht="15.75" hidden="1">
      <c r="A271" s="42"/>
      <c r="C271" s="96"/>
      <c r="D271" s="96"/>
      <c r="E271" s="96"/>
      <c r="F271" s="96"/>
      <c r="G271" s="96"/>
    </row>
    <row r="272" spans="1:7" ht="15.75" hidden="1">
      <c r="A272" s="42"/>
      <c r="C272" s="96"/>
      <c r="D272" s="96"/>
      <c r="E272" s="96"/>
      <c r="F272" s="96"/>
      <c r="G272" s="96"/>
    </row>
    <row r="273" spans="1:7" ht="15.75" hidden="1">
      <c r="A273" s="42"/>
      <c r="C273" s="96"/>
      <c r="D273" s="96"/>
      <c r="E273" s="96"/>
      <c r="F273" s="96"/>
      <c r="G273" s="96"/>
    </row>
    <row r="274" spans="1:7" ht="15.75" hidden="1">
      <c r="A274" s="42"/>
      <c r="C274" s="96"/>
      <c r="D274" s="96"/>
      <c r="E274" s="96"/>
      <c r="F274" s="96"/>
      <c r="G274" s="96"/>
    </row>
    <row r="275" spans="1:7" ht="15.75" hidden="1">
      <c r="A275" s="42"/>
      <c r="C275" s="96"/>
      <c r="D275" s="96"/>
      <c r="E275" s="96"/>
      <c r="F275" s="96"/>
      <c r="G275" s="96"/>
    </row>
    <row r="276" spans="1:7" ht="15.75" hidden="1">
      <c r="A276" s="42"/>
      <c r="C276" s="96"/>
      <c r="D276" s="96"/>
      <c r="E276" s="96"/>
      <c r="F276" s="96"/>
      <c r="G276" s="96"/>
    </row>
    <row r="277" spans="1:7" ht="15.75" hidden="1">
      <c r="A277" s="42"/>
      <c r="C277" s="96"/>
      <c r="D277" s="96"/>
      <c r="E277" s="96"/>
      <c r="F277" s="96"/>
      <c r="G277" s="96"/>
    </row>
    <row r="278" spans="1:7" ht="15.75" hidden="1">
      <c r="A278" s="42"/>
    </row>
    <row r="279" spans="1:7" ht="15.75" hidden="1">
      <c r="A279" s="42"/>
    </row>
    <row r="280" spans="1:7" ht="15.75" hidden="1">
      <c r="A280" s="42"/>
    </row>
    <row r="281" spans="1:7" ht="15.75" hidden="1">
      <c r="A281" s="42"/>
    </row>
    <row r="282" spans="1:7" ht="15.75" hidden="1">
      <c r="A282" s="42"/>
    </row>
    <row r="283" spans="1:7" ht="15.75" hidden="1">
      <c r="A283" s="42"/>
    </row>
    <row r="284" spans="1:7" ht="15.75" hidden="1">
      <c r="A284" s="42"/>
    </row>
    <row r="285" spans="1:7" ht="15.75" hidden="1">
      <c r="A285" s="42"/>
    </row>
    <row r="286" spans="1:7" ht="15.75" hidden="1">
      <c r="A286" s="42"/>
    </row>
    <row r="287" spans="1:7" ht="15.75" hidden="1">
      <c r="A287" s="42"/>
    </row>
    <row r="288" spans="1:7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  <row r="653" spans="1:1" ht="15.75" hidden="1">
      <c r="A653" s="42"/>
    </row>
    <row r="654" spans="1:1" ht="15.75" hidden="1">
      <c r="A654" s="42"/>
    </row>
    <row r="655" spans="1:1" ht="15.75" hidden="1">
      <c r="A655" s="42"/>
    </row>
    <row r="656" spans="1:1" ht="15.75" hidden="1">
      <c r="A656" s="42"/>
    </row>
    <row r="657" spans="1:1" ht="15.75" hidden="1">
      <c r="A657" s="42"/>
    </row>
    <row r="658" spans="1:1" ht="15.75" hidden="1">
      <c r="A658" s="42"/>
    </row>
    <row r="659" spans="1:1" ht="15.75" hidden="1">
      <c r="A659" s="42"/>
    </row>
    <row r="660" spans="1:1" ht="15.75" hidden="1">
      <c r="A660" s="42"/>
    </row>
    <row r="661" spans="1:1" ht="15.75" hidden="1">
      <c r="A661" s="42"/>
    </row>
  </sheetData>
  <mergeCells count="4">
    <mergeCell ref="A2:O2"/>
    <mergeCell ref="A3:O3"/>
    <mergeCell ref="A4:O4"/>
    <mergeCell ref="A5:O5"/>
  </mergeCells>
  <pageMargins left="0.93" right="0.25" top="0.63" bottom="0.64" header="0.5" footer="0.5"/>
  <pageSetup scale="44" orientation="landscape" horizontalDpi="3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WVW653"/>
  <sheetViews>
    <sheetView topLeftCell="A2" zoomScale="50" workbookViewId="0">
      <selection activeCell="A36" sqref="A36:XFD1048576"/>
    </sheetView>
  </sheetViews>
  <sheetFormatPr defaultColWidth="0" defaultRowHeight="12.75" zeroHeight="1"/>
  <cols>
    <col min="1" max="1" width="53" style="43" customWidth="1"/>
    <col min="2" max="14" width="11.5703125" style="24" customWidth="1"/>
    <col min="15" max="15" width="2.5703125" style="219" hidden="1"/>
    <col min="16" max="256" width="9.140625" style="24" hidden="1"/>
    <col min="257" max="257" width="53" style="24" hidden="1"/>
    <col min="258" max="270" width="11.5703125" style="24" hidden="1"/>
    <col min="271" max="271" width="2.5703125" style="24" hidden="1"/>
    <col min="272" max="512" width="9.140625" style="24" hidden="1"/>
    <col min="513" max="513" width="53" style="24" hidden="1"/>
    <col min="514" max="526" width="11.5703125" style="24" hidden="1"/>
    <col min="527" max="527" width="2.5703125" style="24" hidden="1"/>
    <col min="528" max="768" width="9.140625" style="24" hidden="1"/>
    <col min="769" max="769" width="53" style="24" hidden="1"/>
    <col min="770" max="782" width="11.5703125" style="24" hidden="1"/>
    <col min="783" max="783" width="2.5703125" style="24" hidden="1"/>
    <col min="784" max="1024" width="9.140625" style="24" hidden="1"/>
    <col min="1025" max="1025" width="53" style="24" hidden="1"/>
    <col min="1026" max="1038" width="11.5703125" style="24" hidden="1"/>
    <col min="1039" max="1039" width="2.5703125" style="24" hidden="1"/>
    <col min="1040" max="1280" width="9.140625" style="24" hidden="1"/>
    <col min="1281" max="1281" width="53" style="24" hidden="1"/>
    <col min="1282" max="1294" width="11.5703125" style="24" hidden="1"/>
    <col min="1295" max="1295" width="2.5703125" style="24" hidden="1"/>
    <col min="1296" max="1536" width="9.140625" style="24" hidden="1"/>
    <col min="1537" max="1537" width="53" style="24" hidden="1"/>
    <col min="1538" max="1550" width="11.5703125" style="24" hidden="1"/>
    <col min="1551" max="1551" width="2.5703125" style="24" hidden="1"/>
    <col min="1552" max="1792" width="9.140625" style="24" hidden="1"/>
    <col min="1793" max="1793" width="53" style="24" hidden="1"/>
    <col min="1794" max="1806" width="11.5703125" style="24" hidden="1"/>
    <col min="1807" max="1807" width="2.5703125" style="24" hidden="1"/>
    <col min="1808" max="2048" width="9.140625" style="24" hidden="1"/>
    <col min="2049" max="2049" width="53" style="24" hidden="1"/>
    <col min="2050" max="2062" width="11.5703125" style="24" hidden="1"/>
    <col min="2063" max="2063" width="2.5703125" style="24" hidden="1"/>
    <col min="2064" max="2304" width="9.140625" style="24" hidden="1"/>
    <col min="2305" max="2305" width="53" style="24" hidden="1"/>
    <col min="2306" max="2318" width="11.5703125" style="24" hidden="1"/>
    <col min="2319" max="2319" width="2.5703125" style="24" hidden="1"/>
    <col min="2320" max="2560" width="9.140625" style="24" hidden="1"/>
    <col min="2561" max="2561" width="53" style="24" hidden="1"/>
    <col min="2562" max="2574" width="11.5703125" style="24" hidden="1"/>
    <col min="2575" max="2575" width="2.5703125" style="24" hidden="1"/>
    <col min="2576" max="2816" width="9.140625" style="24" hidden="1"/>
    <col min="2817" max="2817" width="53" style="24" hidden="1"/>
    <col min="2818" max="2830" width="11.5703125" style="24" hidden="1"/>
    <col min="2831" max="2831" width="2.5703125" style="24" hidden="1"/>
    <col min="2832" max="3072" width="9.140625" style="24" hidden="1"/>
    <col min="3073" max="3073" width="53" style="24" hidden="1"/>
    <col min="3074" max="3086" width="11.5703125" style="24" hidden="1"/>
    <col min="3087" max="3087" width="2.5703125" style="24" hidden="1"/>
    <col min="3088" max="3328" width="9.140625" style="24" hidden="1"/>
    <col min="3329" max="3329" width="53" style="24" hidden="1"/>
    <col min="3330" max="3342" width="11.5703125" style="24" hidden="1"/>
    <col min="3343" max="3343" width="2.5703125" style="24" hidden="1"/>
    <col min="3344" max="3584" width="9.140625" style="24" hidden="1"/>
    <col min="3585" max="3585" width="53" style="24" hidden="1"/>
    <col min="3586" max="3598" width="11.5703125" style="24" hidden="1"/>
    <col min="3599" max="3599" width="2.5703125" style="24" hidden="1"/>
    <col min="3600" max="3840" width="9.140625" style="24" hidden="1"/>
    <col min="3841" max="3841" width="53" style="24" hidden="1"/>
    <col min="3842" max="3854" width="11.5703125" style="24" hidden="1"/>
    <col min="3855" max="3855" width="2.5703125" style="24" hidden="1"/>
    <col min="3856" max="4096" width="9.140625" style="24" hidden="1"/>
    <col min="4097" max="4097" width="53" style="24" hidden="1"/>
    <col min="4098" max="4110" width="11.5703125" style="24" hidden="1"/>
    <col min="4111" max="4111" width="2.5703125" style="24" hidden="1"/>
    <col min="4112" max="4352" width="9.140625" style="24" hidden="1"/>
    <col min="4353" max="4353" width="53" style="24" hidden="1"/>
    <col min="4354" max="4366" width="11.5703125" style="24" hidden="1"/>
    <col min="4367" max="4367" width="2.5703125" style="24" hidden="1"/>
    <col min="4368" max="4608" width="9.140625" style="24" hidden="1"/>
    <col min="4609" max="4609" width="53" style="24" hidden="1"/>
    <col min="4610" max="4622" width="11.5703125" style="24" hidden="1"/>
    <col min="4623" max="4623" width="2.5703125" style="24" hidden="1"/>
    <col min="4624" max="4864" width="9.140625" style="24" hidden="1"/>
    <col min="4865" max="4865" width="53" style="24" hidden="1"/>
    <col min="4866" max="4878" width="11.5703125" style="24" hidden="1"/>
    <col min="4879" max="4879" width="2.5703125" style="24" hidden="1"/>
    <col min="4880" max="5120" width="9.140625" style="24" hidden="1"/>
    <col min="5121" max="5121" width="53" style="24" hidden="1"/>
    <col min="5122" max="5134" width="11.5703125" style="24" hidden="1"/>
    <col min="5135" max="5135" width="2.5703125" style="24" hidden="1"/>
    <col min="5136" max="5376" width="9.140625" style="24" hidden="1"/>
    <col min="5377" max="5377" width="53" style="24" hidden="1"/>
    <col min="5378" max="5390" width="11.5703125" style="24" hidden="1"/>
    <col min="5391" max="5391" width="2.5703125" style="24" hidden="1"/>
    <col min="5392" max="5632" width="9.140625" style="24" hidden="1"/>
    <col min="5633" max="5633" width="53" style="24" hidden="1"/>
    <col min="5634" max="5646" width="11.5703125" style="24" hidden="1"/>
    <col min="5647" max="5647" width="2.5703125" style="24" hidden="1"/>
    <col min="5648" max="5888" width="9.140625" style="24" hidden="1"/>
    <col min="5889" max="5889" width="53" style="24" hidden="1"/>
    <col min="5890" max="5902" width="11.5703125" style="24" hidden="1"/>
    <col min="5903" max="5903" width="2.5703125" style="24" hidden="1"/>
    <col min="5904" max="6144" width="9.140625" style="24" hidden="1"/>
    <col min="6145" max="6145" width="53" style="24" hidden="1"/>
    <col min="6146" max="6158" width="11.5703125" style="24" hidden="1"/>
    <col min="6159" max="6159" width="2.5703125" style="24" hidden="1"/>
    <col min="6160" max="6400" width="9.140625" style="24" hidden="1"/>
    <col min="6401" max="6401" width="53" style="24" hidden="1"/>
    <col min="6402" max="6414" width="11.5703125" style="24" hidden="1"/>
    <col min="6415" max="6415" width="2.5703125" style="24" hidden="1"/>
    <col min="6416" max="6656" width="9.140625" style="24" hidden="1"/>
    <col min="6657" max="6657" width="53" style="24" hidden="1"/>
    <col min="6658" max="6670" width="11.5703125" style="24" hidden="1"/>
    <col min="6671" max="6671" width="2.5703125" style="24" hidden="1"/>
    <col min="6672" max="6912" width="9.140625" style="24" hidden="1"/>
    <col min="6913" max="6913" width="53" style="24" hidden="1"/>
    <col min="6914" max="6926" width="11.5703125" style="24" hidden="1"/>
    <col min="6927" max="6927" width="2.5703125" style="24" hidden="1"/>
    <col min="6928" max="7168" width="9.140625" style="24" hidden="1"/>
    <col min="7169" max="7169" width="53" style="24" hidden="1"/>
    <col min="7170" max="7182" width="11.5703125" style="24" hidden="1"/>
    <col min="7183" max="7183" width="2.5703125" style="24" hidden="1"/>
    <col min="7184" max="7424" width="9.140625" style="24" hidden="1"/>
    <col min="7425" max="7425" width="53" style="24" hidden="1"/>
    <col min="7426" max="7438" width="11.5703125" style="24" hidden="1"/>
    <col min="7439" max="7439" width="2.5703125" style="24" hidden="1"/>
    <col min="7440" max="7680" width="9.140625" style="24" hidden="1"/>
    <col min="7681" max="7681" width="53" style="24" hidden="1"/>
    <col min="7682" max="7694" width="11.5703125" style="24" hidden="1"/>
    <col min="7695" max="7695" width="2.5703125" style="24" hidden="1"/>
    <col min="7696" max="7936" width="9.140625" style="24" hidden="1"/>
    <col min="7937" max="7937" width="53" style="24" hidden="1"/>
    <col min="7938" max="7950" width="11.5703125" style="24" hidden="1"/>
    <col min="7951" max="7951" width="2.5703125" style="24" hidden="1"/>
    <col min="7952" max="8192" width="9.140625" style="24" hidden="1"/>
    <col min="8193" max="8193" width="53" style="24" hidden="1"/>
    <col min="8194" max="8206" width="11.5703125" style="24" hidden="1"/>
    <col min="8207" max="8207" width="2.5703125" style="24" hidden="1"/>
    <col min="8208" max="8448" width="9.140625" style="24" hidden="1"/>
    <col min="8449" max="8449" width="53" style="24" hidden="1"/>
    <col min="8450" max="8462" width="11.5703125" style="24" hidden="1"/>
    <col min="8463" max="8463" width="2.5703125" style="24" hidden="1"/>
    <col min="8464" max="8704" width="9.140625" style="24" hidden="1"/>
    <col min="8705" max="8705" width="53" style="24" hidden="1"/>
    <col min="8706" max="8718" width="11.5703125" style="24" hidden="1"/>
    <col min="8719" max="8719" width="2.5703125" style="24" hidden="1"/>
    <col min="8720" max="8960" width="9.140625" style="24" hidden="1"/>
    <col min="8961" max="8961" width="53" style="24" hidden="1"/>
    <col min="8962" max="8974" width="11.5703125" style="24" hidden="1"/>
    <col min="8975" max="8975" width="2.5703125" style="24" hidden="1"/>
    <col min="8976" max="9216" width="9.140625" style="24" hidden="1"/>
    <col min="9217" max="9217" width="53" style="24" hidden="1"/>
    <col min="9218" max="9230" width="11.5703125" style="24" hidden="1"/>
    <col min="9231" max="9231" width="2.5703125" style="24" hidden="1"/>
    <col min="9232" max="9472" width="9.140625" style="24" hidden="1"/>
    <col min="9473" max="9473" width="53" style="24" hidden="1"/>
    <col min="9474" max="9486" width="11.5703125" style="24" hidden="1"/>
    <col min="9487" max="9487" width="2.5703125" style="24" hidden="1"/>
    <col min="9488" max="9728" width="9.140625" style="24" hidden="1"/>
    <col min="9729" max="9729" width="53" style="24" hidden="1"/>
    <col min="9730" max="9742" width="11.5703125" style="24" hidden="1"/>
    <col min="9743" max="9743" width="2.5703125" style="24" hidden="1"/>
    <col min="9744" max="9984" width="9.140625" style="24" hidden="1"/>
    <col min="9985" max="9985" width="53" style="24" hidden="1"/>
    <col min="9986" max="9998" width="11.5703125" style="24" hidden="1"/>
    <col min="9999" max="9999" width="2.5703125" style="24" hidden="1"/>
    <col min="10000" max="10240" width="9.140625" style="24" hidden="1"/>
    <col min="10241" max="10241" width="53" style="24" hidden="1"/>
    <col min="10242" max="10254" width="11.5703125" style="24" hidden="1"/>
    <col min="10255" max="10255" width="2.5703125" style="24" hidden="1"/>
    <col min="10256" max="10496" width="9.140625" style="24" hidden="1"/>
    <col min="10497" max="10497" width="53" style="24" hidden="1"/>
    <col min="10498" max="10510" width="11.5703125" style="24" hidden="1"/>
    <col min="10511" max="10511" width="2.5703125" style="24" hidden="1"/>
    <col min="10512" max="10752" width="9.140625" style="24" hidden="1"/>
    <col min="10753" max="10753" width="53" style="24" hidden="1"/>
    <col min="10754" max="10766" width="11.5703125" style="24" hidden="1"/>
    <col min="10767" max="10767" width="2.5703125" style="24" hidden="1"/>
    <col min="10768" max="11008" width="9.140625" style="24" hidden="1"/>
    <col min="11009" max="11009" width="53" style="24" hidden="1"/>
    <col min="11010" max="11022" width="11.5703125" style="24" hidden="1"/>
    <col min="11023" max="11023" width="2.5703125" style="24" hidden="1"/>
    <col min="11024" max="11264" width="9.140625" style="24" hidden="1"/>
    <col min="11265" max="11265" width="53" style="24" hidden="1"/>
    <col min="11266" max="11278" width="11.5703125" style="24" hidden="1"/>
    <col min="11279" max="11279" width="2.5703125" style="24" hidden="1"/>
    <col min="11280" max="11520" width="9.140625" style="24" hidden="1"/>
    <col min="11521" max="11521" width="53" style="24" hidden="1"/>
    <col min="11522" max="11534" width="11.5703125" style="24" hidden="1"/>
    <col min="11535" max="11535" width="2.5703125" style="24" hidden="1"/>
    <col min="11536" max="11776" width="9.140625" style="24" hidden="1"/>
    <col min="11777" max="11777" width="53" style="24" hidden="1"/>
    <col min="11778" max="11790" width="11.5703125" style="24" hidden="1"/>
    <col min="11791" max="11791" width="2.5703125" style="24" hidden="1"/>
    <col min="11792" max="12032" width="9.140625" style="24" hidden="1"/>
    <col min="12033" max="12033" width="53" style="24" hidden="1"/>
    <col min="12034" max="12046" width="11.5703125" style="24" hidden="1"/>
    <col min="12047" max="12047" width="2.5703125" style="24" hidden="1"/>
    <col min="12048" max="12288" width="9.140625" style="24" hidden="1"/>
    <col min="12289" max="12289" width="53" style="24" hidden="1"/>
    <col min="12290" max="12302" width="11.5703125" style="24" hidden="1"/>
    <col min="12303" max="12303" width="2.5703125" style="24" hidden="1"/>
    <col min="12304" max="12544" width="9.140625" style="24" hidden="1"/>
    <col min="12545" max="12545" width="53" style="24" hidden="1"/>
    <col min="12546" max="12558" width="11.5703125" style="24" hidden="1"/>
    <col min="12559" max="12559" width="2.5703125" style="24" hidden="1"/>
    <col min="12560" max="12800" width="9.140625" style="24" hidden="1"/>
    <col min="12801" max="12801" width="53" style="24" hidden="1"/>
    <col min="12802" max="12814" width="11.5703125" style="24" hidden="1"/>
    <col min="12815" max="12815" width="2.5703125" style="24" hidden="1"/>
    <col min="12816" max="13056" width="9.140625" style="24" hidden="1"/>
    <col min="13057" max="13057" width="53" style="24" hidden="1"/>
    <col min="13058" max="13070" width="11.5703125" style="24" hidden="1"/>
    <col min="13071" max="13071" width="2.5703125" style="24" hidden="1"/>
    <col min="13072" max="13312" width="9.140625" style="24" hidden="1"/>
    <col min="13313" max="13313" width="53" style="24" hidden="1"/>
    <col min="13314" max="13326" width="11.5703125" style="24" hidden="1"/>
    <col min="13327" max="13327" width="2.5703125" style="24" hidden="1"/>
    <col min="13328" max="13568" width="9.140625" style="24" hidden="1"/>
    <col min="13569" max="13569" width="53" style="24" hidden="1"/>
    <col min="13570" max="13582" width="11.5703125" style="24" hidden="1"/>
    <col min="13583" max="13583" width="2.5703125" style="24" hidden="1"/>
    <col min="13584" max="13824" width="9.140625" style="24" hidden="1"/>
    <col min="13825" max="13825" width="53" style="24" hidden="1"/>
    <col min="13826" max="13838" width="11.5703125" style="24" hidden="1"/>
    <col min="13839" max="13839" width="2.5703125" style="24" hidden="1"/>
    <col min="13840" max="14080" width="9.140625" style="24" hidden="1"/>
    <col min="14081" max="14081" width="53" style="24" hidden="1"/>
    <col min="14082" max="14094" width="11.5703125" style="24" hidden="1"/>
    <col min="14095" max="14095" width="2.5703125" style="24" hidden="1"/>
    <col min="14096" max="14336" width="9.140625" style="24" hidden="1"/>
    <col min="14337" max="14337" width="53" style="24" hidden="1"/>
    <col min="14338" max="14350" width="11.5703125" style="24" hidden="1"/>
    <col min="14351" max="14351" width="2.5703125" style="24" hidden="1"/>
    <col min="14352" max="14592" width="9.140625" style="24" hidden="1"/>
    <col min="14593" max="14593" width="53" style="24" hidden="1"/>
    <col min="14594" max="14606" width="11.5703125" style="24" hidden="1"/>
    <col min="14607" max="14607" width="2.5703125" style="24" hidden="1"/>
    <col min="14608" max="14848" width="9.140625" style="24" hidden="1"/>
    <col min="14849" max="14849" width="53" style="24" hidden="1"/>
    <col min="14850" max="14862" width="11.5703125" style="24" hidden="1"/>
    <col min="14863" max="14863" width="2.5703125" style="24" hidden="1"/>
    <col min="14864" max="15104" width="9.140625" style="24" hidden="1"/>
    <col min="15105" max="15105" width="53" style="24" hidden="1"/>
    <col min="15106" max="15118" width="11.5703125" style="24" hidden="1"/>
    <col min="15119" max="15119" width="2.5703125" style="24" hidden="1"/>
    <col min="15120" max="15360" width="9.140625" style="24" hidden="1"/>
    <col min="15361" max="15361" width="53" style="24" hidden="1"/>
    <col min="15362" max="15374" width="11.5703125" style="24" hidden="1"/>
    <col min="15375" max="15375" width="2.5703125" style="24" hidden="1"/>
    <col min="15376" max="15616" width="9.140625" style="24" hidden="1"/>
    <col min="15617" max="15617" width="53" style="24" hidden="1"/>
    <col min="15618" max="15630" width="11.5703125" style="24" hidden="1"/>
    <col min="15631" max="15631" width="2.5703125" style="24" hidden="1"/>
    <col min="15632" max="15872" width="9.140625" style="24" hidden="1"/>
    <col min="15873" max="15873" width="53" style="24" hidden="1"/>
    <col min="15874" max="15886" width="11.5703125" style="24" hidden="1"/>
    <col min="15887" max="15887" width="2.5703125" style="24" hidden="1"/>
    <col min="15888" max="16128" width="9.140625" style="24" hidden="1"/>
    <col min="16129" max="16129" width="53" style="24" hidden="1"/>
    <col min="16130" max="16142" width="11.5703125" style="24" hidden="1"/>
    <col min="16143" max="16143" width="2.5703125" style="24" hidden="1"/>
    <col min="16144" max="16384" width="9.140625" style="24" hidden="1"/>
  </cols>
  <sheetData>
    <row r="1" spans="1:15" s="4" customFormat="1" ht="3.75" hidden="1" customHeight="1">
      <c r="A1" s="220"/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221"/>
      <c r="M1" s="221"/>
      <c r="N1" s="221"/>
    </row>
    <row r="2" spans="1:15" s="4" customFormat="1" ht="39" customHeight="1">
      <c r="A2" s="1" t="s">
        <v>147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15" s="4" customFormat="1" ht="20.25" customHeight="1">
      <c r="A3" s="1" t="s">
        <v>286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15" s="4" customFormat="1" ht="20.25" customHeight="1">
      <c r="A4" s="1" t="s">
        <v>2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</row>
    <row r="5" spans="1:15" s="4" customFormat="1" ht="39" customHeight="1">
      <c r="A5" s="442" t="s">
        <v>3</v>
      </c>
      <c r="B5" s="442"/>
      <c r="C5" s="442"/>
      <c r="D5" s="442"/>
      <c r="E5" s="442"/>
      <c r="F5" s="442"/>
      <c r="G5" s="442"/>
      <c r="H5" s="442"/>
      <c r="I5" s="442"/>
      <c r="J5" s="442"/>
      <c r="K5" s="442"/>
      <c r="L5" s="442"/>
      <c r="M5" s="442"/>
      <c r="N5" s="442"/>
    </row>
    <row r="6" spans="1:15" ht="7.5" customHeight="1">
      <c r="A6" s="184"/>
      <c r="O6" s="24"/>
    </row>
    <row r="7" spans="1:15" ht="37.5" customHeight="1">
      <c r="A7" s="185"/>
      <c r="B7" s="224"/>
      <c r="C7" s="186"/>
      <c r="D7" s="186"/>
      <c r="E7" s="186"/>
      <c r="F7" s="186"/>
      <c r="G7" s="186"/>
      <c r="H7" s="187"/>
      <c r="I7" s="187"/>
      <c r="J7" s="187"/>
      <c r="K7" s="188"/>
      <c r="L7" s="187"/>
      <c r="M7" s="187"/>
      <c r="N7" s="187"/>
      <c r="O7" s="24"/>
    </row>
    <row r="8" spans="1:15" s="230" customFormat="1" ht="24" customHeight="1">
      <c r="A8" s="512"/>
      <c r="B8" s="512" t="s">
        <v>89</v>
      </c>
      <c r="C8" s="512" t="s">
        <v>90</v>
      </c>
      <c r="D8" s="512" t="s">
        <v>91</v>
      </c>
      <c r="E8" s="512" t="s">
        <v>93</v>
      </c>
      <c r="F8" s="512" t="s">
        <v>94</v>
      </c>
      <c r="G8" s="512" t="s">
        <v>96</v>
      </c>
      <c r="H8" s="512" t="s">
        <v>97</v>
      </c>
      <c r="I8" s="512" t="s">
        <v>98</v>
      </c>
      <c r="J8" s="512" t="s">
        <v>99</v>
      </c>
      <c r="K8" s="512" t="s">
        <v>100</v>
      </c>
      <c r="L8" s="512" t="s">
        <v>106</v>
      </c>
      <c r="M8" s="512" t="s">
        <v>108</v>
      </c>
      <c r="N8" s="513" t="s">
        <v>105</v>
      </c>
    </row>
    <row r="9" spans="1:15" ht="27" customHeight="1">
      <c r="A9" s="192" t="s">
        <v>287</v>
      </c>
      <c r="B9" s="192">
        <v>609294.69576999999</v>
      </c>
      <c r="C9" s="193">
        <v>423228.32643999998</v>
      </c>
      <c r="D9" s="193">
        <v>243398.32517</v>
      </c>
      <c r="E9" s="193">
        <v>55390.326130000001</v>
      </c>
      <c r="F9" s="193">
        <v>92507.169529999999</v>
      </c>
      <c r="G9" s="193">
        <v>103613.9602</v>
      </c>
      <c r="H9" s="192">
        <v>71775.193510000012</v>
      </c>
      <c r="I9" s="192">
        <v>72424.978669999997</v>
      </c>
      <c r="J9" s="192">
        <v>70305.440569999992</v>
      </c>
      <c r="K9" s="192">
        <v>4519.36931</v>
      </c>
      <c r="L9" s="192">
        <v>29854.80917</v>
      </c>
      <c r="M9" s="192">
        <v>28162.802469999999</v>
      </c>
      <c r="N9" s="192">
        <v>63945.677729999996</v>
      </c>
      <c r="O9" s="24"/>
    </row>
    <row r="10" spans="1:15" ht="27" customHeight="1">
      <c r="A10" s="192" t="s">
        <v>288</v>
      </c>
      <c r="B10" s="192">
        <v>0</v>
      </c>
      <c r="C10" s="193">
        <v>0</v>
      </c>
      <c r="D10" s="193">
        <v>0</v>
      </c>
      <c r="E10" s="193">
        <v>0</v>
      </c>
      <c r="F10" s="193">
        <v>0</v>
      </c>
      <c r="G10" s="193">
        <v>0</v>
      </c>
      <c r="H10" s="192">
        <v>0</v>
      </c>
      <c r="I10" s="192">
        <v>0</v>
      </c>
      <c r="J10" s="192">
        <v>0</v>
      </c>
      <c r="K10" s="192">
        <v>0</v>
      </c>
      <c r="L10" s="192">
        <v>0</v>
      </c>
      <c r="M10" s="192">
        <v>0</v>
      </c>
      <c r="N10" s="192">
        <v>0</v>
      </c>
      <c r="O10" s="24"/>
    </row>
    <row r="11" spans="1:15" ht="27" customHeight="1">
      <c r="A11" s="192" t="s">
        <v>289</v>
      </c>
      <c r="B11" s="192">
        <v>29765.090949999998</v>
      </c>
      <c r="C11" s="193">
        <v>4249.17641</v>
      </c>
      <c r="D11" s="193">
        <v>0</v>
      </c>
      <c r="E11" s="193">
        <v>0</v>
      </c>
      <c r="F11" s="193">
        <v>0</v>
      </c>
      <c r="G11" s="193">
        <v>0</v>
      </c>
      <c r="H11" s="192">
        <v>0</v>
      </c>
      <c r="I11" s="192">
        <v>0</v>
      </c>
      <c r="J11" s="192">
        <v>2172.5747099999999</v>
      </c>
      <c r="K11" s="192">
        <v>0</v>
      </c>
      <c r="L11" s="192">
        <v>0</v>
      </c>
      <c r="M11" s="192">
        <v>0</v>
      </c>
      <c r="N11" s="192">
        <v>0</v>
      </c>
      <c r="O11" s="24"/>
    </row>
    <row r="12" spans="1:15" ht="27" customHeight="1">
      <c r="A12" s="192" t="s">
        <v>290</v>
      </c>
      <c r="B12" s="192">
        <v>0</v>
      </c>
      <c r="C12" s="193">
        <v>0</v>
      </c>
      <c r="D12" s="193">
        <v>0</v>
      </c>
      <c r="E12" s="193">
        <v>0</v>
      </c>
      <c r="F12" s="193">
        <v>0</v>
      </c>
      <c r="G12" s="193">
        <v>0</v>
      </c>
      <c r="H12" s="192">
        <v>0</v>
      </c>
      <c r="I12" s="192">
        <v>0</v>
      </c>
      <c r="J12" s="192">
        <v>0</v>
      </c>
      <c r="K12" s="192">
        <v>0</v>
      </c>
      <c r="L12" s="192">
        <v>0</v>
      </c>
      <c r="M12" s="192">
        <v>0</v>
      </c>
      <c r="N12" s="192">
        <v>0</v>
      </c>
      <c r="O12" s="24"/>
    </row>
    <row r="13" spans="1:15" ht="27" customHeight="1">
      <c r="A13" s="383" t="s">
        <v>291</v>
      </c>
      <c r="B13" s="192">
        <v>21778.78269</v>
      </c>
      <c r="C13" s="193">
        <v>20536.47424</v>
      </c>
      <c r="D13" s="193">
        <v>7157.2940499999995</v>
      </c>
      <c r="E13" s="193">
        <v>152.50710999999998</v>
      </c>
      <c r="F13" s="193">
        <v>0</v>
      </c>
      <c r="G13" s="193">
        <v>779.05367000000001</v>
      </c>
      <c r="H13" s="192">
        <v>1500.20919</v>
      </c>
      <c r="I13" s="192">
        <v>937.55062999999996</v>
      </c>
      <c r="J13" s="192">
        <v>689.65564000000006</v>
      </c>
      <c r="K13" s="192">
        <v>258.20333999999997</v>
      </c>
      <c r="L13" s="192">
        <v>411.48889000000003</v>
      </c>
      <c r="M13" s="192">
        <v>825.93297999999993</v>
      </c>
      <c r="N13" s="192">
        <v>2372.14509</v>
      </c>
      <c r="O13" s="24"/>
    </row>
    <row r="14" spans="1:15" ht="27" customHeight="1">
      <c r="A14" s="192" t="s">
        <v>292</v>
      </c>
      <c r="B14" s="192">
        <v>0</v>
      </c>
      <c r="C14" s="193">
        <v>0</v>
      </c>
      <c r="D14" s="193">
        <v>0</v>
      </c>
      <c r="E14" s="193">
        <v>0</v>
      </c>
      <c r="F14" s="193">
        <v>0</v>
      </c>
      <c r="G14" s="193">
        <v>0</v>
      </c>
      <c r="H14" s="192">
        <v>0</v>
      </c>
      <c r="I14" s="192">
        <v>0</v>
      </c>
      <c r="J14" s="192">
        <v>0</v>
      </c>
      <c r="K14" s="192">
        <v>0</v>
      </c>
      <c r="L14" s="192">
        <v>0</v>
      </c>
      <c r="M14" s="192">
        <v>0</v>
      </c>
      <c r="N14" s="192">
        <v>0</v>
      </c>
      <c r="O14" s="24"/>
    </row>
    <row r="15" spans="1:15" ht="27" customHeight="1">
      <c r="A15" s="192" t="s">
        <v>293</v>
      </c>
      <c r="B15" s="192">
        <v>21778.78269</v>
      </c>
      <c r="C15" s="193">
        <v>20536.47424</v>
      </c>
      <c r="D15" s="193">
        <v>7157.2940499999995</v>
      </c>
      <c r="E15" s="193">
        <v>152.50710999999998</v>
      </c>
      <c r="F15" s="193">
        <v>0</v>
      </c>
      <c r="G15" s="193">
        <v>779.05367000000001</v>
      </c>
      <c r="H15" s="192">
        <v>1500.20919</v>
      </c>
      <c r="I15" s="192">
        <v>937.55062999999996</v>
      </c>
      <c r="J15" s="192">
        <v>689.65564000000006</v>
      </c>
      <c r="K15" s="192">
        <v>258.20333999999997</v>
      </c>
      <c r="L15" s="192">
        <v>411.48889000000003</v>
      </c>
      <c r="M15" s="192">
        <v>825.93297999999993</v>
      </c>
      <c r="N15" s="192">
        <v>2372.14509</v>
      </c>
      <c r="O15" s="24"/>
    </row>
    <row r="16" spans="1:15" ht="27" customHeight="1">
      <c r="A16" s="192" t="s">
        <v>294</v>
      </c>
      <c r="B16" s="192">
        <v>0</v>
      </c>
      <c r="C16" s="193">
        <v>0</v>
      </c>
      <c r="D16" s="193">
        <v>0</v>
      </c>
      <c r="E16" s="193">
        <v>0</v>
      </c>
      <c r="F16" s="193">
        <v>0</v>
      </c>
      <c r="G16" s="193">
        <v>0</v>
      </c>
      <c r="H16" s="192">
        <v>0</v>
      </c>
      <c r="I16" s="192">
        <v>0</v>
      </c>
      <c r="J16" s="192">
        <v>0</v>
      </c>
      <c r="K16" s="192">
        <v>0</v>
      </c>
      <c r="L16" s="192">
        <v>0</v>
      </c>
      <c r="M16" s="192">
        <v>0</v>
      </c>
      <c r="N16" s="192">
        <v>0</v>
      </c>
      <c r="O16" s="24"/>
    </row>
    <row r="17" spans="1:18" ht="27" customHeight="1">
      <c r="A17" s="383" t="s">
        <v>295</v>
      </c>
      <c r="B17" s="192">
        <v>0</v>
      </c>
      <c r="C17" s="193">
        <v>72.499499999999998</v>
      </c>
      <c r="D17" s="193">
        <v>0</v>
      </c>
      <c r="E17" s="193">
        <v>0</v>
      </c>
      <c r="F17" s="193">
        <v>495.51375999999999</v>
      </c>
      <c r="G17" s="193">
        <v>0</v>
      </c>
      <c r="H17" s="192">
        <v>0</v>
      </c>
      <c r="I17" s="192">
        <v>0</v>
      </c>
      <c r="J17" s="192">
        <v>0</v>
      </c>
      <c r="K17" s="192">
        <v>0</v>
      </c>
      <c r="L17" s="192">
        <v>0</v>
      </c>
      <c r="M17" s="192">
        <v>0</v>
      </c>
      <c r="N17" s="192">
        <v>0</v>
      </c>
      <c r="O17" s="24"/>
    </row>
    <row r="18" spans="1:18" ht="27" customHeight="1">
      <c r="A18" s="192" t="s">
        <v>296</v>
      </c>
      <c r="B18" s="192">
        <v>0</v>
      </c>
      <c r="C18" s="193">
        <v>0</v>
      </c>
      <c r="D18" s="193">
        <v>0</v>
      </c>
      <c r="E18" s="193">
        <v>0</v>
      </c>
      <c r="F18" s="193">
        <v>0</v>
      </c>
      <c r="G18" s="193">
        <v>0</v>
      </c>
      <c r="H18" s="192">
        <v>0</v>
      </c>
      <c r="I18" s="192">
        <v>0</v>
      </c>
      <c r="J18" s="192">
        <v>0</v>
      </c>
      <c r="K18" s="192">
        <v>0</v>
      </c>
      <c r="L18" s="192">
        <v>0</v>
      </c>
      <c r="M18" s="192">
        <v>0</v>
      </c>
      <c r="N18" s="192">
        <v>0</v>
      </c>
      <c r="O18" s="24"/>
    </row>
    <row r="19" spans="1:18" ht="27" customHeight="1">
      <c r="A19" s="192" t="s">
        <v>297</v>
      </c>
      <c r="B19" s="192">
        <v>0</v>
      </c>
      <c r="C19" s="193">
        <v>72.499499999999998</v>
      </c>
      <c r="D19" s="193">
        <v>0</v>
      </c>
      <c r="E19" s="193">
        <v>0</v>
      </c>
      <c r="F19" s="193">
        <v>495.51375999999999</v>
      </c>
      <c r="G19" s="193">
        <v>0</v>
      </c>
      <c r="H19" s="192">
        <v>0</v>
      </c>
      <c r="I19" s="192">
        <v>0</v>
      </c>
      <c r="J19" s="192">
        <v>0</v>
      </c>
      <c r="K19" s="192">
        <v>0</v>
      </c>
      <c r="L19" s="192">
        <v>0</v>
      </c>
      <c r="M19" s="192">
        <v>0</v>
      </c>
      <c r="N19" s="192">
        <v>0</v>
      </c>
      <c r="O19" s="24"/>
    </row>
    <row r="20" spans="1:18" ht="27" customHeight="1">
      <c r="A20" s="192" t="s">
        <v>298</v>
      </c>
      <c r="B20" s="192">
        <v>0</v>
      </c>
      <c r="C20" s="193">
        <v>0</v>
      </c>
      <c r="D20" s="193">
        <v>0</v>
      </c>
      <c r="E20" s="193">
        <v>0</v>
      </c>
      <c r="F20" s="193">
        <v>0</v>
      </c>
      <c r="G20" s="193">
        <v>0</v>
      </c>
      <c r="H20" s="192">
        <v>0</v>
      </c>
      <c r="I20" s="192">
        <v>0</v>
      </c>
      <c r="J20" s="192">
        <v>0</v>
      </c>
      <c r="K20" s="192">
        <v>0</v>
      </c>
      <c r="L20" s="192">
        <v>0</v>
      </c>
      <c r="M20" s="192">
        <v>0</v>
      </c>
      <c r="N20" s="192">
        <v>0</v>
      </c>
      <c r="O20" s="24"/>
    </row>
    <row r="21" spans="1:18" ht="27" customHeight="1">
      <c r="A21" s="192" t="s">
        <v>299</v>
      </c>
      <c r="B21" s="192">
        <v>0</v>
      </c>
      <c r="C21" s="193">
        <v>0</v>
      </c>
      <c r="D21" s="193">
        <v>0</v>
      </c>
      <c r="E21" s="193">
        <v>0</v>
      </c>
      <c r="F21" s="193">
        <v>0</v>
      </c>
      <c r="G21" s="193">
        <v>0</v>
      </c>
      <c r="H21" s="192">
        <v>0</v>
      </c>
      <c r="I21" s="192">
        <v>0</v>
      </c>
      <c r="J21" s="192">
        <v>0</v>
      </c>
      <c r="K21" s="192">
        <v>0</v>
      </c>
      <c r="L21" s="192">
        <v>0</v>
      </c>
      <c r="M21" s="192">
        <v>0</v>
      </c>
      <c r="N21" s="192">
        <v>0</v>
      </c>
      <c r="O21" s="24"/>
    </row>
    <row r="22" spans="1:18" ht="27" customHeight="1">
      <c r="A22" s="383" t="s">
        <v>300</v>
      </c>
      <c r="B22" s="192">
        <v>0</v>
      </c>
      <c r="C22" s="193">
        <v>0</v>
      </c>
      <c r="D22" s="193">
        <v>0</v>
      </c>
      <c r="E22" s="193">
        <v>0</v>
      </c>
      <c r="F22" s="193">
        <v>0</v>
      </c>
      <c r="G22" s="193">
        <v>6.6671499999999995</v>
      </c>
      <c r="H22" s="192">
        <v>0</v>
      </c>
      <c r="I22" s="192">
        <v>0</v>
      </c>
      <c r="J22" s="192">
        <v>4814.5165199999992</v>
      </c>
      <c r="K22" s="192">
        <v>832.81804</v>
      </c>
      <c r="L22" s="192">
        <v>0</v>
      </c>
      <c r="M22" s="192">
        <v>1536.92689</v>
      </c>
      <c r="N22" s="192">
        <v>63.683019999999999</v>
      </c>
      <c r="O22" s="24"/>
    </row>
    <row r="23" spans="1:18" ht="27" customHeight="1">
      <c r="A23" s="192" t="s">
        <v>301</v>
      </c>
      <c r="B23" s="192">
        <v>0</v>
      </c>
      <c r="C23" s="193">
        <v>0</v>
      </c>
      <c r="D23" s="193">
        <v>0</v>
      </c>
      <c r="E23" s="193">
        <v>0</v>
      </c>
      <c r="F23" s="193">
        <v>0</v>
      </c>
      <c r="G23" s="193">
        <v>0</v>
      </c>
      <c r="H23" s="192">
        <v>0</v>
      </c>
      <c r="I23" s="192">
        <v>0</v>
      </c>
      <c r="J23" s="192">
        <v>4811.9451399999998</v>
      </c>
      <c r="K23" s="192">
        <v>0</v>
      </c>
      <c r="L23" s="192">
        <v>0</v>
      </c>
      <c r="M23" s="192">
        <v>0</v>
      </c>
      <c r="N23" s="192">
        <v>0</v>
      </c>
      <c r="O23" s="24"/>
    </row>
    <row r="24" spans="1:18" ht="27" customHeight="1">
      <c r="A24" s="192" t="s">
        <v>302</v>
      </c>
      <c r="B24" s="192">
        <v>0</v>
      </c>
      <c r="C24" s="193">
        <v>0</v>
      </c>
      <c r="D24" s="193">
        <v>0</v>
      </c>
      <c r="E24" s="193">
        <v>0</v>
      </c>
      <c r="F24" s="193">
        <v>0</v>
      </c>
      <c r="G24" s="193">
        <v>6.6671499999999995</v>
      </c>
      <c r="H24" s="192">
        <v>0</v>
      </c>
      <c r="I24" s="192">
        <v>0</v>
      </c>
      <c r="J24" s="192">
        <v>2.57138</v>
      </c>
      <c r="K24" s="192">
        <v>0</v>
      </c>
      <c r="L24" s="192">
        <v>0</v>
      </c>
      <c r="M24" s="192">
        <v>0</v>
      </c>
      <c r="N24" s="192">
        <v>0</v>
      </c>
      <c r="O24" s="24"/>
    </row>
    <row r="25" spans="1:18" ht="27" customHeight="1">
      <c r="A25" s="192" t="s">
        <v>303</v>
      </c>
      <c r="B25" s="192">
        <v>0</v>
      </c>
      <c r="C25" s="193">
        <v>0</v>
      </c>
      <c r="D25" s="193">
        <v>0</v>
      </c>
      <c r="E25" s="193">
        <v>0</v>
      </c>
      <c r="F25" s="193">
        <v>0</v>
      </c>
      <c r="G25" s="193">
        <v>0</v>
      </c>
      <c r="H25" s="192">
        <v>0</v>
      </c>
      <c r="I25" s="192">
        <v>0</v>
      </c>
      <c r="J25" s="192">
        <v>0</v>
      </c>
      <c r="K25" s="192">
        <v>832.81804</v>
      </c>
      <c r="L25" s="192">
        <v>0</v>
      </c>
      <c r="M25" s="192">
        <v>0</v>
      </c>
      <c r="N25" s="192">
        <v>63.683019999999999</v>
      </c>
      <c r="O25" s="24"/>
    </row>
    <row r="26" spans="1:18" ht="27" customHeight="1">
      <c r="A26" s="192" t="s">
        <v>304</v>
      </c>
      <c r="B26" s="192">
        <v>0</v>
      </c>
      <c r="C26" s="193">
        <v>0</v>
      </c>
      <c r="D26" s="193">
        <v>0</v>
      </c>
      <c r="E26" s="193">
        <v>0</v>
      </c>
      <c r="F26" s="193">
        <v>0</v>
      </c>
      <c r="G26" s="193">
        <v>0</v>
      </c>
      <c r="H26" s="192">
        <v>0</v>
      </c>
      <c r="I26" s="192">
        <v>0</v>
      </c>
      <c r="J26" s="192">
        <v>0</v>
      </c>
      <c r="K26" s="192">
        <v>0</v>
      </c>
      <c r="L26" s="192">
        <v>0</v>
      </c>
      <c r="M26" s="192">
        <v>1536.92689</v>
      </c>
      <c r="N26" s="192">
        <v>0</v>
      </c>
      <c r="O26" s="24"/>
    </row>
    <row r="27" spans="1:18" ht="27" customHeight="1">
      <c r="A27" s="383" t="s">
        <v>305</v>
      </c>
      <c r="B27" s="192">
        <v>251239.66902</v>
      </c>
      <c r="C27" s="193">
        <v>120747.55799</v>
      </c>
      <c r="D27" s="193">
        <v>80568.746930000008</v>
      </c>
      <c r="E27" s="193">
        <v>49718.784879999999</v>
      </c>
      <c r="F27" s="193">
        <v>7616.8778000000002</v>
      </c>
      <c r="G27" s="193">
        <v>72992.07948</v>
      </c>
      <c r="H27" s="192">
        <v>39439.900110000002</v>
      </c>
      <c r="I27" s="192">
        <v>46891.144070000002</v>
      </c>
      <c r="J27" s="192">
        <v>42216.448710000004</v>
      </c>
      <c r="K27" s="192">
        <v>66935.653789999997</v>
      </c>
      <c r="L27" s="192">
        <v>36563.167070000003</v>
      </c>
      <c r="M27" s="192">
        <v>13182.260400000001</v>
      </c>
      <c r="N27" s="192">
        <v>61153.152900000001</v>
      </c>
      <c r="O27" s="24"/>
    </row>
    <row r="28" spans="1:18" ht="27" customHeight="1">
      <c r="A28" s="192" t="s">
        <v>306</v>
      </c>
      <c r="B28" s="192">
        <v>0</v>
      </c>
      <c r="C28" s="192">
        <v>0</v>
      </c>
      <c r="D28" s="192">
        <v>0</v>
      </c>
      <c r="E28" s="192">
        <v>0</v>
      </c>
      <c r="F28" s="192">
        <v>0</v>
      </c>
      <c r="G28" s="192">
        <v>0</v>
      </c>
      <c r="H28" s="192">
        <v>0</v>
      </c>
      <c r="I28" s="192">
        <v>0</v>
      </c>
      <c r="J28" s="192">
        <v>0</v>
      </c>
      <c r="K28" s="192">
        <v>0</v>
      </c>
      <c r="L28" s="192">
        <v>0</v>
      </c>
      <c r="M28" s="192">
        <v>0</v>
      </c>
      <c r="N28" s="192">
        <v>0</v>
      </c>
      <c r="O28" s="24"/>
    </row>
    <row r="29" spans="1:18" ht="27" customHeight="1">
      <c r="A29" s="192" t="s">
        <v>307</v>
      </c>
      <c r="B29" s="192">
        <v>251239.66902</v>
      </c>
      <c r="C29" s="192">
        <v>120747.55799</v>
      </c>
      <c r="D29" s="192">
        <v>80568.746930000008</v>
      </c>
      <c r="E29" s="192">
        <v>49718.784879999999</v>
      </c>
      <c r="F29" s="192">
        <v>7616.8778000000002</v>
      </c>
      <c r="G29" s="192">
        <v>72992.07948</v>
      </c>
      <c r="H29" s="192">
        <v>39439.900110000002</v>
      </c>
      <c r="I29" s="192">
        <v>46891.144070000002</v>
      </c>
      <c r="J29" s="192">
        <v>42216.448710000004</v>
      </c>
      <c r="K29" s="192">
        <v>66935.653789999997</v>
      </c>
      <c r="L29" s="192">
        <v>36563.167070000003</v>
      </c>
      <c r="M29" s="192">
        <v>13182.260400000001</v>
      </c>
      <c r="N29" s="192">
        <v>61153.152900000001</v>
      </c>
      <c r="O29" s="24"/>
    </row>
    <row r="30" spans="1:18" s="14" customFormat="1" ht="27" customHeight="1">
      <c r="A30" s="383" t="s">
        <v>308</v>
      </c>
      <c r="B30" s="192">
        <v>912078.23842999991</v>
      </c>
      <c r="C30" s="192">
        <v>568834.03458000009</v>
      </c>
      <c r="D30" s="192">
        <v>331124.36614999996</v>
      </c>
      <c r="E30" s="192">
        <v>105261.61812</v>
      </c>
      <c r="F30" s="192">
        <v>100619.56109</v>
      </c>
      <c r="G30" s="192">
        <v>177391.7605</v>
      </c>
      <c r="H30" s="192">
        <v>112715.30281000001</v>
      </c>
      <c r="I30" s="192">
        <v>120253.67337</v>
      </c>
      <c r="J30" s="192">
        <v>120198.63615000001</v>
      </c>
      <c r="K30" s="192">
        <v>72546.044480000011</v>
      </c>
      <c r="L30" s="192">
        <v>66829.465129999997</v>
      </c>
      <c r="M30" s="192">
        <v>43707.922740000002</v>
      </c>
      <c r="N30" s="192">
        <v>127534.65874</v>
      </c>
    </row>
    <row r="31" spans="1:18" s="475" customFormat="1" ht="37.5" customHeight="1">
      <c r="A31" s="199" t="s">
        <v>309</v>
      </c>
      <c r="B31" s="199">
        <v>82782.374739999999</v>
      </c>
      <c r="C31" s="199">
        <v>20075.31827</v>
      </c>
      <c r="D31" s="199">
        <v>9202.8941999999988</v>
      </c>
      <c r="E31" s="199">
        <v>97.255479999999991</v>
      </c>
      <c r="F31" s="199">
        <v>1758.8161499999999</v>
      </c>
      <c r="G31" s="199">
        <v>2581.6618399999998</v>
      </c>
      <c r="H31" s="199">
        <v>1684.03069</v>
      </c>
      <c r="I31" s="199">
        <v>0</v>
      </c>
      <c r="J31" s="199">
        <v>10580.70299</v>
      </c>
      <c r="K31" s="199">
        <v>0</v>
      </c>
      <c r="L31" s="199">
        <v>207.32714000000001</v>
      </c>
      <c r="M31" s="199">
        <v>1007.3844300000001</v>
      </c>
      <c r="N31" s="199">
        <v>0</v>
      </c>
    </row>
    <row r="32" spans="1:18" s="230" customFormat="1" ht="24" customHeight="1">
      <c r="A32" s="445" t="s">
        <v>43</v>
      </c>
      <c r="B32" s="446">
        <v>994860.61316999991</v>
      </c>
      <c r="C32" s="446">
        <v>588909.35285000002</v>
      </c>
      <c r="D32" s="446">
        <v>340327.26035</v>
      </c>
      <c r="E32" s="446">
        <v>105358.87359999999</v>
      </c>
      <c r="F32" s="446">
        <v>102378.37724</v>
      </c>
      <c r="G32" s="446">
        <v>179973.42233999999</v>
      </c>
      <c r="H32" s="446">
        <v>114399.33349999999</v>
      </c>
      <c r="I32" s="446">
        <v>120253.67337</v>
      </c>
      <c r="J32" s="446">
        <v>130779.33914</v>
      </c>
      <c r="K32" s="446">
        <v>72546.044480000011</v>
      </c>
      <c r="L32" s="446">
        <v>67036.792270000005</v>
      </c>
      <c r="M32" s="446">
        <v>44715.30717</v>
      </c>
      <c r="N32" s="446">
        <v>127534.65874</v>
      </c>
      <c r="R32" s="446"/>
    </row>
    <row r="33" spans="1:15" ht="27" customHeight="1">
      <c r="A33" s="383" t="s">
        <v>310</v>
      </c>
      <c r="B33" s="204">
        <v>0.24208698399564643</v>
      </c>
      <c r="C33" s="204">
        <v>0.14330378265153293</v>
      </c>
      <c r="D33" s="204">
        <v>8.2814415345191891E-2</v>
      </c>
      <c r="E33" s="204">
        <v>2.5637774387037789E-2</v>
      </c>
      <c r="F33" s="204">
        <v>2.4912507585788814E-2</v>
      </c>
      <c r="G33" s="204">
        <v>4.379429885643716E-2</v>
      </c>
      <c r="H33" s="204">
        <v>2.7837658111603939E-2</v>
      </c>
      <c r="I33" s="204">
        <v>2.9262239066616166E-2</v>
      </c>
      <c r="J33" s="204">
        <v>3.1823529208243363E-2</v>
      </c>
      <c r="K33" s="204">
        <v>1.765317962786429E-2</v>
      </c>
      <c r="L33" s="204">
        <v>1.6312571472375529E-2</v>
      </c>
      <c r="M33" s="204">
        <v>1.0880915082899609E-2</v>
      </c>
      <c r="N33" s="204">
        <v>3.1033976499384077E-2</v>
      </c>
      <c r="O33" s="24"/>
    </row>
    <row r="34" spans="1:15" ht="9" customHeight="1" thickBot="1">
      <c r="A34" s="387"/>
      <c r="B34" s="236"/>
      <c r="C34" s="237"/>
      <c r="D34" s="237"/>
      <c r="E34" s="237"/>
      <c r="F34" s="237"/>
      <c r="G34" s="237"/>
      <c r="H34" s="238"/>
      <c r="I34" s="238"/>
      <c r="J34" s="238"/>
      <c r="K34" s="238"/>
      <c r="L34" s="238"/>
      <c r="M34" s="238"/>
      <c r="N34" s="238"/>
      <c r="O34" s="24"/>
    </row>
    <row r="35" spans="1:15" ht="18.75" customHeight="1" thickTop="1">
      <c r="A35" s="388" t="s">
        <v>357</v>
      </c>
      <c r="C35" s="40"/>
      <c r="D35" s="40"/>
      <c r="E35" s="40"/>
      <c r="F35" s="40"/>
      <c r="G35" s="40"/>
      <c r="H35" s="39"/>
      <c r="I35" s="39"/>
      <c r="J35" s="39"/>
      <c r="K35" s="39"/>
      <c r="L35" s="39"/>
      <c r="M35" s="39"/>
      <c r="N35" s="39"/>
      <c r="O35" s="24"/>
    </row>
    <row r="36" spans="1:15" ht="9" hidden="1" customHeight="1">
      <c r="A36" s="38"/>
      <c r="C36" s="40"/>
      <c r="D36" s="40"/>
      <c r="E36" s="40"/>
      <c r="F36" s="40"/>
      <c r="G36" s="40"/>
      <c r="H36" s="39"/>
      <c r="I36" s="39"/>
      <c r="J36" s="39"/>
      <c r="K36" s="39"/>
      <c r="L36" s="39"/>
      <c r="M36" s="39"/>
      <c r="N36" s="39"/>
      <c r="O36" s="24"/>
    </row>
    <row r="37" spans="1:15" ht="9" hidden="1" customHeight="1">
      <c r="A37" s="38"/>
      <c r="B37" s="245"/>
      <c r="C37" s="40"/>
      <c r="D37" s="40"/>
      <c r="E37" s="40"/>
      <c r="F37" s="40"/>
      <c r="G37" s="40"/>
      <c r="H37" s="39"/>
      <c r="I37" s="39"/>
      <c r="J37" s="39"/>
      <c r="K37" s="39"/>
      <c r="L37" s="39"/>
      <c r="M37" s="39"/>
      <c r="N37" s="39"/>
      <c r="O37" s="24"/>
    </row>
    <row r="38" spans="1:15" ht="9" hidden="1" customHeight="1">
      <c r="A38" s="38"/>
      <c r="B38" s="245"/>
      <c r="C38" s="40"/>
      <c r="D38" s="40"/>
      <c r="E38" s="40"/>
      <c r="F38" s="40"/>
      <c r="G38" s="40"/>
      <c r="H38" s="39"/>
      <c r="I38" s="39"/>
      <c r="J38" s="39"/>
      <c r="K38" s="39"/>
      <c r="L38" s="39"/>
      <c r="M38" s="39"/>
      <c r="N38" s="39"/>
      <c r="O38" s="24"/>
    </row>
    <row r="39" spans="1:15" ht="9" hidden="1" customHeight="1">
      <c r="A39" s="38"/>
      <c r="B39" s="245"/>
      <c r="C39" s="40"/>
      <c r="D39" s="40"/>
      <c r="E39" s="40"/>
      <c r="F39" s="40"/>
      <c r="G39" s="40"/>
      <c r="H39" s="39"/>
      <c r="I39" s="39"/>
      <c r="J39" s="39"/>
      <c r="K39" s="39"/>
      <c r="L39" s="39"/>
      <c r="M39" s="39"/>
      <c r="N39" s="39"/>
      <c r="O39" s="24"/>
    </row>
    <row r="40" spans="1:15" ht="9" hidden="1" customHeight="1">
      <c r="A40" s="213"/>
      <c r="B40" s="245"/>
      <c r="C40" s="40"/>
      <c r="D40" s="40"/>
      <c r="E40" s="40"/>
      <c r="F40" s="40"/>
      <c r="G40" s="40"/>
      <c r="H40" s="39"/>
      <c r="I40" s="39"/>
      <c r="J40" s="39"/>
      <c r="K40" s="39"/>
      <c r="L40" s="39"/>
      <c r="M40" s="39"/>
      <c r="N40" s="39"/>
      <c r="O40" s="24"/>
    </row>
    <row r="41" spans="1:15" ht="9" hidden="1" customHeight="1">
      <c r="A41" s="38"/>
      <c r="B41" s="245"/>
      <c r="C41" s="40"/>
      <c r="D41" s="40"/>
      <c r="E41" s="40"/>
      <c r="F41" s="40"/>
      <c r="G41" s="40"/>
      <c r="H41" s="39"/>
      <c r="I41" s="39"/>
      <c r="J41" s="39"/>
      <c r="K41" s="39"/>
      <c r="L41" s="39"/>
      <c r="M41" s="39"/>
      <c r="N41" s="39"/>
      <c r="O41" s="24"/>
    </row>
    <row r="42" spans="1:15" ht="9" hidden="1" customHeight="1">
      <c r="A42" s="38"/>
      <c r="B42" s="245"/>
      <c r="C42" s="40"/>
      <c r="D42" s="40"/>
      <c r="E42" s="40"/>
      <c r="F42" s="40"/>
      <c r="G42" s="40"/>
      <c r="H42" s="39"/>
      <c r="I42" s="39"/>
      <c r="J42" s="39"/>
      <c r="K42" s="39"/>
      <c r="L42" s="39"/>
      <c r="M42" s="39"/>
      <c r="N42" s="39"/>
      <c r="O42" s="24"/>
    </row>
    <row r="43" spans="1:15" ht="9" hidden="1" customHeight="1">
      <c r="A43" s="38"/>
      <c r="B43" s="245"/>
      <c r="C43" s="40"/>
      <c r="D43" s="40"/>
      <c r="E43" s="40"/>
      <c r="F43" s="40"/>
      <c r="G43" s="40"/>
      <c r="H43" s="39"/>
      <c r="I43" s="39"/>
      <c r="J43" s="39"/>
      <c r="K43" s="39"/>
      <c r="L43" s="39"/>
      <c r="M43" s="39"/>
      <c r="N43" s="39"/>
      <c r="O43" s="24"/>
    </row>
    <row r="44" spans="1:15" ht="9" hidden="1" customHeight="1">
      <c r="A44" s="38"/>
      <c r="C44" s="40"/>
      <c r="D44" s="40"/>
      <c r="E44" s="40"/>
      <c r="F44" s="40"/>
      <c r="G44" s="40"/>
      <c r="H44" s="39"/>
      <c r="I44" s="39"/>
      <c r="J44" s="39"/>
      <c r="K44" s="39"/>
      <c r="L44" s="39"/>
      <c r="M44" s="39"/>
      <c r="N44" s="39"/>
      <c r="O44" s="24"/>
    </row>
    <row r="45" spans="1:15" ht="9" hidden="1" customHeight="1">
      <c r="A45" s="38"/>
      <c r="C45" s="40"/>
      <c r="D45" s="40"/>
      <c r="E45" s="40"/>
      <c r="F45" s="40"/>
      <c r="G45" s="40"/>
      <c r="H45" s="39"/>
      <c r="I45" s="39"/>
      <c r="J45" s="39"/>
      <c r="K45" s="39"/>
      <c r="L45" s="39"/>
      <c r="M45" s="39"/>
      <c r="N45" s="39"/>
      <c r="O45" s="24"/>
    </row>
    <row r="46" spans="1:15" ht="9" hidden="1" customHeight="1">
      <c r="A46" s="213"/>
      <c r="C46" s="40"/>
      <c r="D46" s="40"/>
      <c r="E46" s="40"/>
      <c r="F46" s="40"/>
      <c r="G46" s="40"/>
      <c r="H46" s="39"/>
      <c r="I46" s="39"/>
      <c r="J46" s="39"/>
      <c r="K46" s="39"/>
      <c r="L46" s="39"/>
      <c r="M46" s="39"/>
      <c r="N46" s="39"/>
      <c r="O46" s="24"/>
    </row>
    <row r="47" spans="1:15" ht="9" hidden="1" customHeight="1">
      <c r="A47" s="38"/>
      <c r="C47" s="40"/>
      <c r="D47" s="40"/>
      <c r="E47" s="40"/>
      <c r="F47" s="40"/>
      <c r="G47" s="40"/>
      <c r="H47" s="39"/>
      <c r="I47" s="39"/>
      <c r="J47" s="39"/>
      <c r="K47" s="39"/>
      <c r="L47" s="39"/>
      <c r="M47" s="39"/>
      <c r="N47" s="39"/>
      <c r="O47" s="24"/>
    </row>
    <row r="48" spans="1:15" ht="9" hidden="1" customHeight="1">
      <c r="A48" s="38"/>
      <c r="C48" s="40"/>
      <c r="D48" s="40"/>
      <c r="E48" s="40"/>
      <c r="F48" s="40"/>
      <c r="G48" s="40"/>
      <c r="H48" s="39"/>
      <c r="I48" s="39"/>
      <c r="J48" s="39"/>
      <c r="K48" s="39"/>
      <c r="L48" s="39"/>
      <c r="M48" s="39"/>
      <c r="N48" s="39"/>
      <c r="O48" s="24"/>
    </row>
    <row r="49" spans="1:15" ht="9" hidden="1" customHeight="1">
      <c r="A49" s="38"/>
      <c r="C49" s="40"/>
      <c r="D49" s="40"/>
      <c r="E49" s="40"/>
      <c r="F49" s="40"/>
      <c r="G49" s="40"/>
      <c r="H49" s="39"/>
      <c r="I49" s="39"/>
      <c r="J49" s="39"/>
      <c r="K49" s="39"/>
      <c r="L49" s="39"/>
      <c r="M49" s="39"/>
      <c r="N49" s="39"/>
      <c r="O49" s="24"/>
    </row>
    <row r="50" spans="1:15" ht="9" hidden="1" customHeight="1">
      <c r="A50" s="38"/>
      <c r="C50" s="40"/>
      <c r="D50" s="40"/>
      <c r="E50" s="40"/>
      <c r="F50" s="40"/>
      <c r="G50" s="40"/>
      <c r="H50" s="39"/>
      <c r="I50" s="39"/>
      <c r="J50" s="39"/>
      <c r="K50" s="39"/>
      <c r="L50" s="39"/>
      <c r="M50" s="39"/>
      <c r="N50" s="39"/>
      <c r="O50" s="24"/>
    </row>
    <row r="51" spans="1:15" ht="9" hidden="1" customHeight="1">
      <c r="A51" s="38"/>
      <c r="C51" s="40"/>
      <c r="D51" s="40"/>
      <c r="E51" s="40"/>
      <c r="F51" s="40"/>
      <c r="G51" s="40"/>
      <c r="H51" s="39"/>
      <c r="I51" s="39"/>
      <c r="J51" s="39"/>
      <c r="K51" s="39"/>
      <c r="L51" s="39"/>
      <c r="M51" s="39"/>
      <c r="N51" s="39"/>
      <c r="O51" s="24"/>
    </row>
    <row r="52" spans="1:15" ht="9" hidden="1" customHeight="1">
      <c r="A52" s="213"/>
      <c r="C52" s="40"/>
      <c r="D52" s="40"/>
      <c r="E52" s="40"/>
      <c r="F52" s="40"/>
      <c r="G52" s="40"/>
      <c r="H52" s="39"/>
      <c r="I52" s="39"/>
      <c r="J52" s="39"/>
      <c r="K52" s="39"/>
      <c r="L52" s="39"/>
      <c r="M52" s="39"/>
      <c r="N52" s="39"/>
      <c r="O52" s="24"/>
    </row>
    <row r="53" spans="1:15" ht="9" hidden="1" customHeight="1">
      <c r="A53" s="38"/>
      <c r="C53" s="40"/>
      <c r="D53" s="40"/>
      <c r="E53" s="40"/>
      <c r="F53" s="40"/>
      <c r="G53" s="40"/>
      <c r="H53" s="39"/>
      <c r="I53" s="39"/>
      <c r="J53" s="39"/>
      <c r="K53" s="39"/>
      <c r="L53" s="39"/>
      <c r="M53" s="39"/>
      <c r="N53" s="39"/>
      <c r="O53" s="24"/>
    </row>
    <row r="54" spans="1:15" ht="9" hidden="1" customHeight="1">
      <c r="A54" s="38"/>
      <c r="C54" s="40"/>
      <c r="D54" s="40"/>
      <c r="E54" s="40"/>
      <c r="F54" s="40"/>
      <c r="G54" s="40"/>
      <c r="H54" s="39"/>
      <c r="I54" s="39"/>
      <c r="J54" s="39"/>
      <c r="K54" s="39"/>
      <c r="L54" s="39"/>
      <c r="M54" s="39"/>
      <c r="N54" s="39"/>
      <c r="O54" s="24"/>
    </row>
    <row r="55" spans="1:15" ht="9" hidden="1" customHeight="1">
      <c r="A55" s="38"/>
      <c r="C55" s="40"/>
      <c r="D55" s="40"/>
      <c r="E55" s="40"/>
      <c r="F55" s="40"/>
      <c r="G55" s="40"/>
      <c r="H55" s="39"/>
      <c r="I55" s="39"/>
      <c r="J55" s="39"/>
      <c r="K55" s="39"/>
      <c r="L55" s="39"/>
      <c r="M55" s="39"/>
      <c r="N55" s="39"/>
      <c r="O55" s="24"/>
    </row>
    <row r="56" spans="1:15" ht="9" hidden="1" customHeight="1">
      <c r="A56" s="38"/>
      <c r="C56" s="40"/>
      <c r="D56" s="40"/>
      <c r="E56" s="40"/>
      <c r="F56" s="40"/>
      <c r="G56" s="40"/>
      <c r="H56" s="39"/>
      <c r="I56" s="39"/>
      <c r="J56" s="39"/>
      <c r="K56" s="39"/>
      <c r="L56" s="39"/>
      <c r="M56" s="39"/>
      <c r="N56" s="39"/>
      <c r="O56" s="24"/>
    </row>
    <row r="57" spans="1:15" ht="9" hidden="1" customHeight="1">
      <c r="A57" s="213"/>
      <c r="C57" s="40"/>
      <c r="D57" s="40"/>
      <c r="E57" s="40"/>
      <c r="F57" s="40"/>
      <c r="G57" s="40"/>
      <c r="H57" s="39"/>
      <c r="I57" s="39"/>
      <c r="J57" s="39"/>
      <c r="K57" s="39"/>
      <c r="L57" s="39"/>
      <c r="M57" s="39"/>
      <c r="N57" s="39"/>
      <c r="O57" s="24"/>
    </row>
    <row r="58" spans="1:15" ht="9" hidden="1" customHeight="1">
      <c r="A58" s="214"/>
      <c r="C58" s="40"/>
      <c r="D58" s="40"/>
      <c r="E58" s="40"/>
      <c r="F58" s="40"/>
      <c r="G58" s="40"/>
      <c r="H58" s="39"/>
      <c r="I58" s="39"/>
      <c r="J58" s="39"/>
      <c r="K58" s="39"/>
      <c r="L58" s="39"/>
      <c r="M58" s="39"/>
      <c r="N58" s="39"/>
      <c r="O58" s="24"/>
    </row>
    <row r="59" spans="1:15" ht="9" hidden="1" customHeight="1">
      <c r="A59" s="214"/>
      <c r="C59" s="40"/>
      <c r="D59" s="40"/>
      <c r="E59" s="40"/>
      <c r="F59" s="40"/>
      <c r="G59" s="40"/>
      <c r="H59" s="39"/>
      <c r="I59" s="39"/>
      <c r="J59" s="39"/>
      <c r="K59" s="39"/>
      <c r="L59" s="39"/>
      <c r="M59" s="39"/>
      <c r="N59" s="39"/>
      <c r="O59" s="24"/>
    </row>
    <row r="60" spans="1:15" ht="9" hidden="1" customHeight="1">
      <c r="A60" s="214"/>
      <c r="C60" s="40"/>
      <c r="D60" s="40"/>
      <c r="E60" s="40"/>
      <c r="F60" s="40"/>
      <c r="G60" s="40"/>
      <c r="H60" s="39"/>
      <c r="I60" s="39"/>
      <c r="J60" s="39"/>
      <c r="K60" s="39"/>
      <c r="L60" s="39"/>
      <c r="M60" s="39"/>
      <c r="N60" s="39"/>
      <c r="O60" s="24"/>
    </row>
    <row r="61" spans="1:15" ht="9" hidden="1" customHeight="1">
      <c r="A61" s="214"/>
      <c r="C61" s="40"/>
      <c r="D61" s="40"/>
      <c r="E61" s="40"/>
      <c r="F61" s="40"/>
      <c r="G61" s="40"/>
      <c r="H61" s="39"/>
      <c r="I61" s="39"/>
      <c r="J61" s="39"/>
      <c r="K61" s="39"/>
      <c r="L61" s="39"/>
      <c r="M61" s="39"/>
      <c r="N61" s="39"/>
      <c r="O61" s="24"/>
    </row>
    <row r="62" spans="1:15" ht="9" hidden="1" customHeight="1">
      <c r="A62" s="215"/>
      <c r="C62" s="40"/>
      <c r="D62" s="40"/>
      <c r="E62" s="40"/>
      <c r="F62" s="40"/>
      <c r="G62" s="40"/>
      <c r="H62" s="39"/>
      <c r="I62" s="39"/>
      <c r="J62" s="39"/>
      <c r="K62" s="39"/>
      <c r="L62" s="39"/>
      <c r="M62" s="39"/>
      <c r="N62" s="39"/>
      <c r="O62" s="24"/>
    </row>
    <row r="63" spans="1:15" ht="9" hidden="1" customHeight="1">
      <c r="A63" s="215"/>
      <c r="C63" s="40"/>
      <c r="D63" s="40"/>
      <c r="E63" s="40"/>
      <c r="F63" s="40"/>
      <c r="G63" s="40"/>
      <c r="H63" s="39"/>
      <c r="I63" s="39"/>
      <c r="J63" s="39"/>
      <c r="K63" s="39"/>
      <c r="L63" s="39"/>
      <c r="M63" s="39"/>
      <c r="N63" s="39"/>
      <c r="O63" s="24"/>
    </row>
    <row r="64" spans="1:15" ht="9" hidden="1" customHeight="1">
      <c r="A64" s="216"/>
      <c r="C64" s="40"/>
      <c r="D64" s="40"/>
      <c r="E64" s="40"/>
      <c r="F64" s="40"/>
      <c r="G64" s="40"/>
      <c r="H64" s="39"/>
      <c r="I64" s="39"/>
      <c r="J64" s="39"/>
      <c r="K64" s="39"/>
      <c r="L64" s="39"/>
      <c r="M64" s="39"/>
      <c r="N64" s="39"/>
      <c r="O64" s="24"/>
    </row>
    <row r="65" spans="1:15" ht="9" hidden="1" customHeight="1">
      <c r="A65" s="38"/>
      <c r="C65" s="40"/>
      <c r="D65" s="40"/>
      <c r="E65" s="40"/>
      <c r="F65" s="40"/>
      <c r="G65" s="40"/>
      <c r="H65" s="39"/>
      <c r="I65" s="39"/>
      <c r="J65" s="39"/>
      <c r="K65" s="39"/>
      <c r="L65" s="39"/>
      <c r="M65" s="39"/>
      <c r="N65" s="39"/>
      <c r="O65" s="24"/>
    </row>
    <row r="66" spans="1:15" ht="9" hidden="1" customHeight="1">
      <c r="A66" s="38"/>
      <c r="C66" s="40"/>
      <c r="D66" s="40"/>
      <c r="E66" s="40"/>
      <c r="F66" s="40"/>
      <c r="G66" s="40"/>
      <c r="H66" s="39"/>
      <c r="I66" s="39"/>
      <c r="J66" s="39"/>
      <c r="K66" s="39"/>
      <c r="L66" s="39"/>
      <c r="M66" s="39"/>
      <c r="N66" s="39"/>
      <c r="O66" s="24"/>
    </row>
    <row r="67" spans="1:15" ht="9" hidden="1" customHeight="1">
      <c r="A67" s="38"/>
      <c r="C67" s="40"/>
      <c r="D67" s="40"/>
      <c r="E67" s="40"/>
      <c r="F67" s="40"/>
      <c r="G67" s="40"/>
      <c r="H67" s="39"/>
      <c r="I67" s="39"/>
      <c r="J67" s="39"/>
      <c r="K67" s="39"/>
      <c r="L67" s="39"/>
      <c r="M67" s="39"/>
      <c r="N67" s="39"/>
      <c r="O67" s="24"/>
    </row>
    <row r="68" spans="1:15" ht="9" hidden="1" customHeight="1">
      <c r="A68" s="38"/>
      <c r="C68" s="40"/>
      <c r="D68" s="40"/>
      <c r="E68" s="40"/>
      <c r="F68" s="40"/>
      <c r="G68" s="40"/>
      <c r="H68" s="39"/>
      <c r="I68" s="39"/>
      <c r="J68" s="39"/>
      <c r="K68" s="39"/>
      <c r="L68" s="39"/>
      <c r="M68" s="39"/>
      <c r="N68" s="39"/>
      <c r="O68" s="24"/>
    </row>
    <row r="69" spans="1:15" ht="9" hidden="1" customHeight="1">
      <c r="A69" s="214"/>
      <c r="C69" s="40"/>
      <c r="D69" s="40"/>
      <c r="E69" s="40"/>
      <c r="F69" s="40"/>
      <c r="G69" s="40"/>
      <c r="H69" s="39"/>
      <c r="I69" s="39"/>
      <c r="J69" s="39"/>
      <c r="K69" s="39"/>
      <c r="L69" s="39"/>
      <c r="M69" s="39"/>
      <c r="N69" s="39"/>
      <c r="O69" s="24"/>
    </row>
    <row r="70" spans="1:15" ht="9" hidden="1" customHeight="1">
      <c r="A70" s="216"/>
      <c r="C70" s="40"/>
      <c r="D70" s="40"/>
      <c r="E70" s="40"/>
      <c r="F70" s="40"/>
      <c r="G70" s="40"/>
      <c r="H70" s="39"/>
      <c r="I70" s="39"/>
      <c r="J70" s="39"/>
      <c r="K70" s="39"/>
      <c r="L70" s="39"/>
      <c r="M70" s="39"/>
      <c r="N70" s="39"/>
      <c r="O70" s="24"/>
    </row>
    <row r="71" spans="1:15" ht="9" hidden="1" customHeight="1">
      <c r="A71" s="38"/>
      <c r="C71" s="40"/>
      <c r="D71" s="40"/>
      <c r="E71" s="40"/>
      <c r="F71" s="40"/>
      <c r="G71" s="40"/>
      <c r="H71" s="39"/>
      <c r="I71" s="39"/>
      <c r="J71" s="39"/>
      <c r="K71" s="39"/>
      <c r="L71" s="39"/>
      <c r="M71" s="39"/>
      <c r="N71" s="39"/>
      <c r="O71" s="24"/>
    </row>
    <row r="72" spans="1:15" ht="9" hidden="1" customHeight="1">
      <c r="A72" s="38"/>
      <c r="C72" s="40"/>
      <c r="D72" s="40"/>
      <c r="E72" s="40"/>
      <c r="F72" s="40"/>
      <c r="G72" s="40"/>
      <c r="H72" s="39"/>
      <c r="I72" s="39"/>
      <c r="J72" s="39"/>
      <c r="K72" s="39"/>
      <c r="L72" s="39"/>
      <c r="M72" s="39"/>
      <c r="N72" s="39"/>
      <c r="O72" s="24"/>
    </row>
    <row r="73" spans="1:15" ht="9" hidden="1" customHeight="1">
      <c r="A73" s="38"/>
      <c r="C73" s="40"/>
      <c r="D73" s="40"/>
      <c r="E73" s="40"/>
      <c r="F73" s="40"/>
      <c r="G73" s="40"/>
      <c r="H73" s="39"/>
      <c r="I73" s="39"/>
      <c r="J73" s="39"/>
      <c r="K73" s="39"/>
      <c r="L73" s="39"/>
      <c r="M73" s="39"/>
      <c r="N73" s="39"/>
      <c r="O73" s="24"/>
    </row>
    <row r="74" spans="1:15" ht="9" hidden="1" customHeight="1">
      <c r="A74" s="38"/>
      <c r="C74" s="40"/>
      <c r="D74" s="40"/>
      <c r="E74" s="40"/>
      <c r="F74" s="40"/>
      <c r="G74" s="40"/>
      <c r="H74" s="39"/>
      <c r="I74" s="39"/>
      <c r="J74" s="39"/>
      <c r="K74" s="39"/>
      <c r="L74" s="39"/>
      <c r="M74" s="39"/>
      <c r="N74" s="39"/>
      <c r="O74" s="24"/>
    </row>
    <row r="75" spans="1:15" ht="9" hidden="1" customHeight="1">
      <c r="A75" s="214"/>
      <c r="C75" s="40"/>
      <c r="D75" s="40"/>
      <c r="E75" s="40"/>
      <c r="F75" s="40"/>
      <c r="G75" s="40"/>
      <c r="H75" s="39"/>
      <c r="I75" s="39"/>
      <c r="J75" s="39"/>
      <c r="K75" s="39"/>
      <c r="L75" s="39"/>
      <c r="M75" s="39"/>
      <c r="N75" s="39"/>
      <c r="O75" s="24"/>
    </row>
    <row r="76" spans="1:15" ht="9" hidden="1" customHeight="1">
      <c r="A76" s="216"/>
      <c r="C76" s="40"/>
      <c r="D76" s="40"/>
      <c r="E76" s="40"/>
      <c r="F76" s="40"/>
      <c r="G76" s="40"/>
      <c r="H76" s="39"/>
      <c r="I76" s="39"/>
      <c r="J76" s="39"/>
      <c r="K76" s="39"/>
      <c r="L76" s="39"/>
      <c r="M76" s="39"/>
      <c r="N76" s="39"/>
      <c r="O76" s="24"/>
    </row>
    <row r="77" spans="1:15" ht="9" hidden="1" customHeight="1">
      <c r="A77" s="38"/>
      <c r="C77" s="40"/>
      <c r="D77" s="40"/>
      <c r="E77" s="40"/>
      <c r="F77" s="40"/>
      <c r="G77" s="40"/>
      <c r="H77" s="39"/>
      <c r="I77" s="39"/>
      <c r="J77" s="39"/>
      <c r="K77" s="39"/>
      <c r="L77" s="39"/>
      <c r="M77" s="39"/>
      <c r="N77" s="39"/>
      <c r="O77" s="24"/>
    </row>
    <row r="78" spans="1:15" ht="9" hidden="1" customHeight="1">
      <c r="A78" s="38"/>
      <c r="C78" s="40"/>
      <c r="D78" s="40"/>
      <c r="E78" s="40"/>
      <c r="F78" s="40"/>
      <c r="G78" s="40"/>
      <c r="H78" s="39"/>
      <c r="I78" s="39"/>
      <c r="J78" s="39"/>
      <c r="K78" s="39"/>
      <c r="L78" s="39"/>
      <c r="M78" s="39"/>
      <c r="N78" s="39"/>
      <c r="O78" s="24"/>
    </row>
    <row r="79" spans="1:15" ht="9" hidden="1" customHeight="1">
      <c r="A79" s="38"/>
      <c r="C79" s="96"/>
      <c r="D79" s="96"/>
      <c r="E79" s="96"/>
      <c r="F79" s="96"/>
      <c r="G79" s="96"/>
      <c r="O79" s="24"/>
    </row>
    <row r="80" spans="1:15" ht="9" hidden="1" customHeight="1">
      <c r="A80" s="38"/>
      <c r="C80" s="96"/>
      <c r="D80" s="96"/>
      <c r="E80" s="96"/>
      <c r="F80" s="96"/>
      <c r="G80" s="96"/>
      <c r="O80" s="24"/>
    </row>
    <row r="81" spans="1:15" ht="9" hidden="1" customHeight="1">
      <c r="A81" s="38"/>
      <c r="C81" s="96"/>
      <c r="D81" s="96"/>
      <c r="E81" s="96"/>
      <c r="F81" s="96"/>
      <c r="G81" s="96"/>
      <c r="O81" s="24"/>
    </row>
    <row r="82" spans="1:15" ht="9" hidden="1" customHeight="1">
      <c r="A82" s="38"/>
      <c r="C82" s="96"/>
      <c r="D82" s="96"/>
      <c r="E82" s="96"/>
      <c r="F82" s="96"/>
      <c r="G82" s="96"/>
      <c r="O82" s="24"/>
    </row>
    <row r="83" spans="1:15" ht="9" hidden="1" customHeight="1">
      <c r="A83" s="38"/>
      <c r="C83" s="96"/>
      <c r="D83" s="96"/>
      <c r="E83" s="96"/>
      <c r="F83" s="96"/>
      <c r="G83" s="96"/>
      <c r="O83" s="24"/>
    </row>
    <row r="84" spans="1:15" ht="9" hidden="1" customHeight="1">
      <c r="A84" s="38"/>
      <c r="C84" s="96"/>
      <c r="D84" s="96"/>
      <c r="E84" s="96"/>
      <c r="F84" s="96"/>
      <c r="G84" s="96"/>
      <c r="O84" s="24"/>
    </row>
    <row r="85" spans="1:15" ht="9" hidden="1" customHeight="1">
      <c r="A85" s="214"/>
      <c r="C85" s="96"/>
      <c r="D85" s="96"/>
      <c r="E85" s="96"/>
      <c r="F85" s="96"/>
      <c r="G85" s="96"/>
      <c r="O85" s="24"/>
    </row>
    <row r="86" spans="1:15" ht="9" hidden="1" customHeight="1">
      <c r="A86" s="216"/>
      <c r="C86" s="96"/>
      <c r="D86" s="96"/>
      <c r="E86" s="96"/>
      <c r="F86" s="96"/>
      <c r="G86" s="96"/>
      <c r="O86" s="24"/>
    </row>
    <row r="87" spans="1:15" ht="9" hidden="1" customHeight="1">
      <c r="A87" s="38"/>
      <c r="C87" s="96"/>
      <c r="D87" s="96"/>
      <c r="E87" s="96"/>
      <c r="F87" s="96"/>
      <c r="G87" s="96"/>
      <c r="O87" s="24"/>
    </row>
    <row r="88" spans="1:15" ht="9" hidden="1" customHeight="1">
      <c r="A88" s="38"/>
      <c r="C88" s="96"/>
      <c r="D88" s="96"/>
      <c r="E88" s="96"/>
      <c r="F88" s="96"/>
      <c r="G88" s="96"/>
      <c r="O88" s="24"/>
    </row>
    <row r="89" spans="1:15" ht="9" hidden="1" customHeight="1">
      <c r="A89" s="38"/>
      <c r="C89" s="96"/>
      <c r="D89" s="96"/>
      <c r="E89" s="96"/>
      <c r="F89" s="96"/>
      <c r="G89" s="96"/>
      <c r="O89" s="24"/>
    </row>
    <row r="90" spans="1:15" ht="9" hidden="1" customHeight="1">
      <c r="A90" s="38"/>
      <c r="C90" s="96"/>
      <c r="D90" s="96"/>
      <c r="E90" s="96"/>
      <c r="F90" s="96"/>
      <c r="G90" s="96"/>
      <c r="O90" s="24"/>
    </row>
    <row r="91" spans="1:15" ht="9" hidden="1" customHeight="1">
      <c r="A91" s="38"/>
      <c r="C91" s="96"/>
      <c r="D91" s="96"/>
      <c r="E91" s="96"/>
      <c r="F91" s="96"/>
      <c r="G91" s="96"/>
      <c r="O91" s="24"/>
    </row>
    <row r="92" spans="1:15" ht="9" hidden="1" customHeight="1">
      <c r="A92" s="38"/>
      <c r="C92" s="96"/>
      <c r="D92" s="96"/>
      <c r="E92" s="96"/>
      <c r="F92" s="96"/>
      <c r="G92" s="96"/>
      <c r="O92" s="24"/>
    </row>
    <row r="93" spans="1:15" ht="9" hidden="1" customHeight="1">
      <c r="A93" s="38"/>
      <c r="C93" s="96"/>
      <c r="D93" s="96"/>
      <c r="E93" s="96"/>
      <c r="F93" s="96"/>
      <c r="G93" s="96"/>
      <c r="O93" s="24"/>
    </row>
    <row r="94" spans="1:15" ht="9" hidden="1" customHeight="1">
      <c r="A94" s="38"/>
      <c r="C94" s="96"/>
      <c r="D94" s="96"/>
      <c r="E94" s="96"/>
      <c r="F94" s="96"/>
      <c r="G94" s="96"/>
      <c r="O94" s="24"/>
    </row>
    <row r="95" spans="1:15" ht="9" hidden="1" customHeight="1">
      <c r="A95" s="38"/>
      <c r="C95" s="96"/>
      <c r="D95" s="96"/>
      <c r="E95" s="96"/>
      <c r="F95" s="96"/>
      <c r="G95" s="96"/>
      <c r="O95" s="24"/>
    </row>
    <row r="96" spans="1:15" ht="9" hidden="1" customHeight="1">
      <c r="A96" s="216"/>
      <c r="C96" s="96"/>
      <c r="D96" s="96"/>
      <c r="E96" s="96"/>
      <c r="F96" s="96"/>
      <c r="G96" s="96"/>
      <c r="O96" s="24"/>
    </row>
    <row r="97" spans="1:15" ht="9" hidden="1" customHeight="1">
      <c r="A97" s="38"/>
      <c r="C97" s="96"/>
      <c r="D97" s="96"/>
      <c r="E97" s="96"/>
      <c r="F97" s="96"/>
      <c r="G97" s="96"/>
      <c r="O97" s="24"/>
    </row>
    <row r="98" spans="1:15" ht="9" hidden="1" customHeight="1">
      <c r="A98" s="38"/>
      <c r="C98" s="96"/>
      <c r="D98" s="96"/>
      <c r="E98" s="96"/>
      <c r="F98" s="96"/>
      <c r="G98" s="96"/>
      <c r="O98" s="24"/>
    </row>
    <row r="99" spans="1:15" ht="9" hidden="1" customHeight="1">
      <c r="A99" s="38"/>
      <c r="C99" s="96"/>
      <c r="D99" s="96"/>
      <c r="E99" s="96"/>
      <c r="F99" s="96"/>
      <c r="G99" s="96"/>
      <c r="O99" s="24"/>
    </row>
    <row r="100" spans="1:15" hidden="1">
      <c r="A100" s="217"/>
      <c r="C100" s="96"/>
      <c r="D100" s="96"/>
      <c r="E100" s="96"/>
      <c r="F100" s="96"/>
      <c r="G100" s="96"/>
      <c r="O100" s="24"/>
    </row>
    <row r="101" spans="1:15" hidden="1">
      <c r="A101" s="217"/>
      <c r="C101" s="96"/>
      <c r="D101" s="96"/>
      <c r="E101" s="96"/>
      <c r="F101" s="96"/>
      <c r="G101" s="96"/>
      <c r="O101" s="24"/>
    </row>
    <row r="102" spans="1:15" hidden="1">
      <c r="A102" s="217"/>
      <c r="C102" s="96"/>
      <c r="D102" s="96"/>
      <c r="E102" s="96"/>
      <c r="F102" s="96"/>
      <c r="G102" s="96"/>
      <c r="O102" s="24"/>
    </row>
    <row r="103" spans="1:15" hidden="1">
      <c r="A103" s="217"/>
      <c r="C103" s="96"/>
      <c r="D103" s="96"/>
      <c r="E103" s="96"/>
      <c r="F103" s="96"/>
      <c r="G103" s="96"/>
      <c r="O103" s="24"/>
    </row>
    <row r="104" spans="1:15" hidden="1">
      <c r="A104" s="217"/>
      <c r="C104" s="96"/>
      <c r="D104" s="96"/>
      <c r="E104" s="96"/>
      <c r="F104" s="96"/>
      <c r="G104" s="96"/>
      <c r="O104" s="24"/>
    </row>
    <row r="105" spans="1:15" hidden="1">
      <c r="A105" s="217"/>
      <c r="C105" s="96"/>
      <c r="D105" s="96"/>
      <c r="E105" s="96"/>
      <c r="F105" s="96"/>
      <c r="G105" s="96"/>
      <c r="O105" s="24"/>
    </row>
    <row r="106" spans="1:15" hidden="1">
      <c r="A106" s="217"/>
      <c r="C106" s="96"/>
      <c r="D106" s="96"/>
      <c r="E106" s="96"/>
      <c r="F106" s="96"/>
      <c r="G106" s="96"/>
      <c r="O106" s="24"/>
    </row>
    <row r="107" spans="1:15" ht="15.75" hidden="1">
      <c r="A107" s="218"/>
      <c r="C107" s="96"/>
      <c r="D107" s="96"/>
      <c r="E107" s="96"/>
      <c r="F107" s="96"/>
      <c r="G107" s="96"/>
      <c r="O107" s="24"/>
    </row>
    <row r="108" spans="1:15" ht="15.75" hidden="1">
      <c r="A108" s="218"/>
      <c r="C108" s="96"/>
      <c r="D108" s="96"/>
      <c r="E108" s="96"/>
      <c r="F108" s="96"/>
      <c r="G108" s="96"/>
      <c r="O108" s="24"/>
    </row>
    <row r="109" spans="1:15" ht="15.75" hidden="1">
      <c r="A109" s="218"/>
      <c r="C109" s="96"/>
      <c r="D109" s="96"/>
      <c r="E109" s="96"/>
      <c r="F109" s="96"/>
      <c r="G109" s="96"/>
      <c r="O109" s="24"/>
    </row>
    <row r="110" spans="1:15" ht="15.75" hidden="1">
      <c r="A110" s="218"/>
      <c r="C110" s="96"/>
      <c r="D110" s="96"/>
      <c r="E110" s="96"/>
      <c r="F110" s="96"/>
      <c r="G110" s="96"/>
      <c r="O110" s="24"/>
    </row>
    <row r="111" spans="1:15" ht="15.75" hidden="1">
      <c r="A111" s="218"/>
      <c r="C111" s="96"/>
      <c r="D111" s="96"/>
      <c r="E111" s="96"/>
      <c r="F111" s="96"/>
      <c r="G111" s="96"/>
      <c r="O111" s="24"/>
    </row>
    <row r="112" spans="1:15" ht="15.75" hidden="1">
      <c r="A112" s="218"/>
      <c r="C112" s="96"/>
      <c r="D112" s="96"/>
      <c r="E112" s="96"/>
      <c r="F112" s="96"/>
      <c r="G112" s="96"/>
      <c r="O112" s="24"/>
    </row>
    <row r="113" spans="1:15" ht="15.75" hidden="1">
      <c r="A113" s="218"/>
      <c r="C113" s="96"/>
      <c r="D113" s="96"/>
      <c r="E113" s="96"/>
      <c r="F113" s="96"/>
      <c r="G113" s="96"/>
      <c r="O113" s="24"/>
    </row>
    <row r="114" spans="1:15" ht="15.75" hidden="1">
      <c r="A114" s="218"/>
      <c r="C114" s="96"/>
      <c r="D114" s="96"/>
      <c r="E114" s="96"/>
      <c r="F114" s="96"/>
      <c r="G114" s="96"/>
      <c r="O114" s="24"/>
    </row>
    <row r="115" spans="1:15" ht="15.75" hidden="1">
      <c r="A115" s="218"/>
      <c r="C115" s="96"/>
      <c r="D115" s="96"/>
      <c r="E115" s="96"/>
      <c r="F115" s="96"/>
      <c r="G115" s="96"/>
      <c r="O115" s="24"/>
    </row>
    <row r="116" spans="1:15" ht="15.75" hidden="1">
      <c r="A116" s="218"/>
      <c r="C116" s="96"/>
      <c r="D116" s="96"/>
      <c r="E116" s="96"/>
      <c r="F116" s="96"/>
      <c r="G116" s="96"/>
      <c r="O116" s="24"/>
    </row>
    <row r="117" spans="1:15" ht="15.75" hidden="1">
      <c r="A117" s="218"/>
      <c r="C117" s="96"/>
      <c r="D117" s="96"/>
      <c r="E117" s="96"/>
      <c r="F117" s="96"/>
      <c r="G117" s="96"/>
      <c r="O117" s="24"/>
    </row>
    <row r="118" spans="1:15" ht="15.75" hidden="1">
      <c r="A118" s="218"/>
      <c r="C118" s="96"/>
      <c r="D118" s="96"/>
      <c r="E118" s="96"/>
      <c r="F118" s="96"/>
      <c r="G118" s="96"/>
      <c r="O118" s="24"/>
    </row>
    <row r="119" spans="1:15" ht="15.75" hidden="1">
      <c r="A119" s="218"/>
      <c r="C119" s="96"/>
      <c r="D119" s="96"/>
      <c r="E119" s="96"/>
      <c r="F119" s="96"/>
      <c r="G119" s="96"/>
      <c r="O119" s="24"/>
    </row>
    <row r="120" spans="1:15" ht="15.75" hidden="1">
      <c r="A120" s="218"/>
      <c r="C120" s="96"/>
      <c r="D120" s="96"/>
      <c r="E120" s="96"/>
      <c r="F120" s="96"/>
      <c r="G120" s="96"/>
      <c r="O120" s="24"/>
    </row>
    <row r="121" spans="1:15" ht="15.75" hidden="1">
      <c r="A121" s="218"/>
      <c r="C121" s="96"/>
      <c r="D121" s="96"/>
      <c r="E121" s="96"/>
      <c r="F121" s="96"/>
      <c r="G121" s="96"/>
      <c r="O121" s="24"/>
    </row>
    <row r="122" spans="1:15" ht="15.75" hidden="1">
      <c r="A122" s="218"/>
      <c r="C122" s="96"/>
      <c r="D122" s="96"/>
      <c r="E122" s="96"/>
      <c r="F122" s="96"/>
      <c r="G122" s="96"/>
      <c r="O122" s="24"/>
    </row>
    <row r="123" spans="1:15" ht="15.75" hidden="1">
      <c r="A123" s="218"/>
      <c r="C123" s="96"/>
      <c r="D123" s="96"/>
      <c r="E123" s="96"/>
      <c r="F123" s="96"/>
      <c r="G123" s="96"/>
      <c r="O123" s="24"/>
    </row>
    <row r="124" spans="1:15" ht="15.75" hidden="1">
      <c r="A124" s="218"/>
      <c r="C124" s="96"/>
      <c r="D124" s="96"/>
      <c r="E124" s="96"/>
      <c r="F124" s="96"/>
      <c r="G124" s="96"/>
      <c r="O124" s="24"/>
    </row>
    <row r="125" spans="1:15" ht="15.75" hidden="1">
      <c r="A125" s="218"/>
      <c r="C125" s="96"/>
      <c r="D125" s="96"/>
      <c r="E125" s="96"/>
      <c r="F125" s="96"/>
      <c r="G125" s="96"/>
      <c r="O125" s="24"/>
    </row>
    <row r="126" spans="1:15" ht="15.75" hidden="1">
      <c r="A126" s="218"/>
      <c r="C126" s="96"/>
      <c r="D126" s="96"/>
      <c r="E126" s="96"/>
      <c r="F126" s="96"/>
      <c r="G126" s="96"/>
      <c r="O126" s="24"/>
    </row>
    <row r="127" spans="1:15" ht="15.75" hidden="1">
      <c r="A127" s="218"/>
      <c r="C127" s="96"/>
      <c r="D127" s="96"/>
      <c r="E127" s="96"/>
      <c r="F127" s="96"/>
      <c r="G127" s="96"/>
      <c r="O127" s="24"/>
    </row>
    <row r="128" spans="1:15" ht="15.75" hidden="1">
      <c r="A128" s="218"/>
      <c r="C128" s="96"/>
      <c r="D128" s="96"/>
      <c r="E128" s="96"/>
      <c r="F128" s="96"/>
      <c r="G128" s="96"/>
      <c r="O128" s="24"/>
    </row>
    <row r="129" spans="1:15" ht="15.75" hidden="1">
      <c r="A129" s="218"/>
      <c r="C129" s="96"/>
      <c r="D129" s="96"/>
      <c r="E129" s="96"/>
      <c r="F129" s="96"/>
      <c r="G129" s="96"/>
      <c r="O129" s="24"/>
    </row>
    <row r="130" spans="1:15" ht="15.75" hidden="1">
      <c r="A130" s="218"/>
      <c r="C130" s="96"/>
      <c r="D130" s="96"/>
      <c r="E130" s="96"/>
      <c r="F130" s="96"/>
      <c r="G130" s="96"/>
      <c r="O130" s="24"/>
    </row>
    <row r="131" spans="1:15" ht="15.75" hidden="1">
      <c r="A131" s="218"/>
      <c r="C131" s="96"/>
      <c r="D131" s="96"/>
      <c r="E131" s="96"/>
      <c r="F131" s="96"/>
      <c r="G131" s="96"/>
      <c r="O131" s="24"/>
    </row>
    <row r="132" spans="1:15" ht="15.75" hidden="1">
      <c r="A132" s="218"/>
      <c r="C132" s="96"/>
      <c r="D132" s="96"/>
      <c r="E132" s="96"/>
      <c r="F132" s="96"/>
      <c r="G132" s="96"/>
      <c r="O132" s="24"/>
    </row>
    <row r="133" spans="1:15" ht="15.75" hidden="1">
      <c r="A133" s="218"/>
      <c r="C133" s="96"/>
      <c r="D133" s="96"/>
      <c r="E133" s="96"/>
      <c r="F133" s="96"/>
      <c r="G133" s="96"/>
      <c r="O133" s="24"/>
    </row>
    <row r="134" spans="1:15" ht="15.75" hidden="1">
      <c r="A134" s="218"/>
      <c r="C134" s="96"/>
      <c r="D134" s="96"/>
      <c r="E134" s="96"/>
      <c r="F134" s="96"/>
      <c r="G134" s="96"/>
      <c r="O134" s="24"/>
    </row>
    <row r="135" spans="1:15" ht="15.75" hidden="1">
      <c r="A135" s="218"/>
      <c r="C135" s="96"/>
      <c r="D135" s="96"/>
      <c r="E135" s="96"/>
      <c r="F135" s="96"/>
      <c r="G135" s="96"/>
      <c r="O135" s="24"/>
    </row>
    <row r="136" spans="1:15" ht="15.75" hidden="1">
      <c r="A136" s="218"/>
      <c r="C136" s="96"/>
      <c r="D136" s="96"/>
      <c r="E136" s="96"/>
      <c r="F136" s="96"/>
      <c r="G136" s="96"/>
      <c r="O136" s="24"/>
    </row>
    <row r="137" spans="1:15" ht="15.75" hidden="1">
      <c r="A137" s="218"/>
      <c r="C137" s="96"/>
      <c r="D137" s="96"/>
      <c r="E137" s="96"/>
      <c r="F137" s="96"/>
      <c r="G137" s="96"/>
      <c r="O137" s="24"/>
    </row>
    <row r="138" spans="1:15" ht="15.75" hidden="1">
      <c r="A138" s="218"/>
      <c r="C138" s="96"/>
      <c r="D138" s="96"/>
      <c r="E138" s="96"/>
      <c r="F138" s="96"/>
      <c r="G138" s="96"/>
      <c r="O138" s="24"/>
    </row>
    <row r="139" spans="1:15" ht="15.75" hidden="1">
      <c r="A139" s="218"/>
      <c r="C139" s="96"/>
      <c r="D139" s="96"/>
      <c r="E139" s="96"/>
      <c r="F139" s="96"/>
      <c r="G139" s="96"/>
      <c r="O139" s="24"/>
    </row>
    <row r="140" spans="1:15" ht="15.75" hidden="1">
      <c r="A140" s="218"/>
      <c r="C140" s="96"/>
      <c r="D140" s="96"/>
      <c r="E140" s="96"/>
      <c r="F140" s="96"/>
      <c r="G140" s="96"/>
      <c r="O140" s="24"/>
    </row>
    <row r="141" spans="1:15" ht="15.75" hidden="1">
      <c r="A141" s="218"/>
      <c r="C141" s="96"/>
      <c r="D141" s="96"/>
      <c r="E141" s="96"/>
      <c r="F141" s="96"/>
      <c r="G141" s="96"/>
      <c r="O141" s="24"/>
    </row>
    <row r="142" spans="1:15" ht="15.75" hidden="1">
      <c r="A142" s="218"/>
      <c r="C142" s="96"/>
      <c r="D142" s="96"/>
      <c r="E142" s="96"/>
      <c r="F142" s="96"/>
      <c r="G142" s="96"/>
      <c r="O142" s="24"/>
    </row>
    <row r="143" spans="1:15" ht="15.75" hidden="1">
      <c r="A143" s="218"/>
      <c r="C143" s="96"/>
      <c r="D143" s="96"/>
      <c r="E143" s="96"/>
      <c r="F143" s="96"/>
      <c r="G143" s="96"/>
      <c r="O143" s="24"/>
    </row>
    <row r="144" spans="1:15" ht="15.75" hidden="1">
      <c r="A144" s="218"/>
      <c r="C144" s="96"/>
      <c r="D144" s="96"/>
      <c r="E144" s="96"/>
      <c r="F144" s="96"/>
      <c r="G144" s="96"/>
      <c r="O144" s="24"/>
    </row>
    <row r="145" spans="1:15" ht="15.75" hidden="1">
      <c r="A145" s="218"/>
      <c r="C145" s="96"/>
      <c r="D145" s="96"/>
      <c r="E145" s="96"/>
      <c r="F145" s="96"/>
      <c r="G145" s="96"/>
      <c r="O145" s="24"/>
    </row>
    <row r="146" spans="1:15" ht="15.75" hidden="1">
      <c r="A146" s="218"/>
      <c r="C146" s="96"/>
      <c r="D146" s="96"/>
      <c r="E146" s="96"/>
      <c r="F146" s="96"/>
      <c r="G146" s="96"/>
      <c r="O146" s="24"/>
    </row>
    <row r="147" spans="1:15" ht="15.75" hidden="1">
      <c r="A147" s="218"/>
      <c r="C147" s="96"/>
      <c r="D147" s="96"/>
      <c r="E147" s="96"/>
      <c r="F147" s="96"/>
      <c r="G147" s="96"/>
      <c r="O147" s="24"/>
    </row>
    <row r="148" spans="1:15" ht="15.75" hidden="1">
      <c r="A148" s="218"/>
      <c r="C148" s="96"/>
      <c r="D148" s="96"/>
      <c r="E148" s="96"/>
      <c r="F148" s="96"/>
      <c r="G148" s="96"/>
      <c r="O148" s="24"/>
    </row>
    <row r="149" spans="1:15" ht="15.75" hidden="1">
      <c r="A149" s="218"/>
      <c r="C149" s="96"/>
      <c r="D149" s="96"/>
      <c r="E149" s="96"/>
      <c r="F149" s="96"/>
      <c r="G149" s="96"/>
      <c r="O149" s="24"/>
    </row>
    <row r="150" spans="1:15" ht="15.75" hidden="1">
      <c r="A150" s="218"/>
      <c r="C150" s="96"/>
      <c r="D150" s="96"/>
      <c r="E150" s="96"/>
      <c r="F150" s="96"/>
      <c r="G150" s="96"/>
      <c r="O150" s="24"/>
    </row>
    <row r="151" spans="1:15" ht="15.75" hidden="1">
      <c r="A151" s="218"/>
      <c r="C151" s="96"/>
      <c r="D151" s="96"/>
      <c r="E151" s="96"/>
      <c r="F151" s="96"/>
      <c r="G151" s="96"/>
      <c r="O151" s="24"/>
    </row>
    <row r="152" spans="1:15" ht="15.75" hidden="1">
      <c r="A152" s="218"/>
      <c r="C152" s="96"/>
      <c r="D152" s="96"/>
      <c r="E152" s="96"/>
      <c r="F152" s="96"/>
      <c r="G152" s="96"/>
      <c r="O152" s="24"/>
    </row>
    <row r="153" spans="1:15" ht="15.75" hidden="1">
      <c r="A153" s="218"/>
      <c r="C153" s="96"/>
      <c r="D153" s="96"/>
      <c r="E153" s="96"/>
      <c r="F153" s="96"/>
      <c r="G153" s="96"/>
      <c r="O153" s="24"/>
    </row>
    <row r="154" spans="1:15" ht="15.75" hidden="1">
      <c r="A154" s="218"/>
      <c r="C154" s="96"/>
      <c r="D154" s="96"/>
      <c r="E154" s="96"/>
      <c r="F154" s="96"/>
      <c r="G154" s="96"/>
      <c r="O154" s="24"/>
    </row>
    <row r="155" spans="1:15" ht="15.75" hidden="1">
      <c r="A155" s="218"/>
      <c r="C155" s="96"/>
      <c r="D155" s="96"/>
      <c r="E155" s="96"/>
      <c r="F155" s="96"/>
      <c r="G155" s="96"/>
      <c r="O155" s="24"/>
    </row>
    <row r="156" spans="1:15" ht="15.75" hidden="1">
      <c r="A156" s="218"/>
      <c r="C156" s="96"/>
      <c r="D156" s="96"/>
      <c r="E156" s="96"/>
      <c r="F156" s="96"/>
      <c r="G156" s="96"/>
      <c r="O156" s="24"/>
    </row>
    <row r="157" spans="1:15" ht="15.75" hidden="1">
      <c r="A157" s="218"/>
      <c r="C157" s="96"/>
      <c r="D157" s="96"/>
      <c r="E157" s="96"/>
      <c r="F157" s="96"/>
      <c r="G157" s="96"/>
      <c r="O157" s="24"/>
    </row>
    <row r="158" spans="1:15" ht="15.75" hidden="1">
      <c r="A158" s="218"/>
      <c r="C158" s="96"/>
      <c r="D158" s="96"/>
      <c r="E158" s="96"/>
      <c r="F158" s="96"/>
      <c r="G158" s="96"/>
      <c r="O158" s="24"/>
    </row>
    <row r="159" spans="1:15" ht="15.75" hidden="1">
      <c r="A159" s="218"/>
      <c r="C159" s="96"/>
      <c r="D159" s="96"/>
      <c r="E159" s="96"/>
      <c r="F159" s="96"/>
      <c r="G159" s="96"/>
      <c r="O159" s="24"/>
    </row>
    <row r="160" spans="1:15" ht="15.75" hidden="1">
      <c r="A160" s="218"/>
      <c r="C160" s="96"/>
      <c r="D160" s="96"/>
      <c r="E160" s="96"/>
      <c r="F160" s="96"/>
      <c r="G160" s="96"/>
      <c r="O160" s="24"/>
    </row>
    <row r="161" spans="1:15" ht="15.75" hidden="1">
      <c r="A161" s="218"/>
      <c r="C161" s="96"/>
      <c r="D161" s="96"/>
      <c r="E161" s="96"/>
      <c r="F161" s="96"/>
      <c r="G161" s="96"/>
      <c r="O161" s="24"/>
    </row>
    <row r="162" spans="1:15" ht="15.75" hidden="1">
      <c r="A162" s="218"/>
      <c r="C162" s="96"/>
      <c r="D162" s="96"/>
      <c r="E162" s="96"/>
      <c r="F162" s="96"/>
      <c r="G162" s="96"/>
      <c r="O162" s="24"/>
    </row>
    <row r="163" spans="1:15" ht="15.75" hidden="1">
      <c r="A163" s="218"/>
      <c r="C163" s="96"/>
      <c r="D163" s="96"/>
      <c r="E163" s="96"/>
      <c r="F163" s="96"/>
      <c r="G163" s="96"/>
      <c r="O163" s="24"/>
    </row>
    <row r="164" spans="1:15" ht="15.75" hidden="1">
      <c r="A164" s="218"/>
      <c r="C164" s="96"/>
      <c r="D164" s="96"/>
      <c r="E164" s="96"/>
      <c r="F164" s="96"/>
      <c r="G164" s="96"/>
      <c r="O164" s="24"/>
    </row>
    <row r="165" spans="1:15" ht="15.75" hidden="1">
      <c r="A165" s="218"/>
      <c r="C165" s="96"/>
      <c r="D165" s="96"/>
      <c r="E165" s="96"/>
      <c r="F165" s="96"/>
      <c r="G165" s="96"/>
      <c r="O165" s="24"/>
    </row>
    <row r="166" spans="1:15" ht="15.75" hidden="1">
      <c r="A166" s="218"/>
      <c r="C166" s="96"/>
      <c r="D166" s="96"/>
      <c r="E166" s="96"/>
      <c r="F166" s="96"/>
      <c r="G166" s="96"/>
      <c r="O166" s="24"/>
    </row>
    <row r="167" spans="1:15" ht="15.75" hidden="1">
      <c r="A167" s="218"/>
      <c r="C167" s="96"/>
      <c r="D167" s="96"/>
      <c r="E167" s="96"/>
      <c r="F167" s="96"/>
      <c r="G167" s="96"/>
      <c r="O167" s="24"/>
    </row>
    <row r="168" spans="1:15" ht="15.75" hidden="1">
      <c r="A168" s="218"/>
      <c r="C168" s="96"/>
      <c r="D168" s="96"/>
      <c r="E168" s="96"/>
      <c r="F168" s="96"/>
      <c r="G168" s="96"/>
      <c r="O168" s="24"/>
    </row>
    <row r="169" spans="1:15" ht="15.75" hidden="1">
      <c r="A169" s="218"/>
      <c r="C169" s="96"/>
      <c r="D169" s="96"/>
      <c r="E169" s="96"/>
      <c r="F169" s="96"/>
      <c r="G169" s="96"/>
      <c r="O169" s="24"/>
    </row>
    <row r="170" spans="1:15" ht="15.75" hidden="1">
      <c r="A170" s="218"/>
      <c r="C170" s="96"/>
      <c r="D170" s="96"/>
      <c r="E170" s="96"/>
      <c r="F170" s="96"/>
      <c r="G170" s="96"/>
      <c r="O170" s="24"/>
    </row>
    <row r="171" spans="1:15" ht="15.75" hidden="1">
      <c r="A171" s="218"/>
      <c r="C171" s="96"/>
      <c r="D171" s="96"/>
      <c r="E171" s="96"/>
      <c r="F171" s="96"/>
      <c r="G171" s="96"/>
      <c r="O171" s="24"/>
    </row>
    <row r="172" spans="1:15" ht="15.75" hidden="1">
      <c r="A172" s="218"/>
      <c r="C172" s="96"/>
      <c r="D172" s="96"/>
      <c r="E172" s="96"/>
      <c r="F172" s="96"/>
      <c r="G172" s="96"/>
      <c r="O172" s="24"/>
    </row>
    <row r="173" spans="1:15" ht="15.75" hidden="1">
      <c r="A173" s="218"/>
      <c r="C173" s="96"/>
      <c r="D173" s="96"/>
      <c r="E173" s="96"/>
      <c r="F173" s="96"/>
      <c r="G173" s="96"/>
      <c r="O173" s="24"/>
    </row>
    <row r="174" spans="1:15" ht="15.75" hidden="1">
      <c r="A174" s="218"/>
      <c r="C174" s="96"/>
      <c r="D174" s="96"/>
      <c r="E174" s="96"/>
      <c r="F174" s="96"/>
      <c r="G174" s="96"/>
      <c r="O174" s="24"/>
    </row>
    <row r="175" spans="1:15" ht="15.75" hidden="1">
      <c r="A175" s="218"/>
      <c r="C175" s="96"/>
      <c r="D175" s="96"/>
      <c r="E175" s="96"/>
      <c r="F175" s="96"/>
      <c r="G175" s="96"/>
      <c r="O175" s="24"/>
    </row>
    <row r="176" spans="1:15" ht="15.75" hidden="1">
      <c r="A176" s="218"/>
      <c r="C176" s="96"/>
      <c r="D176" s="96"/>
      <c r="E176" s="96"/>
      <c r="F176" s="96"/>
      <c r="G176" s="96"/>
      <c r="O176" s="24"/>
    </row>
    <row r="177" spans="1:15" ht="15.75" hidden="1">
      <c r="A177" s="218"/>
      <c r="C177" s="96"/>
      <c r="D177" s="96"/>
      <c r="E177" s="96"/>
      <c r="F177" s="96"/>
      <c r="G177" s="96"/>
      <c r="O177" s="24"/>
    </row>
    <row r="178" spans="1:15" ht="15.75" hidden="1">
      <c r="A178" s="218"/>
      <c r="C178" s="96"/>
      <c r="D178" s="96"/>
      <c r="E178" s="96"/>
      <c r="F178" s="96"/>
      <c r="G178" s="96"/>
      <c r="O178" s="24"/>
    </row>
    <row r="179" spans="1:15" ht="15.75" hidden="1">
      <c r="A179" s="218"/>
      <c r="C179" s="96"/>
      <c r="D179" s="96"/>
      <c r="E179" s="96"/>
      <c r="F179" s="96"/>
      <c r="G179" s="96"/>
      <c r="O179" s="24"/>
    </row>
    <row r="180" spans="1:15" ht="15.75" hidden="1">
      <c r="A180" s="218"/>
      <c r="C180" s="96"/>
      <c r="D180" s="96"/>
      <c r="E180" s="96"/>
      <c r="F180" s="96"/>
      <c r="G180" s="96"/>
      <c r="O180" s="24"/>
    </row>
    <row r="181" spans="1:15" ht="15.75" hidden="1">
      <c r="A181" s="218"/>
      <c r="C181" s="96"/>
      <c r="D181" s="96"/>
      <c r="E181" s="96"/>
      <c r="F181" s="96"/>
      <c r="G181" s="96"/>
      <c r="O181" s="24"/>
    </row>
    <row r="182" spans="1:15" ht="15.75" hidden="1">
      <c r="A182" s="218"/>
      <c r="C182" s="96"/>
      <c r="D182" s="96"/>
      <c r="E182" s="96"/>
      <c r="F182" s="96"/>
      <c r="G182" s="96"/>
      <c r="O182" s="24"/>
    </row>
    <row r="183" spans="1:15" ht="15.75" hidden="1">
      <c r="A183" s="218"/>
      <c r="C183" s="96"/>
      <c r="D183" s="96"/>
      <c r="E183" s="96"/>
      <c r="F183" s="96"/>
      <c r="G183" s="96"/>
      <c r="O183" s="24"/>
    </row>
    <row r="184" spans="1:15" ht="15.75" hidden="1">
      <c r="A184" s="218"/>
      <c r="C184" s="96"/>
      <c r="D184" s="96"/>
      <c r="E184" s="96"/>
      <c r="F184" s="96"/>
      <c r="G184" s="96"/>
      <c r="O184" s="24"/>
    </row>
    <row r="185" spans="1:15" ht="15.75" hidden="1">
      <c r="A185" s="218"/>
      <c r="C185" s="96"/>
      <c r="D185" s="96"/>
      <c r="E185" s="96"/>
      <c r="F185" s="96"/>
      <c r="G185" s="96"/>
      <c r="O185" s="24"/>
    </row>
    <row r="186" spans="1:15" ht="15.75" hidden="1">
      <c r="A186" s="218"/>
      <c r="C186" s="96"/>
      <c r="D186" s="96"/>
      <c r="E186" s="96"/>
      <c r="F186" s="96"/>
      <c r="G186" s="96"/>
      <c r="O186" s="24"/>
    </row>
    <row r="187" spans="1:15" ht="15.75" hidden="1">
      <c r="A187" s="218"/>
      <c r="C187" s="96"/>
      <c r="D187" s="96"/>
      <c r="E187" s="96"/>
      <c r="F187" s="96"/>
      <c r="G187" s="96"/>
      <c r="O187" s="24"/>
    </row>
    <row r="188" spans="1:15" ht="15.75" hidden="1">
      <c r="A188" s="218"/>
      <c r="C188" s="96"/>
      <c r="D188" s="96"/>
      <c r="E188" s="96"/>
      <c r="F188" s="96"/>
      <c r="G188" s="96"/>
      <c r="O188" s="24"/>
    </row>
    <row r="189" spans="1:15" ht="15.75" hidden="1">
      <c r="A189" s="218"/>
      <c r="C189" s="96"/>
      <c r="D189" s="96"/>
      <c r="E189" s="96"/>
      <c r="F189" s="96"/>
      <c r="G189" s="96"/>
      <c r="O189" s="24"/>
    </row>
    <row r="190" spans="1:15" ht="15.75" hidden="1">
      <c r="A190" s="218"/>
      <c r="C190" s="96"/>
      <c r="D190" s="96"/>
      <c r="E190" s="96"/>
      <c r="F190" s="96"/>
      <c r="G190" s="96"/>
      <c r="O190" s="24"/>
    </row>
    <row r="191" spans="1:15" ht="15.75" hidden="1">
      <c r="A191" s="218"/>
      <c r="C191" s="96"/>
      <c r="D191" s="96"/>
      <c r="E191" s="96"/>
      <c r="F191" s="96"/>
      <c r="G191" s="96"/>
      <c r="O191" s="24"/>
    </row>
    <row r="192" spans="1:15" ht="15.75" hidden="1">
      <c r="A192" s="218"/>
      <c r="C192" s="96"/>
      <c r="D192" s="96"/>
      <c r="E192" s="96"/>
      <c r="F192" s="96"/>
      <c r="G192" s="96"/>
      <c r="O192" s="24"/>
    </row>
    <row r="193" spans="1:15" ht="15.75" hidden="1">
      <c r="A193" s="218"/>
      <c r="C193" s="96"/>
      <c r="D193" s="96"/>
      <c r="E193" s="96"/>
      <c r="F193" s="96"/>
      <c r="G193" s="96"/>
      <c r="O193" s="24"/>
    </row>
    <row r="194" spans="1:15" ht="15.75" hidden="1">
      <c r="A194" s="218"/>
      <c r="C194" s="96"/>
      <c r="D194" s="96"/>
      <c r="E194" s="96"/>
      <c r="F194" s="96"/>
      <c r="G194" s="96"/>
      <c r="O194" s="24"/>
    </row>
    <row r="195" spans="1:15" ht="15.75" hidden="1">
      <c r="A195" s="218"/>
      <c r="C195" s="96"/>
      <c r="D195" s="96"/>
      <c r="E195" s="96"/>
      <c r="F195" s="96"/>
      <c r="G195" s="96"/>
      <c r="O195" s="24"/>
    </row>
    <row r="196" spans="1:15" ht="15.75" hidden="1">
      <c r="A196" s="218"/>
      <c r="C196" s="96"/>
      <c r="D196" s="96"/>
      <c r="E196" s="96"/>
      <c r="F196" s="96"/>
      <c r="G196" s="96"/>
      <c r="O196" s="24"/>
    </row>
    <row r="197" spans="1:15" ht="15.75" hidden="1">
      <c r="A197" s="218"/>
      <c r="C197" s="96"/>
      <c r="D197" s="96"/>
      <c r="E197" s="96"/>
      <c r="F197" s="96"/>
      <c r="G197" s="96"/>
      <c r="O197" s="24"/>
    </row>
    <row r="198" spans="1:15" ht="15.75" hidden="1">
      <c r="A198" s="42"/>
      <c r="C198" s="96"/>
      <c r="D198" s="96"/>
      <c r="E198" s="96"/>
      <c r="F198" s="96"/>
      <c r="G198" s="96"/>
      <c r="O198" s="24"/>
    </row>
    <row r="199" spans="1:15" ht="15.75" hidden="1">
      <c r="A199" s="42"/>
      <c r="C199" s="96"/>
      <c r="D199" s="96"/>
      <c r="E199" s="96"/>
      <c r="F199" s="96"/>
      <c r="G199" s="96"/>
      <c r="O199" s="24"/>
    </row>
    <row r="200" spans="1:15" ht="15.75" hidden="1">
      <c r="A200" s="42"/>
      <c r="C200" s="96"/>
      <c r="D200" s="96"/>
      <c r="E200" s="96"/>
      <c r="F200" s="96"/>
      <c r="G200" s="96"/>
      <c r="O200" s="24"/>
    </row>
    <row r="201" spans="1:15" ht="15.75" hidden="1">
      <c r="A201" s="42"/>
      <c r="C201" s="96"/>
      <c r="D201" s="96"/>
      <c r="E201" s="96"/>
      <c r="F201" s="96"/>
      <c r="G201" s="96"/>
    </row>
    <row r="202" spans="1:15" ht="15.75" hidden="1">
      <c r="A202" s="42"/>
      <c r="C202" s="96"/>
      <c r="D202" s="96"/>
      <c r="E202" s="96"/>
      <c r="F202" s="96"/>
      <c r="G202" s="96"/>
    </row>
    <row r="203" spans="1:15" ht="15.75" hidden="1">
      <c r="A203" s="42"/>
      <c r="C203" s="96"/>
      <c r="D203" s="96"/>
      <c r="E203" s="96"/>
      <c r="F203" s="96"/>
      <c r="G203" s="96"/>
    </row>
    <row r="204" spans="1:15" ht="15.75" hidden="1">
      <c r="A204" s="42"/>
      <c r="C204" s="96"/>
      <c r="D204" s="96"/>
      <c r="E204" s="96"/>
      <c r="F204" s="96"/>
      <c r="G204" s="96"/>
    </row>
    <row r="205" spans="1:15" ht="15.75" hidden="1">
      <c r="A205" s="42"/>
      <c r="C205" s="96"/>
      <c r="D205" s="96"/>
      <c r="E205" s="96"/>
      <c r="F205" s="96"/>
      <c r="G205" s="96"/>
    </row>
    <row r="206" spans="1:15" ht="15.75" hidden="1">
      <c r="A206" s="42"/>
      <c r="C206" s="96"/>
      <c r="D206" s="96"/>
      <c r="E206" s="96"/>
      <c r="F206" s="96"/>
      <c r="G206" s="96"/>
    </row>
    <row r="207" spans="1:15" ht="15.75" hidden="1">
      <c r="A207" s="42"/>
      <c r="C207" s="96"/>
      <c r="D207" s="96"/>
      <c r="E207" s="96"/>
      <c r="F207" s="96"/>
      <c r="G207" s="96"/>
    </row>
    <row r="208" spans="1:15" ht="15.75" hidden="1">
      <c r="A208" s="42"/>
      <c r="C208" s="96"/>
      <c r="D208" s="96"/>
      <c r="E208" s="96"/>
      <c r="F208" s="96"/>
      <c r="G208" s="96"/>
    </row>
    <row r="209" spans="1:7" ht="15.75" hidden="1">
      <c r="A209" s="42"/>
      <c r="C209" s="96"/>
      <c r="D209" s="96"/>
      <c r="E209" s="96"/>
      <c r="F209" s="96"/>
      <c r="G209" s="96"/>
    </row>
    <row r="210" spans="1:7" ht="15.75" hidden="1">
      <c r="A210" s="42"/>
      <c r="C210" s="96"/>
      <c r="D210" s="96"/>
      <c r="E210" s="96"/>
      <c r="F210" s="96"/>
      <c r="G210" s="96"/>
    </row>
    <row r="211" spans="1:7" ht="15.75" hidden="1">
      <c r="A211" s="42"/>
      <c r="C211" s="96"/>
      <c r="D211" s="96"/>
      <c r="E211" s="96"/>
      <c r="F211" s="96"/>
      <c r="G211" s="96"/>
    </row>
    <row r="212" spans="1:7" ht="15.75" hidden="1">
      <c r="A212" s="42"/>
      <c r="C212" s="96"/>
      <c r="D212" s="96"/>
      <c r="E212" s="96"/>
      <c r="F212" s="96"/>
      <c r="G212" s="96"/>
    </row>
    <row r="213" spans="1:7" ht="15.75" hidden="1">
      <c r="A213" s="42"/>
      <c r="C213" s="96"/>
      <c r="D213" s="96"/>
      <c r="E213" s="96"/>
      <c r="F213" s="96"/>
      <c r="G213" s="96"/>
    </row>
    <row r="214" spans="1:7" ht="15.75" hidden="1">
      <c r="A214" s="42"/>
      <c r="C214" s="96"/>
      <c r="D214" s="96"/>
      <c r="E214" s="96"/>
      <c r="F214" s="96"/>
      <c r="G214" s="96"/>
    </row>
    <row r="215" spans="1:7" ht="15.75" hidden="1">
      <c r="A215" s="42"/>
      <c r="C215" s="96"/>
      <c r="D215" s="96"/>
      <c r="E215" s="96"/>
      <c r="F215" s="96"/>
      <c r="G215" s="96"/>
    </row>
    <row r="216" spans="1:7" ht="15.75" hidden="1">
      <c r="A216" s="42"/>
      <c r="C216" s="96"/>
      <c r="D216" s="96"/>
      <c r="E216" s="96"/>
      <c r="F216" s="96"/>
      <c r="G216" s="96"/>
    </row>
    <row r="217" spans="1:7" ht="15.75" hidden="1">
      <c r="A217" s="42"/>
      <c r="C217" s="96"/>
      <c r="D217" s="96"/>
      <c r="E217" s="96"/>
      <c r="F217" s="96"/>
      <c r="G217" s="96"/>
    </row>
    <row r="218" spans="1:7" ht="15.75" hidden="1">
      <c r="A218" s="42"/>
      <c r="C218" s="96"/>
      <c r="D218" s="96"/>
      <c r="E218" s="96"/>
      <c r="F218" s="96"/>
      <c r="G218" s="96"/>
    </row>
    <row r="219" spans="1:7" ht="15.75" hidden="1">
      <c r="A219" s="42"/>
      <c r="C219" s="96"/>
      <c r="D219" s="96"/>
      <c r="E219" s="96"/>
      <c r="F219" s="96"/>
      <c r="G219" s="96"/>
    </row>
    <row r="220" spans="1:7" ht="15.75" hidden="1">
      <c r="A220" s="42"/>
      <c r="C220" s="96"/>
      <c r="D220" s="96"/>
      <c r="E220" s="96"/>
      <c r="F220" s="96"/>
      <c r="G220" s="96"/>
    </row>
    <row r="221" spans="1:7" ht="15.75" hidden="1">
      <c r="A221" s="42"/>
      <c r="C221" s="96"/>
      <c r="D221" s="96"/>
      <c r="E221" s="96"/>
      <c r="F221" s="96"/>
      <c r="G221" s="96"/>
    </row>
    <row r="222" spans="1:7" ht="15.75" hidden="1">
      <c r="A222" s="42"/>
      <c r="C222" s="96"/>
      <c r="D222" s="96"/>
      <c r="E222" s="96"/>
      <c r="F222" s="96"/>
      <c r="G222" s="96"/>
    </row>
    <row r="223" spans="1:7" ht="15.75" hidden="1">
      <c r="A223" s="42"/>
      <c r="C223" s="96"/>
      <c r="D223" s="96"/>
      <c r="E223" s="96"/>
      <c r="F223" s="96"/>
      <c r="G223" s="96"/>
    </row>
    <row r="224" spans="1:7" ht="15.75" hidden="1">
      <c r="A224" s="42"/>
      <c r="C224" s="96"/>
      <c r="D224" s="96"/>
      <c r="E224" s="96"/>
      <c r="F224" s="96"/>
      <c r="G224" s="96"/>
    </row>
    <row r="225" spans="1:7" ht="15.75" hidden="1">
      <c r="A225" s="42"/>
      <c r="C225" s="96"/>
      <c r="D225" s="96"/>
      <c r="E225" s="96"/>
      <c r="F225" s="96"/>
      <c r="G225" s="96"/>
    </row>
    <row r="226" spans="1:7" ht="15.75" hidden="1">
      <c r="A226" s="42"/>
      <c r="C226" s="96"/>
      <c r="D226" s="96"/>
      <c r="E226" s="96"/>
      <c r="F226" s="96"/>
      <c r="G226" s="96"/>
    </row>
    <row r="227" spans="1:7" ht="15.75" hidden="1">
      <c r="A227" s="42"/>
      <c r="C227" s="96"/>
      <c r="D227" s="96"/>
      <c r="E227" s="96"/>
      <c r="F227" s="96"/>
      <c r="G227" s="96"/>
    </row>
    <row r="228" spans="1:7" ht="15.75" hidden="1">
      <c r="A228" s="42"/>
      <c r="C228" s="96"/>
      <c r="D228" s="96"/>
      <c r="E228" s="96"/>
      <c r="F228" s="96"/>
      <c r="G228" s="96"/>
    </row>
    <row r="229" spans="1:7" ht="15.75" hidden="1">
      <c r="A229" s="42"/>
      <c r="C229" s="96"/>
      <c r="D229" s="96"/>
      <c r="E229" s="96"/>
      <c r="F229" s="96"/>
      <c r="G229" s="96"/>
    </row>
    <row r="230" spans="1:7" ht="15.75" hidden="1">
      <c r="A230" s="42"/>
      <c r="C230" s="96"/>
      <c r="D230" s="96"/>
      <c r="E230" s="96"/>
      <c r="F230" s="96"/>
      <c r="G230" s="96"/>
    </row>
    <row r="231" spans="1:7" ht="15.75" hidden="1">
      <c r="A231" s="42"/>
      <c r="C231" s="96"/>
      <c r="D231" s="96"/>
      <c r="E231" s="96"/>
      <c r="F231" s="96"/>
      <c r="G231" s="96"/>
    </row>
    <row r="232" spans="1:7" ht="15.75" hidden="1">
      <c r="A232" s="42"/>
      <c r="C232" s="96"/>
      <c r="D232" s="96"/>
      <c r="E232" s="96"/>
      <c r="F232" s="96"/>
      <c r="G232" s="96"/>
    </row>
    <row r="233" spans="1:7" ht="15.75" hidden="1">
      <c r="A233" s="42"/>
      <c r="C233" s="96"/>
      <c r="D233" s="96"/>
      <c r="E233" s="96"/>
      <c r="F233" s="96"/>
      <c r="G233" s="96"/>
    </row>
    <row r="234" spans="1:7" ht="15.75" hidden="1">
      <c r="A234" s="42"/>
      <c r="C234" s="96"/>
      <c r="D234" s="96"/>
      <c r="E234" s="96"/>
      <c r="F234" s="96"/>
      <c r="G234" s="96"/>
    </row>
    <row r="235" spans="1:7" ht="15.75" hidden="1">
      <c r="A235" s="42"/>
      <c r="C235" s="96"/>
      <c r="D235" s="96"/>
      <c r="E235" s="96"/>
      <c r="F235" s="96"/>
      <c r="G235" s="96"/>
    </row>
    <row r="236" spans="1:7" ht="15.75" hidden="1">
      <c r="A236" s="42"/>
      <c r="C236" s="96"/>
      <c r="D236" s="96"/>
      <c r="E236" s="96"/>
      <c r="F236" s="96"/>
      <c r="G236" s="96"/>
    </row>
    <row r="237" spans="1:7" ht="15.75" hidden="1">
      <c r="A237" s="42"/>
      <c r="C237" s="96"/>
      <c r="D237" s="96"/>
      <c r="E237" s="96"/>
      <c r="F237" s="96"/>
      <c r="G237" s="96"/>
    </row>
    <row r="238" spans="1:7" ht="15.75" hidden="1">
      <c r="A238" s="42"/>
      <c r="C238" s="96"/>
      <c r="D238" s="96"/>
      <c r="E238" s="96"/>
      <c r="F238" s="96"/>
      <c r="G238" s="96"/>
    </row>
    <row r="239" spans="1:7" ht="15.75" hidden="1">
      <c r="A239" s="42"/>
      <c r="C239" s="96"/>
      <c r="D239" s="96"/>
      <c r="E239" s="96"/>
      <c r="F239" s="96"/>
      <c r="G239" s="96"/>
    </row>
    <row r="240" spans="1:7" ht="15.75" hidden="1">
      <c r="A240" s="42"/>
      <c r="C240" s="96"/>
      <c r="D240" s="96"/>
      <c r="E240" s="96"/>
      <c r="F240" s="96"/>
      <c r="G240" s="96"/>
    </row>
    <row r="241" spans="1:7" ht="15.75" hidden="1">
      <c r="A241" s="42"/>
      <c r="C241" s="96"/>
      <c r="D241" s="96"/>
      <c r="E241" s="96"/>
      <c r="F241" s="96"/>
      <c r="G241" s="96"/>
    </row>
    <row r="242" spans="1:7" ht="15.75" hidden="1">
      <c r="A242" s="42"/>
      <c r="C242" s="96"/>
      <c r="D242" s="96"/>
      <c r="E242" s="96"/>
      <c r="F242" s="96"/>
      <c r="G242" s="96"/>
    </row>
    <row r="243" spans="1:7" ht="15.75" hidden="1">
      <c r="A243" s="42"/>
      <c r="C243" s="96"/>
      <c r="D243" s="96"/>
      <c r="E243" s="96"/>
      <c r="F243" s="96"/>
      <c r="G243" s="96"/>
    </row>
    <row r="244" spans="1:7" ht="15.75" hidden="1">
      <c r="A244" s="42"/>
      <c r="C244" s="96"/>
      <c r="D244" s="96"/>
      <c r="E244" s="96"/>
      <c r="F244" s="96"/>
      <c r="G244" s="96"/>
    </row>
    <row r="245" spans="1:7" ht="15.75" hidden="1">
      <c r="A245" s="42"/>
      <c r="C245" s="96"/>
      <c r="D245" s="96"/>
      <c r="E245" s="96"/>
      <c r="F245" s="96"/>
      <c r="G245" s="96"/>
    </row>
    <row r="246" spans="1:7" ht="15.75" hidden="1">
      <c r="A246" s="42"/>
      <c r="C246" s="96"/>
      <c r="D246" s="96"/>
      <c r="E246" s="96"/>
      <c r="F246" s="96"/>
      <c r="G246" s="96"/>
    </row>
    <row r="247" spans="1:7" ht="15.75" hidden="1">
      <c r="A247" s="42"/>
      <c r="C247" s="96"/>
      <c r="D247" s="96"/>
      <c r="E247" s="96"/>
      <c r="F247" s="96"/>
      <c r="G247" s="96"/>
    </row>
    <row r="248" spans="1:7" ht="15.75" hidden="1">
      <c r="A248" s="42"/>
      <c r="C248" s="96"/>
      <c r="D248" s="96"/>
      <c r="E248" s="96"/>
      <c r="F248" s="96"/>
      <c r="G248" s="96"/>
    </row>
    <row r="249" spans="1:7" ht="15.75" hidden="1">
      <c r="A249" s="42"/>
      <c r="C249" s="96"/>
      <c r="D249" s="96"/>
      <c r="E249" s="96"/>
      <c r="F249" s="96"/>
      <c r="G249" s="96"/>
    </row>
    <row r="250" spans="1:7" ht="15.75" hidden="1">
      <c r="A250" s="42"/>
      <c r="C250" s="96"/>
      <c r="D250" s="96"/>
      <c r="E250" s="96"/>
      <c r="F250" s="96"/>
      <c r="G250" s="96"/>
    </row>
    <row r="251" spans="1:7" ht="15.75" hidden="1">
      <c r="A251" s="42"/>
      <c r="C251" s="96"/>
      <c r="D251" s="96"/>
      <c r="E251" s="96"/>
      <c r="F251" s="96"/>
      <c r="G251" s="96"/>
    </row>
    <row r="252" spans="1:7" ht="15.75" hidden="1">
      <c r="A252" s="42"/>
      <c r="C252" s="96"/>
      <c r="D252" s="96"/>
      <c r="E252" s="96"/>
      <c r="F252" s="96"/>
      <c r="G252" s="96"/>
    </row>
    <row r="253" spans="1:7" ht="15.75" hidden="1">
      <c r="A253" s="42"/>
      <c r="C253" s="96"/>
      <c r="D253" s="96"/>
      <c r="E253" s="96"/>
      <c r="F253" s="96"/>
      <c r="G253" s="96"/>
    </row>
    <row r="254" spans="1:7" ht="15.75" hidden="1">
      <c r="A254" s="42"/>
      <c r="C254" s="96"/>
      <c r="D254" s="96"/>
      <c r="E254" s="96"/>
      <c r="F254" s="96"/>
      <c r="G254" s="96"/>
    </row>
    <row r="255" spans="1:7" ht="15.75" hidden="1">
      <c r="A255" s="42"/>
      <c r="C255" s="96"/>
      <c r="D255" s="96"/>
      <c r="E255" s="96"/>
      <c r="F255" s="96"/>
      <c r="G255" s="96"/>
    </row>
    <row r="256" spans="1:7" ht="15.75" hidden="1">
      <c r="A256" s="42"/>
      <c r="C256" s="96"/>
      <c r="D256" s="96"/>
      <c r="E256" s="96"/>
      <c r="F256" s="96"/>
      <c r="G256" s="96"/>
    </row>
    <row r="257" spans="1:7" ht="15.75" hidden="1">
      <c r="A257" s="42"/>
      <c r="C257" s="96"/>
      <c r="D257" s="96"/>
      <c r="E257" s="96"/>
      <c r="F257" s="96"/>
      <c r="G257" s="96"/>
    </row>
    <row r="258" spans="1:7" ht="15.75" hidden="1">
      <c r="A258" s="42"/>
      <c r="C258" s="96"/>
      <c r="D258" s="96"/>
      <c r="E258" s="96"/>
      <c r="F258" s="96"/>
      <c r="G258" s="96"/>
    </row>
    <row r="259" spans="1:7" ht="15.75" hidden="1">
      <c r="A259" s="42"/>
      <c r="C259" s="96"/>
      <c r="D259" s="96"/>
      <c r="E259" s="96"/>
      <c r="F259" s="96"/>
      <c r="G259" s="96"/>
    </row>
    <row r="260" spans="1:7" ht="15.75" hidden="1">
      <c r="A260" s="42"/>
      <c r="C260" s="96"/>
      <c r="D260" s="96"/>
      <c r="E260" s="96"/>
      <c r="F260" s="96"/>
      <c r="G260" s="96"/>
    </row>
    <row r="261" spans="1:7" ht="15.75" hidden="1">
      <c r="A261" s="42"/>
      <c r="C261" s="96"/>
      <c r="D261" s="96"/>
      <c r="E261" s="96"/>
      <c r="F261" s="96"/>
      <c r="G261" s="96"/>
    </row>
    <row r="262" spans="1:7" ht="15.75" hidden="1">
      <c r="A262" s="42"/>
      <c r="C262" s="96"/>
      <c r="D262" s="96"/>
      <c r="E262" s="96"/>
      <c r="F262" s="96"/>
      <c r="G262" s="96"/>
    </row>
    <row r="263" spans="1:7" ht="15.75" hidden="1">
      <c r="A263" s="42"/>
      <c r="C263" s="96"/>
      <c r="D263" s="96"/>
      <c r="E263" s="96"/>
      <c r="F263" s="96"/>
      <c r="G263" s="96"/>
    </row>
    <row r="264" spans="1:7" ht="15.75" hidden="1">
      <c r="A264" s="42"/>
      <c r="C264" s="96"/>
      <c r="D264" s="96"/>
      <c r="E264" s="96"/>
      <c r="F264" s="96"/>
      <c r="G264" s="96"/>
    </row>
    <row r="265" spans="1:7" ht="15.75" hidden="1">
      <c r="A265" s="42"/>
      <c r="C265" s="96"/>
      <c r="D265" s="96"/>
      <c r="E265" s="96"/>
      <c r="F265" s="96"/>
      <c r="G265" s="96"/>
    </row>
    <row r="266" spans="1:7" ht="15.75" hidden="1">
      <c r="A266" s="42"/>
      <c r="C266" s="96"/>
      <c r="D266" s="96"/>
      <c r="E266" s="96"/>
      <c r="F266" s="96"/>
      <c r="G266" s="96"/>
    </row>
    <row r="267" spans="1:7" ht="15.75" hidden="1">
      <c r="A267" s="42"/>
      <c r="C267" s="96"/>
      <c r="D267" s="96"/>
      <c r="E267" s="96"/>
      <c r="F267" s="96"/>
      <c r="G267" s="96"/>
    </row>
    <row r="268" spans="1:7" ht="15.75" hidden="1">
      <c r="A268" s="42"/>
      <c r="C268" s="96"/>
      <c r="D268" s="96"/>
      <c r="E268" s="96"/>
      <c r="F268" s="96"/>
      <c r="G268" s="96"/>
    </row>
    <row r="269" spans="1:7" ht="15.75" hidden="1">
      <c r="A269" s="42"/>
      <c r="C269" s="96"/>
      <c r="D269" s="96"/>
      <c r="E269" s="96"/>
      <c r="F269" s="96"/>
      <c r="G269" s="96"/>
    </row>
    <row r="270" spans="1:7" ht="15.75" hidden="1">
      <c r="A270" s="42"/>
    </row>
    <row r="271" spans="1:7" ht="15.75" hidden="1">
      <c r="A271" s="42"/>
    </row>
    <row r="272" spans="1:7" ht="15.75" hidden="1">
      <c r="A272" s="42"/>
    </row>
    <row r="273" spans="1:1" ht="15.75" hidden="1">
      <c r="A273" s="42"/>
    </row>
    <row r="274" spans="1:1" ht="15.75" hidden="1">
      <c r="A274" s="42"/>
    </row>
    <row r="275" spans="1:1" ht="15.75" hidden="1">
      <c r="A275" s="42"/>
    </row>
    <row r="276" spans="1:1" ht="15.75" hidden="1">
      <c r="A276" s="42"/>
    </row>
    <row r="277" spans="1:1" ht="15.75" hidden="1">
      <c r="A277" s="42"/>
    </row>
    <row r="278" spans="1:1" ht="15.75" hidden="1">
      <c r="A278" s="42"/>
    </row>
    <row r="279" spans="1:1" ht="15.75" hidden="1">
      <c r="A279" s="42"/>
    </row>
    <row r="280" spans="1:1" ht="15.75" hidden="1">
      <c r="A280" s="42"/>
    </row>
    <row r="281" spans="1:1" ht="15.75" hidden="1">
      <c r="A281" s="42"/>
    </row>
    <row r="282" spans="1:1" ht="15.75" hidden="1">
      <c r="A282" s="42"/>
    </row>
    <row r="283" spans="1:1" ht="15.75" hidden="1">
      <c r="A283" s="42"/>
    </row>
    <row r="284" spans="1:1" ht="15.75" hidden="1">
      <c r="A284" s="42"/>
    </row>
    <row r="285" spans="1:1" ht="15.75" hidden="1">
      <c r="A285" s="42"/>
    </row>
    <row r="286" spans="1:1" ht="15.75" hidden="1">
      <c r="A286" s="42"/>
    </row>
    <row r="287" spans="1:1" ht="15.75" hidden="1">
      <c r="A287" s="42"/>
    </row>
    <row r="288" spans="1:1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  <row r="653" spans="1:1" ht="15.75" hidden="1">
      <c r="A653" s="42"/>
    </row>
  </sheetData>
  <mergeCells count="4">
    <mergeCell ref="A2:N2"/>
    <mergeCell ref="A3:N3"/>
    <mergeCell ref="A4:N4"/>
    <mergeCell ref="A5:N5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WVY653"/>
  <sheetViews>
    <sheetView topLeftCell="A2" zoomScale="50" workbookViewId="0">
      <selection activeCell="A36" sqref="A36:XFD1048576"/>
    </sheetView>
  </sheetViews>
  <sheetFormatPr defaultColWidth="0" defaultRowHeight="12.75" zeroHeight="1"/>
  <cols>
    <col min="1" max="1" width="53" style="43" customWidth="1"/>
    <col min="2" max="14" width="11.5703125" style="24" customWidth="1"/>
    <col min="15" max="15" width="12.7109375" style="24" customWidth="1"/>
    <col min="16" max="16" width="10.7109375" style="24" hidden="1"/>
    <col min="17" max="17" width="2.5703125" style="219" hidden="1"/>
    <col min="18" max="256" width="9.140625" style="24" hidden="1"/>
    <col min="257" max="257" width="53" style="24" hidden="1"/>
    <col min="258" max="270" width="11.5703125" style="24" hidden="1"/>
    <col min="271" max="271" width="12.7109375" style="24" hidden="1"/>
    <col min="272" max="272" width="10.7109375" style="24" hidden="1"/>
    <col min="273" max="273" width="2.5703125" style="24" hidden="1"/>
    <col min="274" max="512" width="9.140625" style="24" hidden="1"/>
    <col min="513" max="513" width="53" style="24" hidden="1"/>
    <col min="514" max="526" width="11.5703125" style="24" hidden="1"/>
    <col min="527" max="527" width="12.7109375" style="24" hidden="1"/>
    <col min="528" max="528" width="10.7109375" style="24" hidden="1"/>
    <col min="529" max="529" width="2.5703125" style="24" hidden="1"/>
    <col min="530" max="768" width="9.140625" style="24" hidden="1"/>
    <col min="769" max="769" width="53" style="24" hidden="1"/>
    <col min="770" max="782" width="11.5703125" style="24" hidden="1"/>
    <col min="783" max="783" width="12.7109375" style="24" hidden="1"/>
    <col min="784" max="784" width="10.7109375" style="24" hidden="1"/>
    <col min="785" max="785" width="2.5703125" style="24" hidden="1"/>
    <col min="786" max="1024" width="9.140625" style="24" hidden="1"/>
    <col min="1025" max="1025" width="53" style="24" hidden="1"/>
    <col min="1026" max="1038" width="11.5703125" style="24" hidden="1"/>
    <col min="1039" max="1039" width="12.7109375" style="24" hidden="1"/>
    <col min="1040" max="1040" width="10.7109375" style="24" hidden="1"/>
    <col min="1041" max="1041" width="2.5703125" style="24" hidden="1"/>
    <col min="1042" max="1280" width="9.140625" style="24" hidden="1"/>
    <col min="1281" max="1281" width="53" style="24" hidden="1"/>
    <col min="1282" max="1294" width="11.5703125" style="24" hidden="1"/>
    <col min="1295" max="1295" width="12.7109375" style="24" hidden="1"/>
    <col min="1296" max="1296" width="10.7109375" style="24" hidden="1"/>
    <col min="1297" max="1297" width="2.5703125" style="24" hidden="1"/>
    <col min="1298" max="1536" width="9.140625" style="24" hidden="1"/>
    <col min="1537" max="1537" width="53" style="24" hidden="1"/>
    <col min="1538" max="1550" width="11.5703125" style="24" hidden="1"/>
    <col min="1551" max="1551" width="12.7109375" style="24" hidden="1"/>
    <col min="1552" max="1552" width="10.7109375" style="24" hidden="1"/>
    <col min="1553" max="1553" width="2.5703125" style="24" hidden="1"/>
    <col min="1554" max="1792" width="9.140625" style="24" hidden="1"/>
    <col min="1793" max="1793" width="53" style="24" hidden="1"/>
    <col min="1794" max="1806" width="11.5703125" style="24" hidden="1"/>
    <col min="1807" max="1807" width="12.7109375" style="24" hidden="1"/>
    <col min="1808" max="1808" width="10.7109375" style="24" hidden="1"/>
    <col min="1809" max="1809" width="2.5703125" style="24" hidden="1"/>
    <col min="1810" max="2048" width="9.140625" style="24" hidden="1"/>
    <col min="2049" max="2049" width="53" style="24" hidden="1"/>
    <col min="2050" max="2062" width="11.5703125" style="24" hidden="1"/>
    <col min="2063" max="2063" width="12.7109375" style="24" hidden="1"/>
    <col min="2064" max="2064" width="10.7109375" style="24" hidden="1"/>
    <col min="2065" max="2065" width="2.5703125" style="24" hidden="1"/>
    <col min="2066" max="2304" width="9.140625" style="24" hidden="1"/>
    <col min="2305" max="2305" width="53" style="24" hidden="1"/>
    <col min="2306" max="2318" width="11.5703125" style="24" hidden="1"/>
    <col min="2319" max="2319" width="12.7109375" style="24" hidden="1"/>
    <col min="2320" max="2320" width="10.7109375" style="24" hidden="1"/>
    <col min="2321" max="2321" width="2.5703125" style="24" hidden="1"/>
    <col min="2322" max="2560" width="9.140625" style="24" hidden="1"/>
    <col min="2561" max="2561" width="53" style="24" hidden="1"/>
    <col min="2562" max="2574" width="11.5703125" style="24" hidden="1"/>
    <col min="2575" max="2575" width="12.7109375" style="24" hidden="1"/>
    <col min="2576" max="2576" width="10.7109375" style="24" hidden="1"/>
    <col min="2577" max="2577" width="2.5703125" style="24" hidden="1"/>
    <col min="2578" max="2816" width="9.140625" style="24" hidden="1"/>
    <col min="2817" max="2817" width="53" style="24" hidden="1"/>
    <col min="2818" max="2830" width="11.5703125" style="24" hidden="1"/>
    <col min="2831" max="2831" width="12.7109375" style="24" hidden="1"/>
    <col min="2832" max="2832" width="10.7109375" style="24" hidden="1"/>
    <col min="2833" max="2833" width="2.5703125" style="24" hidden="1"/>
    <col min="2834" max="3072" width="9.140625" style="24" hidden="1"/>
    <col min="3073" max="3073" width="53" style="24" hidden="1"/>
    <col min="3074" max="3086" width="11.5703125" style="24" hidden="1"/>
    <col min="3087" max="3087" width="12.7109375" style="24" hidden="1"/>
    <col min="3088" max="3088" width="10.7109375" style="24" hidden="1"/>
    <col min="3089" max="3089" width="2.5703125" style="24" hidden="1"/>
    <col min="3090" max="3328" width="9.140625" style="24" hidden="1"/>
    <col min="3329" max="3329" width="53" style="24" hidden="1"/>
    <col min="3330" max="3342" width="11.5703125" style="24" hidden="1"/>
    <col min="3343" max="3343" width="12.7109375" style="24" hidden="1"/>
    <col min="3344" max="3344" width="10.7109375" style="24" hidden="1"/>
    <col min="3345" max="3345" width="2.5703125" style="24" hidden="1"/>
    <col min="3346" max="3584" width="9.140625" style="24" hidden="1"/>
    <col min="3585" max="3585" width="53" style="24" hidden="1"/>
    <col min="3586" max="3598" width="11.5703125" style="24" hidden="1"/>
    <col min="3599" max="3599" width="12.7109375" style="24" hidden="1"/>
    <col min="3600" max="3600" width="10.7109375" style="24" hidden="1"/>
    <col min="3601" max="3601" width="2.5703125" style="24" hidden="1"/>
    <col min="3602" max="3840" width="9.140625" style="24" hidden="1"/>
    <col min="3841" max="3841" width="53" style="24" hidden="1"/>
    <col min="3842" max="3854" width="11.5703125" style="24" hidden="1"/>
    <col min="3855" max="3855" width="12.7109375" style="24" hidden="1"/>
    <col min="3856" max="3856" width="10.7109375" style="24" hidden="1"/>
    <col min="3857" max="3857" width="2.5703125" style="24" hidden="1"/>
    <col min="3858" max="4096" width="9.140625" style="24" hidden="1"/>
    <col min="4097" max="4097" width="53" style="24" hidden="1"/>
    <col min="4098" max="4110" width="11.5703125" style="24" hidden="1"/>
    <col min="4111" max="4111" width="12.7109375" style="24" hidden="1"/>
    <col min="4112" max="4112" width="10.7109375" style="24" hidden="1"/>
    <col min="4113" max="4113" width="2.5703125" style="24" hidden="1"/>
    <col min="4114" max="4352" width="9.140625" style="24" hidden="1"/>
    <col min="4353" max="4353" width="53" style="24" hidden="1"/>
    <col min="4354" max="4366" width="11.5703125" style="24" hidden="1"/>
    <col min="4367" max="4367" width="12.7109375" style="24" hidden="1"/>
    <col min="4368" max="4368" width="10.7109375" style="24" hidden="1"/>
    <col min="4369" max="4369" width="2.5703125" style="24" hidden="1"/>
    <col min="4370" max="4608" width="9.140625" style="24" hidden="1"/>
    <col min="4609" max="4609" width="53" style="24" hidden="1"/>
    <col min="4610" max="4622" width="11.5703125" style="24" hidden="1"/>
    <col min="4623" max="4623" width="12.7109375" style="24" hidden="1"/>
    <col min="4624" max="4624" width="10.7109375" style="24" hidden="1"/>
    <col min="4625" max="4625" width="2.5703125" style="24" hidden="1"/>
    <col min="4626" max="4864" width="9.140625" style="24" hidden="1"/>
    <col min="4865" max="4865" width="53" style="24" hidden="1"/>
    <col min="4866" max="4878" width="11.5703125" style="24" hidden="1"/>
    <col min="4879" max="4879" width="12.7109375" style="24" hidden="1"/>
    <col min="4880" max="4880" width="10.7109375" style="24" hidden="1"/>
    <col min="4881" max="4881" width="2.5703125" style="24" hidden="1"/>
    <col min="4882" max="5120" width="9.140625" style="24" hidden="1"/>
    <col min="5121" max="5121" width="53" style="24" hidden="1"/>
    <col min="5122" max="5134" width="11.5703125" style="24" hidden="1"/>
    <col min="5135" max="5135" width="12.7109375" style="24" hidden="1"/>
    <col min="5136" max="5136" width="10.7109375" style="24" hidden="1"/>
    <col min="5137" max="5137" width="2.5703125" style="24" hidden="1"/>
    <col min="5138" max="5376" width="9.140625" style="24" hidden="1"/>
    <col min="5377" max="5377" width="53" style="24" hidden="1"/>
    <col min="5378" max="5390" width="11.5703125" style="24" hidden="1"/>
    <col min="5391" max="5391" width="12.7109375" style="24" hidden="1"/>
    <col min="5392" max="5392" width="10.7109375" style="24" hidden="1"/>
    <col min="5393" max="5393" width="2.5703125" style="24" hidden="1"/>
    <col min="5394" max="5632" width="9.140625" style="24" hidden="1"/>
    <col min="5633" max="5633" width="53" style="24" hidden="1"/>
    <col min="5634" max="5646" width="11.5703125" style="24" hidden="1"/>
    <col min="5647" max="5647" width="12.7109375" style="24" hidden="1"/>
    <col min="5648" max="5648" width="10.7109375" style="24" hidden="1"/>
    <col min="5649" max="5649" width="2.5703125" style="24" hidden="1"/>
    <col min="5650" max="5888" width="9.140625" style="24" hidden="1"/>
    <col min="5889" max="5889" width="53" style="24" hidden="1"/>
    <col min="5890" max="5902" width="11.5703125" style="24" hidden="1"/>
    <col min="5903" max="5903" width="12.7109375" style="24" hidden="1"/>
    <col min="5904" max="5904" width="10.7109375" style="24" hidden="1"/>
    <col min="5905" max="5905" width="2.5703125" style="24" hidden="1"/>
    <col min="5906" max="6144" width="9.140625" style="24" hidden="1"/>
    <col min="6145" max="6145" width="53" style="24" hidden="1"/>
    <col min="6146" max="6158" width="11.5703125" style="24" hidden="1"/>
    <col min="6159" max="6159" width="12.7109375" style="24" hidden="1"/>
    <col min="6160" max="6160" width="10.7109375" style="24" hidden="1"/>
    <col min="6161" max="6161" width="2.5703125" style="24" hidden="1"/>
    <col min="6162" max="6400" width="9.140625" style="24" hidden="1"/>
    <col min="6401" max="6401" width="53" style="24" hidden="1"/>
    <col min="6402" max="6414" width="11.5703125" style="24" hidden="1"/>
    <col min="6415" max="6415" width="12.7109375" style="24" hidden="1"/>
    <col min="6416" max="6416" width="10.7109375" style="24" hidden="1"/>
    <col min="6417" max="6417" width="2.5703125" style="24" hidden="1"/>
    <col min="6418" max="6656" width="9.140625" style="24" hidden="1"/>
    <col min="6657" max="6657" width="53" style="24" hidden="1"/>
    <col min="6658" max="6670" width="11.5703125" style="24" hidden="1"/>
    <col min="6671" max="6671" width="12.7109375" style="24" hidden="1"/>
    <col min="6672" max="6672" width="10.7109375" style="24" hidden="1"/>
    <col min="6673" max="6673" width="2.5703125" style="24" hidden="1"/>
    <col min="6674" max="6912" width="9.140625" style="24" hidden="1"/>
    <col min="6913" max="6913" width="53" style="24" hidden="1"/>
    <col min="6914" max="6926" width="11.5703125" style="24" hidden="1"/>
    <col min="6927" max="6927" width="12.7109375" style="24" hidden="1"/>
    <col min="6928" max="6928" width="10.7109375" style="24" hidden="1"/>
    <col min="6929" max="6929" width="2.5703125" style="24" hidden="1"/>
    <col min="6930" max="7168" width="9.140625" style="24" hidden="1"/>
    <col min="7169" max="7169" width="53" style="24" hidden="1"/>
    <col min="7170" max="7182" width="11.5703125" style="24" hidden="1"/>
    <col min="7183" max="7183" width="12.7109375" style="24" hidden="1"/>
    <col min="7184" max="7184" width="10.7109375" style="24" hidden="1"/>
    <col min="7185" max="7185" width="2.5703125" style="24" hidden="1"/>
    <col min="7186" max="7424" width="9.140625" style="24" hidden="1"/>
    <col min="7425" max="7425" width="53" style="24" hidden="1"/>
    <col min="7426" max="7438" width="11.5703125" style="24" hidden="1"/>
    <col min="7439" max="7439" width="12.7109375" style="24" hidden="1"/>
    <col min="7440" max="7440" width="10.7109375" style="24" hidden="1"/>
    <col min="7441" max="7441" width="2.5703125" style="24" hidden="1"/>
    <col min="7442" max="7680" width="9.140625" style="24" hidden="1"/>
    <col min="7681" max="7681" width="53" style="24" hidden="1"/>
    <col min="7682" max="7694" width="11.5703125" style="24" hidden="1"/>
    <col min="7695" max="7695" width="12.7109375" style="24" hidden="1"/>
    <col min="7696" max="7696" width="10.7109375" style="24" hidden="1"/>
    <col min="7697" max="7697" width="2.5703125" style="24" hidden="1"/>
    <col min="7698" max="7936" width="9.140625" style="24" hidden="1"/>
    <col min="7937" max="7937" width="53" style="24" hidden="1"/>
    <col min="7938" max="7950" width="11.5703125" style="24" hidden="1"/>
    <col min="7951" max="7951" width="12.7109375" style="24" hidden="1"/>
    <col min="7952" max="7952" width="10.7109375" style="24" hidden="1"/>
    <col min="7953" max="7953" width="2.5703125" style="24" hidden="1"/>
    <col min="7954" max="8192" width="9.140625" style="24" hidden="1"/>
    <col min="8193" max="8193" width="53" style="24" hidden="1"/>
    <col min="8194" max="8206" width="11.5703125" style="24" hidden="1"/>
    <col min="8207" max="8207" width="12.7109375" style="24" hidden="1"/>
    <col min="8208" max="8208" width="10.7109375" style="24" hidden="1"/>
    <col min="8209" max="8209" width="2.5703125" style="24" hidden="1"/>
    <col min="8210" max="8448" width="9.140625" style="24" hidden="1"/>
    <col min="8449" max="8449" width="53" style="24" hidden="1"/>
    <col min="8450" max="8462" width="11.5703125" style="24" hidden="1"/>
    <col min="8463" max="8463" width="12.7109375" style="24" hidden="1"/>
    <col min="8464" max="8464" width="10.7109375" style="24" hidden="1"/>
    <col min="8465" max="8465" width="2.5703125" style="24" hidden="1"/>
    <col min="8466" max="8704" width="9.140625" style="24" hidden="1"/>
    <col min="8705" max="8705" width="53" style="24" hidden="1"/>
    <col min="8706" max="8718" width="11.5703125" style="24" hidden="1"/>
    <col min="8719" max="8719" width="12.7109375" style="24" hidden="1"/>
    <col min="8720" max="8720" width="10.7109375" style="24" hidden="1"/>
    <col min="8721" max="8721" width="2.5703125" style="24" hidden="1"/>
    <col min="8722" max="8960" width="9.140625" style="24" hidden="1"/>
    <col min="8961" max="8961" width="53" style="24" hidden="1"/>
    <col min="8962" max="8974" width="11.5703125" style="24" hidden="1"/>
    <col min="8975" max="8975" width="12.7109375" style="24" hidden="1"/>
    <col min="8976" max="8976" width="10.7109375" style="24" hidden="1"/>
    <col min="8977" max="8977" width="2.5703125" style="24" hidden="1"/>
    <col min="8978" max="9216" width="9.140625" style="24" hidden="1"/>
    <col min="9217" max="9217" width="53" style="24" hidden="1"/>
    <col min="9218" max="9230" width="11.5703125" style="24" hidden="1"/>
    <col min="9231" max="9231" width="12.7109375" style="24" hidden="1"/>
    <col min="9232" max="9232" width="10.7109375" style="24" hidden="1"/>
    <col min="9233" max="9233" width="2.5703125" style="24" hidden="1"/>
    <col min="9234" max="9472" width="9.140625" style="24" hidden="1"/>
    <col min="9473" max="9473" width="53" style="24" hidden="1"/>
    <col min="9474" max="9486" width="11.5703125" style="24" hidden="1"/>
    <col min="9487" max="9487" width="12.7109375" style="24" hidden="1"/>
    <col min="9488" max="9488" width="10.7109375" style="24" hidden="1"/>
    <col min="9489" max="9489" width="2.5703125" style="24" hidden="1"/>
    <col min="9490" max="9728" width="9.140625" style="24" hidden="1"/>
    <col min="9729" max="9729" width="53" style="24" hidden="1"/>
    <col min="9730" max="9742" width="11.5703125" style="24" hidden="1"/>
    <col min="9743" max="9743" width="12.7109375" style="24" hidden="1"/>
    <col min="9744" max="9744" width="10.7109375" style="24" hidden="1"/>
    <col min="9745" max="9745" width="2.5703125" style="24" hidden="1"/>
    <col min="9746" max="9984" width="9.140625" style="24" hidden="1"/>
    <col min="9985" max="9985" width="53" style="24" hidden="1"/>
    <col min="9986" max="9998" width="11.5703125" style="24" hidden="1"/>
    <col min="9999" max="9999" width="12.7109375" style="24" hidden="1"/>
    <col min="10000" max="10000" width="10.7109375" style="24" hidden="1"/>
    <col min="10001" max="10001" width="2.5703125" style="24" hidden="1"/>
    <col min="10002" max="10240" width="9.140625" style="24" hidden="1"/>
    <col min="10241" max="10241" width="53" style="24" hidden="1"/>
    <col min="10242" max="10254" width="11.5703125" style="24" hidden="1"/>
    <col min="10255" max="10255" width="12.7109375" style="24" hidden="1"/>
    <col min="10256" max="10256" width="10.7109375" style="24" hidden="1"/>
    <col min="10257" max="10257" width="2.5703125" style="24" hidden="1"/>
    <col min="10258" max="10496" width="9.140625" style="24" hidden="1"/>
    <col min="10497" max="10497" width="53" style="24" hidden="1"/>
    <col min="10498" max="10510" width="11.5703125" style="24" hidden="1"/>
    <col min="10511" max="10511" width="12.7109375" style="24" hidden="1"/>
    <col min="10512" max="10512" width="10.7109375" style="24" hidden="1"/>
    <col min="10513" max="10513" width="2.5703125" style="24" hidden="1"/>
    <col min="10514" max="10752" width="9.140625" style="24" hidden="1"/>
    <col min="10753" max="10753" width="53" style="24" hidden="1"/>
    <col min="10754" max="10766" width="11.5703125" style="24" hidden="1"/>
    <col min="10767" max="10767" width="12.7109375" style="24" hidden="1"/>
    <col min="10768" max="10768" width="10.7109375" style="24" hidden="1"/>
    <col min="10769" max="10769" width="2.5703125" style="24" hidden="1"/>
    <col min="10770" max="11008" width="9.140625" style="24" hidden="1"/>
    <col min="11009" max="11009" width="53" style="24" hidden="1"/>
    <col min="11010" max="11022" width="11.5703125" style="24" hidden="1"/>
    <col min="11023" max="11023" width="12.7109375" style="24" hidden="1"/>
    <col min="11024" max="11024" width="10.7109375" style="24" hidden="1"/>
    <col min="11025" max="11025" width="2.5703125" style="24" hidden="1"/>
    <col min="11026" max="11264" width="9.140625" style="24" hidden="1"/>
    <col min="11265" max="11265" width="53" style="24" hidden="1"/>
    <col min="11266" max="11278" width="11.5703125" style="24" hidden="1"/>
    <col min="11279" max="11279" width="12.7109375" style="24" hidden="1"/>
    <col min="11280" max="11280" width="10.7109375" style="24" hidden="1"/>
    <col min="11281" max="11281" width="2.5703125" style="24" hidden="1"/>
    <col min="11282" max="11520" width="9.140625" style="24" hidden="1"/>
    <col min="11521" max="11521" width="53" style="24" hidden="1"/>
    <col min="11522" max="11534" width="11.5703125" style="24" hidden="1"/>
    <col min="11535" max="11535" width="12.7109375" style="24" hidden="1"/>
    <col min="11536" max="11536" width="10.7109375" style="24" hidden="1"/>
    <col min="11537" max="11537" width="2.5703125" style="24" hidden="1"/>
    <col min="11538" max="11776" width="9.140625" style="24" hidden="1"/>
    <col min="11777" max="11777" width="53" style="24" hidden="1"/>
    <col min="11778" max="11790" width="11.5703125" style="24" hidden="1"/>
    <col min="11791" max="11791" width="12.7109375" style="24" hidden="1"/>
    <col min="11792" max="11792" width="10.7109375" style="24" hidden="1"/>
    <col min="11793" max="11793" width="2.5703125" style="24" hidden="1"/>
    <col min="11794" max="12032" width="9.140625" style="24" hidden="1"/>
    <col min="12033" max="12033" width="53" style="24" hidden="1"/>
    <col min="12034" max="12046" width="11.5703125" style="24" hidden="1"/>
    <col min="12047" max="12047" width="12.7109375" style="24" hidden="1"/>
    <col min="12048" max="12048" width="10.7109375" style="24" hidden="1"/>
    <col min="12049" max="12049" width="2.5703125" style="24" hidden="1"/>
    <col min="12050" max="12288" width="9.140625" style="24" hidden="1"/>
    <col min="12289" max="12289" width="53" style="24" hidden="1"/>
    <col min="12290" max="12302" width="11.5703125" style="24" hidden="1"/>
    <col min="12303" max="12303" width="12.7109375" style="24" hidden="1"/>
    <col min="12304" max="12304" width="10.7109375" style="24" hidden="1"/>
    <col min="12305" max="12305" width="2.5703125" style="24" hidden="1"/>
    <col min="12306" max="12544" width="9.140625" style="24" hidden="1"/>
    <col min="12545" max="12545" width="53" style="24" hidden="1"/>
    <col min="12546" max="12558" width="11.5703125" style="24" hidden="1"/>
    <col min="12559" max="12559" width="12.7109375" style="24" hidden="1"/>
    <col min="12560" max="12560" width="10.7109375" style="24" hidden="1"/>
    <col min="12561" max="12561" width="2.5703125" style="24" hidden="1"/>
    <col min="12562" max="12800" width="9.140625" style="24" hidden="1"/>
    <col min="12801" max="12801" width="53" style="24" hidden="1"/>
    <col min="12802" max="12814" width="11.5703125" style="24" hidden="1"/>
    <col min="12815" max="12815" width="12.7109375" style="24" hidden="1"/>
    <col min="12816" max="12816" width="10.7109375" style="24" hidden="1"/>
    <col min="12817" max="12817" width="2.5703125" style="24" hidden="1"/>
    <col min="12818" max="13056" width="9.140625" style="24" hidden="1"/>
    <col min="13057" max="13057" width="53" style="24" hidden="1"/>
    <col min="13058" max="13070" width="11.5703125" style="24" hidden="1"/>
    <col min="13071" max="13071" width="12.7109375" style="24" hidden="1"/>
    <col min="13072" max="13072" width="10.7109375" style="24" hidden="1"/>
    <col min="13073" max="13073" width="2.5703125" style="24" hidden="1"/>
    <col min="13074" max="13312" width="9.140625" style="24" hidden="1"/>
    <col min="13313" max="13313" width="53" style="24" hidden="1"/>
    <col min="13314" max="13326" width="11.5703125" style="24" hidden="1"/>
    <col min="13327" max="13327" width="12.7109375" style="24" hidden="1"/>
    <col min="13328" max="13328" width="10.7109375" style="24" hidden="1"/>
    <col min="13329" max="13329" width="2.5703125" style="24" hidden="1"/>
    <col min="13330" max="13568" width="9.140625" style="24" hidden="1"/>
    <col min="13569" max="13569" width="53" style="24" hidden="1"/>
    <col min="13570" max="13582" width="11.5703125" style="24" hidden="1"/>
    <col min="13583" max="13583" width="12.7109375" style="24" hidden="1"/>
    <col min="13584" max="13584" width="10.7109375" style="24" hidden="1"/>
    <col min="13585" max="13585" width="2.5703125" style="24" hidden="1"/>
    <col min="13586" max="13824" width="9.140625" style="24" hidden="1"/>
    <col min="13825" max="13825" width="53" style="24" hidden="1"/>
    <col min="13826" max="13838" width="11.5703125" style="24" hidden="1"/>
    <col min="13839" max="13839" width="12.7109375" style="24" hidden="1"/>
    <col min="13840" max="13840" width="10.7109375" style="24" hidden="1"/>
    <col min="13841" max="13841" width="2.5703125" style="24" hidden="1"/>
    <col min="13842" max="14080" width="9.140625" style="24" hidden="1"/>
    <col min="14081" max="14081" width="53" style="24" hidden="1"/>
    <col min="14082" max="14094" width="11.5703125" style="24" hidden="1"/>
    <col min="14095" max="14095" width="12.7109375" style="24" hidden="1"/>
    <col min="14096" max="14096" width="10.7109375" style="24" hidden="1"/>
    <col min="14097" max="14097" width="2.5703125" style="24" hidden="1"/>
    <col min="14098" max="14336" width="9.140625" style="24" hidden="1"/>
    <col min="14337" max="14337" width="53" style="24" hidden="1"/>
    <col min="14338" max="14350" width="11.5703125" style="24" hidden="1"/>
    <col min="14351" max="14351" width="12.7109375" style="24" hidden="1"/>
    <col min="14352" max="14352" width="10.7109375" style="24" hidden="1"/>
    <col min="14353" max="14353" width="2.5703125" style="24" hidden="1"/>
    <col min="14354" max="14592" width="9.140625" style="24" hidden="1"/>
    <col min="14593" max="14593" width="53" style="24" hidden="1"/>
    <col min="14594" max="14606" width="11.5703125" style="24" hidden="1"/>
    <col min="14607" max="14607" width="12.7109375" style="24" hidden="1"/>
    <col min="14608" max="14608" width="10.7109375" style="24" hidden="1"/>
    <col min="14609" max="14609" width="2.5703125" style="24" hidden="1"/>
    <col min="14610" max="14848" width="9.140625" style="24" hidden="1"/>
    <col min="14849" max="14849" width="53" style="24" hidden="1"/>
    <col min="14850" max="14862" width="11.5703125" style="24" hidden="1"/>
    <col min="14863" max="14863" width="12.7109375" style="24" hidden="1"/>
    <col min="14864" max="14864" width="10.7109375" style="24" hidden="1"/>
    <col min="14865" max="14865" width="2.5703125" style="24" hidden="1"/>
    <col min="14866" max="15104" width="9.140625" style="24" hidden="1"/>
    <col min="15105" max="15105" width="53" style="24" hidden="1"/>
    <col min="15106" max="15118" width="11.5703125" style="24" hidden="1"/>
    <col min="15119" max="15119" width="12.7109375" style="24" hidden="1"/>
    <col min="15120" max="15120" width="10.7109375" style="24" hidden="1"/>
    <col min="15121" max="15121" width="2.5703125" style="24" hidden="1"/>
    <col min="15122" max="15360" width="9.140625" style="24" hidden="1"/>
    <col min="15361" max="15361" width="53" style="24" hidden="1"/>
    <col min="15362" max="15374" width="11.5703125" style="24" hidden="1"/>
    <col min="15375" max="15375" width="12.7109375" style="24" hidden="1"/>
    <col min="15376" max="15376" width="10.7109375" style="24" hidden="1"/>
    <col min="15377" max="15377" width="2.5703125" style="24" hidden="1"/>
    <col min="15378" max="15616" width="9.140625" style="24" hidden="1"/>
    <col min="15617" max="15617" width="53" style="24" hidden="1"/>
    <col min="15618" max="15630" width="11.5703125" style="24" hidden="1"/>
    <col min="15631" max="15631" width="12.7109375" style="24" hidden="1"/>
    <col min="15632" max="15632" width="10.7109375" style="24" hidden="1"/>
    <col min="15633" max="15633" width="2.5703125" style="24" hidden="1"/>
    <col min="15634" max="15872" width="9.140625" style="24" hidden="1"/>
    <col min="15873" max="15873" width="53" style="24" hidden="1"/>
    <col min="15874" max="15886" width="11.5703125" style="24" hidden="1"/>
    <col min="15887" max="15887" width="12.7109375" style="24" hidden="1"/>
    <col min="15888" max="15888" width="10.7109375" style="24" hidden="1"/>
    <col min="15889" max="15889" width="2.5703125" style="24" hidden="1"/>
    <col min="15890" max="16128" width="9.140625" style="24" hidden="1"/>
    <col min="16129" max="16129" width="53" style="24" hidden="1"/>
    <col min="16130" max="16142" width="11.5703125" style="24" hidden="1"/>
    <col min="16143" max="16143" width="12.7109375" style="24" hidden="1"/>
    <col min="16144" max="16144" width="10.7109375" style="24" hidden="1"/>
    <col min="16145" max="16145" width="2.5703125" style="24" hidden="1"/>
    <col min="16146" max="16384" width="9.140625" style="24" hidden="1"/>
  </cols>
  <sheetData>
    <row r="1" spans="1:17" s="4" customFormat="1" ht="3.75" hidden="1" customHeight="1">
      <c r="A1" s="220"/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221"/>
      <c r="M1" s="221"/>
      <c r="N1" s="221"/>
      <c r="O1" s="221"/>
    </row>
    <row r="2" spans="1:17" s="4" customFormat="1" ht="39" customHeight="1">
      <c r="A2" s="1" t="s">
        <v>147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</row>
    <row r="3" spans="1:17" s="4" customFormat="1" ht="20.25" customHeight="1">
      <c r="A3" s="1" t="s">
        <v>286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</row>
    <row r="4" spans="1:17" s="4" customFormat="1" ht="20.25" customHeight="1">
      <c r="A4" s="1" t="s">
        <v>2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</row>
    <row r="5" spans="1:17" s="4" customFormat="1" ht="39" customHeight="1">
      <c r="A5" s="442" t="s">
        <v>3</v>
      </c>
      <c r="B5" s="442"/>
      <c r="C5" s="442"/>
      <c r="D5" s="442"/>
      <c r="E5" s="442"/>
      <c r="F5" s="442"/>
      <c r="G5" s="442"/>
      <c r="H5" s="442"/>
      <c r="I5" s="442"/>
      <c r="J5" s="442"/>
      <c r="K5" s="442"/>
      <c r="L5" s="442"/>
      <c r="M5" s="442"/>
      <c r="N5" s="442"/>
      <c r="O5" s="442"/>
    </row>
    <row r="6" spans="1:17" ht="7.5" customHeight="1">
      <c r="A6" s="184"/>
      <c r="Q6" s="24"/>
    </row>
    <row r="7" spans="1:17" ht="13.5" customHeight="1">
      <c r="A7" s="185"/>
      <c r="B7" s="224"/>
      <c r="C7" s="186"/>
      <c r="D7" s="186"/>
      <c r="E7" s="186"/>
      <c r="F7" s="186"/>
      <c r="G7" s="186"/>
      <c r="H7" s="187"/>
      <c r="I7" s="187"/>
      <c r="J7" s="187"/>
      <c r="K7" s="188"/>
      <c r="L7" s="188"/>
      <c r="M7" s="187"/>
      <c r="N7" s="187"/>
      <c r="O7" s="187"/>
      <c r="Q7" s="24"/>
    </row>
    <row r="8" spans="1:17" s="230" customFormat="1" ht="43.5" customHeight="1" thickBot="1">
      <c r="A8" s="526"/>
      <c r="B8" s="524" t="s">
        <v>102</v>
      </c>
      <c r="C8" s="524" t="s">
        <v>104</v>
      </c>
      <c r="D8" s="524" t="s">
        <v>101</v>
      </c>
      <c r="E8" s="524" t="s">
        <v>113</v>
      </c>
      <c r="F8" s="524" t="s">
        <v>112</v>
      </c>
      <c r="G8" s="524" t="s">
        <v>111</v>
      </c>
      <c r="H8" s="524" t="s">
        <v>109</v>
      </c>
      <c r="I8" s="524" t="s">
        <v>110</v>
      </c>
      <c r="J8" s="524" t="s">
        <v>95</v>
      </c>
      <c r="K8" s="524" t="s">
        <v>103</v>
      </c>
      <c r="L8" s="524" t="s">
        <v>107</v>
      </c>
      <c r="M8" s="524" t="s">
        <v>92</v>
      </c>
      <c r="N8" s="524" t="s">
        <v>114</v>
      </c>
      <c r="O8" s="525" t="s">
        <v>200</v>
      </c>
    </row>
    <row r="9" spans="1:17" ht="27" customHeight="1" thickTop="1">
      <c r="A9" s="192" t="s">
        <v>287</v>
      </c>
      <c r="B9" s="192">
        <v>40870.603640000001</v>
      </c>
      <c r="C9" s="193">
        <v>37211.156459999998</v>
      </c>
      <c r="D9" s="193">
        <v>17494.342737799998</v>
      </c>
      <c r="E9" s="193">
        <v>32071.41027</v>
      </c>
      <c r="F9" s="193">
        <v>10471.562910000001</v>
      </c>
      <c r="G9" s="193">
        <v>23848.230609999999</v>
      </c>
      <c r="H9" s="192">
        <v>80931.530029999994</v>
      </c>
      <c r="I9" s="192">
        <v>55852.434270000005</v>
      </c>
      <c r="J9" s="192">
        <v>25721.62977</v>
      </c>
      <c r="K9" s="192">
        <v>35642.340499999998</v>
      </c>
      <c r="L9" s="192">
        <v>7009.6272199999994</v>
      </c>
      <c r="M9" s="192">
        <v>170517.54581000001</v>
      </c>
      <c r="N9" s="192">
        <v>43027.91171</v>
      </c>
      <c r="O9" s="192">
        <v>2449091.4006078001</v>
      </c>
      <c r="Q9" s="24"/>
    </row>
    <row r="10" spans="1:17" ht="27" customHeight="1">
      <c r="A10" s="192" t="s">
        <v>288</v>
      </c>
      <c r="B10" s="192">
        <v>0</v>
      </c>
      <c r="C10" s="193">
        <v>0</v>
      </c>
      <c r="D10" s="193">
        <v>0</v>
      </c>
      <c r="E10" s="193">
        <v>0</v>
      </c>
      <c r="F10" s="193">
        <v>0</v>
      </c>
      <c r="G10" s="193">
        <v>0</v>
      </c>
      <c r="H10" s="192">
        <v>0</v>
      </c>
      <c r="I10" s="192">
        <v>0</v>
      </c>
      <c r="J10" s="192">
        <v>0</v>
      </c>
      <c r="K10" s="192">
        <v>0</v>
      </c>
      <c r="L10" s="192">
        <v>0</v>
      </c>
      <c r="M10" s="192">
        <v>0</v>
      </c>
      <c r="N10" s="192">
        <v>0</v>
      </c>
      <c r="O10" s="192">
        <v>0</v>
      </c>
      <c r="Q10" s="24"/>
    </row>
    <row r="11" spans="1:17" ht="27" customHeight="1">
      <c r="A11" s="192" t="s">
        <v>289</v>
      </c>
      <c r="B11" s="192">
        <v>0</v>
      </c>
      <c r="C11" s="193">
        <v>0</v>
      </c>
      <c r="D11" s="193">
        <v>0</v>
      </c>
      <c r="E11" s="193">
        <v>0</v>
      </c>
      <c r="F11" s="193">
        <v>0</v>
      </c>
      <c r="G11" s="193">
        <v>0</v>
      </c>
      <c r="H11" s="192">
        <v>185.86581000000001</v>
      </c>
      <c r="I11" s="192">
        <v>311.34859</v>
      </c>
      <c r="J11" s="192">
        <v>0</v>
      </c>
      <c r="K11" s="192">
        <v>0</v>
      </c>
      <c r="L11" s="192">
        <v>0</v>
      </c>
      <c r="M11" s="192">
        <v>0</v>
      </c>
      <c r="N11" s="192">
        <v>877.94468000000006</v>
      </c>
      <c r="O11" s="192">
        <v>37562.001149999996</v>
      </c>
      <c r="Q11" s="24"/>
    </row>
    <row r="12" spans="1:17" ht="27" customHeight="1">
      <c r="A12" s="192" t="s">
        <v>290</v>
      </c>
      <c r="B12" s="192">
        <v>0</v>
      </c>
      <c r="C12" s="193">
        <v>0</v>
      </c>
      <c r="D12" s="193">
        <v>0</v>
      </c>
      <c r="E12" s="193">
        <v>0</v>
      </c>
      <c r="F12" s="193">
        <v>0</v>
      </c>
      <c r="G12" s="193">
        <v>0</v>
      </c>
      <c r="H12" s="192">
        <v>0</v>
      </c>
      <c r="I12" s="192">
        <v>0</v>
      </c>
      <c r="J12" s="192">
        <v>0</v>
      </c>
      <c r="K12" s="192">
        <v>0</v>
      </c>
      <c r="L12" s="192">
        <v>0</v>
      </c>
      <c r="M12" s="192">
        <v>0</v>
      </c>
      <c r="N12" s="192">
        <v>0</v>
      </c>
      <c r="O12" s="192">
        <v>0</v>
      </c>
      <c r="Q12" s="24"/>
    </row>
    <row r="13" spans="1:17" ht="27" customHeight="1">
      <c r="A13" s="383" t="s">
        <v>291</v>
      </c>
      <c r="B13" s="192">
        <v>1656.66047</v>
      </c>
      <c r="C13" s="193">
        <v>643.89420999999993</v>
      </c>
      <c r="D13" s="193">
        <v>0</v>
      </c>
      <c r="E13" s="193">
        <v>270.89272999999997</v>
      </c>
      <c r="F13" s="193">
        <v>0</v>
      </c>
      <c r="G13" s="193">
        <v>0</v>
      </c>
      <c r="H13" s="192">
        <v>967.92223000000001</v>
      </c>
      <c r="I13" s="192">
        <v>0</v>
      </c>
      <c r="J13" s="192">
        <v>1462.12157</v>
      </c>
      <c r="K13" s="192">
        <v>1177.09193</v>
      </c>
      <c r="L13" s="192">
        <v>1186.3911900000001</v>
      </c>
      <c r="M13" s="192">
        <v>3979.7643499999999</v>
      </c>
      <c r="N13" s="192">
        <v>0</v>
      </c>
      <c r="O13" s="192">
        <v>68744.036200000002</v>
      </c>
      <c r="Q13" s="24"/>
    </row>
    <row r="14" spans="1:17" ht="27" customHeight="1">
      <c r="A14" s="192" t="s">
        <v>292</v>
      </c>
      <c r="B14" s="192">
        <v>0</v>
      </c>
      <c r="C14" s="193">
        <v>0</v>
      </c>
      <c r="D14" s="193">
        <v>0</v>
      </c>
      <c r="E14" s="193">
        <v>0</v>
      </c>
      <c r="F14" s="193">
        <v>0</v>
      </c>
      <c r="G14" s="193">
        <v>0</v>
      </c>
      <c r="H14" s="192">
        <v>0</v>
      </c>
      <c r="I14" s="192">
        <v>0</v>
      </c>
      <c r="J14" s="192">
        <v>0</v>
      </c>
      <c r="K14" s="192">
        <v>0</v>
      </c>
      <c r="L14" s="192">
        <v>0</v>
      </c>
      <c r="M14" s="192">
        <v>0</v>
      </c>
      <c r="N14" s="192">
        <v>0</v>
      </c>
      <c r="O14" s="192">
        <v>0</v>
      </c>
      <c r="Q14" s="24"/>
    </row>
    <row r="15" spans="1:17" ht="27" customHeight="1">
      <c r="A15" s="192" t="s">
        <v>293</v>
      </c>
      <c r="B15" s="192">
        <v>1656.66047</v>
      </c>
      <c r="C15" s="193">
        <v>643.89420999999993</v>
      </c>
      <c r="D15" s="193">
        <v>0</v>
      </c>
      <c r="E15" s="193">
        <v>270.89272999999997</v>
      </c>
      <c r="F15" s="193">
        <v>0</v>
      </c>
      <c r="G15" s="193">
        <v>0</v>
      </c>
      <c r="H15" s="192">
        <v>967.41400999999996</v>
      </c>
      <c r="I15" s="192">
        <v>0</v>
      </c>
      <c r="J15" s="192">
        <v>711.41680000000008</v>
      </c>
      <c r="K15" s="192">
        <v>1177.09193</v>
      </c>
      <c r="L15" s="192">
        <v>1186.3911900000001</v>
      </c>
      <c r="M15" s="192">
        <v>3979.7643499999999</v>
      </c>
      <c r="N15" s="192">
        <v>0</v>
      </c>
      <c r="O15" s="192">
        <v>67992.823209999988</v>
      </c>
      <c r="Q15" s="24"/>
    </row>
    <row r="16" spans="1:17" ht="27" customHeight="1">
      <c r="A16" s="192" t="s">
        <v>294</v>
      </c>
      <c r="B16" s="192">
        <v>0</v>
      </c>
      <c r="C16" s="193">
        <v>0</v>
      </c>
      <c r="D16" s="193">
        <v>0</v>
      </c>
      <c r="E16" s="193">
        <v>0</v>
      </c>
      <c r="F16" s="193">
        <v>0</v>
      </c>
      <c r="G16" s="193">
        <v>0</v>
      </c>
      <c r="H16" s="192">
        <v>0.50822000000000001</v>
      </c>
      <c r="I16" s="192">
        <v>0</v>
      </c>
      <c r="J16" s="192">
        <v>750.70477000000005</v>
      </c>
      <c r="K16" s="192">
        <v>0</v>
      </c>
      <c r="L16" s="192">
        <v>0</v>
      </c>
      <c r="M16" s="192">
        <v>0</v>
      </c>
      <c r="N16" s="192">
        <v>0</v>
      </c>
      <c r="O16" s="192">
        <v>751.21298999999999</v>
      </c>
      <c r="Q16" s="24"/>
    </row>
    <row r="17" spans="1:17" ht="27" customHeight="1">
      <c r="A17" s="383" t="s">
        <v>295</v>
      </c>
      <c r="B17" s="192">
        <v>0</v>
      </c>
      <c r="C17" s="193">
        <v>0</v>
      </c>
      <c r="D17" s="193">
        <v>242.63687060000001</v>
      </c>
      <c r="E17" s="193">
        <v>0</v>
      </c>
      <c r="F17" s="193">
        <v>698.01860999999997</v>
      </c>
      <c r="G17" s="193">
        <v>816.02956999999992</v>
      </c>
      <c r="H17" s="192">
        <v>0</v>
      </c>
      <c r="I17" s="192">
        <v>311.40861000000001</v>
      </c>
      <c r="J17" s="192">
        <v>0</v>
      </c>
      <c r="K17" s="192">
        <v>0</v>
      </c>
      <c r="L17" s="192">
        <v>0</v>
      </c>
      <c r="M17" s="192">
        <v>0</v>
      </c>
      <c r="N17" s="192">
        <v>415.93251000000004</v>
      </c>
      <c r="O17" s="192">
        <v>3052.0394306000003</v>
      </c>
      <c r="Q17" s="24"/>
    </row>
    <row r="18" spans="1:17" ht="27" customHeight="1">
      <c r="A18" s="192" t="s">
        <v>296</v>
      </c>
      <c r="B18" s="192">
        <v>0</v>
      </c>
      <c r="C18" s="193">
        <v>0</v>
      </c>
      <c r="D18" s="193">
        <v>0</v>
      </c>
      <c r="E18" s="193">
        <v>0</v>
      </c>
      <c r="F18" s="193">
        <v>0</v>
      </c>
      <c r="G18" s="193">
        <v>0</v>
      </c>
      <c r="H18" s="192">
        <v>0</v>
      </c>
      <c r="I18" s="192">
        <v>0</v>
      </c>
      <c r="J18" s="192">
        <v>0</v>
      </c>
      <c r="K18" s="192">
        <v>0</v>
      </c>
      <c r="L18" s="192">
        <v>0</v>
      </c>
      <c r="M18" s="192">
        <v>0</v>
      </c>
      <c r="N18" s="192">
        <v>0</v>
      </c>
      <c r="O18" s="192">
        <v>0</v>
      </c>
      <c r="Q18" s="24"/>
    </row>
    <row r="19" spans="1:17" ht="27" customHeight="1">
      <c r="A19" s="192" t="s">
        <v>297</v>
      </c>
      <c r="B19" s="192">
        <v>0</v>
      </c>
      <c r="C19" s="193">
        <v>0</v>
      </c>
      <c r="D19" s="193">
        <v>242.63687060000001</v>
      </c>
      <c r="E19" s="193">
        <v>0</v>
      </c>
      <c r="F19" s="193">
        <v>698.01860999999997</v>
      </c>
      <c r="G19" s="193">
        <v>816.02956999999992</v>
      </c>
      <c r="H19" s="192">
        <v>0</v>
      </c>
      <c r="I19" s="192">
        <v>311.40861000000001</v>
      </c>
      <c r="J19" s="192">
        <v>0</v>
      </c>
      <c r="K19" s="192">
        <v>0</v>
      </c>
      <c r="L19" s="192">
        <v>0</v>
      </c>
      <c r="M19" s="192">
        <v>0</v>
      </c>
      <c r="N19" s="192">
        <v>415.93251000000004</v>
      </c>
      <c r="O19" s="192">
        <v>3052.0394306000003</v>
      </c>
      <c r="Q19" s="24"/>
    </row>
    <row r="20" spans="1:17" ht="27" customHeight="1">
      <c r="A20" s="192" t="s">
        <v>298</v>
      </c>
      <c r="B20" s="192">
        <v>0</v>
      </c>
      <c r="C20" s="193">
        <v>0</v>
      </c>
      <c r="D20" s="193">
        <v>0</v>
      </c>
      <c r="E20" s="193">
        <v>0</v>
      </c>
      <c r="F20" s="193">
        <v>0</v>
      </c>
      <c r="G20" s="193">
        <v>0</v>
      </c>
      <c r="H20" s="192">
        <v>0</v>
      </c>
      <c r="I20" s="192">
        <v>0</v>
      </c>
      <c r="J20" s="192">
        <v>0</v>
      </c>
      <c r="K20" s="192">
        <v>0</v>
      </c>
      <c r="L20" s="192">
        <v>0</v>
      </c>
      <c r="M20" s="192">
        <v>0</v>
      </c>
      <c r="N20" s="192">
        <v>0</v>
      </c>
      <c r="O20" s="192">
        <v>0</v>
      </c>
      <c r="Q20" s="24"/>
    </row>
    <row r="21" spans="1:17" ht="27" customHeight="1">
      <c r="A21" s="192" t="s">
        <v>299</v>
      </c>
      <c r="B21" s="192">
        <v>0</v>
      </c>
      <c r="C21" s="193">
        <v>0</v>
      </c>
      <c r="D21" s="193">
        <v>0</v>
      </c>
      <c r="E21" s="193">
        <v>0</v>
      </c>
      <c r="F21" s="193">
        <v>0</v>
      </c>
      <c r="G21" s="193">
        <v>0</v>
      </c>
      <c r="H21" s="192">
        <v>0</v>
      </c>
      <c r="I21" s="192">
        <v>0</v>
      </c>
      <c r="J21" s="192">
        <v>0</v>
      </c>
      <c r="K21" s="192">
        <v>0</v>
      </c>
      <c r="L21" s="192">
        <v>0</v>
      </c>
      <c r="M21" s="192">
        <v>0</v>
      </c>
      <c r="N21" s="192">
        <v>0</v>
      </c>
      <c r="O21" s="192">
        <v>0</v>
      </c>
      <c r="Q21" s="24"/>
    </row>
    <row r="22" spans="1:17" ht="27" customHeight="1">
      <c r="A22" s="383" t="s">
        <v>300</v>
      </c>
      <c r="B22" s="192">
        <v>0</v>
      </c>
      <c r="C22" s="193">
        <v>32.919719999999998</v>
      </c>
      <c r="D22" s="193">
        <v>0</v>
      </c>
      <c r="E22" s="193">
        <v>0</v>
      </c>
      <c r="F22" s="193">
        <v>0</v>
      </c>
      <c r="G22" s="193">
        <v>0</v>
      </c>
      <c r="H22" s="192">
        <v>0</v>
      </c>
      <c r="I22" s="192">
        <v>0</v>
      </c>
      <c r="J22" s="192">
        <v>41.593710000000002</v>
      </c>
      <c r="K22" s="192">
        <v>240.29194000000001</v>
      </c>
      <c r="L22" s="192">
        <v>0</v>
      </c>
      <c r="M22" s="192">
        <v>0</v>
      </c>
      <c r="N22" s="192">
        <v>22.258380000000002</v>
      </c>
      <c r="O22" s="192">
        <v>7591.6753699999999</v>
      </c>
      <c r="Q22" s="24"/>
    </row>
    <row r="23" spans="1:17" ht="27" customHeight="1">
      <c r="A23" s="192" t="s">
        <v>301</v>
      </c>
      <c r="B23" s="192">
        <v>0</v>
      </c>
      <c r="C23" s="193">
        <v>0</v>
      </c>
      <c r="D23" s="193">
        <v>0</v>
      </c>
      <c r="E23" s="193">
        <v>0</v>
      </c>
      <c r="F23" s="193">
        <v>0</v>
      </c>
      <c r="G23" s="193">
        <v>0</v>
      </c>
      <c r="H23" s="192">
        <v>0</v>
      </c>
      <c r="I23" s="192">
        <v>0</v>
      </c>
      <c r="J23" s="192">
        <v>0</v>
      </c>
      <c r="K23" s="192">
        <v>0</v>
      </c>
      <c r="L23" s="192">
        <v>0</v>
      </c>
      <c r="M23" s="192">
        <v>0</v>
      </c>
      <c r="N23" s="192">
        <v>0</v>
      </c>
      <c r="O23" s="192">
        <v>4811.9451399999998</v>
      </c>
      <c r="Q23" s="24"/>
    </row>
    <row r="24" spans="1:17" ht="27" customHeight="1">
      <c r="A24" s="192" t="s">
        <v>302</v>
      </c>
      <c r="B24" s="192">
        <v>0</v>
      </c>
      <c r="C24" s="193">
        <v>0</v>
      </c>
      <c r="D24" s="193">
        <v>0</v>
      </c>
      <c r="E24" s="193">
        <v>0</v>
      </c>
      <c r="F24" s="193">
        <v>0</v>
      </c>
      <c r="G24" s="193">
        <v>0</v>
      </c>
      <c r="H24" s="192">
        <v>0</v>
      </c>
      <c r="I24" s="192">
        <v>0</v>
      </c>
      <c r="J24" s="192">
        <v>0</v>
      </c>
      <c r="K24" s="192">
        <v>0</v>
      </c>
      <c r="L24" s="192">
        <v>0</v>
      </c>
      <c r="M24" s="192">
        <v>0</v>
      </c>
      <c r="N24" s="192">
        <v>22.258380000000002</v>
      </c>
      <c r="O24" s="192">
        <v>31.49691</v>
      </c>
      <c r="Q24" s="24"/>
    </row>
    <row r="25" spans="1:17" ht="27" customHeight="1">
      <c r="A25" s="192" t="s">
        <v>303</v>
      </c>
      <c r="B25" s="192">
        <v>0</v>
      </c>
      <c r="C25" s="193">
        <v>32.919719999999998</v>
      </c>
      <c r="D25" s="193">
        <v>0</v>
      </c>
      <c r="E25" s="193">
        <v>0</v>
      </c>
      <c r="F25" s="193">
        <v>0</v>
      </c>
      <c r="G25" s="193">
        <v>0</v>
      </c>
      <c r="H25" s="192">
        <v>0</v>
      </c>
      <c r="I25" s="192">
        <v>0</v>
      </c>
      <c r="J25" s="192">
        <v>41.593710000000002</v>
      </c>
      <c r="K25" s="192">
        <v>240.29194000000001</v>
      </c>
      <c r="L25" s="192">
        <v>0</v>
      </c>
      <c r="M25" s="192">
        <v>0</v>
      </c>
      <c r="N25" s="192">
        <v>0</v>
      </c>
      <c r="O25" s="192">
        <v>1211.3064299999999</v>
      </c>
      <c r="Q25" s="24"/>
    </row>
    <row r="26" spans="1:17" ht="27" customHeight="1">
      <c r="A26" s="192" t="s">
        <v>304</v>
      </c>
      <c r="B26" s="192">
        <v>0</v>
      </c>
      <c r="C26" s="193">
        <v>0</v>
      </c>
      <c r="D26" s="193">
        <v>0</v>
      </c>
      <c r="E26" s="193">
        <v>0</v>
      </c>
      <c r="F26" s="193">
        <v>0</v>
      </c>
      <c r="G26" s="193">
        <v>0</v>
      </c>
      <c r="H26" s="192">
        <v>0</v>
      </c>
      <c r="I26" s="192">
        <v>0</v>
      </c>
      <c r="J26" s="192">
        <v>0</v>
      </c>
      <c r="K26" s="192">
        <v>0</v>
      </c>
      <c r="L26" s="192">
        <v>0</v>
      </c>
      <c r="M26" s="192">
        <v>0</v>
      </c>
      <c r="N26" s="192">
        <v>0</v>
      </c>
      <c r="O26" s="192">
        <v>1536.92689</v>
      </c>
      <c r="Q26" s="24"/>
    </row>
    <row r="27" spans="1:17" ht="27" customHeight="1">
      <c r="A27" s="383" t="s">
        <v>305</v>
      </c>
      <c r="B27" s="192">
        <v>25330.443510000001</v>
      </c>
      <c r="C27" s="193">
        <v>21439.12154</v>
      </c>
      <c r="D27" s="193">
        <v>30316.742892599999</v>
      </c>
      <c r="E27" s="193">
        <v>21824.335199999998</v>
      </c>
      <c r="F27" s="193">
        <v>77715.960630000001</v>
      </c>
      <c r="G27" s="193">
        <v>24411.50304</v>
      </c>
      <c r="H27" s="192">
        <v>45352.11318</v>
      </c>
      <c r="I27" s="192">
        <v>64401.938139999998</v>
      </c>
      <c r="J27" s="192">
        <v>58620.683549999994</v>
      </c>
      <c r="K27" s="192">
        <v>48563.574350000003</v>
      </c>
      <c r="L27" s="192">
        <v>46088.105710000003</v>
      </c>
      <c r="M27" s="192">
        <v>20306.3027162</v>
      </c>
      <c r="N27" s="192">
        <v>17696.61377</v>
      </c>
      <c r="O27" s="192">
        <v>1391332.8813787999</v>
      </c>
      <c r="Q27" s="24"/>
    </row>
    <row r="28" spans="1:17" ht="27" customHeight="1">
      <c r="A28" s="192" t="s">
        <v>306</v>
      </c>
      <c r="B28" s="192">
        <v>0</v>
      </c>
      <c r="C28" s="192">
        <v>0</v>
      </c>
      <c r="D28" s="192">
        <v>0</v>
      </c>
      <c r="E28" s="192">
        <v>0</v>
      </c>
      <c r="F28" s="192">
        <v>0</v>
      </c>
      <c r="G28" s="192">
        <v>0</v>
      </c>
      <c r="H28" s="192">
        <v>0</v>
      </c>
      <c r="I28" s="192">
        <v>0</v>
      </c>
      <c r="J28" s="192">
        <v>0</v>
      </c>
      <c r="K28" s="192">
        <v>0</v>
      </c>
      <c r="L28" s="192">
        <v>0</v>
      </c>
      <c r="M28" s="192">
        <v>0</v>
      </c>
      <c r="N28" s="192">
        <v>0</v>
      </c>
      <c r="O28" s="192">
        <v>0</v>
      </c>
      <c r="Q28" s="24"/>
    </row>
    <row r="29" spans="1:17" ht="27" customHeight="1">
      <c r="A29" s="192" t="s">
        <v>307</v>
      </c>
      <c r="B29" s="192">
        <v>25330.443510000001</v>
      </c>
      <c r="C29" s="192">
        <v>21439.12154</v>
      </c>
      <c r="D29" s="192">
        <v>30316.742892599999</v>
      </c>
      <c r="E29" s="192">
        <v>21824.335199999998</v>
      </c>
      <c r="F29" s="192">
        <v>77715.960630000001</v>
      </c>
      <c r="G29" s="192">
        <v>24411.50304</v>
      </c>
      <c r="H29" s="192">
        <v>45352.11318</v>
      </c>
      <c r="I29" s="192">
        <v>64401.938139999998</v>
      </c>
      <c r="J29" s="192">
        <v>58620.683549999994</v>
      </c>
      <c r="K29" s="192">
        <v>48563.574350000003</v>
      </c>
      <c r="L29" s="192">
        <v>46088.105710000003</v>
      </c>
      <c r="M29" s="192">
        <v>20306.3027162</v>
      </c>
      <c r="N29" s="192">
        <v>17696.61377</v>
      </c>
      <c r="O29" s="192">
        <v>1391332.8813787999</v>
      </c>
      <c r="Q29" s="24"/>
    </row>
    <row r="30" spans="1:17" s="14" customFormat="1" ht="27" customHeight="1">
      <c r="A30" s="383" t="s">
        <v>308</v>
      </c>
      <c r="B30" s="192">
        <v>67857.707620000001</v>
      </c>
      <c r="C30" s="192">
        <v>59327.091930000002</v>
      </c>
      <c r="D30" s="192">
        <v>48053.722501000004</v>
      </c>
      <c r="E30" s="192">
        <v>54166.638200000001</v>
      </c>
      <c r="F30" s="192">
        <v>88885.542150000008</v>
      </c>
      <c r="G30" s="192">
        <v>49075.763220000001</v>
      </c>
      <c r="H30" s="192">
        <v>127437.43124999999</v>
      </c>
      <c r="I30" s="192">
        <v>120877.12961</v>
      </c>
      <c r="J30" s="192">
        <v>85846.028599999991</v>
      </c>
      <c r="K30" s="192">
        <v>85623.298719999992</v>
      </c>
      <c r="L30" s="192">
        <v>54284.12412</v>
      </c>
      <c r="M30" s="192">
        <v>194803.6128762</v>
      </c>
      <c r="N30" s="192">
        <v>62040.661049999995</v>
      </c>
      <c r="O30" s="192">
        <v>3957374.0341372001</v>
      </c>
    </row>
    <row r="31" spans="1:17" s="475" customFormat="1" ht="37.5" customHeight="1">
      <c r="A31" s="199" t="s">
        <v>309</v>
      </c>
      <c r="B31" s="199">
        <v>8520.5492599999998</v>
      </c>
      <c r="C31" s="199">
        <v>0</v>
      </c>
      <c r="D31" s="199">
        <v>0</v>
      </c>
      <c r="E31" s="199">
        <v>0</v>
      </c>
      <c r="F31" s="199">
        <v>0</v>
      </c>
      <c r="G31" s="199">
        <v>1048.01566</v>
      </c>
      <c r="H31" s="199">
        <v>256.63731999999999</v>
      </c>
      <c r="I31" s="199">
        <v>236.58515</v>
      </c>
      <c r="J31" s="199">
        <v>870.14475000000004</v>
      </c>
      <c r="K31" s="199">
        <v>4600.5810799999999</v>
      </c>
      <c r="L31" s="199">
        <v>2331.5185899999997</v>
      </c>
      <c r="M31" s="199">
        <v>4301.3207999999995</v>
      </c>
      <c r="N31" s="199">
        <v>0</v>
      </c>
      <c r="O31" s="199">
        <v>152143.11854</v>
      </c>
    </row>
    <row r="32" spans="1:17" s="230" customFormat="1" ht="24" customHeight="1">
      <c r="A32" s="445" t="s">
        <v>43</v>
      </c>
      <c r="B32" s="446">
        <v>76378.256880000001</v>
      </c>
      <c r="C32" s="446">
        <v>59327.091930000002</v>
      </c>
      <c r="D32" s="446">
        <v>48053.722501000004</v>
      </c>
      <c r="E32" s="446">
        <v>54166.638200000001</v>
      </c>
      <c r="F32" s="446">
        <v>88885.542150000008</v>
      </c>
      <c r="G32" s="446">
        <v>50123.778880000005</v>
      </c>
      <c r="H32" s="446">
        <v>127694.06856999999</v>
      </c>
      <c r="I32" s="446">
        <v>121113.71476</v>
      </c>
      <c r="J32" s="446">
        <v>86716.173349999997</v>
      </c>
      <c r="K32" s="446">
        <v>90223.879799999995</v>
      </c>
      <c r="L32" s="446">
        <v>56615.64271</v>
      </c>
      <c r="M32" s="446">
        <v>199104.93367620002</v>
      </c>
      <c r="N32" s="446">
        <v>62040.661049999995</v>
      </c>
      <c r="O32" s="446">
        <v>4109517.1526772003</v>
      </c>
    </row>
    <row r="33" spans="1:17" ht="27" customHeight="1">
      <c r="A33" s="383" t="s">
        <v>310</v>
      </c>
      <c r="B33" s="204">
        <v>1.8585700957652013E-2</v>
      </c>
      <c r="C33" s="241">
        <v>1.4436511572010492E-2</v>
      </c>
      <c r="D33" s="241">
        <v>1.1693277023967346E-2</v>
      </c>
      <c r="E33" s="241">
        <v>1.3180779198040924E-2</v>
      </c>
      <c r="F33" s="241">
        <v>2.1629193612708087E-2</v>
      </c>
      <c r="G33" s="241">
        <v>1.219699955439928E-2</v>
      </c>
      <c r="H33" s="242">
        <v>3.1072766903238739E-2</v>
      </c>
      <c r="I33" s="242">
        <v>2.9471519465759828E-2</v>
      </c>
      <c r="J33" s="242">
        <v>2.1101304637092849E-2</v>
      </c>
      <c r="K33" s="242">
        <v>2.1954861471066605E-2</v>
      </c>
      <c r="L33" s="242">
        <v>1.377671405340576E-2</v>
      </c>
      <c r="M33" s="242">
        <v>4.8449714718063766E-2</v>
      </c>
      <c r="N33" s="242">
        <v>1.5096824941972266E-2</v>
      </c>
      <c r="O33" s="242">
        <v>1.0000000000000002</v>
      </c>
      <c r="Q33" s="24"/>
    </row>
    <row r="34" spans="1:17" ht="9" customHeight="1" thickBot="1">
      <c r="A34" s="387"/>
      <c r="B34" s="236"/>
      <c r="C34" s="237"/>
      <c r="D34" s="237"/>
      <c r="E34" s="237"/>
      <c r="F34" s="237"/>
      <c r="G34" s="237"/>
      <c r="H34" s="238"/>
      <c r="I34" s="238"/>
      <c r="J34" s="238"/>
      <c r="K34" s="238"/>
      <c r="L34" s="238"/>
      <c r="M34" s="238"/>
      <c r="N34" s="238"/>
      <c r="O34" s="238"/>
      <c r="Q34" s="24"/>
    </row>
    <row r="35" spans="1:17" ht="18.75" customHeight="1" thickTop="1">
      <c r="A35" s="388" t="s">
        <v>357</v>
      </c>
      <c r="C35" s="40"/>
      <c r="D35" s="40"/>
      <c r="E35" s="40"/>
      <c r="F35" s="40"/>
      <c r="G35" s="40"/>
      <c r="H35" s="39"/>
      <c r="I35" s="39"/>
      <c r="J35" s="39"/>
      <c r="K35" s="39"/>
      <c r="L35" s="39"/>
      <c r="M35" s="39"/>
      <c r="N35" s="39"/>
      <c r="O35" s="39"/>
      <c r="Q35" s="24"/>
    </row>
    <row r="36" spans="1:17" ht="9" hidden="1" customHeight="1">
      <c r="A36" s="38"/>
      <c r="C36" s="40"/>
      <c r="D36" s="40"/>
      <c r="E36" s="40"/>
      <c r="F36" s="40"/>
      <c r="G36" s="40"/>
      <c r="H36" s="39"/>
      <c r="I36" s="39"/>
      <c r="J36" s="39"/>
      <c r="K36" s="39"/>
      <c r="L36" s="39"/>
      <c r="M36" s="39"/>
      <c r="N36" s="39"/>
      <c r="O36" s="39"/>
      <c r="Q36" s="24"/>
    </row>
    <row r="37" spans="1:17" ht="9" hidden="1" customHeight="1">
      <c r="A37" s="38"/>
      <c r="B37" s="245"/>
      <c r="C37" s="40"/>
      <c r="D37" s="40"/>
      <c r="E37" s="40"/>
      <c r="F37" s="40"/>
      <c r="G37" s="40"/>
      <c r="H37" s="39"/>
      <c r="I37" s="39"/>
      <c r="J37" s="39"/>
      <c r="K37" s="39"/>
      <c r="L37" s="39"/>
      <c r="M37" s="39"/>
      <c r="N37" s="39"/>
      <c r="O37" s="39"/>
      <c r="Q37" s="24"/>
    </row>
    <row r="38" spans="1:17" ht="9" hidden="1" customHeight="1">
      <c r="A38" s="38"/>
      <c r="B38" s="245"/>
      <c r="C38" s="40"/>
      <c r="D38" s="40"/>
      <c r="E38" s="40"/>
      <c r="F38" s="40"/>
      <c r="G38" s="40"/>
      <c r="H38" s="39"/>
      <c r="I38" s="39"/>
      <c r="J38" s="39"/>
      <c r="K38" s="39"/>
      <c r="L38" s="39"/>
      <c r="M38" s="39"/>
      <c r="N38" s="39"/>
      <c r="O38" s="39"/>
      <c r="Q38" s="24"/>
    </row>
    <row r="39" spans="1:17" ht="9" hidden="1" customHeight="1">
      <c r="A39" s="38"/>
      <c r="B39" s="245"/>
      <c r="C39" s="40"/>
      <c r="D39" s="40"/>
      <c r="E39" s="40"/>
      <c r="F39" s="40"/>
      <c r="G39" s="40"/>
      <c r="H39" s="39"/>
      <c r="I39" s="39"/>
      <c r="J39" s="39"/>
      <c r="K39" s="39"/>
      <c r="L39" s="39"/>
      <c r="M39" s="39"/>
      <c r="N39" s="39"/>
      <c r="O39" s="39"/>
      <c r="Q39" s="24"/>
    </row>
    <row r="40" spans="1:17" ht="9" hidden="1" customHeight="1">
      <c r="A40" s="213"/>
      <c r="B40" s="245"/>
      <c r="C40" s="40"/>
      <c r="D40" s="40"/>
      <c r="E40" s="40"/>
      <c r="F40" s="40"/>
      <c r="G40" s="40"/>
      <c r="H40" s="39"/>
      <c r="I40" s="39"/>
      <c r="J40" s="39"/>
      <c r="K40" s="39"/>
      <c r="L40" s="39"/>
      <c r="M40" s="39"/>
      <c r="N40" s="39"/>
      <c r="O40" s="39"/>
      <c r="Q40" s="24"/>
    </row>
    <row r="41" spans="1:17" ht="9" hidden="1" customHeight="1">
      <c r="A41" s="38"/>
      <c r="B41" s="245"/>
      <c r="C41" s="40"/>
      <c r="D41" s="40"/>
      <c r="E41" s="40"/>
      <c r="F41" s="40"/>
      <c r="G41" s="40"/>
      <c r="H41" s="39"/>
      <c r="I41" s="39"/>
      <c r="J41" s="39"/>
      <c r="K41" s="39"/>
      <c r="L41" s="39"/>
      <c r="M41" s="39"/>
      <c r="N41" s="39"/>
      <c r="O41" s="39"/>
      <c r="Q41" s="24"/>
    </row>
    <row r="42" spans="1:17" ht="9" hidden="1" customHeight="1">
      <c r="A42" s="38"/>
      <c r="B42" s="245"/>
      <c r="C42" s="40"/>
      <c r="D42" s="40"/>
      <c r="E42" s="40"/>
      <c r="F42" s="40"/>
      <c r="G42" s="40"/>
      <c r="H42" s="39"/>
      <c r="I42" s="39"/>
      <c r="J42" s="39"/>
      <c r="K42" s="39"/>
      <c r="L42" s="39"/>
      <c r="M42" s="39"/>
      <c r="N42" s="39"/>
      <c r="O42" s="39"/>
      <c r="Q42" s="24"/>
    </row>
    <row r="43" spans="1:17" ht="9" hidden="1" customHeight="1">
      <c r="A43" s="38"/>
      <c r="B43" s="245"/>
      <c r="C43" s="40"/>
      <c r="D43" s="40"/>
      <c r="E43" s="40"/>
      <c r="F43" s="40"/>
      <c r="G43" s="40"/>
      <c r="H43" s="39"/>
      <c r="I43" s="39"/>
      <c r="J43" s="39"/>
      <c r="K43" s="39"/>
      <c r="L43" s="39"/>
      <c r="M43" s="39"/>
      <c r="N43" s="39"/>
      <c r="O43" s="39"/>
      <c r="Q43" s="24"/>
    </row>
    <row r="44" spans="1:17" ht="9" hidden="1" customHeight="1">
      <c r="A44" s="38"/>
      <c r="C44" s="40"/>
      <c r="D44" s="40"/>
      <c r="E44" s="40"/>
      <c r="F44" s="40"/>
      <c r="G44" s="40"/>
      <c r="H44" s="39"/>
      <c r="I44" s="39"/>
      <c r="J44" s="39"/>
      <c r="K44" s="39"/>
      <c r="L44" s="39"/>
      <c r="M44" s="39"/>
      <c r="N44" s="39"/>
      <c r="O44" s="39"/>
      <c r="Q44" s="24"/>
    </row>
    <row r="45" spans="1:17" ht="9" hidden="1" customHeight="1">
      <c r="A45" s="38"/>
      <c r="C45" s="40"/>
      <c r="D45" s="40"/>
      <c r="E45" s="40"/>
      <c r="F45" s="40"/>
      <c r="G45" s="40"/>
      <c r="H45" s="39"/>
      <c r="I45" s="39"/>
      <c r="J45" s="39"/>
      <c r="K45" s="39"/>
      <c r="L45" s="39"/>
      <c r="M45" s="39"/>
      <c r="N45" s="39"/>
      <c r="O45" s="39"/>
      <c r="Q45" s="24"/>
    </row>
    <row r="46" spans="1:17" ht="9" hidden="1" customHeight="1">
      <c r="A46" s="213"/>
      <c r="C46" s="40"/>
      <c r="D46" s="40"/>
      <c r="E46" s="40"/>
      <c r="F46" s="40"/>
      <c r="G46" s="40"/>
      <c r="H46" s="39"/>
      <c r="I46" s="39"/>
      <c r="J46" s="39"/>
      <c r="K46" s="39"/>
      <c r="L46" s="39"/>
      <c r="M46" s="39"/>
      <c r="N46" s="39"/>
      <c r="O46" s="39"/>
      <c r="Q46" s="24"/>
    </row>
    <row r="47" spans="1:17" ht="9" hidden="1" customHeight="1">
      <c r="A47" s="38"/>
      <c r="C47" s="40"/>
      <c r="D47" s="40"/>
      <c r="E47" s="40"/>
      <c r="F47" s="40"/>
      <c r="G47" s="40"/>
      <c r="H47" s="39"/>
      <c r="I47" s="39"/>
      <c r="J47" s="39"/>
      <c r="K47" s="39"/>
      <c r="L47" s="39"/>
      <c r="M47" s="39"/>
      <c r="N47" s="39"/>
      <c r="O47" s="39"/>
      <c r="Q47" s="24"/>
    </row>
    <row r="48" spans="1:17" ht="9" hidden="1" customHeight="1">
      <c r="A48" s="38"/>
      <c r="C48" s="40"/>
      <c r="D48" s="40"/>
      <c r="E48" s="40"/>
      <c r="F48" s="40"/>
      <c r="G48" s="40"/>
      <c r="H48" s="39"/>
      <c r="I48" s="39"/>
      <c r="J48" s="39"/>
      <c r="K48" s="39"/>
      <c r="L48" s="39"/>
      <c r="M48" s="39"/>
      <c r="N48" s="39"/>
      <c r="O48" s="39"/>
      <c r="Q48" s="24"/>
    </row>
    <row r="49" spans="1:17" ht="9" hidden="1" customHeight="1">
      <c r="A49" s="38"/>
      <c r="C49" s="40"/>
      <c r="D49" s="40"/>
      <c r="E49" s="40"/>
      <c r="F49" s="40"/>
      <c r="G49" s="40"/>
      <c r="H49" s="39"/>
      <c r="I49" s="39"/>
      <c r="J49" s="39"/>
      <c r="K49" s="39"/>
      <c r="L49" s="39"/>
      <c r="M49" s="39"/>
      <c r="N49" s="39"/>
      <c r="O49" s="39"/>
      <c r="Q49" s="24"/>
    </row>
    <row r="50" spans="1:17" ht="9" hidden="1" customHeight="1">
      <c r="A50" s="38"/>
      <c r="C50" s="40"/>
      <c r="D50" s="40"/>
      <c r="E50" s="40"/>
      <c r="F50" s="40"/>
      <c r="G50" s="40"/>
      <c r="H50" s="39"/>
      <c r="I50" s="39"/>
      <c r="J50" s="39"/>
      <c r="K50" s="39"/>
      <c r="L50" s="39"/>
      <c r="M50" s="39"/>
      <c r="N50" s="39"/>
      <c r="O50" s="39"/>
      <c r="Q50" s="24"/>
    </row>
    <row r="51" spans="1:17" ht="9" hidden="1" customHeight="1">
      <c r="A51" s="38"/>
      <c r="C51" s="40"/>
      <c r="D51" s="40"/>
      <c r="E51" s="40"/>
      <c r="F51" s="40"/>
      <c r="G51" s="40"/>
      <c r="H51" s="39"/>
      <c r="I51" s="39"/>
      <c r="J51" s="39"/>
      <c r="K51" s="39"/>
      <c r="L51" s="39"/>
      <c r="M51" s="39"/>
      <c r="N51" s="39"/>
      <c r="O51" s="39"/>
      <c r="Q51" s="24"/>
    </row>
    <row r="52" spans="1:17" ht="9" hidden="1" customHeight="1">
      <c r="A52" s="213"/>
      <c r="C52" s="40"/>
      <c r="D52" s="40"/>
      <c r="E52" s="40"/>
      <c r="F52" s="40"/>
      <c r="G52" s="40"/>
      <c r="H52" s="39"/>
      <c r="I52" s="39"/>
      <c r="J52" s="39"/>
      <c r="K52" s="39"/>
      <c r="L52" s="39"/>
      <c r="M52" s="39"/>
      <c r="N52" s="39"/>
      <c r="O52" s="39"/>
      <c r="Q52" s="24"/>
    </row>
    <row r="53" spans="1:17" ht="9" hidden="1" customHeight="1">
      <c r="A53" s="38"/>
      <c r="C53" s="40"/>
      <c r="D53" s="40"/>
      <c r="E53" s="40"/>
      <c r="F53" s="40"/>
      <c r="G53" s="40"/>
      <c r="H53" s="39"/>
      <c r="I53" s="39"/>
      <c r="J53" s="39"/>
      <c r="K53" s="39"/>
      <c r="L53" s="39"/>
      <c r="M53" s="39"/>
      <c r="N53" s="39"/>
      <c r="O53" s="39"/>
      <c r="Q53" s="24"/>
    </row>
    <row r="54" spans="1:17" ht="9" hidden="1" customHeight="1">
      <c r="A54" s="38"/>
      <c r="C54" s="40"/>
      <c r="D54" s="40"/>
      <c r="E54" s="40"/>
      <c r="F54" s="40"/>
      <c r="G54" s="40"/>
      <c r="H54" s="39"/>
      <c r="I54" s="39"/>
      <c r="J54" s="39"/>
      <c r="K54" s="39"/>
      <c r="L54" s="39"/>
      <c r="M54" s="39"/>
      <c r="N54" s="39"/>
      <c r="O54" s="39"/>
      <c r="Q54" s="24"/>
    </row>
    <row r="55" spans="1:17" ht="9" hidden="1" customHeight="1">
      <c r="A55" s="38"/>
      <c r="C55" s="40"/>
      <c r="D55" s="40"/>
      <c r="E55" s="40"/>
      <c r="F55" s="40"/>
      <c r="G55" s="40"/>
      <c r="H55" s="39"/>
      <c r="I55" s="39"/>
      <c r="J55" s="39"/>
      <c r="K55" s="39"/>
      <c r="L55" s="39"/>
      <c r="M55" s="39"/>
      <c r="N55" s="39"/>
      <c r="O55" s="39"/>
      <c r="Q55" s="24"/>
    </row>
    <row r="56" spans="1:17" ht="9" hidden="1" customHeight="1">
      <c r="A56" s="38"/>
      <c r="C56" s="40"/>
      <c r="D56" s="40"/>
      <c r="E56" s="40"/>
      <c r="F56" s="40"/>
      <c r="G56" s="40"/>
      <c r="H56" s="39"/>
      <c r="I56" s="39"/>
      <c r="J56" s="39"/>
      <c r="K56" s="39"/>
      <c r="L56" s="39"/>
      <c r="M56" s="39"/>
      <c r="N56" s="39"/>
      <c r="O56" s="39"/>
      <c r="Q56" s="24"/>
    </row>
    <row r="57" spans="1:17" ht="9" hidden="1" customHeight="1">
      <c r="A57" s="213"/>
      <c r="C57" s="40"/>
      <c r="D57" s="40"/>
      <c r="E57" s="40"/>
      <c r="F57" s="40"/>
      <c r="G57" s="40"/>
      <c r="H57" s="39"/>
      <c r="I57" s="39"/>
      <c r="J57" s="39"/>
      <c r="K57" s="39"/>
      <c r="L57" s="39"/>
      <c r="M57" s="39"/>
      <c r="N57" s="39"/>
      <c r="O57" s="39"/>
      <c r="Q57" s="24"/>
    </row>
    <row r="58" spans="1:17" ht="9" hidden="1" customHeight="1">
      <c r="A58" s="214"/>
      <c r="C58" s="40"/>
      <c r="D58" s="40"/>
      <c r="E58" s="40"/>
      <c r="F58" s="40"/>
      <c r="G58" s="40"/>
      <c r="H58" s="39"/>
      <c r="I58" s="39"/>
      <c r="J58" s="39"/>
      <c r="K58" s="39"/>
      <c r="L58" s="39"/>
      <c r="M58" s="39"/>
      <c r="N58" s="39"/>
      <c r="O58" s="39"/>
      <c r="Q58" s="24"/>
    </row>
    <row r="59" spans="1:17" ht="9" hidden="1" customHeight="1">
      <c r="A59" s="214"/>
      <c r="C59" s="40"/>
      <c r="D59" s="40"/>
      <c r="E59" s="40"/>
      <c r="F59" s="40"/>
      <c r="G59" s="40"/>
      <c r="H59" s="39"/>
      <c r="I59" s="39"/>
      <c r="J59" s="39"/>
      <c r="K59" s="39"/>
      <c r="L59" s="39"/>
      <c r="M59" s="39"/>
      <c r="N59" s="39"/>
      <c r="O59" s="39"/>
      <c r="Q59" s="24"/>
    </row>
    <row r="60" spans="1:17" ht="9" hidden="1" customHeight="1">
      <c r="A60" s="214"/>
      <c r="C60" s="40"/>
      <c r="D60" s="40"/>
      <c r="E60" s="40"/>
      <c r="F60" s="40"/>
      <c r="G60" s="40"/>
      <c r="H60" s="39"/>
      <c r="I60" s="39"/>
      <c r="J60" s="39"/>
      <c r="K60" s="39"/>
      <c r="L60" s="39"/>
      <c r="M60" s="39"/>
      <c r="N60" s="39"/>
      <c r="O60" s="39"/>
      <c r="Q60" s="24"/>
    </row>
    <row r="61" spans="1:17" ht="9" hidden="1" customHeight="1">
      <c r="A61" s="214"/>
      <c r="C61" s="40"/>
      <c r="D61" s="40"/>
      <c r="E61" s="40"/>
      <c r="F61" s="40"/>
      <c r="G61" s="40"/>
      <c r="H61" s="39"/>
      <c r="I61" s="39"/>
      <c r="J61" s="39"/>
      <c r="K61" s="39"/>
      <c r="L61" s="39"/>
      <c r="M61" s="39"/>
      <c r="N61" s="39"/>
      <c r="O61" s="39"/>
      <c r="Q61" s="24"/>
    </row>
    <row r="62" spans="1:17" ht="9" hidden="1" customHeight="1">
      <c r="A62" s="215"/>
      <c r="C62" s="40"/>
      <c r="D62" s="40"/>
      <c r="E62" s="40"/>
      <c r="F62" s="40"/>
      <c r="G62" s="40"/>
      <c r="H62" s="39"/>
      <c r="I62" s="39"/>
      <c r="J62" s="39"/>
      <c r="K62" s="39"/>
      <c r="L62" s="39"/>
      <c r="M62" s="39"/>
      <c r="N62" s="39"/>
      <c r="O62" s="39"/>
      <c r="Q62" s="24"/>
    </row>
    <row r="63" spans="1:17" ht="9" hidden="1" customHeight="1">
      <c r="A63" s="215"/>
      <c r="C63" s="40"/>
      <c r="D63" s="40"/>
      <c r="E63" s="40"/>
      <c r="F63" s="40"/>
      <c r="G63" s="40"/>
      <c r="H63" s="39"/>
      <c r="I63" s="39"/>
      <c r="J63" s="39"/>
      <c r="K63" s="39"/>
      <c r="L63" s="39"/>
      <c r="M63" s="39"/>
      <c r="N63" s="39"/>
      <c r="O63" s="39"/>
      <c r="Q63" s="24"/>
    </row>
    <row r="64" spans="1:17" ht="9" hidden="1" customHeight="1">
      <c r="A64" s="216"/>
      <c r="C64" s="40"/>
      <c r="D64" s="40"/>
      <c r="E64" s="40"/>
      <c r="F64" s="40"/>
      <c r="G64" s="40"/>
      <c r="H64" s="39"/>
      <c r="I64" s="39"/>
      <c r="J64" s="39"/>
      <c r="K64" s="39"/>
      <c r="L64" s="39"/>
      <c r="M64" s="39"/>
      <c r="N64" s="39"/>
      <c r="O64" s="39"/>
      <c r="Q64" s="24"/>
    </row>
    <row r="65" spans="1:17" ht="9" hidden="1" customHeight="1">
      <c r="A65" s="38"/>
      <c r="C65" s="40"/>
      <c r="D65" s="40"/>
      <c r="E65" s="40"/>
      <c r="F65" s="40"/>
      <c r="G65" s="40"/>
      <c r="H65" s="39"/>
      <c r="I65" s="39"/>
      <c r="J65" s="39"/>
      <c r="K65" s="39"/>
      <c r="L65" s="39"/>
      <c r="M65" s="39"/>
      <c r="N65" s="39"/>
      <c r="O65" s="39"/>
      <c r="Q65" s="24"/>
    </row>
    <row r="66" spans="1:17" ht="9" hidden="1" customHeight="1">
      <c r="A66" s="38"/>
      <c r="C66" s="40"/>
      <c r="D66" s="40"/>
      <c r="E66" s="40"/>
      <c r="F66" s="40"/>
      <c r="G66" s="40"/>
      <c r="H66" s="39"/>
      <c r="I66" s="39"/>
      <c r="J66" s="39"/>
      <c r="K66" s="39"/>
      <c r="L66" s="39"/>
      <c r="M66" s="39"/>
      <c r="N66" s="39"/>
      <c r="O66" s="39"/>
      <c r="Q66" s="24"/>
    </row>
    <row r="67" spans="1:17" ht="9" hidden="1" customHeight="1">
      <c r="A67" s="38"/>
      <c r="C67" s="40"/>
      <c r="D67" s="40"/>
      <c r="E67" s="40"/>
      <c r="F67" s="40"/>
      <c r="G67" s="40"/>
      <c r="H67" s="39"/>
      <c r="I67" s="39"/>
      <c r="J67" s="39"/>
      <c r="K67" s="39"/>
      <c r="L67" s="39"/>
      <c r="M67" s="39"/>
      <c r="N67" s="39"/>
      <c r="O67" s="39"/>
      <c r="Q67" s="24"/>
    </row>
    <row r="68" spans="1:17" ht="9" hidden="1" customHeight="1">
      <c r="A68" s="38"/>
      <c r="C68" s="40"/>
      <c r="D68" s="40"/>
      <c r="E68" s="40"/>
      <c r="F68" s="40"/>
      <c r="G68" s="40"/>
      <c r="H68" s="39"/>
      <c r="I68" s="39"/>
      <c r="J68" s="39"/>
      <c r="K68" s="39"/>
      <c r="L68" s="39"/>
      <c r="M68" s="39"/>
      <c r="N68" s="39"/>
      <c r="O68" s="39"/>
      <c r="Q68" s="24"/>
    </row>
    <row r="69" spans="1:17" ht="9" hidden="1" customHeight="1">
      <c r="A69" s="214"/>
      <c r="C69" s="40"/>
      <c r="D69" s="40"/>
      <c r="E69" s="40"/>
      <c r="F69" s="40"/>
      <c r="G69" s="40"/>
      <c r="H69" s="39"/>
      <c r="I69" s="39"/>
      <c r="J69" s="39"/>
      <c r="K69" s="39"/>
      <c r="L69" s="39"/>
      <c r="M69" s="39"/>
      <c r="N69" s="39"/>
      <c r="O69" s="39"/>
      <c r="Q69" s="24"/>
    </row>
    <row r="70" spans="1:17" ht="9" hidden="1" customHeight="1">
      <c r="A70" s="216"/>
      <c r="C70" s="40"/>
      <c r="D70" s="40"/>
      <c r="E70" s="40"/>
      <c r="F70" s="40"/>
      <c r="G70" s="40"/>
      <c r="H70" s="39"/>
      <c r="I70" s="39"/>
      <c r="J70" s="39"/>
      <c r="K70" s="39"/>
      <c r="L70" s="39"/>
      <c r="M70" s="39"/>
      <c r="N70" s="39"/>
      <c r="O70" s="39"/>
      <c r="Q70" s="24"/>
    </row>
    <row r="71" spans="1:17" ht="9" hidden="1" customHeight="1">
      <c r="A71" s="38"/>
      <c r="C71" s="40"/>
      <c r="D71" s="40"/>
      <c r="E71" s="40"/>
      <c r="F71" s="40"/>
      <c r="G71" s="40"/>
      <c r="H71" s="39"/>
      <c r="I71" s="39"/>
      <c r="J71" s="39"/>
      <c r="K71" s="39"/>
      <c r="L71" s="39"/>
      <c r="M71" s="39"/>
      <c r="N71" s="39"/>
      <c r="O71" s="39"/>
      <c r="Q71" s="24"/>
    </row>
    <row r="72" spans="1:17" ht="9" hidden="1" customHeight="1">
      <c r="A72" s="38"/>
      <c r="C72" s="40"/>
      <c r="D72" s="40"/>
      <c r="E72" s="40"/>
      <c r="F72" s="40"/>
      <c r="G72" s="40"/>
      <c r="H72" s="39"/>
      <c r="I72" s="39"/>
      <c r="J72" s="39"/>
      <c r="K72" s="39"/>
      <c r="L72" s="39"/>
      <c r="M72" s="39"/>
      <c r="N72" s="39"/>
      <c r="O72" s="39"/>
      <c r="Q72" s="24"/>
    </row>
    <row r="73" spans="1:17" ht="9" hidden="1" customHeight="1">
      <c r="A73" s="38"/>
      <c r="C73" s="40"/>
      <c r="D73" s="40"/>
      <c r="E73" s="40"/>
      <c r="F73" s="40"/>
      <c r="G73" s="40"/>
      <c r="H73" s="39"/>
      <c r="I73" s="39"/>
      <c r="J73" s="39"/>
      <c r="K73" s="39"/>
      <c r="L73" s="39"/>
      <c r="M73" s="39"/>
      <c r="N73" s="39"/>
      <c r="O73" s="39"/>
      <c r="Q73" s="24"/>
    </row>
    <row r="74" spans="1:17" ht="9" hidden="1" customHeight="1">
      <c r="A74" s="38"/>
      <c r="C74" s="40"/>
      <c r="D74" s="40"/>
      <c r="E74" s="40"/>
      <c r="F74" s="40"/>
      <c r="G74" s="40"/>
      <c r="H74" s="39"/>
      <c r="I74" s="39"/>
      <c r="J74" s="39"/>
      <c r="K74" s="39"/>
      <c r="L74" s="39"/>
      <c r="M74" s="39"/>
      <c r="N74" s="39"/>
      <c r="O74" s="39"/>
      <c r="Q74" s="24"/>
    </row>
    <row r="75" spans="1:17" ht="9" hidden="1" customHeight="1">
      <c r="A75" s="214"/>
      <c r="C75" s="40"/>
      <c r="D75" s="40"/>
      <c r="E75" s="40"/>
      <c r="F75" s="40"/>
      <c r="G75" s="40"/>
      <c r="H75" s="39"/>
      <c r="I75" s="39"/>
      <c r="J75" s="39"/>
      <c r="K75" s="39"/>
      <c r="L75" s="39"/>
      <c r="M75" s="39"/>
      <c r="N75" s="39"/>
      <c r="O75" s="39"/>
      <c r="Q75" s="24"/>
    </row>
    <row r="76" spans="1:17" ht="9" hidden="1" customHeight="1">
      <c r="A76" s="216"/>
      <c r="C76" s="40"/>
      <c r="D76" s="40"/>
      <c r="E76" s="40"/>
      <c r="F76" s="40"/>
      <c r="G76" s="40"/>
      <c r="H76" s="39"/>
      <c r="I76" s="39"/>
      <c r="J76" s="39"/>
      <c r="K76" s="39"/>
      <c r="L76" s="39"/>
      <c r="M76" s="39"/>
      <c r="N76" s="39"/>
      <c r="O76" s="39"/>
      <c r="Q76" s="24"/>
    </row>
    <row r="77" spans="1:17" ht="9" hidden="1" customHeight="1">
      <c r="A77" s="38"/>
      <c r="C77" s="40"/>
      <c r="D77" s="40"/>
      <c r="E77" s="40"/>
      <c r="F77" s="40"/>
      <c r="G77" s="40"/>
      <c r="H77" s="39"/>
      <c r="I77" s="39"/>
      <c r="J77" s="39"/>
      <c r="K77" s="39"/>
      <c r="L77" s="39"/>
      <c r="M77" s="39"/>
      <c r="N77" s="39"/>
      <c r="O77" s="39"/>
      <c r="Q77" s="24"/>
    </row>
    <row r="78" spans="1:17" ht="9" hidden="1" customHeight="1">
      <c r="A78" s="38"/>
      <c r="C78" s="40"/>
      <c r="D78" s="40"/>
      <c r="E78" s="40"/>
      <c r="F78" s="40"/>
      <c r="G78" s="40"/>
      <c r="H78" s="39"/>
      <c r="I78" s="39"/>
      <c r="J78" s="39"/>
      <c r="K78" s="39"/>
      <c r="L78" s="39"/>
      <c r="M78" s="39"/>
      <c r="N78" s="39"/>
      <c r="O78" s="39"/>
      <c r="Q78" s="24"/>
    </row>
    <row r="79" spans="1:17" ht="9" hidden="1" customHeight="1">
      <c r="A79" s="38"/>
      <c r="C79" s="96"/>
      <c r="D79" s="96"/>
      <c r="E79" s="96"/>
      <c r="F79" s="96"/>
      <c r="G79" s="96"/>
      <c r="Q79" s="24"/>
    </row>
    <row r="80" spans="1:17" ht="9" hidden="1" customHeight="1">
      <c r="A80" s="38"/>
      <c r="C80" s="96"/>
      <c r="D80" s="96"/>
      <c r="E80" s="96"/>
      <c r="F80" s="96"/>
      <c r="G80" s="96"/>
      <c r="Q80" s="24"/>
    </row>
    <row r="81" spans="1:17" ht="9" hidden="1" customHeight="1">
      <c r="A81" s="38"/>
      <c r="C81" s="96"/>
      <c r="D81" s="96"/>
      <c r="E81" s="96"/>
      <c r="F81" s="96"/>
      <c r="G81" s="96"/>
      <c r="Q81" s="24"/>
    </row>
    <row r="82" spans="1:17" ht="9" hidden="1" customHeight="1">
      <c r="A82" s="38"/>
      <c r="C82" s="96"/>
      <c r="D82" s="96"/>
      <c r="E82" s="96"/>
      <c r="F82" s="96"/>
      <c r="G82" s="96"/>
      <c r="Q82" s="24"/>
    </row>
    <row r="83" spans="1:17" ht="9" hidden="1" customHeight="1">
      <c r="A83" s="38"/>
      <c r="C83" s="96"/>
      <c r="D83" s="96"/>
      <c r="E83" s="96"/>
      <c r="F83" s="96"/>
      <c r="G83" s="96"/>
      <c r="Q83" s="24"/>
    </row>
    <row r="84" spans="1:17" ht="9" hidden="1" customHeight="1">
      <c r="A84" s="38"/>
      <c r="C84" s="96"/>
      <c r="D84" s="96"/>
      <c r="E84" s="96"/>
      <c r="F84" s="96"/>
      <c r="G84" s="96"/>
      <c r="Q84" s="24"/>
    </row>
    <row r="85" spans="1:17" ht="9" hidden="1" customHeight="1">
      <c r="A85" s="214"/>
      <c r="C85" s="96"/>
      <c r="D85" s="96"/>
      <c r="E85" s="96"/>
      <c r="F85" s="96"/>
      <c r="G85" s="96"/>
      <c r="Q85" s="24"/>
    </row>
    <row r="86" spans="1:17" ht="9" hidden="1" customHeight="1">
      <c r="A86" s="216"/>
      <c r="C86" s="96"/>
      <c r="D86" s="96"/>
      <c r="E86" s="96"/>
      <c r="F86" s="96"/>
      <c r="G86" s="96"/>
      <c r="Q86" s="24"/>
    </row>
    <row r="87" spans="1:17" ht="9" hidden="1" customHeight="1">
      <c r="A87" s="38"/>
      <c r="C87" s="96"/>
      <c r="D87" s="96"/>
      <c r="E87" s="96"/>
      <c r="F87" s="96"/>
      <c r="G87" s="96"/>
      <c r="Q87" s="24"/>
    </row>
    <row r="88" spans="1:17" ht="9" hidden="1" customHeight="1">
      <c r="A88" s="38"/>
      <c r="C88" s="96"/>
      <c r="D88" s="96"/>
      <c r="E88" s="96"/>
      <c r="F88" s="96"/>
      <c r="G88" s="96"/>
      <c r="Q88" s="24"/>
    </row>
    <row r="89" spans="1:17" ht="9" hidden="1" customHeight="1">
      <c r="A89" s="38"/>
      <c r="C89" s="96"/>
      <c r="D89" s="96"/>
      <c r="E89" s="96"/>
      <c r="F89" s="96"/>
      <c r="G89" s="96"/>
      <c r="Q89" s="24"/>
    </row>
    <row r="90" spans="1:17" ht="9" hidden="1" customHeight="1">
      <c r="A90" s="38"/>
      <c r="C90" s="96"/>
      <c r="D90" s="96"/>
      <c r="E90" s="96"/>
      <c r="F90" s="96"/>
      <c r="G90" s="96"/>
      <c r="Q90" s="24"/>
    </row>
    <row r="91" spans="1:17" ht="9" hidden="1" customHeight="1">
      <c r="A91" s="38"/>
      <c r="C91" s="96"/>
      <c r="D91" s="96"/>
      <c r="E91" s="96"/>
      <c r="F91" s="96"/>
      <c r="G91" s="96"/>
      <c r="Q91" s="24"/>
    </row>
    <row r="92" spans="1:17" ht="9" hidden="1" customHeight="1">
      <c r="A92" s="38"/>
      <c r="C92" s="96"/>
      <c r="D92" s="96"/>
      <c r="E92" s="96"/>
      <c r="F92" s="96"/>
      <c r="G92" s="96"/>
      <c r="Q92" s="24"/>
    </row>
    <row r="93" spans="1:17" ht="9" hidden="1" customHeight="1">
      <c r="A93" s="38"/>
      <c r="C93" s="96"/>
      <c r="D93" s="96"/>
      <c r="E93" s="96"/>
      <c r="F93" s="96"/>
      <c r="G93" s="96"/>
      <c r="Q93" s="24"/>
    </row>
    <row r="94" spans="1:17" ht="9" hidden="1" customHeight="1">
      <c r="A94" s="38"/>
      <c r="C94" s="96"/>
      <c r="D94" s="96"/>
      <c r="E94" s="96"/>
      <c r="F94" s="96"/>
      <c r="G94" s="96"/>
      <c r="Q94" s="24"/>
    </row>
    <row r="95" spans="1:17" ht="9" hidden="1" customHeight="1">
      <c r="A95" s="38"/>
      <c r="C95" s="96"/>
      <c r="D95" s="96"/>
      <c r="E95" s="96"/>
      <c r="F95" s="96"/>
      <c r="G95" s="96"/>
      <c r="Q95" s="24"/>
    </row>
    <row r="96" spans="1:17" ht="9" hidden="1" customHeight="1">
      <c r="A96" s="216"/>
      <c r="C96" s="96"/>
      <c r="D96" s="96"/>
      <c r="E96" s="96"/>
      <c r="F96" s="96"/>
      <c r="G96" s="96"/>
      <c r="Q96" s="24"/>
    </row>
    <row r="97" spans="1:17" ht="9" hidden="1" customHeight="1">
      <c r="A97" s="38"/>
      <c r="C97" s="96"/>
      <c r="D97" s="96"/>
      <c r="E97" s="96"/>
      <c r="F97" s="96"/>
      <c r="G97" s="96"/>
      <c r="Q97" s="24"/>
    </row>
    <row r="98" spans="1:17" ht="9" hidden="1" customHeight="1">
      <c r="A98" s="38"/>
      <c r="C98" s="96"/>
      <c r="D98" s="96"/>
      <c r="E98" s="96"/>
      <c r="F98" s="96"/>
      <c r="G98" s="96"/>
      <c r="Q98" s="24"/>
    </row>
    <row r="99" spans="1:17" ht="9" hidden="1" customHeight="1">
      <c r="A99" s="38"/>
      <c r="C99" s="96"/>
      <c r="D99" s="96"/>
      <c r="E99" s="96"/>
      <c r="F99" s="96"/>
      <c r="G99" s="96"/>
      <c r="Q99" s="24"/>
    </row>
    <row r="100" spans="1:17" hidden="1">
      <c r="A100" s="217"/>
      <c r="C100" s="96"/>
      <c r="D100" s="96"/>
      <c r="E100" s="96"/>
      <c r="F100" s="96"/>
      <c r="G100" s="96"/>
      <c r="Q100" s="24"/>
    </row>
    <row r="101" spans="1:17" hidden="1">
      <c r="A101" s="217"/>
      <c r="C101" s="96"/>
      <c r="D101" s="96"/>
      <c r="E101" s="96"/>
      <c r="F101" s="96"/>
      <c r="G101" s="96"/>
      <c r="Q101" s="24"/>
    </row>
    <row r="102" spans="1:17" hidden="1">
      <c r="A102" s="217"/>
      <c r="C102" s="96"/>
      <c r="D102" s="96"/>
      <c r="E102" s="96"/>
      <c r="F102" s="96"/>
      <c r="G102" s="96"/>
      <c r="Q102" s="24"/>
    </row>
    <row r="103" spans="1:17" hidden="1">
      <c r="A103" s="217"/>
      <c r="C103" s="96"/>
      <c r="D103" s="96"/>
      <c r="E103" s="96"/>
      <c r="F103" s="96"/>
      <c r="G103" s="96"/>
      <c r="Q103" s="24"/>
    </row>
    <row r="104" spans="1:17" hidden="1">
      <c r="A104" s="217"/>
      <c r="C104" s="96"/>
      <c r="D104" s="96"/>
      <c r="E104" s="96"/>
      <c r="F104" s="96"/>
      <c r="G104" s="96"/>
      <c r="Q104" s="24"/>
    </row>
    <row r="105" spans="1:17" hidden="1">
      <c r="A105" s="217"/>
      <c r="C105" s="96"/>
      <c r="D105" s="96"/>
      <c r="E105" s="96"/>
      <c r="F105" s="96"/>
      <c r="G105" s="96"/>
      <c r="Q105" s="24"/>
    </row>
    <row r="106" spans="1:17" hidden="1">
      <c r="A106" s="217"/>
      <c r="C106" s="96"/>
      <c r="D106" s="96"/>
      <c r="E106" s="96"/>
      <c r="F106" s="96"/>
      <c r="G106" s="96"/>
      <c r="Q106" s="24"/>
    </row>
    <row r="107" spans="1:17" ht="15.75" hidden="1">
      <c r="A107" s="218"/>
      <c r="C107" s="96"/>
      <c r="D107" s="96"/>
      <c r="E107" s="96"/>
      <c r="F107" s="96"/>
      <c r="G107" s="96"/>
      <c r="Q107" s="24"/>
    </row>
    <row r="108" spans="1:17" ht="15.75" hidden="1">
      <c r="A108" s="218"/>
      <c r="C108" s="96"/>
      <c r="D108" s="96"/>
      <c r="E108" s="96"/>
      <c r="F108" s="96"/>
      <c r="G108" s="96"/>
      <c r="Q108" s="24"/>
    </row>
    <row r="109" spans="1:17" ht="15.75" hidden="1">
      <c r="A109" s="218"/>
      <c r="C109" s="96"/>
      <c r="D109" s="96"/>
      <c r="E109" s="96"/>
      <c r="F109" s="96"/>
      <c r="G109" s="96"/>
      <c r="Q109" s="24"/>
    </row>
    <row r="110" spans="1:17" ht="15.75" hidden="1">
      <c r="A110" s="218"/>
      <c r="C110" s="96"/>
      <c r="D110" s="96"/>
      <c r="E110" s="96"/>
      <c r="F110" s="96"/>
      <c r="G110" s="96"/>
      <c r="Q110" s="24"/>
    </row>
    <row r="111" spans="1:17" ht="15.75" hidden="1">
      <c r="A111" s="218"/>
      <c r="C111" s="96"/>
      <c r="D111" s="96"/>
      <c r="E111" s="96"/>
      <c r="F111" s="96"/>
      <c r="G111" s="96"/>
      <c r="Q111" s="24"/>
    </row>
    <row r="112" spans="1:17" ht="15.75" hidden="1">
      <c r="A112" s="218"/>
      <c r="C112" s="96"/>
      <c r="D112" s="96"/>
      <c r="E112" s="96"/>
      <c r="F112" s="96"/>
      <c r="G112" s="96"/>
      <c r="Q112" s="24"/>
    </row>
    <row r="113" spans="1:17" ht="15.75" hidden="1">
      <c r="A113" s="218"/>
      <c r="C113" s="96"/>
      <c r="D113" s="96"/>
      <c r="E113" s="96"/>
      <c r="F113" s="96"/>
      <c r="G113" s="96"/>
      <c r="Q113" s="24"/>
    </row>
    <row r="114" spans="1:17" ht="15.75" hidden="1">
      <c r="A114" s="218"/>
      <c r="C114" s="96"/>
      <c r="D114" s="96"/>
      <c r="E114" s="96"/>
      <c r="F114" s="96"/>
      <c r="G114" s="96"/>
      <c r="Q114" s="24"/>
    </row>
    <row r="115" spans="1:17" ht="15.75" hidden="1">
      <c r="A115" s="218"/>
      <c r="C115" s="96"/>
      <c r="D115" s="96"/>
      <c r="E115" s="96"/>
      <c r="F115" s="96"/>
      <c r="G115" s="96"/>
      <c r="Q115" s="24"/>
    </row>
    <row r="116" spans="1:17" ht="15.75" hidden="1">
      <c r="A116" s="218"/>
      <c r="C116" s="96"/>
      <c r="D116" s="96"/>
      <c r="E116" s="96"/>
      <c r="F116" s="96"/>
      <c r="G116" s="96"/>
      <c r="Q116" s="24"/>
    </row>
    <row r="117" spans="1:17" ht="15.75" hidden="1">
      <c r="A117" s="218"/>
      <c r="C117" s="96"/>
      <c r="D117" s="96"/>
      <c r="E117" s="96"/>
      <c r="F117" s="96"/>
      <c r="G117" s="96"/>
      <c r="Q117" s="24"/>
    </row>
    <row r="118" spans="1:17" ht="15.75" hidden="1">
      <c r="A118" s="218"/>
      <c r="C118" s="96"/>
      <c r="D118" s="96"/>
      <c r="E118" s="96"/>
      <c r="F118" s="96"/>
      <c r="G118" s="96"/>
      <c r="Q118" s="24"/>
    </row>
    <row r="119" spans="1:17" ht="15.75" hidden="1">
      <c r="A119" s="218"/>
      <c r="C119" s="96"/>
      <c r="D119" s="96"/>
      <c r="E119" s="96"/>
      <c r="F119" s="96"/>
      <c r="G119" s="96"/>
      <c r="Q119" s="24"/>
    </row>
    <row r="120" spans="1:17" ht="15.75" hidden="1">
      <c r="A120" s="218"/>
      <c r="C120" s="96"/>
      <c r="D120" s="96"/>
      <c r="E120" s="96"/>
      <c r="F120" s="96"/>
      <c r="G120" s="96"/>
      <c r="Q120" s="24"/>
    </row>
    <row r="121" spans="1:17" ht="15.75" hidden="1">
      <c r="A121" s="218"/>
      <c r="C121" s="96"/>
      <c r="D121" s="96"/>
      <c r="E121" s="96"/>
      <c r="F121" s="96"/>
      <c r="G121" s="96"/>
      <c r="Q121" s="24"/>
    </row>
    <row r="122" spans="1:17" ht="15.75" hidden="1">
      <c r="A122" s="218"/>
      <c r="C122" s="96"/>
      <c r="D122" s="96"/>
      <c r="E122" s="96"/>
      <c r="F122" s="96"/>
      <c r="G122" s="96"/>
      <c r="Q122" s="24"/>
    </row>
    <row r="123" spans="1:17" ht="15.75" hidden="1">
      <c r="A123" s="218"/>
      <c r="C123" s="96"/>
      <c r="D123" s="96"/>
      <c r="E123" s="96"/>
      <c r="F123" s="96"/>
      <c r="G123" s="96"/>
      <c r="Q123" s="24"/>
    </row>
    <row r="124" spans="1:17" ht="15.75" hidden="1">
      <c r="A124" s="218"/>
      <c r="C124" s="96"/>
      <c r="D124" s="96"/>
      <c r="E124" s="96"/>
      <c r="F124" s="96"/>
      <c r="G124" s="96"/>
      <c r="Q124" s="24"/>
    </row>
    <row r="125" spans="1:17" ht="15.75" hidden="1">
      <c r="A125" s="218"/>
      <c r="C125" s="96"/>
      <c r="D125" s="96"/>
      <c r="E125" s="96"/>
      <c r="F125" s="96"/>
      <c r="G125" s="96"/>
      <c r="Q125" s="24"/>
    </row>
    <row r="126" spans="1:17" ht="15.75" hidden="1">
      <c r="A126" s="218"/>
      <c r="C126" s="96"/>
      <c r="D126" s="96"/>
      <c r="E126" s="96"/>
      <c r="F126" s="96"/>
      <c r="G126" s="96"/>
      <c r="Q126" s="24"/>
    </row>
    <row r="127" spans="1:17" ht="15.75" hidden="1">
      <c r="A127" s="218"/>
      <c r="C127" s="96"/>
      <c r="D127" s="96"/>
      <c r="E127" s="96"/>
      <c r="F127" s="96"/>
      <c r="G127" s="96"/>
      <c r="Q127" s="24"/>
    </row>
    <row r="128" spans="1:17" ht="15.75" hidden="1">
      <c r="A128" s="218"/>
      <c r="C128" s="96"/>
      <c r="D128" s="96"/>
      <c r="E128" s="96"/>
      <c r="F128" s="96"/>
      <c r="G128" s="96"/>
      <c r="Q128" s="24"/>
    </row>
    <row r="129" spans="1:17" ht="15.75" hidden="1">
      <c r="A129" s="218"/>
      <c r="C129" s="96"/>
      <c r="D129" s="96"/>
      <c r="E129" s="96"/>
      <c r="F129" s="96"/>
      <c r="G129" s="96"/>
      <c r="Q129" s="24"/>
    </row>
    <row r="130" spans="1:17" ht="15.75" hidden="1">
      <c r="A130" s="218"/>
      <c r="C130" s="96"/>
      <c r="D130" s="96"/>
      <c r="E130" s="96"/>
      <c r="F130" s="96"/>
      <c r="G130" s="96"/>
      <c r="Q130" s="24"/>
    </row>
    <row r="131" spans="1:17" ht="15.75" hidden="1">
      <c r="A131" s="218"/>
      <c r="C131" s="96"/>
      <c r="D131" s="96"/>
      <c r="E131" s="96"/>
      <c r="F131" s="96"/>
      <c r="G131" s="96"/>
      <c r="Q131" s="24"/>
    </row>
    <row r="132" spans="1:17" ht="15.75" hidden="1">
      <c r="A132" s="218"/>
      <c r="C132" s="96"/>
      <c r="D132" s="96"/>
      <c r="E132" s="96"/>
      <c r="F132" s="96"/>
      <c r="G132" s="96"/>
      <c r="Q132" s="24"/>
    </row>
    <row r="133" spans="1:17" ht="15.75" hidden="1">
      <c r="A133" s="218"/>
      <c r="C133" s="96"/>
      <c r="D133" s="96"/>
      <c r="E133" s="96"/>
      <c r="F133" s="96"/>
      <c r="G133" s="96"/>
      <c r="Q133" s="24"/>
    </row>
    <row r="134" spans="1:17" ht="15.75" hidden="1">
      <c r="A134" s="218"/>
      <c r="C134" s="96"/>
      <c r="D134" s="96"/>
      <c r="E134" s="96"/>
      <c r="F134" s="96"/>
      <c r="G134" s="96"/>
      <c r="Q134" s="24"/>
    </row>
    <row r="135" spans="1:17" ht="15.75" hidden="1">
      <c r="A135" s="218"/>
      <c r="C135" s="96"/>
      <c r="D135" s="96"/>
      <c r="E135" s="96"/>
      <c r="F135" s="96"/>
      <c r="G135" s="96"/>
      <c r="Q135" s="24"/>
    </row>
    <row r="136" spans="1:17" ht="15.75" hidden="1">
      <c r="A136" s="218"/>
      <c r="C136" s="96"/>
      <c r="D136" s="96"/>
      <c r="E136" s="96"/>
      <c r="F136" s="96"/>
      <c r="G136" s="96"/>
      <c r="Q136" s="24"/>
    </row>
    <row r="137" spans="1:17" ht="15.75" hidden="1">
      <c r="A137" s="218"/>
      <c r="C137" s="96"/>
      <c r="D137" s="96"/>
      <c r="E137" s="96"/>
      <c r="F137" s="96"/>
      <c r="G137" s="96"/>
      <c r="Q137" s="24"/>
    </row>
    <row r="138" spans="1:17" ht="15.75" hidden="1">
      <c r="A138" s="218"/>
      <c r="C138" s="96"/>
      <c r="D138" s="96"/>
      <c r="E138" s="96"/>
      <c r="F138" s="96"/>
      <c r="G138" s="96"/>
      <c r="Q138" s="24"/>
    </row>
    <row r="139" spans="1:17" ht="15.75" hidden="1">
      <c r="A139" s="218"/>
      <c r="C139" s="96"/>
      <c r="D139" s="96"/>
      <c r="E139" s="96"/>
      <c r="F139" s="96"/>
      <c r="G139" s="96"/>
      <c r="Q139" s="24"/>
    </row>
    <row r="140" spans="1:17" ht="15.75" hidden="1">
      <c r="A140" s="218"/>
      <c r="C140" s="96"/>
      <c r="D140" s="96"/>
      <c r="E140" s="96"/>
      <c r="F140" s="96"/>
      <c r="G140" s="96"/>
      <c r="Q140" s="24"/>
    </row>
    <row r="141" spans="1:17" ht="15.75" hidden="1">
      <c r="A141" s="218"/>
      <c r="C141" s="96"/>
      <c r="D141" s="96"/>
      <c r="E141" s="96"/>
      <c r="F141" s="96"/>
      <c r="G141" s="96"/>
      <c r="Q141" s="24"/>
    </row>
    <row r="142" spans="1:17" ht="15.75" hidden="1">
      <c r="A142" s="218"/>
      <c r="C142" s="96"/>
      <c r="D142" s="96"/>
      <c r="E142" s="96"/>
      <c r="F142" s="96"/>
      <c r="G142" s="96"/>
      <c r="Q142" s="24"/>
    </row>
    <row r="143" spans="1:17" ht="15.75" hidden="1">
      <c r="A143" s="218"/>
      <c r="C143" s="96"/>
      <c r="D143" s="96"/>
      <c r="E143" s="96"/>
      <c r="F143" s="96"/>
      <c r="G143" s="96"/>
      <c r="Q143" s="24"/>
    </row>
    <row r="144" spans="1:17" ht="15.75" hidden="1">
      <c r="A144" s="218"/>
      <c r="C144" s="96"/>
      <c r="D144" s="96"/>
      <c r="E144" s="96"/>
      <c r="F144" s="96"/>
      <c r="G144" s="96"/>
      <c r="Q144" s="24"/>
    </row>
    <row r="145" spans="1:17" ht="15.75" hidden="1">
      <c r="A145" s="218"/>
      <c r="C145" s="96"/>
      <c r="D145" s="96"/>
      <c r="E145" s="96"/>
      <c r="F145" s="96"/>
      <c r="G145" s="96"/>
      <c r="Q145" s="24"/>
    </row>
    <row r="146" spans="1:17" ht="15.75" hidden="1">
      <c r="A146" s="218"/>
      <c r="C146" s="96"/>
      <c r="D146" s="96"/>
      <c r="E146" s="96"/>
      <c r="F146" s="96"/>
      <c r="G146" s="96"/>
      <c r="Q146" s="24"/>
    </row>
    <row r="147" spans="1:17" ht="15.75" hidden="1">
      <c r="A147" s="218"/>
      <c r="C147" s="96"/>
      <c r="D147" s="96"/>
      <c r="E147" s="96"/>
      <c r="F147" s="96"/>
      <c r="G147" s="96"/>
      <c r="Q147" s="24"/>
    </row>
    <row r="148" spans="1:17" ht="15.75" hidden="1">
      <c r="A148" s="218"/>
      <c r="C148" s="96"/>
      <c r="D148" s="96"/>
      <c r="E148" s="96"/>
      <c r="F148" s="96"/>
      <c r="G148" s="96"/>
      <c r="Q148" s="24"/>
    </row>
    <row r="149" spans="1:17" ht="15.75" hidden="1">
      <c r="A149" s="218"/>
      <c r="C149" s="96"/>
      <c r="D149" s="96"/>
      <c r="E149" s="96"/>
      <c r="F149" s="96"/>
      <c r="G149" s="96"/>
      <c r="Q149" s="24"/>
    </row>
    <row r="150" spans="1:17" ht="15.75" hidden="1">
      <c r="A150" s="218"/>
      <c r="C150" s="96"/>
      <c r="D150" s="96"/>
      <c r="E150" s="96"/>
      <c r="F150" s="96"/>
      <c r="G150" s="96"/>
      <c r="Q150" s="24"/>
    </row>
    <row r="151" spans="1:17" ht="15.75" hidden="1">
      <c r="A151" s="218"/>
      <c r="C151" s="96"/>
      <c r="D151" s="96"/>
      <c r="E151" s="96"/>
      <c r="F151" s="96"/>
      <c r="G151" s="96"/>
      <c r="Q151" s="24"/>
    </row>
    <row r="152" spans="1:17" ht="15.75" hidden="1">
      <c r="A152" s="218"/>
      <c r="C152" s="96"/>
      <c r="D152" s="96"/>
      <c r="E152" s="96"/>
      <c r="F152" s="96"/>
      <c r="G152" s="96"/>
      <c r="Q152" s="24"/>
    </row>
    <row r="153" spans="1:17" ht="15.75" hidden="1">
      <c r="A153" s="218"/>
      <c r="C153" s="96"/>
      <c r="D153" s="96"/>
      <c r="E153" s="96"/>
      <c r="F153" s="96"/>
      <c r="G153" s="96"/>
      <c r="Q153" s="24"/>
    </row>
    <row r="154" spans="1:17" ht="15.75" hidden="1">
      <c r="A154" s="218"/>
      <c r="C154" s="96"/>
      <c r="D154" s="96"/>
      <c r="E154" s="96"/>
      <c r="F154" s="96"/>
      <c r="G154" s="96"/>
      <c r="Q154" s="24"/>
    </row>
    <row r="155" spans="1:17" ht="15.75" hidden="1">
      <c r="A155" s="218"/>
      <c r="C155" s="96"/>
      <c r="D155" s="96"/>
      <c r="E155" s="96"/>
      <c r="F155" s="96"/>
      <c r="G155" s="96"/>
      <c r="Q155" s="24"/>
    </row>
    <row r="156" spans="1:17" ht="15.75" hidden="1">
      <c r="A156" s="218"/>
      <c r="C156" s="96"/>
      <c r="D156" s="96"/>
      <c r="E156" s="96"/>
      <c r="F156" s="96"/>
      <c r="G156" s="96"/>
      <c r="Q156" s="24"/>
    </row>
    <row r="157" spans="1:17" ht="15.75" hidden="1">
      <c r="A157" s="218"/>
      <c r="C157" s="96"/>
      <c r="D157" s="96"/>
      <c r="E157" s="96"/>
      <c r="F157" s="96"/>
      <c r="G157" s="96"/>
      <c r="Q157" s="24"/>
    </row>
    <row r="158" spans="1:17" ht="15.75" hidden="1">
      <c r="A158" s="218"/>
      <c r="C158" s="96"/>
      <c r="D158" s="96"/>
      <c r="E158" s="96"/>
      <c r="F158" s="96"/>
      <c r="G158" s="96"/>
      <c r="Q158" s="24"/>
    </row>
    <row r="159" spans="1:17" ht="15.75" hidden="1">
      <c r="A159" s="218"/>
      <c r="C159" s="96"/>
      <c r="D159" s="96"/>
      <c r="E159" s="96"/>
      <c r="F159" s="96"/>
      <c r="G159" s="96"/>
      <c r="Q159" s="24"/>
    </row>
    <row r="160" spans="1:17" ht="15.75" hidden="1">
      <c r="A160" s="218"/>
      <c r="C160" s="96"/>
      <c r="D160" s="96"/>
      <c r="E160" s="96"/>
      <c r="F160" s="96"/>
      <c r="G160" s="96"/>
      <c r="Q160" s="24"/>
    </row>
    <row r="161" spans="1:17" ht="15.75" hidden="1">
      <c r="A161" s="218"/>
      <c r="C161" s="96"/>
      <c r="D161" s="96"/>
      <c r="E161" s="96"/>
      <c r="F161" s="96"/>
      <c r="G161" s="96"/>
      <c r="Q161" s="24"/>
    </row>
    <row r="162" spans="1:17" ht="15.75" hidden="1">
      <c r="A162" s="218"/>
      <c r="C162" s="96"/>
      <c r="D162" s="96"/>
      <c r="E162" s="96"/>
      <c r="F162" s="96"/>
      <c r="G162" s="96"/>
      <c r="Q162" s="24"/>
    </row>
    <row r="163" spans="1:17" ht="15.75" hidden="1">
      <c r="A163" s="218"/>
      <c r="C163" s="96"/>
      <c r="D163" s="96"/>
      <c r="E163" s="96"/>
      <c r="F163" s="96"/>
      <c r="G163" s="96"/>
      <c r="Q163" s="24"/>
    </row>
    <row r="164" spans="1:17" ht="15.75" hidden="1">
      <c r="A164" s="218"/>
      <c r="C164" s="96"/>
      <c r="D164" s="96"/>
      <c r="E164" s="96"/>
      <c r="F164" s="96"/>
      <c r="G164" s="96"/>
      <c r="Q164" s="24"/>
    </row>
    <row r="165" spans="1:17" ht="15.75" hidden="1">
      <c r="A165" s="218"/>
      <c r="C165" s="96"/>
      <c r="D165" s="96"/>
      <c r="E165" s="96"/>
      <c r="F165" s="96"/>
      <c r="G165" s="96"/>
      <c r="Q165" s="24"/>
    </row>
    <row r="166" spans="1:17" ht="15.75" hidden="1">
      <c r="A166" s="218"/>
      <c r="C166" s="96"/>
      <c r="D166" s="96"/>
      <c r="E166" s="96"/>
      <c r="F166" s="96"/>
      <c r="G166" s="96"/>
      <c r="Q166" s="24"/>
    </row>
    <row r="167" spans="1:17" ht="15.75" hidden="1">
      <c r="A167" s="218"/>
      <c r="C167" s="96"/>
      <c r="D167" s="96"/>
      <c r="E167" s="96"/>
      <c r="F167" s="96"/>
      <c r="G167" s="96"/>
      <c r="Q167" s="24"/>
    </row>
    <row r="168" spans="1:17" ht="15.75" hidden="1">
      <c r="A168" s="218"/>
      <c r="C168" s="96"/>
      <c r="D168" s="96"/>
      <c r="E168" s="96"/>
      <c r="F168" s="96"/>
      <c r="G168" s="96"/>
      <c r="Q168" s="24"/>
    </row>
    <row r="169" spans="1:17" ht="15.75" hidden="1">
      <c r="A169" s="218"/>
      <c r="C169" s="96"/>
      <c r="D169" s="96"/>
      <c r="E169" s="96"/>
      <c r="F169" s="96"/>
      <c r="G169" s="96"/>
      <c r="Q169" s="24"/>
    </row>
    <row r="170" spans="1:17" ht="15.75" hidden="1">
      <c r="A170" s="218"/>
      <c r="C170" s="96"/>
      <c r="D170" s="96"/>
      <c r="E170" s="96"/>
      <c r="F170" s="96"/>
      <c r="G170" s="96"/>
      <c r="Q170" s="24"/>
    </row>
    <row r="171" spans="1:17" ht="15.75" hidden="1">
      <c r="A171" s="218"/>
      <c r="C171" s="96"/>
      <c r="D171" s="96"/>
      <c r="E171" s="96"/>
      <c r="F171" s="96"/>
      <c r="G171" s="96"/>
      <c r="Q171" s="24"/>
    </row>
    <row r="172" spans="1:17" ht="15.75" hidden="1">
      <c r="A172" s="218"/>
      <c r="C172" s="96"/>
      <c r="D172" s="96"/>
      <c r="E172" s="96"/>
      <c r="F172" s="96"/>
      <c r="G172" s="96"/>
      <c r="Q172" s="24"/>
    </row>
    <row r="173" spans="1:17" ht="15.75" hidden="1">
      <c r="A173" s="218"/>
      <c r="C173" s="96"/>
      <c r="D173" s="96"/>
      <c r="E173" s="96"/>
      <c r="F173" s="96"/>
      <c r="G173" s="96"/>
      <c r="Q173" s="24"/>
    </row>
    <row r="174" spans="1:17" ht="15.75" hidden="1">
      <c r="A174" s="218"/>
      <c r="C174" s="96"/>
      <c r="D174" s="96"/>
      <c r="E174" s="96"/>
      <c r="F174" s="96"/>
      <c r="G174" s="96"/>
      <c r="Q174" s="24"/>
    </row>
    <row r="175" spans="1:17" ht="15.75" hidden="1">
      <c r="A175" s="218"/>
      <c r="C175" s="96"/>
      <c r="D175" s="96"/>
      <c r="E175" s="96"/>
      <c r="F175" s="96"/>
      <c r="G175" s="96"/>
      <c r="Q175" s="24"/>
    </row>
    <row r="176" spans="1:17" ht="15.75" hidden="1">
      <c r="A176" s="218"/>
      <c r="C176" s="96"/>
      <c r="D176" s="96"/>
      <c r="E176" s="96"/>
      <c r="F176" s="96"/>
      <c r="G176" s="96"/>
      <c r="Q176" s="24"/>
    </row>
    <row r="177" spans="1:17" ht="15.75" hidden="1">
      <c r="A177" s="218"/>
      <c r="C177" s="96"/>
      <c r="D177" s="96"/>
      <c r="E177" s="96"/>
      <c r="F177" s="96"/>
      <c r="G177" s="96"/>
      <c r="Q177" s="24"/>
    </row>
    <row r="178" spans="1:17" ht="15.75" hidden="1">
      <c r="A178" s="218"/>
      <c r="C178" s="96"/>
      <c r="D178" s="96"/>
      <c r="E178" s="96"/>
      <c r="F178" s="96"/>
      <c r="G178" s="96"/>
      <c r="Q178" s="24"/>
    </row>
    <row r="179" spans="1:17" ht="15.75" hidden="1">
      <c r="A179" s="218"/>
      <c r="C179" s="96"/>
      <c r="D179" s="96"/>
      <c r="E179" s="96"/>
      <c r="F179" s="96"/>
      <c r="G179" s="96"/>
      <c r="Q179" s="24"/>
    </row>
    <row r="180" spans="1:17" ht="15.75" hidden="1">
      <c r="A180" s="218"/>
      <c r="C180" s="96"/>
      <c r="D180" s="96"/>
      <c r="E180" s="96"/>
      <c r="F180" s="96"/>
      <c r="G180" s="96"/>
      <c r="Q180" s="24"/>
    </row>
    <row r="181" spans="1:17" ht="15.75" hidden="1">
      <c r="A181" s="218"/>
      <c r="C181" s="96"/>
      <c r="D181" s="96"/>
      <c r="E181" s="96"/>
      <c r="F181" s="96"/>
      <c r="G181" s="96"/>
      <c r="Q181" s="24"/>
    </row>
    <row r="182" spans="1:17" ht="15.75" hidden="1">
      <c r="A182" s="218"/>
      <c r="C182" s="96"/>
      <c r="D182" s="96"/>
      <c r="E182" s="96"/>
      <c r="F182" s="96"/>
      <c r="G182" s="96"/>
      <c r="Q182" s="24"/>
    </row>
    <row r="183" spans="1:17" ht="15.75" hidden="1">
      <c r="A183" s="218"/>
      <c r="C183" s="96"/>
      <c r="D183" s="96"/>
      <c r="E183" s="96"/>
      <c r="F183" s="96"/>
      <c r="G183" s="96"/>
      <c r="Q183" s="24"/>
    </row>
    <row r="184" spans="1:17" ht="15.75" hidden="1">
      <c r="A184" s="218"/>
      <c r="C184" s="96"/>
      <c r="D184" s="96"/>
      <c r="E184" s="96"/>
      <c r="F184" s="96"/>
      <c r="G184" s="96"/>
      <c r="Q184" s="24"/>
    </row>
    <row r="185" spans="1:17" ht="15.75" hidden="1">
      <c r="A185" s="218"/>
      <c r="C185" s="96"/>
      <c r="D185" s="96"/>
      <c r="E185" s="96"/>
      <c r="F185" s="96"/>
      <c r="G185" s="96"/>
      <c r="Q185" s="24"/>
    </row>
    <row r="186" spans="1:17" ht="15.75" hidden="1">
      <c r="A186" s="218"/>
      <c r="C186" s="96"/>
      <c r="D186" s="96"/>
      <c r="E186" s="96"/>
      <c r="F186" s="96"/>
      <c r="G186" s="96"/>
      <c r="Q186" s="24"/>
    </row>
    <row r="187" spans="1:17" ht="15.75" hidden="1">
      <c r="A187" s="218"/>
      <c r="C187" s="96"/>
      <c r="D187" s="96"/>
      <c r="E187" s="96"/>
      <c r="F187" s="96"/>
      <c r="G187" s="96"/>
      <c r="Q187" s="24"/>
    </row>
    <row r="188" spans="1:17" ht="15.75" hidden="1">
      <c r="A188" s="218"/>
      <c r="C188" s="96"/>
      <c r="D188" s="96"/>
      <c r="E188" s="96"/>
      <c r="F188" s="96"/>
      <c r="G188" s="96"/>
      <c r="Q188" s="24"/>
    </row>
    <row r="189" spans="1:17" ht="15.75" hidden="1">
      <c r="A189" s="218"/>
      <c r="C189" s="96"/>
      <c r="D189" s="96"/>
      <c r="E189" s="96"/>
      <c r="F189" s="96"/>
      <c r="G189" s="96"/>
      <c r="Q189" s="24"/>
    </row>
    <row r="190" spans="1:17" ht="15.75" hidden="1">
      <c r="A190" s="218"/>
      <c r="C190" s="96"/>
      <c r="D190" s="96"/>
      <c r="E190" s="96"/>
      <c r="F190" s="96"/>
      <c r="G190" s="96"/>
      <c r="Q190" s="24"/>
    </row>
    <row r="191" spans="1:17" ht="15.75" hidden="1">
      <c r="A191" s="218"/>
      <c r="C191" s="96"/>
      <c r="D191" s="96"/>
      <c r="E191" s="96"/>
      <c r="F191" s="96"/>
      <c r="G191" s="96"/>
      <c r="Q191" s="24"/>
    </row>
    <row r="192" spans="1:17" ht="15.75" hidden="1">
      <c r="A192" s="218"/>
      <c r="C192" s="96"/>
      <c r="D192" s="96"/>
      <c r="E192" s="96"/>
      <c r="F192" s="96"/>
      <c r="G192" s="96"/>
      <c r="Q192" s="24"/>
    </row>
    <row r="193" spans="1:17" ht="15.75" hidden="1">
      <c r="A193" s="218"/>
      <c r="C193" s="96"/>
      <c r="D193" s="96"/>
      <c r="E193" s="96"/>
      <c r="F193" s="96"/>
      <c r="G193" s="96"/>
      <c r="Q193" s="24"/>
    </row>
    <row r="194" spans="1:17" ht="15.75" hidden="1">
      <c r="A194" s="218"/>
      <c r="C194" s="96"/>
      <c r="D194" s="96"/>
      <c r="E194" s="96"/>
      <c r="F194" s="96"/>
      <c r="G194" s="96"/>
      <c r="Q194" s="24"/>
    </row>
    <row r="195" spans="1:17" ht="15.75" hidden="1">
      <c r="A195" s="218"/>
      <c r="C195" s="96"/>
      <c r="D195" s="96"/>
      <c r="E195" s="96"/>
      <c r="F195" s="96"/>
      <c r="G195" s="96"/>
      <c r="Q195" s="24"/>
    </row>
    <row r="196" spans="1:17" ht="15.75" hidden="1">
      <c r="A196" s="218"/>
      <c r="C196" s="96"/>
      <c r="D196" s="96"/>
      <c r="E196" s="96"/>
      <c r="F196" s="96"/>
      <c r="G196" s="96"/>
      <c r="Q196" s="24"/>
    </row>
    <row r="197" spans="1:17" ht="15.75" hidden="1">
      <c r="A197" s="218"/>
      <c r="C197" s="96"/>
      <c r="D197" s="96"/>
      <c r="E197" s="96"/>
      <c r="F197" s="96"/>
      <c r="G197" s="96"/>
      <c r="Q197" s="24"/>
    </row>
    <row r="198" spans="1:17" ht="15.75" hidden="1">
      <c r="A198" s="42"/>
      <c r="C198" s="96"/>
      <c r="D198" s="96"/>
      <c r="E198" s="96"/>
      <c r="F198" s="96"/>
      <c r="G198" s="96"/>
      <c r="Q198" s="24"/>
    </row>
    <row r="199" spans="1:17" ht="15.75" hidden="1">
      <c r="A199" s="42"/>
      <c r="C199" s="96"/>
      <c r="D199" s="96"/>
      <c r="E199" s="96"/>
      <c r="F199" s="96"/>
      <c r="G199" s="96"/>
      <c r="Q199" s="24"/>
    </row>
    <row r="200" spans="1:17" ht="15.75" hidden="1">
      <c r="A200" s="42"/>
      <c r="C200" s="96"/>
      <c r="D200" s="96"/>
      <c r="E200" s="96"/>
      <c r="F200" s="96"/>
      <c r="G200" s="96"/>
      <c r="Q200" s="24"/>
    </row>
    <row r="201" spans="1:17" ht="15.75" hidden="1">
      <c r="A201" s="42"/>
      <c r="C201" s="96"/>
      <c r="D201" s="96"/>
      <c r="E201" s="96"/>
      <c r="F201" s="96"/>
      <c r="G201" s="96"/>
    </row>
    <row r="202" spans="1:17" ht="15.75" hidden="1">
      <c r="A202" s="42"/>
      <c r="C202" s="96"/>
      <c r="D202" s="96"/>
      <c r="E202" s="96"/>
      <c r="F202" s="96"/>
      <c r="G202" s="96"/>
    </row>
    <row r="203" spans="1:17" ht="15.75" hidden="1">
      <c r="A203" s="42"/>
      <c r="C203" s="96"/>
      <c r="D203" s="96"/>
      <c r="E203" s="96"/>
      <c r="F203" s="96"/>
      <c r="G203" s="96"/>
    </row>
    <row r="204" spans="1:17" ht="15.75" hidden="1">
      <c r="A204" s="42"/>
      <c r="C204" s="96"/>
      <c r="D204" s="96"/>
      <c r="E204" s="96"/>
      <c r="F204" s="96"/>
      <c r="G204" s="96"/>
    </row>
    <row r="205" spans="1:17" ht="15.75" hidden="1">
      <c r="A205" s="42"/>
      <c r="C205" s="96"/>
      <c r="D205" s="96"/>
      <c r="E205" s="96"/>
      <c r="F205" s="96"/>
      <c r="G205" s="96"/>
    </row>
    <row r="206" spans="1:17" ht="15.75" hidden="1">
      <c r="A206" s="42"/>
      <c r="C206" s="96"/>
      <c r="D206" s="96"/>
      <c r="E206" s="96"/>
      <c r="F206" s="96"/>
      <c r="G206" s="96"/>
    </row>
    <row r="207" spans="1:17" ht="15.75" hidden="1">
      <c r="A207" s="42"/>
      <c r="C207" s="96"/>
      <c r="D207" s="96"/>
      <c r="E207" s="96"/>
      <c r="F207" s="96"/>
      <c r="G207" s="96"/>
    </row>
    <row r="208" spans="1:17" ht="15.75" hidden="1">
      <c r="A208" s="42"/>
      <c r="C208" s="96"/>
      <c r="D208" s="96"/>
      <c r="E208" s="96"/>
      <c r="F208" s="96"/>
      <c r="G208" s="96"/>
    </row>
    <row r="209" spans="1:7" ht="15.75" hidden="1">
      <c r="A209" s="42"/>
      <c r="C209" s="96"/>
      <c r="D209" s="96"/>
      <c r="E209" s="96"/>
      <c r="F209" s="96"/>
      <c r="G209" s="96"/>
    </row>
    <row r="210" spans="1:7" ht="15.75" hidden="1">
      <c r="A210" s="42"/>
      <c r="C210" s="96"/>
      <c r="D210" s="96"/>
      <c r="E210" s="96"/>
      <c r="F210" s="96"/>
      <c r="G210" s="96"/>
    </row>
    <row r="211" spans="1:7" ht="15.75" hidden="1">
      <c r="A211" s="42"/>
      <c r="C211" s="96"/>
      <c r="D211" s="96"/>
      <c r="E211" s="96"/>
      <c r="F211" s="96"/>
      <c r="G211" s="96"/>
    </row>
    <row r="212" spans="1:7" ht="15.75" hidden="1">
      <c r="A212" s="42"/>
      <c r="C212" s="96"/>
      <c r="D212" s="96"/>
      <c r="E212" s="96"/>
      <c r="F212" s="96"/>
      <c r="G212" s="96"/>
    </row>
    <row r="213" spans="1:7" ht="15.75" hidden="1">
      <c r="A213" s="42"/>
      <c r="C213" s="96"/>
      <c r="D213" s="96"/>
      <c r="E213" s="96"/>
      <c r="F213" s="96"/>
      <c r="G213" s="96"/>
    </row>
    <row r="214" spans="1:7" ht="15.75" hidden="1">
      <c r="A214" s="42"/>
      <c r="C214" s="96"/>
      <c r="D214" s="96"/>
      <c r="E214" s="96"/>
      <c r="F214" s="96"/>
      <c r="G214" s="96"/>
    </row>
    <row r="215" spans="1:7" ht="15.75" hidden="1">
      <c r="A215" s="42"/>
      <c r="C215" s="96"/>
      <c r="D215" s="96"/>
      <c r="E215" s="96"/>
      <c r="F215" s="96"/>
      <c r="G215" s="96"/>
    </row>
    <row r="216" spans="1:7" ht="15.75" hidden="1">
      <c r="A216" s="42"/>
      <c r="C216" s="96"/>
      <c r="D216" s="96"/>
      <c r="E216" s="96"/>
      <c r="F216" s="96"/>
      <c r="G216" s="96"/>
    </row>
    <row r="217" spans="1:7" ht="15.75" hidden="1">
      <c r="A217" s="42"/>
      <c r="C217" s="96"/>
      <c r="D217" s="96"/>
      <c r="E217" s="96"/>
      <c r="F217" s="96"/>
      <c r="G217" s="96"/>
    </row>
    <row r="218" spans="1:7" ht="15.75" hidden="1">
      <c r="A218" s="42"/>
      <c r="C218" s="96"/>
      <c r="D218" s="96"/>
      <c r="E218" s="96"/>
      <c r="F218" s="96"/>
      <c r="G218" s="96"/>
    </row>
    <row r="219" spans="1:7" ht="15.75" hidden="1">
      <c r="A219" s="42"/>
      <c r="C219" s="96"/>
      <c r="D219" s="96"/>
      <c r="E219" s="96"/>
      <c r="F219" s="96"/>
      <c r="G219" s="96"/>
    </row>
    <row r="220" spans="1:7" ht="15.75" hidden="1">
      <c r="A220" s="42"/>
      <c r="C220" s="96"/>
      <c r="D220" s="96"/>
      <c r="E220" s="96"/>
      <c r="F220" s="96"/>
      <c r="G220" s="96"/>
    </row>
    <row r="221" spans="1:7" ht="15.75" hidden="1">
      <c r="A221" s="42"/>
      <c r="C221" s="96"/>
      <c r="D221" s="96"/>
      <c r="E221" s="96"/>
      <c r="F221" s="96"/>
      <c r="G221" s="96"/>
    </row>
    <row r="222" spans="1:7" ht="15.75" hidden="1">
      <c r="A222" s="42"/>
      <c r="C222" s="96"/>
      <c r="D222" s="96"/>
      <c r="E222" s="96"/>
      <c r="F222" s="96"/>
      <c r="G222" s="96"/>
    </row>
    <row r="223" spans="1:7" ht="15.75" hidden="1">
      <c r="A223" s="42"/>
      <c r="C223" s="96"/>
      <c r="D223" s="96"/>
      <c r="E223" s="96"/>
      <c r="F223" s="96"/>
      <c r="G223" s="96"/>
    </row>
    <row r="224" spans="1:7" ht="15.75" hidden="1">
      <c r="A224" s="42"/>
      <c r="C224" s="96"/>
      <c r="D224" s="96"/>
      <c r="E224" s="96"/>
      <c r="F224" s="96"/>
      <c r="G224" s="96"/>
    </row>
    <row r="225" spans="1:7" ht="15.75" hidden="1">
      <c r="A225" s="42"/>
      <c r="C225" s="96"/>
      <c r="D225" s="96"/>
      <c r="E225" s="96"/>
      <c r="F225" s="96"/>
      <c r="G225" s="96"/>
    </row>
    <row r="226" spans="1:7" ht="15.75" hidden="1">
      <c r="A226" s="42"/>
      <c r="C226" s="96"/>
      <c r="D226" s="96"/>
      <c r="E226" s="96"/>
      <c r="F226" s="96"/>
      <c r="G226" s="96"/>
    </row>
    <row r="227" spans="1:7" ht="15.75" hidden="1">
      <c r="A227" s="42"/>
      <c r="C227" s="96"/>
      <c r="D227" s="96"/>
      <c r="E227" s="96"/>
      <c r="F227" s="96"/>
      <c r="G227" s="96"/>
    </row>
    <row r="228" spans="1:7" ht="15.75" hidden="1">
      <c r="A228" s="42"/>
      <c r="C228" s="96"/>
      <c r="D228" s="96"/>
      <c r="E228" s="96"/>
      <c r="F228" s="96"/>
      <c r="G228" s="96"/>
    </row>
    <row r="229" spans="1:7" ht="15.75" hidden="1">
      <c r="A229" s="42"/>
      <c r="C229" s="96"/>
      <c r="D229" s="96"/>
      <c r="E229" s="96"/>
      <c r="F229" s="96"/>
      <c r="G229" s="96"/>
    </row>
    <row r="230" spans="1:7" ht="15.75" hidden="1">
      <c r="A230" s="42"/>
      <c r="C230" s="96"/>
      <c r="D230" s="96"/>
      <c r="E230" s="96"/>
      <c r="F230" s="96"/>
      <c r="G230" s="96"/>
    </row>
    <row r="231" spans="1:7" ht="15.75" hidden="1">
      <c r="A231" s="42"/>
      <c r="C231" s="96"/>
      <c r="D231" s="96"/>
      <c r="E231" s="96"/>
      <c r="F231" s="96"/>
      <c r="G231" s="96"/>
    </row>
    <row r="232" spans="1:7" ht="15.75" hidden="1">
      <c r="A232" s="42"/>
      <c r="C232" s="96"/>
      <c r="D232" s="96"/>
      <c r="E232" s="96"/>
      <c r="F232" s="96"/>
      <c r="G232" s="96"/>
    </row>
    <row r="233" spans="1:7" ht="15.75" hidden="1">
      <c r="A233" s="42"/>
      <c r="C233" s="96"/>
      <c r="D233" s="96"/>
      <c r="E233" s="96"/>
      <c r="F233" s="96"/>
      <c r="G233" s="96"/>
    </row>
    <row r="234" spans="1:7" ht="15.75" hidden="1">
      <c r="A234" s="42"/>
      <c r="C234" s="96"/>
      <c r="D234" s="96"/>
      <c r="E234" s="96"/>
      <c r="F234" s="96"/>
      <c r="G234" s="96"/>
    </row>
    <row r="235" spans="1:7" ht="15.75" hidden="1">
      <c r="A235" s="42"/>
      <c r="C235" s="96"/>
      <c r="D235" s="96"/>
      <c r="E235" s="96"/>
      <c r="F235" s="96"/>
      <c r="G235" s="96"/>
    </row>
    <row r="236" spans="1:7" ht="15.75" hidden="1">
      <c r="A236" s="42"/>
      <c r="C236" s="96"/>
      <c r="D236" s="96"/>
      <c r="E236" s="96"/>
      <c r="F236" s="96"/>
      <c r="G236" s="96"/>
    </row>
    <row r="237" spans="1:7" ht="15.75" hidden="1">
      <c r="A237" s="42"/>
      <c r="C237" s="96"/>
      <c r="D237" s="96"/>
      <c r="E237" s="96"/>
      <c r="F237" s="96"/>
      <c r="G237" s="96"/>
    </row>
    <row r="238" spans="1:7" ht="15.75" hidden="1">
      <c r="A238" s="42"/>
      <c r="C238" s="96"/>
      <c r="D238" s="96"/>
      <c r="E238" s="96"/>
      <c r="F238" s="96"/>
      <c r="G238" s="96"/>
    </row>
    <row r="239" spans="1:7" ht="15.75" hidden="1">
      <c r="A239" s="42"/>
      <c r="C239" s="96"/>
      <c r="D239" s="96"/>
      <c r="E239" s="96"/>
      <c r="F239" s="96"/>
      <c r="G239" s="96"/>
    </row>
    <row r="240" spans="1:7" ht="15.75" hidden="1">
      <c r="A240" s="42"/>
      <c r="C240" s="96"/>
      <c r="D240" s="96"/>
      <c r="E240" s="96"/>
      <c r="F240" s="96"/>
      <c r="G240" s="96"/>
    </row>
    <row r="241" spans="1:7" ht="15.75" hidden="1">
      <c r="A241" s="42"/>
      <c r="C241" s="96"/>
      <c r="D241" s="96"/>
      <c r="E241" s="96"/>
      <c r="F241" s="96"/>
      <c r="G241" s="96"/>
    </row>
    <row r="242" spans="1:7" ht="15.75" hidden="1">
      <c r="A242" s="42"/>
      <c r="C242" s="96"/>
      <c r="D242" s="96"/>
      <c r="E242" s="96"/>
      <c r="F242" s="96"/>
      <c r="G242" s="96"/>
    </row>
    <row r="243" spans="1:7" ht="15.75" hidden="1">
      <c r="A243" s="42"/>
      <c r="C243" s="96"/>
      <c r="D243" s="96"/>
      <c r="E243" s="96"/>
      <c r="F243" s="96"/>
      <c r="G243" s="96"/>
    </row>
    <row r="244" spans="1:7" ht="15.75" hidden="1">
      <c r="A244" s="42"/>
      <c r="C244" s="96"/>
      <c r="D244" s="96"/>
      <c r="E244" s="96"/>
      <c r="F244" s="96"/>
      <c r="G244" s="96"/>
    </row>
    <row r="245" spans="1:7" ht="15.75" hidden="1">
      <c r="A245" s="42"/>
      <c r="C245" s="96"/>
      <c r="D245" s="96"/>
      <c r="E245" s="96"/>
      <c r="F245" s="96"/>
      <c r="G245" s="96"/>
    </row>
    <row r="246" spans="1:7" ht="15.75" hidden="1">
      <c r="A246" s="42"/>
      <c r="C246" s="96"/>
      <c r="D246" s="96"/>
      <c r="E246" s="96"/>
      <c r="F246" s="96"/>
      <c r="G246" s="96"/>
    </row>
    <row r="247" spans="1:7" ht="15.75" hidden="1">
      <c r="A247" s="42"/>
      <c r="C247" s="96"/>
      <c r="D247" s="96"/>
      <c r="E247" s="96"/>
      <c r="F247" s="96"/>
      <c r="G247" s="96"/>
    </row>
    <row r="248" spans="1:7" ht="15.75" hidden="1">
      <c r="A248" s="42"/>
      <c r="C248" s="96"/>
      <c r="D248" s="96"/>
      <c r="E248" s="96"/>
      <c r="F248" s="96"/>
      <c r="G248" s="96"/>
    </row>
    <row r="249" spans="1:7" ht="15.75" hidden="1">
      <c r="A249" s="42"/>
      <c r="C249" s="96"/>
      <c r="D249" s="96"/>
      <c r="E249" s="96"/>
      <c r="F249" s="96"/>
      <c r="G249" s="96"/>
    </row>
    <row r="250" spans="1:7" ht="15.75" hidden="1">
      <c r="A250" s="42"/>
      <c r="C250" s="96"/>
      <c r="D250" s="96"/>
      <c r="E250" s="96"/>
      <c r="F250" s="96"/>
      <c r="G250" s="96"/>
    </row>
    <row r="251" spans="1:7" ht="15.75" hidden="1">
      <c r="A251" s="42"/>
      <c r="C251" s="96"/>
      <c r="D251" s="96"/>
      <c r="E251" s="96"/>
      <c r="F251" s="96"/>
      <c r="G251" s="96"/>
    </row>
    <row r="252" spans="1:7" ht="15.75" hidden="1">
      <c r="A252" s="42"/>
      <c r="C252" s="96"/>
      <c r="D252" s="96"/>
      <c r="E252" s="96"/>
      <c r="F252" s="96"/>
      <c r="G252" s="96"/>
    </row>
    <row r="253" spans="1:7" ht="15.75" hidden="1">
      <c r="A253" s="42"/>
      <c r="C253" s="96"/>
      <c r="D253" s="96"/>
      <c r="E253" s="96"/>
      <c r="F253" s="96"/>
      <c r="G253" s="96"/>
    </row>
    <row r="254" spans="1:7" ht="15.75" hidden="1">
      <c r="A254" s="42"/>
      <c r="C254" s="96"/>
      <c r="D254" s="96"/>
      <c r="E254" s="96"/>
      <c r="F254" s="96"/>
      <c r="G254" s="96"/>
    </row>
    <row r="255" spans="1:7" ht="15.75" hidden="1">
      <c r="A255" s="42"/>
      <c r="C255" s="96"/>
      <c r="D255" s="96"/>
      <c r="E255" s="96"/>
      <c r="F255" s="96"/>
      <c r="G255" s="96"/>
    </row>
    <row r="256" spans="1:7" ht="15.75" hidden="1">
      <c r="A256" s="42"/>
      <c r="C256" s="96"/>
      <c r="D256" s="96"/>
      <c r="E256" s="96"/>
      <c r="F256" s="96"/>
      <c r="G256" s="96"/>
    </row>
    <row r="257" spans="1:7" ht="15.75" hidden="1">
      <c r="A257" s="42"/>
      <c r="C257" s="96"/>
      <c r="D257" s="96"/>
      <c r="E257" s="96"/>
      <c r="F257" s="96"/>
      <c r="G257" s="96"/>
    </row>
    <row r="258" spans="1:7" ht="15.75" hidden="1">
      <c r="A258" s="42"/>
      <c r="C258" s="96"/>
      <c r="D258" s="96"/>
      <c r="E258" s="96"/>
      <c r="F258" s="96"/>
      <c r="G258" s="96"/>
    </row>
    <row r="259" spans="1:7" ht="15.75" hidden="1">
      <c r="A259" s="42"/>
      <c r="C259" s="96"/>
      <c r="D259" s="96"/>
      <c r="E259" s="96"/>
      <c r="F259" s="96"/>
      <c r="G259" s="96"/>
    </row>
    <row r="260" spans="1:7" ht="15.75" hidden="1">
      <c r="A260" s="42"/>
      <c r="C260" s="96"/>
      <c r="D260" s="96"/>
      <c r="E260" s="96"/>
      <c r="F260" s="96"/>
      <c r="G260" s="96"/>
    </row>
    <row r="261" spans="1:7" ht="15.75" hidden="1">
      <c r="A261" s="42"/>
      <c r="C261" s="96"/>
      <c r="D261" s="96"/>
      <c r="E261" s="96"/>
      <c r="F261" s="96"/>
      <c r="G261" s="96"/>
    </row>
    <row r="262" spans="1:7" ht="15.75" hidden="1">
      <c r="A262" s="42"/>
      <c r="C262" s="96"/>
      <c r="D262" s="96"/>
      <c r="E262" s="96"/>
      <c r="F262" s="96"/>
      <c r="G262" s="96"/>
    </row>
    <row r="263" spans="1:7" ht="15.75" hidden="1">
      <c r="A263" s="42"/>
      <c r="C263" s="96"/>
      <c r="D263" s="96"/>
      <c r="E263" s="96"/>
      <c r="F263" s="96"/>
      <c r="G263" s="96"/>
    </row>
    <row r="264" spans="1:7" ht="15.75" hidden="1">
      <c r="A264" s="42"/>
      <c r="C264" s="96"/>
      <c r="D264" s="96"/>
      <c r="E264" s="96"/>
      <c r="F264" s="96"/>
      <c r="G264" s="96"/>
    </row>
    <row r="265" spans="1:7" ht="15.75" hidden="1">
      <c r="A265" s="42"/>
      <c r="C265" s="96"/>
      <c r="D265" s="96"/>
      <c r="E265" s="96"/>
      <c r="F265" s="96"/>
      <c r="G265" s="96"/>
    </row>
    <row r="266" spans="1:7" ht="15.75" hidden="1">
      <c r="A266" s="42"/>
      <c r="C266" s="96"/>
      <c r="D266" s="96"/>
      <c r="E266" s="96"/>
      <c r="F266" s="96"/>
      <c r="G266" s="96"/>
    </row>
    <row r="267" spans="1:7" ht="15.75" hidden="1">
      <c r="A267" s="42"/>
      <c r="C267" s="96"/>
      <c r="D267" s="96"/>
      <c r="E267" s="96"/>
      <c r="F267" s="96"/>
      <c r="G267" s="96"/>
    </row>
    <row r="268" spans="1:7" ht="15.75" hidden="1">
      <c r="A268" s="42"/>
      <c r="C268" s="96"/>
      <c r="D268" s="96"/>
      <c r="E268" s="96"/>
      <c r="F268" s="96"/>
      <c r="G268" s="96"/>
    </row>
    <row r="269" spans="1:7" ht="15.75" hidden="1">
      <c r="A269" s="42"/>
      <c r="C269" s="96"/>
      <c r="D269" s="96"/>
      <c r="E269" s="96"/>
      <c r="F269" s="96"/>
      <c r="G269" s="96"/>
    </row>
    <row r="270" spans="1:7" ht="15.75" hidden="1">
      <c r="A270" s="42"/>
    </row>
    <row r="271" spans="1:7" ht="15.75" hidden="1">
      <c r="A271" s="42"/>
    </row>
    <row r="272" spans="1:7" ht="15.75" hidden="1">
      <c r="A272" s="42"/>
    </row>
    <row r="273" spans="1:1" ht="15.75" hidden="1">
      <c r="A273" s="42"/>
    </row>
    <row r="274" spans="1:1" ht="15.75" hidden="1">
      <c r="A274" s="42"/>
    </row>
    <row r="275" spans="1:1" ht="15.75" hidden="1">
      <c r="A275" s="42"/>
    </row>
    <row r="276" spans="1:1" ht="15.75" hidden="1">
      <c r="A276" s="42"/>
    </row>
    <row r="277" spans="1:1" ht="15.75" hidden="1">
      <c r="A277" s="42"/>
    </row>
    <row r="278" spans="1:1" ht="15.75" hidden="1">
      <c r="A278" s="42"/>
    </row>
    <row r="279" spans="1:1" ht="15.75" hidden="1">
      <c r="A279" s="42"/>
    </row>
    <row r="280" spans="1:1" ht="15.75" hidden="1">
      <c r="A280" s="42"/>
    </row>
    <row r="281" spans="1:1" ht="15.75" hidden="1">
      <c r="A281" s="42"/>
    </row>
    <row r="282" spans="1:1" ht="15.75" hidden="1">
      <c r="A282" s="42"/>
    </row>
    <row r="283" spans="1:1" ht="15.75" hidden="1">
      <c r="A283" s="42"/>
    </row>
    <row r="284" spans="1:1" ht="15.75" hidden="1">
      <c r="A284" s="42"/>
    </row>
    <row r="285" spans="1:1" ht="15.75" hidden="1">
      <c r="A285" s="42"/>
    </row>
    <row r="286" spans="1:1" ht="15.75" hidden="1">
      <c r="A286" s="42"/>
    </row>
    <row r="287" spans="1:1" ht="15.75" hidden="1">
      <c r="A287" s="42"/>
    </row>
    <row r="288" spans="1:1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  <row r="653" spans="1:1" ht="15.75" hidden="1">
      <c r="A653" s="42"/>
    </row>
  </sheetData>
  <mergeCells count="4">
    <mergeCell ref="A2:O2"/>
    <mergeCell ref="A3:O3"/>
    <mergeCell ref="A4:O4"/>
    <mergeCell ref="A5:O5"/>
  </mergeCells>
  <pageMargins left="1.1200000000000001" right="0.25" top="0.73" bottom="0.64" header="0.5" footer="0.5"/>
  <pageSetup scale="61"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WVW672"/>
  <sheetViews>
    <sheetView topLeftCell="A2" zoomScale="70" zoomScaleNormal="70" workbookViewId="0">
      <selection activeCell="D15" sqref="D15"/>
    </sheetView>
  </sheetViews>
  <sheetFormatPr defaultColWidth="0" defaultRowHeight="12.75" zeroHeight="1"/>
  <cols>
    <col min="1" max="1" width="51.140625" style="43" customWidth="1"/>
    <col min="2" max="14" width="10.28515625" style="24" customWidth="1"/>
    <col min="15" max="15" width="1.7109375" style="219" hidden="1"/>
    <col min="16" max="256" width="9.140625" style="24" hidden="1"/>
    <col min="257" max="257" width="51.140625" style="24" hidden="1"/>
    <col min="258" max="270" width="10.28515625" style="24" hidden="1"/>
    <col min="271" max="271" width="1.7109375" style="24" hidden="1"/>
    <col min="272" max="512" width="9.140625" style="24" hidden="1"/>
    <col min="513" max="513" width="51.140625" style="24" hidden="1"/>
    <col min="514" max="526" width="10.28515625" style="24" hidden="1"/>
    <col min="527" max="527" width="1.7109375" style="24" hidden="1"/>
    <col min="528" max="768" width="9.140625" style="24" hidden="1"/>
    <col min="769" max="769" width="51.140625" style="24" hidden="1"/>
    <col min="770" max="782" width="10.28515625" style="24" hidden="1"/>
    <col min="783" max="783" width="1.7109375" style="24" hidden="1"/>
    <col min="784" max="1024" width="9.140625" style="24" hidden="1"/>
    <col min="1025" max="1025" width="51.140625" style="24" hidden="1"/>
    <col min="1026" max="1038" width="10.28515625" style="24" hidden="1"/>
    <col min="1039" max="1039" width="1.7109375" style="24" hidden="1"/>
    <col min="1040" max="1280" width="9.140625" style="24" hidden="1"/>
    <col min="1281" max="1281" width="51.140625" style="24" hidden="1"/>
    <col min="1282" max="1294" width="10.28515625" style="24" hidden="1"/>
    <col min="1295" max="1295" width="1.7109375" style="24" hidden="1"/>
    <col min="1296" max="1536" width="9.140625" style="24" hidden="1"/>
    <col min="1537" max="1537" width="51.140625" style="24" hidden="1"/>
    <col min="1538" max="1550" width="10.28515625" style="24" hidden="1"/>
    <col min="1551" max="1551" width="1.7109375" style="24" hidden="1"/>
    <col min="1552" max="1792" width="9.140625" style="24" hidden="1"/>
    <col min="1793" max="1793" width="51.140625" style="24" hidden="1"/>
    <col min="1794" max="1806" width="10.28515625" style="24" hidden="1"/>
    <col min="1807" max="1807" width="1.7109375" style="24" hidden="1"/>
    <col min="1808" max="2048" width="9.140625" style="24" hidden="1"/>
    <col min="2049" max="2049" width="51.140625" style="24" hidden="1"/>
    <col min="2050" max="2062" width="10.28515625" style="24" hidden="1"/>
    <col min="2063" max="2063" width="1.7109375" style="24" hidden="1"/>
    <col min="2064" max="2304" width="9.140625" style="24" hidden="1"/>
    <col min="2305" max="2305" width="51.140625" style="24" hidden="1"/>
    <col min="2306" max="2318" width="10.28515625" style="24" hidden="1"/>
    <col min="2319" max="2319" width="1.7109375" style="24" hidden="1"/>
    <col min="2320" max="2560" width="9.140625" style="24" hidden="1"/>
    <col min="2561" max="2561" width="51.140625" style="24" hidden="1"/>
    <col min="2562" max="2574" width="10.28515625" style="24" hidden="1"/>
    <col min="2575" max="2575" width="1.7109375" style="24" hidden="1"/>
    <col min="2576" max="2816" width="9.140625" style="24" hidden="1"/>
    <col min="2817" max="2817" width="51.140625" style="24" hidden="1"/>
    <col min="2818" max="2830" width="10.28515625" style="24" hidden="1"/>
    <col min="2831" max="2831" width="1.7109375" style="24" hidden="1"/>
    <col min="2832" max="3072" width="9.140625" style="24" hidden="1"/>
    <col min="3073" max="3073" width="51.140625" style="24" hidden="1"/>
    <col min="3074" max="3086" width="10.28515625" style="24" hidden="1"/>
    <col min="3087" max="3087" width="1.7109375" style="24" hidden="1"/>
    <col min="3088" max="3328" width="9.140625" style="24" hidden="1"/>
    <col min="3329" max="3329" width="51.140625" style="24" hidden="1"/>
    <col min="3330" max="3342" width="10.28515625" style="24" hidden="1"/>
    <col min="3343" max="3343" width="1.7109375" style="24" hidden="1"/>
    <col min="3344" max="3584" width="9.140625" style="24" hidden="1"/>
    <col min="3585" max="3585" width="51.140625" style="24" hidden="1"/>
    <col min="3586" max="3598" width="10.28515625" style="24" hidden="1"/>
    <col min="3599" max="3599" width="1.7109375" style="24" hidden="1"/>
    <col min="3600" max="3840" width="9.140625" style="24" hidden="1"/>
    <col min="3841" max="3841" width="51.140625" style="24" hidden="1"/>
    <col min="3842" max="3854" width="10.28515625" style="24" hidden="1"/>
    <col min="3855" max="3855" width="1.7109375" style="24" hidden="1"/>
    <col min="3856" max="4096" width="9.140625" style="24" hidden="1"/>
    <col min="4097" max="4097" width="51.140625" style="24" hidden="1"/>
    <col min="4098" max="4110" width="10.28515625" style="24" hidden="1"/>
    <col min="4111" max="4111" width="1.7109375" style="24" hidden="1"/>
    <col min="4112" max="4352" width="9.140625" style="24" hidden="1"/>
    <col min="4353" max="4353" width="51.140625" style="24" hidden="1"/>
    <col min="4354" max="4366" width="10.28515625" style="24" hidden="1"/>
    <col min="4367" max="4367" width="1.7109375" style="24" hidden="1"/>
    <col min="4368" max="4608" width="9.140625" style="24" hidden="1"/>
    <col min="4609" max="4609" width="51.140625" style="24" hidden="1"/>
    <col min="4610" max="4622" width="10.28515625" style="24" hidden="1"/>
    <col min="4623" max="4623" width="1.7109375" style="24" hidden="1"/>
    <col min="4624" max="4864" width="9.140625" style="24" hidden="1"/>
    <col min="4865" max="4865" width="51.140625" style="24" hidden="1"/>
    <col min="4866" max="4878" width="10.28515625" style="24" hidden="1"/>
    <col min="4879" max="4879" width="1.7109375" style="24" hidden="1"/>
    <col min="4880" max="5120" width="9.140625" style="24" hidden="1"/>
    <col min="5121" max="5121" width="51.140625" style="24" hidden="1"/>
    <col min="5122" max="5134" width="10.28515625" style="24" hidden="1"/>
    <col min="5135" max="5135" width="1.7109375" style="24" hidden="1"/>
    <col min="5136" max="5376" width="9.140625" style="24" hidden="1"/>
    <col min="5377" max="5377" width="51.140625" style="24" hidden="1"/>
    <col min="5378" max="5390" width="10.28515625" style="24" hidden="1"/>
    <col min="5391" max="5391" width="1.7109375" style="24" hidden="1"/>
    <col min="5392" max="5632" width="9.140625" style="24" hidden="1"/>
    <col min="5633" max="5633" width="51.140625" style="24" hidden="1"/>
    <col min="5634" max="5646" width="10.28515625" style="24" hidden="1"/>
    <col min="5647" max="5647" width="1.7109375" style="24" hidden="1"/>
    <col min="5648" max="5888" width="9.140625" style="24" hidden="1"/>
    <col min="5889" max="5889" width="51.140625" style="24" hidden="1"/>
    <col min="5890" max="5902" width="10.28515625" style="24" hidden="1"/>
    <col min="5903" max="5903" width="1.7109375" style="24" hidden="1"/>
    <col min="5904" max="6144" width="9.140625" style="24" hidden="1"/>
    <col min="6145" max="6145" width="51.140625" style="24" hidden="1"/>
    <col min="6146" max="6158" width="10.28515625" style="24" hidden="1"/>
    <col min="6159" max="6159" width="1.7109375" style="24" hidden="1"/>
    <col min="6160" max="6400" width="9.140625" style="24" hidden="1"/>
    <col min="6401" max="6401" width="51.140625" style="24" hidden="1"/>
    <col min="6402" max="6414" width="10.28515625" style="24" hidden="1"/>
    <col min="6415" max="6415" width="1.7109375" style="24" hidden="1"/>
    <col min="6416" max="6656" width="9.140625" style="24" hidden="1"/>
    <col min="6657" max="6657" width="51.140625" style="24" hidden="1"/>
    <col min="6658" max="6670" width="10.28515625" style="24" hidden="1"/>
    <col min="6671" max="6671" width="1.7109375" style="24" hidden="1"/>
    <col min="6672" max="6912" width="9.140625" style="24" hidden="1"/>
    <col min="6913" max="6913" width="51.140625" style="24" hidden="1"/>
    <col min="6914" max="6926" width="10.28515625" style="24" hidden="1"/>
    <col min="6927" max="6927" width="1.7109375" style="24" hidden="1"/>
    <col min="6928" max="7168" width="9.140625" style="24" hidden="1"/>
    <col min="7169" max="7169" width="51.140625" style="24" hidden="1"/>
    <col min="7170" max="7182" width="10.28515625" style="24" hidden="1"/>
    <col min="7183" max="7183" width="1.7109375" style="24" hidden="1"/>
    <col min="7184" max="7424" width="9.140625" style="24" hidden="1"/>
    <col min="7425" max="7425" width="51.140625" style="24" hidden="1"/>
    <col min="7426" max="7438" width="10.28515625" style="24" hidden="1"/>
    <col min="7439" max="7439" width="1.7109375" style="24" hidden="1"/>
    <col min="7440" max="7680" width="9.140625" style="24" hidden="1"/>
    <col min="7681" max="7681" width="51.140625" style="24" hidden="1"/>
    <col min="7682" max="7694" width="10.28515625" style="24" hidden="1"/>
    <col min="7695" max="7695" width="1.7109375" style="24" hidden="1"/>
    <col min="7696" max="7936" width="9.140625" style="24" hidden="1"/>
    <col min="7937" max="7937" width="51.140625" style="24" hidden="1"/>
    <col min="7938" max="7950" width="10.28515625" style="24" hidden="1"/>
    <col min="7951" max="7951" width="1.7109375" style="24" hidden="1"/>
    <col min="7952" max="8192" width="9.140625" style="24" hidden="1"/>
    <col min="8193" max="8193" width="51.140625" style="24" hidden="1"/>
    <col min="8194" max="8206" width="10.28515625" style="24" hidden="1"/>
    <col min="8207" max="8207" width="1.7109375" style="24" hidden="1"/>
    <col min="8208" max="8448" width="9.140625" style="24" hidden="1"/>
    <col min="8449" max="8449" width="51.140625" style="24" hidden="1"/>
    <col min="8450" max="8462" width="10.28515625" style="24" hidden="1"/>
    <col min="8463" max="8463" width="1.7109375" style="24" hidden="1"/>
    <col min="8464" max="8704" width="9.140625" style="24" hidden="1"/>
    <col min="8705" max="8705" width="51.140625" style="24" hidden="1"/>
    <col min="8706" max="8718" width="10.28515625" style="24" hidden="1"/>
    <col min="8719" max="8719" width="1.7109375" style="24" hidden="1"/>
    <col min="8720" max="8960" width="9.140625" style="24" hidden="1"/>
    <col min="8961" max="8961" width="51.140625" style="24" hidden="1"/>
    <col min="8962" max="8974" width="10.28515625" style="24" hidden="1"/>
    <col min="8975" max="8975" width="1.7109375" style="24" hidden="1"/>
    <col min="8976" max="9216" width="9.140625" style="24" hidden="1"/>
    <col min="9217" max="9217" width="51.140625" style="24" hidden="1"/>
    <col min="9218" max="9230" width="10.28515625" style="24" hidden="1"/>
    <col min="9231" max="9231" width="1.7109375" style="24" hidden="1"/>
    <col min="9232" max="9472" width="9.140625" style="24" hidden="1"/>
    <col min="9473" max="9473" width="51.140625" style="24" hidden="1"/>
    <col min="9474" max="9486" width="10.28515625" style="24" hidden="1"/>
    <col min="9487" max="9487" width="1.7109375" style="24" hidden="1"/>
    <col min="9488" max="9728" width="9.140625" style="24" hidden="1"/>
    <col min="9729" max="9729" width="51.140625" style="24" hidden="1"/>
    <col min="9730" max="9742" width="10.28515625" style="24" hidden="1"/>
    <col min="9743" max="9743" width="1.7109375" style="24" hidden="1"/>
    <col min="9744" max="9984" width="9.140625" style="24" hidden="1"/>
    <col min="9985" max="9985" width="51.140625" style="24" hidden="1"/>
    <col min="9986" max="9998" width="10.28515625" style="24" hidden="1"/>
    <col min="9999" max="9999" width="1.7109375" style="24" hidden="1"/>
    <col min="10000" max="10240" width="9.140625" style="24" hidden="1"/>
    <col min="10241" max="10241" width="51.140625" style="24" hidden="1"/>
    <col min="10242" max="10254" width="10.28515625" style="24" hidden="1"/>
    <col min="10255" max="10255" width="1.7109375" style="24" hidden="1"/>
    <col min="10256" max="10496" width="9.140625" style="24" hidden="1"/>
    <col min="10497" max="10497" width="51.140625" style="24" hidden="1"/>
    <col min="10498" max="10510" width="10.28515625" style="24" hidden="1"/>
    <col min="10511" max="10511" width="1.7109375" style="24" hidden="1"/>
    <col min="10512" max="10752" width="9.140625" style="24" hidden="1"/>
    <col min="10753" max="10753" width="51.140625" style="24" hidden="1"/>
    <col min="10754" max="10766" width="10.28515625" style="24" hidden="1"/>
    <col min="10767" max="10767" width="1.7109375" style="24" hidden="1"/>
    <col min="10768" max="11008" width="9.140625" style="24" hidden="1"/>
    <col min="11009" max="11009" width="51.140625" style="24" hidden="1"/>
    <col min="11010" max="11022" width="10.28515625" style="24" hidden="1"/>
    <col min="11023" max="11023" width="1.7109375" style="24" hidden="1"/>
    <col min="11024" max="11264" width="9.140625" style="24" hidden="1"/>
    <col min="11265" max="11265" width="51.140625" style="24" hidden="1"/>
    <col min="11266" max="11278" width="10.28515625" style="24" hidden="1"/>
    <col min="11279" max="11279" width="1.7109375" style="24" hidden="1"/>
    <col min="11280" max="11520" width="9.140625" style="24" hidden="1"/>
    <col min="11521" max="11521" width="51.140625" style="24" hidden="1"/>
    <col min="11522" max="11534" width="10.28515625" style="24" hidden="1"/>
    <col min="11535" max="11535" width="1.7109375" style="24" hidden="1"/>
    <col min="11536" max="11776" width="9.140625" style="24" hidden="1"/>
    <col min="11777" max="11777" width="51.140625" style="24" hidden="1"/>
    <col min="11778" max="11790" width="10.28515625" style="24" hidden="1"/>
    <col min="11791" max="11791" width="1.7109375" style="24" hidden="1"/>
    <col min="11792" max="12032" width="9.140625" style="24" hidden="1"/>
    <col min="12033" max="12033" width="51.140625" style="24" hidden="1"/>
    <col min="12034" max="12046" width="10.28515625" style="24" hidden="1"/>
    <col min="12047" max="12047" width="1.7109375" style="24" hidden="1"/>
    <col min="12048" max="12288" width="9.140625" style="24" hidden="1"/>
    <col min="12289" max="12289" width="51.140625" style="24" hidden="1"/>
    <col min="12290" max="12302" width="10.28515625" style="24" hidden="1"/>
    <col min="12303" max="12303" width="1.7109375" style="24" hidden="1"/>
    <col min="12304" max="12544" width="9.140625" style="24" hidden="1"/>
    <col min="12545" max="12545" width="51.140625" style="24" hidden="1"/>
    <col min="12546" max="12558" width="10.28515625" style="24" hidden="1"/>
    <col min="12559" max="12559" width="1.7109375" style="24" hidden="1"/>
    <col min="12560" max="12800" width="9.140625" style="24" hidden="1"/>
    <col min="12801" max="12801" width="51.140625" style="24" hidden="1"/>
    <col min="12802" max="12814" width="10.28515625" style="24" hidden="1"/>
    <col min="12815" max="12815" width="1.7109375" style="24" hidden="1"/>
    <col min="12816" max="13056" width="9.140625" style="24" hidden="1"/>
    <col min="13057" max="13057" width="51.140625" style="24" hidden="1"/>
    <col min="13058" max="13070" width="10.28515625" style="24" hidden="1"/>
    <col min="13071" max="13071" width="1.7109375" style="24" hidden="1"/>
    <col min="13072" max="13312" width="9.140625" style="24" hidden="1"/>
    <col min="13313" max="13313" width="51.140625" style="24" hidden="1"/>
    <col min="13314" max="13326" width="10.28515625" style="24" hidden="1"/>
    <col min="13327" max="13327" width="1.7109375" style="24" hidden="1"/>
    <col min="13328" max="13568" width="9.140625" style="24" hidden="1"/>
    <col min="13569" max="13569" width="51.140625" style="24" hidden="1"/>
    <col min="13570" max="13582" width="10.28515625" style="24" hidden="1"/>
    <col min="13583" max="13583" width="1.7109375" style="24" hidden="1"/>
    <col min="13584" max="13824" width="9.140625" style="24" hidden="1"/>
    <col min="13825" max="13825" width="51.140625" style="24" hidden="1"/>
    <col min="13826" max="13838" width="10.28515625" style="24" hidden="1"/>
    <col min="13839" max="13839" width="1.7109375" style="24" hidden="1"/>
    <col min="13840" max="14080" width="9.140625" style="24" hidden="1"/>
    <col min="14081" max="14081" width="51.140625" style="24" hidden="1"/>
    <col min="14082" max="14094" width="10.28515625" style="24" hidden="1"/>
    <col min="14095" max="14095" width="1.7109375" style="24" hidden="1"/>
    <col min="14096" max="14336" width="9.140625" style="24" hidden="1"/>
    <col min="14337" max="14337" width="51.140625" style="24" hidden="1"/>
    <col min="14338" max="14350" width="10.28515625" style="24" hidden="1"/>
    <col min="14351" max="14351" width="1.7109375" style="24" hidden="1"/>
    <col min="14352" max="14592" width="9.140625" style="24" hidden="1"/>
    <col min="14593" max="14593" width="51.140625" style="24" hidden="1"/>
    <col min="14594" max="14606" width="10.28515625" style="24" hidden="1"/>
    <col min="14607" max="14607" width="1.7109375" style="24" hidden="1"/>
    <col min="14608" max="14848" width="9.140625" style="24" hidden="1"/>
    <col min="14849" max="14849" width="51.140625" style="24" hidden="1"/>
    <col min="14850" max="14862" width="10.28515625" style="24" hidden="1"/>
    <col min="14863" max="14863" width="1.7109375" style="24" hidden="1"/>
    <col min="14864" max="15104" width="9.140625" style="24" hidden="1"/>
    <col min="15105" max="15105" width="51.140625" style="24" hidden="1"/>
    <col min="15106" max="15118" width="10.28515625" style="24" hidden="1"/>
    <col min="15119" max="15119" width="1.7109375" style="24" hidden="1"/>
    <col min="15120" max="15360" width="9.140625" style="24" hidden="1"/>
    <col min="15361" max="15361" width="51.140625" style="24" hidden="1"/>
    <col min="15362" max="15374" width="10.28515625" style="24" hidden="1"/>
    <col min="15375" max="15375" width="1.7109375" style="24" hidden="1"/>
    <col min="15376" max="15616" width="9.140625" style="24" hidden="1"/>
    <col min="15617" max="15617" width="51.140625" style="24" hidden="1"/>
    <col min="15618" max="15630" width="10.28515625" style="24" hidden="1"/>
    <col min="15631" max="15631" width="1.7109375" style="24" hidden="1"/>
    <col min="15632" max="15872" width="9.140625" style="24" hidden="1"/>
    <col min="15873" max="15873" width="51.140625" style="24" hidden="1"/>
    <col min="15874" max="15886" width="10.28515625" style="24" hidden="1"/>
    <col min="15887" max="15887" width="1.7109375" style="24" hidden="1"/>
    <col min="15888" max="16128" width="9.140625" style="24" hidden="1"/>
    <col min="16129" max="16129" width="51.140625" style="24" hidden="1"/>
    <col min="16130" max="16142" width="10.28515625" style="24" hidden="1"/>
    <col min="16143" max="16143" width="1.7109375" style="24" hidden="1"/>
    <col min="16144" max="16384" width="9.140625" style="24" hidden="1"/>
  </cols>
  <sheetData>
    <row r="1" spans="1:15" s="4" customFormat="1" ht="3.75" hidden="1" customHeight="1">
      <c r="A1" s="510"/>
      <c r="B1" s="511"/>
      <c r="C1" s="511"/>
      <c r="D1" s="511"/>
      <c r="E1" s="511"/>
      <c r="F1" s="511"/>
      <c r="G1" s="511"/>
      <c r="H1" s="511"/>
      <c r="I1" s="511"/>
      <c r="J1" s="511"/>
      <c r="K1" s="511"/>
      <c r="L1" s="511"/>
      <c r="M1" s="511"/>
      <c r="N1" s="511"/>
    </row>
    <row r="2" spans="1:15" s="4" customFormat="1" ht="39" customHeight="1">
      <c r="A2" s="1" t="s">
        <v>147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15" s="4" customFormat="1" ht="24.75" customHeight="1">
      <c r="A3" s="1" t="s">
        <v>311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15" s="4" customFormat="1" ht="20.25" customHeight="1">
      <c r="A4" s="1" t="s">
        <v>2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</row>
    <row r="5" spans="1:15" s="4" customFormat="1" ht="39" customHeight="1">
      <c r="A5" s="442" t="s">
        <v>3</v>
      </c>
      <c r="B5" s="442"/>
      <c r="C5" s="442"/>
      <c r="D5" s="442"/>
      <c r="E5" s="442"/>
      <c r="F5" s="442"/>
      <c r="G5" s="442"/>
      <c r="H5" s="442"/>
      <c r="I5" s="442"/>
      <c r="J5" s="442"/>
      <c r="K5" s="442"/>
      <c r="L5" s="442"/>
      <c r="M5" s="442"/>
      <c r="N5" s="442"/>
    </row>
    <row r="6" spans="1:15" ht="7.5" customHeight="1">
      <c r="A6" s="184"/>
      <c r="O6" s="24"/>
    </row>
    <row r="7" spans="1:15" ht="7.5" customHeight="1">
      <c r="A7" s="185"/>
      <c r="B7" s="224"/>
      <c r="C7" s="186"/>
      <c r="D7" s="186"/>
      <c r="E7" s="186"/>
      <c r="F7" s="186"/>
      <c r="G7" s="186"/>
      <c r="H7" s="187"/>
      <c r="I7" s="187"/>
      <c r="J7" s="187"/>
      <c r="K7" s="188"/>
      <c r="L7" s="187"/>
      <c r="M7" s="187"/>
      <c r="N7" s="187"/>
      <c r="O7" s="24"/>
    </row>
    <row r="8" spans="1:15" s="230" customFormat="1" ht="39" customHeight="1">
      <c r="A8" s="512"/>
      <c r="B8" s="512" t="s">
        <v>89</v>
      </c>
      <c r="C8" s="512" t="s">
        <v>90</v>
      </c>
      <c r="D8" s="512" t="s">
        <v>91</v>
      </c>
      <c r="E8" s="512" t="s">
        <v>93</v>
      </c>
      <c r="F8" s="512" t="s">
        <v>94</v>
      </c>
      <c r="G8" s="512" t="s">
        <v>96</v>
      </c>
      <c r="H8" s="512" t="s">
        <v>97</v>
      </c>
      <c r="I8" s="512" t="s">
        <v>98</v>
      </c>
      <c r="J8" s="512" t="s">
        <v>99</v>
      </c>
      <c r="K8" s="512" t="s">
        <v>100</v>
      </c>
      <c r="L8" s="512" t="s">
        <v>106</v>
      </c>
      <c r="M8" s="512" t="s">
        <v>108</v>
      </c>
      <c r="N8" s="513" t="s">
        <v>105</v>
      </c>
    </row>
    <row r="9" spans="1:15" ht="27" customHeight="1">
      <c r="A9" s="391" t="s">
        <v>313</v>
      </c>
      <c r="B9" s="391">
        <v>3897.95271</v>
      </c>
      <c r="C9" s="392">
        <v>0</v>
      </c>
      <c r="D9" s="392">
        <v>0</v>
      </c>
      <c r="E9" s="392">
        <v>0</v>
      </c>
      <c r="F9" s="392">
        <v>0</v>
      </c>
      <c r="G9" s="392">
        <v>0</v>
      </c>
      <c r="H9" s="391">
        <v>0</v>
      </c>
      <c r="I9" s="391">
        <v>0</v>
      </c>
      <c r="J9" s="391">
        <v>0</v>
      </c>
      <c r="K9" s="391">
        <v>0</v>
      </c>
      <c r="L9" s="391">
        <v>0</v>
      </c>
      <c r="M9" s="391">
        <v>0</v>
      </c>
      <c r="N9" s="391">
        <v>0</v>
      </c>
      <c r="O9" s="24"/>
    </row>
    <row r="10" spans="1:15" ht="27" customHeight="1">
      <c r="A10" s="192" t="s">
        <v>314</v>
      </c>
      <c r="B10" s="192">
        <v>3445.0399400000001</v>
      </c>
      <c r="C10" s="193">
        <v>0</v>
      </c>
      <c r="D10" s="193">
        <v>0</v>
      </c>
      <c r="E10" s="193">
        <v>0</v>
      </c>
      <c r="F10" s="193">
        <v>0</v>
      </c>
      <c r="G10" s="193">
        <v>0</v>
      </c>
      <c r="H10" s="192">
        <v>0</v>
      </c>
      <c r="I10" s="192">
        <v>0</v>
      </c>
      <c r="J10" s="192">
        <v>0</v>
      </c>
      <c r="K10" s="192">
        <v>0</v>
      </c>
      <c r="L10" s="192">
        <v>0</v>
      </c>
      <c r="M10" s="192">
        <v>0</v>
      </c>
      <c r="N10" s="192">
        <v>0</v>
      </c>
      <c r="O10" s="24"/>
    </row>
    <row r="11" spans="1:15" ht="27" customHeight="1">
      <c r="A11" s="192" t="s">
        <v>315</v>
      </c>
      <c r="B11" s="192">
        <v>2931.8029300000003</v>
      </c>
      <c r="C11" s="193">
        <v>0</v>
      </c>
      <c r="D11" s="193">
        <v>0</v>
      </c>
      <c r="E11" s="193">
        <v>0</v>
      </c>
      <c r="F11" s="193">
        <v>0</v>
      </c>
      <c r="G11" s="193">
        <v>0</v>
      </c>
      <c r="H11" s="192">
        <v>0</v>
      </c>
      <c r="I11" s="192">
        <v>0</v>
      </c>
      <c r="J11" s="192">
        <v>0</v>
      </c>
      <c r="K11" s="192">
        <v>0</v>
      </c>
      <c r="L11" s="192">
        <v>0</v>
      </c>
      <c r="M11" s="192">
        <v>0</v>
      </c>
      <c r="N11" s="192">
        <v>0</v>
      </c>
      <c r="O11" s="24"/>
    </row>
    <row r="12" spans="1:15" ht="27" customHeight="1">
      <c r="A12" s="192" t="s">
        <v>316</v>
      </c>
      <c r="B12" s="192">
        <v>513.23701000000005</v>
      </c>
      <c r="C12" s="193">
        <v>0</v>
      </c>
      <c r="D12" s="193">
        <v>0</v>
      </c>
      <c r="E12" s="193">
        <v>0</v>
      </c>
      <c r="F12" s="193">
        <v>0</v>
      </c>
      <c r="G12" s="193">
        <v>0</v>
      </c>
      <c r="H12" s="192">
        <v>0</v>
      </c>
      <c r="I12" s="192">
        <v>0</v>
      </c>
      <c r="J12" s="192">
        <v>0</v>
      </c>
      <c r="K12" s="192">
        <v>0</v>
      </c>
      <c r="L12" s="192">
        <v>0</v>
      </c>
      <c r="M12" s="192">
        <v>0</v>
      </c>
      <c r="N12" s="192">
        <v>0</v>
      </c>
      <c r="O12" s="24"/>
    </row>
    <row r="13" spans="1:15" ht="27" customHeight="1">
      <c r="A13" s="192" t="s">
        <v>317</v>
      </c>
      <c r="B13" s="192">
        <v>452.91277000000002</v>
      </c>
      <c r="C13" s="193">
        <v>0</v>
      </c>
      <c r="D13" s="193">
        <v>0</v>
      </c>
      <c r="E13" s="193">
        <v>0</v>
      </c>
      <c r="F13" s="193">
        <v>0</v>
      </c>
      <c r="G13" s="193">
        <v>0</v>
      </c>
      <c r="H13" s="192">
        <v>0</v>
      </c>
      <c r="I13" s="192">
        <v>0</v>
      </c>
      <c r="J13" s="192">
        <v>0</v>
      </c>
      <c r="K13" s="192">
        <v>0</v>
      </c>
      <c r="L13" s="192">
        <v>0</v>
      </c>
      <c r="M13" s="192">
        <v>0</v>
      </c>
      <c r="N13" s="192">
        <v>0</v>
      </c>
      <c r="O13" s="24"/>
    </row>
    <row r="14" spans="1:15" ht="27" customHeight="1">
      <c r="A14" s="192" t="s">
        <v>315</v>
      </c>
      <c r="B14" s="192">
        <v>0</v>
      </c>
      <c r="C14" s="193">
        <v>0</v>
      </c>
      <c r="D14" s="193">
        <v>0</v>
      </c>
      <c r="E14" s="193">
        <v>0</v>
      </c>
      <c r="F14" s="193">
        <v>0</v>
      </c>
      <c r="G14" s="193">
        <v>0</v>
      </c>
      <c r="H14" s="192">
        <v>0</v>
      </c>
      <c r="I14" s="192">
        <v>0</v>
      </c>
      <c r="J14" s="192">
        <v>0</v>
      </c>
      <c r="K14" s="192">
        <v>0</v>
      </c>
      <c r="L14" s="192">
        <v>0</v>
      </c>
      <c r="M14" s="192">
        <v>0</v>
      </c>
      <c r="N14" s="192">
        <v>0</v>
      </c>
      <c r="O14" s="24"/>
    </row>
    <row r="15" spans="1:15" ht="27" customHeight="1">
      <c r="A15" s="192" t="s">
        <v>316</v>
      </c>
      <c r="B15" s="192">
        <v>452.91277000000002</v>
      </c>
      <c r="C15" s="193">
        <v>0</v>
      </c>
      <c r="D15" s="193">
        <v>0</v>
      </c>
      <c r="E15" s="193">
        <v>0</v>
      </c>
      <c r="F15" s="193">
        <v>0</v>
      </c>
      <c r="G15" s="193">
        <v>0</v>
      </c>
      <c r="H15" s="192">
        <v>0</v>
      </c>
      <c r="I15" s="192">
        <v>0</v>
      </c>
      <c r="J15" s="192">
        <v>0</v>
      </c>
      <c r="K15" s="192">
        <v>0</v>
      </c>
      <c r="L15" s="192">
        <v>0</v>
      </c>
      <c r="M15" s="192">
        <v>0</v>
      </c>
      <c r="N15" s="192">
        <v>0</v>
      </c>
      <c r="O15" s="24"/>
    </row>
    <row r="16" spans="1:15" ht="27" customHeight="1">
      <c r="A16" s="391" t="s">
        <v>318</v>
      </c>
      <c r="B16" s="391">
        <v>203812.63749000002</v>
      </c>
      <c r="C16" s="392">
        <v>100456.49051999999</v>
      </c>
      <c r="D16" s="392">
        <v>43811.801189999998</v>
      </c>
      <c r="E16" s="392">
        <v>0</v>
      </c>
      <c r="F16" s="392">
        <v>0</v>
      </c>
      <c r="G16" s="392">
        <v>8459.4523399999998</v>
      </c>
      <c r="H16" s="391">
        <v>1779.0900200000001</v>
      </c>
      <c r="I16" s="391">
        <v>926.1</v>
      </c>
      <c r="J16" s="391">
        <v>0</v>
      </c>
      <c r="K16" s="391">
        <v>1075.82249</v>
      </c>
      <c r="L16" s="391">
        <v>0</v>
      </c>
      <c r="M16" s="391">
        <v>0</v>
      </c>
      <c r="N16" s="391">
        <v>1965.8154500000001</v>
      </c>
      <c r="O16" s="24"/>
    </row>
    <row r="17" spans="1:15" ht="27" customHeight="1">
      <c r="A17" s="192" t="s">
        <v>314</v>
      </c>
      <c r="B17" s="192">
        <v>65057.503219999999</v>
      </c>
      <c r="C17" s="193">
        <v>24980.158170000002</v>
      </c>
      <c r="D17" s="193">
        <v>14677.22464</v>
      </c>
      <c r="E17" s="193">
        <v>0</v>
      </c>
      <c r="F17" s="193">
        <v>0</v>
      </c>
      <c r="G17" s="193">
        <v>2977.5355499999996</v>
      </c>
      <c r="H17" s="192">
        <v>316.64694000000003</v>
      </c>
      <c r="I17" s="192">
        <v>0</v>
      </c>
      <c r="J17" s="192">
        <v>0</v>
      </c>
      <c r="K17" s="192">
        <v>633.53900999999996</v>
      </c>
      <c r="L17" s="192">
        <v>0</v>
      </c>
      <c r="M17" s="192">
        <v>0</v>
      </c>
      <c r="N17" s="192">
        <v>1005.50923</v>
      </c>
      <c r="O17" s="24"/>
    </row>
    <row r="18" spans="1:15" ht="27" customHeight="1">
      <c r="A18" s="192" t="s">
        <v>315</v>
      </c>
      <c r="B18" s="192">
        <v>54843.845789999999</v>
      </c>
      <c r="C18" s="193">
        <v>18347.23215</v>
      </c>
      <c r="D18" s="193">
        <v>10915.179789999998</v>
      </c>
      <c r="E18" s="193">
        <v>0</v>
      </c>
      <c r="F18" s="193">
        <v>0</v>
      </c>
      <c r="G18" s="193">
        <v>2514.0303799999997</v>
      </c>
      <c r="H18" s="192">
        <v>252.48333</v>
      </c>
      <c r="I18" s="192">
        <v>0</v>
      </c>
      <c r="J18" s="192">
        <v>0</v>
      </c>
      <c r="K18" s="192">
        <v>566.80382999999995</v>
      </c>
      <c r="L18" s="192">
        <v>0</v>
      </c>
      <c r="M18" s="192">
        <v>0</v>
      </c>
      <c r="N18" s="192">
        <v>1005.50923</v>
      </c>
      <c r="O18" s="24"/>
    </row>
    <row r="19" spans="1:15" ht="27" customHeight="1">
      <c r="A19" s="192" t="s">
        <v>316</v>
      </c>
      <c r="B19" s="192">
        <v>10213.657429999999</v>
      </c>
      <c r="C19" s="193">
        <v>6632.9260199999999</v>
      </c>
      <c r="D19" s="193">
        <v>3762.0448500000002</v>
      </c>
      <c r="E19" s="193">
        <v>0</v>
      </c>
      <c r="F19" s="193">
        <v>0</v>
      </c>
      <c r="G19" s="193">
        <v>463.50516999999996</v>
      </c>
      <c r="H19" s="192">
        <v>64.163610000000006</v>
      </c>
      <c r="I19" s="192">
        <v>0</v>
      </c>
      <c r="J19" s="192">
        <v>0</v>
      </c>
      <c r="K19" s="192">
        <v>66.73518</v>
      </c>
      <c r="L19" s="192">
        <v>0</v>
      </c>
      <c r="M19" s="192">
        <v>0</v>
      </c>
      <c r="N19" s="192">
        <v>0</v>
      </c>
      <c r="O19" s="24"/>
    </row>
    <row r="20" spans="1:15" ht="27" customHeight="1">
      <c r="A20" s="192" t="s">
        <v>317</v>
      </c>
      <c r="B20" s="192">
        <v>138755.13427000001</v>
      </c>
      <c r="C20" s="193">
        <v>75476.332349999997</v>
      </c>
      <c r="D20" s="193">
        <v>29134.576550000002</v>
      </c>
      <c r="E20" s="193">
        <v>0</v>
      </c>
      <c r="F20" s="193">
        <v>0</v>
      </c>
      <c r="G20" s="193">
        <v>5481.9167900000002</v>
      </c>
      <c r="H20" s="192">
        <v>1462.44308</v>
      </c>
      <c r="I20" s="192">
        <v>926.1</v>
      </c>
      <c r="J20" s="192">
        <v>0</v>
      </c>
      <c r="K20" s="192">
        <v>442.28348</v>
      </c>
      <c r="L20" s="192">
        <v>0</v>
      </c>
      <c r="M20" s="192">
        <v>0</v>
      </c>
      <c r="N20" s="192">
        <v>960.30621999999994</v>
      </c>
      <c r="O20" s="24"/>
    </row>
    <row r="21" spans="1:15" ht="27" customHeight="1">
      <c r="A21" s="192" t="s">
        <v>315</v>
      </c>
      <c r="B21" s="192">
        <v>111253.05058</v>
      </c>
      <c r="C21" s="193">
        <v>52147.777670000003</v>
      </c>
      <c r="D21" s="193">
        <v>15804.474630000001</v>
      </c>
      <c r="E21" s="193">
        <v>0</v>
      </c>
      <c r="F21" s="193">
        <v>0</v>
      </c>
      <c r="G21" s="193">
        <v>3545.9801699999998</v>
      </c>
      <c r="H21" s="192">
        <v>715.48887000000002</v>
      </c>
      <c r="I21" s="192">
        <v>926.1</v>
      </c>
      <c r="J21" s="192">
        <v>0</v>
      </c>
      <c r="K21" s="192">
        <v>367.93197999999995</v>
      </c>
      <c r="L21" s="192">
        <v>0</v>
      </c>
      <c r="M21" s="192">
        <v>0</v>
      </c>
      <c r="N21" s="192">
        <v>816.44713000000002</v>
      </c>
      <c r="O21" s="24"/>
    </row>
    <row r="22" spans="1:15" ht="27" customHeight="1">
      <c r="A22" s="192" t="s">
        <v>316</v>
      </c>
      <c r="B22" s="192">
        <v>27502.083690000003</v>
      </c>
      <c r="C22" s="193">
        <v>23328.554680000001</v>
      </c>
      <c r="D22" s="193">
        <v>13330.101919999999</v>
      </c>
      <c r="E22" s="193">
        <v>0</v>
      </c>
      <c r="F22" s="193">
        <v>0</v>
      </c>
      <c r="G22" s="193">
        <v>1935.9366200000002</v>
      </c>
      <c r="H22" s="192">
        <v>746.95420999999999</v>
      </c>
      <c r="I22" s="192">
        <v>0</v>
      </c>
      <c r="J22" s="192">
        <v>0</v>
      </c>
      <c r="K22" s="192">
        <v>74.351500000000001</v>
      </c>
      <c r="L22" s="192">
        <v>0</v>
      </c>
      <c r="M22" s="192">
        <v>0</v>
      </c>
      <c r="N22" s="192">
        <v>143.85909000000001</v>
      </c>
      <c r="O22" s="24"/>
    </row>
    <row r="23" spans="1:15" ht="27" customHeight="1">
      <c r="A23" s="391" t="s">
        <v>319</v>
      </c>
      <c r="B23" s="391">
        <v>271024.18499000004</v>
      </c>
      <c r="C23" s="392">
        <v>222540.83261000001</v>
      </c>
      <c r="D23" s="392">
        <v>157898.83533</v>
      </c>
      <c r="E23" s="392">
        <v>7546.6904100000002</v>
      </c>
      <c r="F23" s="392">
        <v>34338.846010000001</v>
      </c>
      <c r="G23" s="392">
        <v>50288.102930000001</v>
      </c>
      <c r="H23" s="391">
        <v>43940.737280000001</v>
      </c>
      <c r="I23" s="391">
        <v>59278.817390000004</v>
      </c>
      <c r="J23" s="391">
        <v>76319.982000000004</v>
      </c>
      <c r="K23" s="391">
        <v>32054.514829999996</v>
      </c>
      <c r="L23" s="391">
        <v>23027.954519999999</v>
      </c>
      <c r="M23" s="391">
        <v>19178.16401</v>
      </c>
      <c r="N23" s="391">
        <v>35291.692130000003</v>
      </c>
      <c r="O23" s="24"/>
    </row>
    <row r="24" spans="1:15" ht="27" customHeight="1">
      <c r="A24" s="192" t="s">
        <v>314</v>
      </c>
      <c r="B24" s="192">
        <v>42648.572630000002</v>
      </c>
      <c r="C24" s="193">
        <v>62274.304799999998</v>
      </c>
      <c r="D24" s="193">
        <v>30340.930670000002</v>
      </c>
      <c r="E24" s="193">
        <v>1279.6667199999999</v>
      </c>
      <c r="F24" s="193">
        <v>7779.4592300000004</v>
      </c>
      <c r="G24" s="193">
        <v>10115.9025</v>
      </c>
      <c r="H24" s="192">
        <v>9433.4826799999992</v>
      </c>
      <c r="I24" s="192">
        <v>12792.601619999999</v>
      </c>
      <c r="J24" s="192">
        <v>20697.129420000001</v>
      </c>
      <c r="K24" s="192">
        <v>8399.9131799999996</v>
      </c>
      <c r="L24" s="192">
        <v>4578.2520700000005</v>
      </c>
      <c r="M24" s="192">
        <v>1037.46282</v>
      </c>
      <c r="N24" s="192">
        <v>8350.3495899999998</v>
      </c>
      <c r="O24" s="24"/>
    </row>
    <row r="25" spans="1:15" ht="27" customHeight="1">
      <c r="A25" s="192" t="s">
        <v>315</v>
      </c>
      <c r="B25" s="192">
        <v>33727.361700000001</v>
      </c>
      <c r="C25" s="193">
        <v>46690.453280000002</v>
      </c>
      <c r="D25" s="193">
        <v>23951.942780000001</v>
      </c>
      <c r="E25" s="193">
        <v>1279.6667199999999</v>
      </c>
      <c r="F25" s="193">
        <v>5512.3441500000008</v>
      </c>
      <c r="G25" s="193">
        <v>7004.5934299999999</v>
      </c>
      <c r="H25" s="192">
        <v>6278.1956700000001</v>
      </c>
      <c r="I25" s="192">
        <v>11065.813819999999</v>
      </c>
      <c r="J25" s="192">
        <v>15307.779779999999</v>
      </c>
      <c r="K25" s="192">
        <v>6853.3693200000007</v>
      </c>
      <c r="L25" s="192">
        <v>2576.7761700000001</v>
      </c>
      <c r="M25" s="192">
        <v>3.4414600000000002</v>
      </c>
      <c r="N25" s="192">
        <v>5972.7098900000001</v>
      </c>
      <c r="O25" s="24"/>
    </row>
    <row r="26" spans="1:15" ht="27" customHeight="1">
      <c r="A26" s="192" t="s">
        <v>316</v>
      </c>
      <c r="B26" s="192">
        <v>8921.2109299999993</v>
      </c>
      <c r="C26" s="193">
        <v>15583.85152</v>
      </c>
      <c r="D26" s="193">
        <v>6388.9878899999994</v>
      </c>
      <c r="E26" s="193">
        <v>0</v>
      </c>
      <c r="F26" s="193">
        <v>2267.11508</v>
      </c>
      <c r="G26" s="193">
        <v>3111.3090699999998</v>
      </c>
      <c r="H26" s="192">
        <v>3155.2870099999996</v>
      </c>
      <c r="I26" s="192">
        <v>1726.7878000000001</v>
      </c>
      <c r="J26" s="192">
        <v>5389.3496399999995</v>
      </c>
      <c r="K26" s="192">
        <v>1546.54386</v>
      </c>
      <c r="L26" s="192">
        <v>2001.4758999999999</v>
      </c>
      <c r="M26" s="192">
        <v>1034.02136</v>
      </c>
      <c r="N26" s="192">
        <v>2377.6397000000002</v>
      </c>
      <c r="O26" s="24"/>
    </row>
    <row r="27" spans="1:15" ht="27" customHeight="1">
      <c r="A27" s="192" t="s">
        <v>317</v>
      </c>
      <c r="B27" s="192">
        <v>228375.61236000003</v>
      </c>
      <c r="C27" s="193">
        <v>160266.52781</v>
      </c>
      <c r="D27" s="193">
        <v>127557.90466</v>
      </c>
      <c r="E27" s="193">
        <v>6267.02369</v>
      </c>
      <c r="F27" s="193">
        <v>26559.386780000001</v>
      </c>
      <c r="G27" s="193">
        <v>40172.200429999997</v>
      </c>
      <c r="H27" s="192">
        <v>34507.2546</v>
      </c>
      <c r="I27" s="192">
        <v>46486.215770000003</v>
      </c>
      <c r="J27" s="192">
        <v>55622.852579999999</v>
      </c>
      <c r="K27" s="192">
        <v>23654.601649999997</v>
      </c>
      <c r="L27" s="192">
        <v>18449.702450000001</v>
      </c>
      <c r="M27" s="192">
        <v>18140.70119</v>
      </c>
      <c r="N27" s="192">
        <v>26941.342539999998</v>
      </c>
      <c r="O27" s="24"/>
    </row>
    <row r="28" spans="1:15" ht="27" customHeight="1">
      <c r="A28" s="192" t="s">
        <v>315</v>
      </c>
      <c r="B28" s="192">
        <v>171523.38941999999</v>
      </c>
      <c r="C28" s="193">
        <v>92630.592510000002</v>
      </c>
      <c r="D28" s="193">
        <v>92464.64237999999</v>
      </c>
      <c r="E28" s="193">
        <v>6267.02369</v>
      </c>
      <c r="F28" s="193">
        <v>14894.78032</v>
      </c>
      <c r="G28" s="193">
        <v>22435.381519999999</v>
      </c>
      <c r="H28" s="192">
        <v>20587.057829999998</v>
      </c>
      <c r="I28" s="192">
        <v>36918.618770000001</v>
      </c>
      <c r="J28" s="192">
        <v>39503.898630000003</v>
      </c>
      <c r="K28" s="192">
        <v>19473.972949999999</v>
      </c>
      <c r="L28" s="192">
        <v>6273.2618000000002</v>
      </c>
      <c r="M28" s="192">
        <v>17561.873950000001</v>
      </c>
      <c r="N28" s="192">
        <v>17324.575639999999</v>
      </c>
      <c r="O28" s="24"/>
    </row>
    <row r="29" spans="1:15" ht="27" customHeight="1">
      <c r="A29" s="192" t="s">
        <v>316</v>
      </c>
      <c r="B29" s="192">
        <v>56852.22294</v>
      </c>
      <c r="C29" s="193">
        <v>67635.935299999997</v>
      </c>
      <c r="D29" s="193">
        <v>35093.262280000003</v>
      </c>
      <c r="E29" s="193">
        <v>0</v>
      </c>
      <c r="F29" s="193">
        <v>11664.606460000001</v>
      </c>
      <c r="G29" s="193">
        <v>17736.818910000002</v>
      </c>
      <c r="H29" s="192">
        <v>13920.196769999999</v>
      </c>
      <c r="I29" s="192">
        <v>9567.5969999999998</v>
      </c>
      <c r="J29" s="192">
        <v>16118.953949999999</v>
      </c>
      <c r="K29" s="192">
        <v>4180.6287000000002</v>
      </c>
      <c r="L29" s="192">
        <v>12176.44065</v>
      </c>
      <c r="M29" s="192">
        <v>578.82723999999996</v>
      </c>
      <c r="N29" s="192">
        <v>9616.7669000000005</v>
      </c>
      <c r="O29" s="24"/>
    </row>
    <row r="30" spans="1:15" ht="27" customHeight="1">
      <c r="A30" s="391" t="s">
        <v>320</v>
      </c>
      <c r="B30" s="391">
        <v>149117.37265999999</v>
      </c>
      <c r="C30" s="391">
        <v>55467.250229999998</v>
      </c>
      <c r="D30" s="391">
        <v>46076.492610000001</v>
      </c>
      <c r="E30" s="391">
        <v>41220.17873</v>
      </c>
      <c r="F30" s="391">
        <v>36683.940969999996</v>
      </c>
      <c r="G30" s="391">
        <v>42776.612970000002</v>
      </c>
      <c r="H30" s="391">
        <v>20058.613420000001</v>
      </c>
      <c r="I30" s="391">
        <v>41513.740890000001</v>
      </c>
      <c r="J30" s="391">
        <v>24601.9915</v>
      </c>
      <c r="K30" s="391">
        <v>2718.4456600000003</v>
      </c>
      <c r="L30" s="391">
        <v>14010.0875</v>
      </c>
      <c r="M30" s="391">
        <v>20527.712239999997</v>
      </c>
      <c r="N30" s="391">
        <v>50620.410810000001</v>
      </c>
      <c r="O30" s="24"/>
    </row>
    <row r="31" spans="1:15" ht="27" customHeight="1">
      <c r="A31" s="192" t="s">
        <v>321</v>
      </c>
      <c r="B31" s="192">
        <v>146946.43752000001</v>
      </c>
      <c r="C31" s="193">
        <v>53885.275560000002</v>
      </c>
      <c r="D31" s="193">
        <v>46076.492610000001</v>
      </c>
      <c r="E31" s="193">
        <v>41220.17873</v>
      </c>
      <c r="F31" s="193">
        <v>36683.940969999996</v>
      </c>
      <c r="G31" s="193">
        <v>42776.612970000002</v>
      </c>
      <c r="H31" s="192">
        <v>20024.613420000001</v>
      </c>
      <c r="I31" s="192">
        <v>39094.554219999998</v>
      </c>
      <c r="J31" s="192">
        <v>20614.55215</v>
      </c>
      <c r="K31" s="192">
        <v>715.11869999999999</v>
      </c>
      <c r="L31" s="192">
        <v>13319.1582</v>
      </c>
      <c r="M31" s="192">
        <v>20527.712239999997</v>
      </c>
      <c r="N31" s="192">
        <v>42447.451549999998</v>
      </c>
      <c r="O31" s="24"/>
    </row>
    <row r="32" spans="1:15" ht="27" customHeight="1">
      <c r="A32" s="192" t="s">
        <v>322</v>
      </c>
      <c r="B32" s="192">
        <v>1791.4804799999999</v>
      </c>
      <c r="C32" s="192">
        <v>549.05651</v>
      </c>
      <c r="D32" s="192">
        <v>0</v>
      </c>
      <c r="E32" s="192">
        <v>16547.925910000002</v>
      </c>
      <c r="F32" s="192">
        <v>256.87624</v>
      </c>
      <c r="G32" s="192">
        <v>2242.4568199999999</v>
      </c>
      <c r="H32" s="192">
        <v>109.78946000000001</v>
      </c>
      <c r="I32" s="192">
        <v>1565.98867</v>
      </c>
      <c r="J32" s="192">
        <v>1404.1526399999998</v>
      </c>
      <c r="K32" s="192">
        <v>0</v>
      </c>
      <c r="L32" s="192">
        <v>23.785130000000002</v>
      </c>
      <c r="M32" s="192">
        <v>0</v>
      </c>
      <c r="N32" s="192">
        <v>421.18921</v>
      </c>
      <c r="O32" s="24"/>
    </row>
    <row r="33" spans="1:15" ht="27" customHeight="1">
      <c r="A33" s="192" t="s">
        <v>323</v>
      </c>
      <c r="B33" s="192">
        <v>27139.496739999999</v>
      </c>
      <c r="C33" s="193">
        <v>19510.05589</v>
      </c>
      <c r="D33" s="193">
        <v>16235.53671</v>
      </c>
      <c r="E33" s="193">
        <v>12537.495800000001</v>
      </c>
      <c r="F33" s="193">
        <v>24379.19</v>
      </c>
      <c r="G33" s="193">
        <v>32280.830329999997</v>
      </c>
      <c r="H33" s="192">
        <v>8089.3040099999998</v>
      </c>
      <c r="I33" s="192">
        <v>31485.982600000003</v>
      </c>
      <c r="J33" s="192">
        <v>15238.683220000001</v>
      </c>
      <c r="K33" s="192">
        <v>552.50004000000001</v>
      </c>
      <c r="L33" s="192">
        <v>11570.55826</v>
      </c>
      <c r="M33" s="192">
        <v>19206.700579999997</v>
      </c>
      <c r="N33" s="192">
        <v>31832.790639999999</v>
      </c>
      <c r="O33" s="24"/>
    </row>
    <row r="34" spans="1:15" ht="27" customHeight="1">
      <c r="A34" s="192" t="s">
        <v>324</v>
      </c>
      <c r="B34" s="192">
        <v>80572.398199999996</v>
      </c>
      <c r="C34" s="193">
        <v>8421.4176800000005</v>
      </c>
      <c r="D34" s="193">
        <v>12315.957470000001</v>
      </c>
      <c r="E34" s="193">
        <v>7641.1410500000002</v>
      </c>
      <c r="F34" s="193">
        <v>9222.6197100000009</v>
      </c>
      <c r="G34" s="193">
        <v>4145.2327999999998</v>
      </c>
      <c r="H34" s="192">
        <v>3592.9419600000001</v>
      </c>
      <c r="I34" s="192">
        <v>1492.1283999999998</v>
      </c>
      <c r="J34" s="192">
        <v>1997.6021599999999</v>
      </c>
      <c r="K34" s="192">
        <v>15.721819999999999</v>
      </c>
      <c r="L34" s="192">
        <v>1146.7136599999999</v>
      </c>
      <c r="M34" s="192">
        <v>1321.0116599999999</v>
      </c>
      <c r="N34" s="192">
        <v>4866.3815599999998</v>
      </c>
      <c r="O34" s="24"/>
    </row>
    <row r="35" spans="1:15" ht="27" customHeight="1">
      <c r="A35" s="192" t="s">
        <v>325</v>
      </c>
      <c r="B35" s="192">
        <v>37443.062100000003</v>
      </c>
      <c r="C35" s="193">
        <v>25404.745480000001</v>
      </c>
      <c r="D35" s="193">
        <v>17524.99843</v>
      </c>
      <c r="E35" s="193">
        <v>4493.6159699999998</v>
      </c>
      <c r="F35" s="193">
        <v>2825.2550200000001</v>
      </c>
      <c r="G35" s="193">
        <v>4108.0930200000003</v>
      </c>
      <c r="H35" s="192">
        <v>8232.5779899999998</v>
      </c>
      <c r="I35" s="192">
        <v>4550.4545499999995</v>
      </c>
      <c r="J35" s="192">
        <v>1974.1141299999999</v>
      </c>
      <c r="K35" s="192">
        <v>146.89684</v>
      </c>
      <c r="L35" s="192">
        <v>578.10115000000008</v>
      </c>
      <c r="M35" s="192">
        <v>0</v>
      </c>
      <c r="N35" s="192">
        <v>5327.0901399999993</v>
      </c>
      <c r="O35" s="24"/>
    </row>
    <row r="36" spans="1:15" ht="27" customHeight="1">
      <c r="A36" s="192" t="s">
        <v>22</v>
      </c>
      <c r="B36" s="192">
        <v>2170.93514</v>
      </c>
      <c r="C36" s="193">
        <v>1581.9746699999998</v>
      </c>
      <c r="D36" s="193">
        <v>0</v>
      </c>
      <c r="E36" s="193">
        <v>0</v>
      </c>
      <c r="F36" s="193">
        <v>0</v>
      </c>
      <c r="G36" s="193">
        <v>0</v>
      </c>
      <c r="H36" s="192">
        <v>34</v>
      </c>
      <c r="I36" s="192">
        <v>2419.18667</v>
      </c>
      <c r="J36" s="192">
        <v>3987.4393500000001</v>
      </c>
      <c r="K36" s="192">
        <v>2003.3269599999999</v>
      </c>
      <c r="L36" s="192">
        <v>690.92930000000001</v>
      </c>
      <c r="M36" s="192">
        <v>0</v>
      </c>
      <c r="N36" s="192">
        <v>8172.9592599999996</v>
      </c>
      <c r="O36" s="24"/>
    </row>
    <row r="37" spans="1:15" ht="27" customHeight="1">
      <c r="A37" s="192" t="s">
        <v>323</v>
      </c>
      <c r="B37" s="192">
        <v>1092.0932399999999</v>
      </c>
      <c r="C37" s="193">
        <v>82.517200000000003</v>
      </c>
      <c r="D37" s="193">
        <v>0</v>
      </c>
      <c r="E37" s="193">
        <v>0</v>
      </c>
      <c r="F37" s="193">
        <v>0</v>
      </c>
      <c r="G37" s="193">
        <v>0</v>
      </c>
      <c r="H37" s="192">
        <v>34</v>
      </c>
      <c r="I37" s="192">
        <v>745.47812999999996</v>
      </c>
      <c r="J37" s="192">
        <v>2999.1516099999999</v>
      </c>
      <c r="K37" s="192">
        <v>1116.21623</v>
      </c>
      <c r="L37" s="192">
        <v>464.88259999999997</v>
      </c>
      <c r="M37" s="192">
        <v>0</v>
      </c>
      <c r="N37" s="192">
        <v>6240.4827100000002</v>
      </c>
      <c r="O37" s="24"/>
    </row>
    <row r="38" spans="1:15" ht="27" customHeight="1">
      <c r="A38" s="192" t="s">
        <v>325</v>
      </c>
      <c r="B38" s="192">
        <v>1078.8418999999999</v>
      </c>
      <c r="C38" s="193">
        <v>1499.4574700000001</v>
      </c>
      <c r="D38" s="193">
        <v>0</v>
      </c>
      <c r="E38" s="193">
        <v>0</v>
      </c>
      <c r="F38" s="193">
        <v>0</v>
      </c>
      <c r="G38" s="193">
        <v>0</v>
      </c>
      <c r="H38" s="192">
        <v>0</v>
      </c>
      <c r="I38" s="192">
        <v>1673.7085400000001</v>
      </c>
      <c r="J38" s="192">
        <v>988.28773999999999</v>
      </c>
      <c r="K38" s="192">
        <v>887.11072999999999</v>
      </c>
      <c r="L38" s="192">
        <v>226.04670000000002</v>
      </c>
      <c r="M38" s="192">
        <v>0</v>
      </c>
      <c r="N38" s="192">
        <v>1932.4765500000001</v>
      </c>
      <c r="O38" s="24"/>
    </row>
    <row r="39" spans="1:15" ht="50.25" customHeight="1">
      <c r="A39" s="393" t="s">
        <v>326</v>
      </c>
      <c r="B39" s="192">
        <v>0</v>
      </c>
      <c r="C39" s="193">
        <v>0</v>
      </c>
      <c r="D39" s="193">
        <v>0</v>
      </c>
      <c r="E39" s="193">
        <v>0</v>
      </c>
      <c r="F39" s="193">
        <v>0</v>
      </c>
      <c r="G39" s="193">
        <v>0</v>
      </c>
      <c r="H39" s="192">
        <v>0</v>
      </c>
      <c r="I39" s="192">
        <v>0</v>
      </c>
      <c r="J39" s="192">
        <v>0</v>
      </c>
      <c r="K39" s="192">
        <v>0</v>
      </c>
      <c r="L39" s="192">
        <v>0</v>
      </c>
      <c r="M39" s="192">
        <v>0</v>
      </c>
      <c r="N39" s="192">
        <v>0</v>
      </c>
      <c r="O39" s="24"/>
    </row>
    <row r="40" spans="1:15" ht="27" customHeight="1">
      <c r="A40" s="192" t="s">
        <v>323</v>
      </c>
      <c r="B40" s="192">
        <v>0</v>
      </c>
      <c r="C40" s="193">
        <v>0</v>
      </c>
      <c r="D40" s="193">
        <v>0</v>
      </c>
      <c r="E40" s="193">
        <v>0</v>
      </c>
      <c r="F40" s="193">
        <v>0</v>
      </c>
      <c r="G40" s="193">
        <v>0</v>
      </c>
      <c r="H40" s="192">
        <v>0</v>
      </c>
      <c r="I40" s="192">
        <v>0</v>
      </c>
      <c r="J40" s="192">
        <v>0</v>
      </c>
      <c r="K40" s="192">
        <v>0</v>
      </c>
      <c r="L40" s="192">
        <v>0</v>
      </c>
      <c r="M40" s="192">
        <v>0</v>
      </c>
      <c r="N40" s="192">
        <v>0</v>
      </c>
      <c r="O40" s="24"/>
    </row>
    <row r="41" spans="1:15" ht="27" customHeight="1">
      <c r="A41" s="192" t="s">
        <v>325</v>
      </c>
      <c r="B41" s="192">
        <v>0</v>
      </c>
      <c r="C41" s="193">
        <v>0</v>
      </c>
      <c r="D41" s="193">
        <v>0</v>
      </c>
      <c r="E41" s="193">
        <v>0</v>
      </c>
      <c r="F41" s="193">
        <v>0</v>
      </c>
      <c r="G41" s="193">
        <v>0</v>
      </c>
      <c r="H41" s="192">
        <v>0</v>
      </c>
      <c r="I41" s="192">
        <v>0</v>
      </c>
      <c r="J41" s="192">
        <v>0</v>
      </c>
      <c r="K41" s="192">
        <v>0</v>
      </c>
      <c r="L41" s="192">
        <v>0</v>
      </c>
      <c r="M41" s="192">
        <v>0</v>
      </c>
      <c r="N41" s="192">
        <v>0</v>
      </c>
      <c r="O41" s="24"/>
    </row>
    <row r="42" spans="1:15" ht="27" customHeight="1">
      <c r="A42" s="391" t="s">
        <v>327</v>
      </c>
      <c r="B42" s="391">
        <v>367008.46551000001</v>
      </c>
      <c r="C42" s="392">
        <v>210444.77929000001</v>
      </c>
      <c r="D42" s="392">
        <v>92540.130999999994</v>
      </c>
      <c r="E42" s="392">
        <v>56592.004399999998</v>
      </c>
      <c r="F42" s="392">
        <v>31355.590270000001</v>
      </c>
      <c r="G42" s="392">
        <v>78449.254099999991</v>
      </c>
      <c r="H42" s="391">
        <v>48620.892759999995</v>
      </c>
      <c r="I42" s="391">
        <v>18535.015079999997</v>
      </c>
      <c r="J42" s="391">
        <v>29857.36564</v>
      </c>
      <c r="K42" s="391">
        <v>36697.261760000001</v>
      </c>
      <c r="L42" s="391">
        <v>29998.75014</v>
      </c>
      <c r="M42" s="391">
        <v>5009.4303099999997</v>
      </c>
      <c r="N42" s="391">
        <v>39656.74035</v>
      </c>
      <c r="O42" s="24"/>
    </row>
    <row r="43" spans="1:15" ht="27" customHeight="1">
      <c r="A43" s="192" t="s">
        <v>328</v>
      </c>
      <c r="B43" s="192">
        <v>0</v>
      </c>
      <c r="C43" s="193">
        <v>0</v>
      </c>
      <c r="D43" s="193">
        <v>63.004440000000002</v>
      </c>
      <c r="E43" s="193">
        <v>0</v>
      </c>
      <c r="F43" s="193">
        <v>0</v>
      </c>
      <c r="G43" s="193">
        <v>0</v>
      </c>
      <c r="H43" s="192">
        <v>0</v>
      </c>
      <c r="I43" s="192">
        <v>0</v>
      </c>
      <c r="J43" s="192">
        <v>0</v>
      </c>
      <c r="K43" s="192">
        <v>0</v>
      </c>
      <c r="L43" s="192">
        <v>0</v>
      </c>
      <c r="M43" s="192">
        <v>0</v>
      </c>
      <c r="N43" s="192">
        <v>0</v>
      </c>
      <c r="O43" s="24"/>
    </row>
    <row r="44" spans="1:15" ht="27" customHeight="1">
      <c r="A44" s="192" t="s">
        <v>329</v>
      </c>
      <c r="B44" s="192">
        <v>128972.95367</v>
      </c>
      <c r="C44" s="193">
        <v>82540.272190000003</v>
      </c>
      <c r="D44" s="193">
        <v>347.35372999999998</v>
      </c>
      <c r="E44" s="193">
        <v>844.13045999999997</v>
      </c>
      <c r="F44" s="193">
        <v>29322.271049999999</v>
      </c>
      <c r="G44" s="193">
        <v>794.73067000000003</v>
      </c>
      <c r="H44" s="192">
        <v>5621.4064500000004</v>
      </c>
      <c r="I44" s="192">
        <v>2730.8942000000002</v>
      </c>
      <c r="J44" s="192">
        <v>1211.0644600000001</v>
      </c>
      <c r="K44" s="192">
        <v>1451.7434900000001</v>
      </c>
      <c r="L44" s="192">
        <v>0</v>
      </c>
      <c r="M44" s="192">
        <v>0</v>
      </c>
      <c r="N44" s="192">
        <v>13801.089550000001</v>
      </c>
      <c r="O44" s="24"/>
    </row>
    <row r="45" spans="1:15" ht="27" customHeight="1">
      <c r="A45" s="192" t="s">
        <v>330</v>
      </c>
      <c r="B45" s="192">
        <v>200061.89819000001</v>
      </c>
      <c r="C45" s="193">
        <v>127904.50709999999</v>
      </c>
      <c r="D45" s="193">
        <v>92075.99715000001</v>
      </c>
      <c r="E45" s="193">
        <v>55747.873939999998</v>
      </c>
      <c r="F45" s="193">
        <v>2033.3192199999999</v>
      </c>
      <c r="G45" s="193">
        <v>77654.523430000001</v>
      </c>
      <c r="H45" s="192">
        <v>42999.48631</v>
      </c>
      <c r="I45" s="192">
        <v>15804.12088</v>
      </c>
      <c r="J45" s="192">
        <v>28646.301179999999</v>
      </c>
      <c r="K45" s="192">
        <v>35245.51827</v>
      </c>
      <c r="L45" s="192">
        <v>29928.242389999999</v>
      </c>
      <c r="M45" s="192">
        <v>5009.4303099999997</v>
      </c>
      <c r="N45" s="192">
        <v>25855.650799999999</v>
      </c>
      <c r="O45" s="24"/>
    </row>
    <row r="46" spans="1:15" ht="27" customHeight="1">
      <c r="A46" s="192" t="s">
        <v>331</v>
      </c>
      <c r="B46" s="192">
        <v>37973.613649999999</v>
      </c>
      <c r="C46" s="193">
        <v>0</v>
      </c>
      <c r="D46" s="193">
        <v>53.775680000000001</v>
      </c>
      <c r="E46" s="193">
        <v>0</v>
      </c>
      <c r="F46" s="193">
        <v>0</v>
      </c>
      <c r="G46" s="193">
        <v>0</v>
      </c>
      <c r="H46" s="192">
        <v>0</v>
      </c>
      <c r="I46" s="192">
        <v>0</v>
      </c>
      <c r="J46" s="192">
        <v>0</v>
      </c>
      <c r="K46" s="192">
        <v>0</v>
      </c>
      <c r="L46" s="192">
        <v>70.507750000000001</v>
      </c>
      <c r="M46" s="192">
        <v>0</v>
      </c>
      <c r="N46" s="192">
        <v>0</v>
      </c>
      <c r="O46" s="24"/>
    </row>
    <row r="47" spans="1:15" s="475" customFormat="1" ht="24" customHeight="1">
      <c r="A47" s="514" t="s">
        <v>257</v>
      </c>
      <c r="B47" s="515">
        <v>994860.61335999996</v>
      </c>
      <c r="C47" s="515">
        <v>588909.35265000002</v>
      </c>
      <c r="D47" s="515">
        <v>340327.26013000001</v>
      </c>
      <c r="E47" s="515">
        <v>105358.87354</v>
      </c>
      <c r="F47" s="515">
        <v>102378.37725000001</v>
      </c>
      <c r="G47" s="515">
        <v>179973.42233999999</v>
      </c>
      <c r="H47" s="515">
        <v>114399.33348</v>
      </c>
      <c r="I47" s="515">
        <v>120253.67336</v>
      </c>
      <c r="J47" s="515">
        <v>130779.33914</v>
      </c>
      <c r="K47" s="515">
        <v>72546.044739999998</v>
      </c>
      <c r="L47" s="515">
        <v>67036.792159999997</v>
      </c>
      <c r="M47" s="515">
        <v>44715.306560000005</v>
      </c>
      <c r="N47" s="515">
        <v>127534.65874</v>
      </c>
    </row>
    <row r="48" spans="1:15" ht="27" customHeight="1">
      <c r="A48" s="234"/>
      <c r="B48" s="228"/>
      <c r="C48" s="228"/>
      <c r="D48" s="228"/>
      <c r="E48" s="228"/>
      <c r="F48" s="228"/>
      <c r="G48" s="228"/>
      <c r="H48" s="228"/>
      <c r="I48" s="228"/>
      <c r="J48" s="228"/>
      <c r="K48" s="228"/>
      <c r="L48" s="228"/>
      <c r="M48" s="228"/>
      <c r="N48" s="228"/>
      <c r="O48" s="24"/>
    </row>
    <row r="49" spans="1:15" ht="8.25" customHeight="1" thickBot="1">
      <c r="A49" s="235"/>
      <c r="B49" s="236"/>
      <c r="C49" s="237"/>
      <c r="D49" s="237"/>
      <c r="E49" s="237"/>
      <c r="F49" s="237"/>
      <c r="G49" s="237"/>
      <c r="H49" s="238"/>
      <c r="I49" s="238"/>
      <c r="J49" s="238"/>
      <c r="K49" s="238"/>
      <c r="L49" s="238"/>
      <c r="M49" s="238"/>
      <c r="N49" s="238"/>
      <c r="O49" s="24"/>
    </row>
    <row r="50" spans="1:15" ht="15" customHeight="1" thickTop="1">
      <c r="A50" s="247" t="s">
        <v>357</v>
      </c>
      <c r="B50" s="204"/>
      <c r="C50" s="241"/>
      <c r="D50" s="241"/>
      <c r="E50" s="241"/>
      <c r="F50" s="241"/>
      <c r="G50" s="241"/>
      <c r="H50" s="242"/>
      <c r="I50" s="242"/>
      <c r="J50" s="242"/>
      <c r="K50" s="242"/>
      <c r="L50" s="242"/>
      <c r="M50" s="242"/>
      <c r="N50" s="242"/>
      <c r="O50" s="24"/>
    </row>
    <row r="51" spans="1:15" ht="9" hidden="1" customHeight="1">
      <c r="C51" s="40"/>
      <c r="D51" s="40"/>
      <c r="E51" s="40"/>
      <c r="F51" s="40"/>
      <c r="G51" s="40"/>
      <c r="H51" s="39"/>
      <c r="I51" s="39"/>
      <c r="J51" s="39"/>
      <c r="K51" s="39"/>
      <c r="L51" s="39"/>
      <c r="M51" s="39"/>
      <c r="N51" s="39"/>
      <c r="O51" s="24"/>
    </row>
    <row r="52" spans="1:15" ht="9" hidden="1" customHeight="1">
      <c r="A52" s="38"/>
      <c r="C52" s="40"/>
      <c r="D52" s="40"/>
      <c r="E52" s="40"/>
      <c r="F52" s="40"/>
      <c r="G52" s="40"/>
      <c r="H52" s="39"/>
      <c r="I52" s="39"/>
      <c r="J52" s="39"/>
      <c r="K52" s="39"/>
      <c r="L52" s="39"/>
      <c r="M52" s="39"/>
      <c r="N52" s="39"/>
      <c r="O52" s="24"/>
    </row>
    <row r="53" spans="1:15" ht="9" hidden="1" customHeight="1">
      <c r="A53" s="216"/>
      <c r="C53" s="40"/>
      <c r="D53" s="40"/>
      <c r="E53" s="40"/>
      <c r="F53" s="40"/>
      <c r="G53" s="40"/>
      <c r="H53" s="39"/>
      <c r="I53" s="39"/>
      <c r="J53" s="39"/>
      <c r="K53" s="39"/>
      <c r="L53" s="39"/>
      <c r="M53" s="39"/>
      <c r="N53" s="39"/>
      <c r="O53" s="24"/>
    </row>
    <row r="54" spans="1:15" ht="9" hidden="1" customHeight="1">
      <c r="A54" s="38"/>
      <c r="C54" s="40"/>
      <c r="D54" s="40"/>
      <c r="E54" s="40"/>
      <c r="F54" s="40"/>
      <c r="G54" s="40"/>
      <c r="H54" s="39"/>
      <c r="I54" s="39"/>
      <c r="J54" s="39"/>
      <c r="K54" s="39"/>
      <c r="L54" s="39"/>
      <c r="M54" s="39"/>
      <c r="N54" s="39"/>
      <c r="O54" s="24"/>
    </row>
    <row r="55" spans="1:15" ht="9" hidden="1" customHeight="1">
      <c r="A55" s="38"/>
      <c r="C55" s="40"/>
      <c r="D55" s="40"/>
      <c r="E55" s="40"/>
      <c r="F55" s="40"/>
      <c r="G55" s="40"/>
      <c r="H55" s="39"/>
      <c r="I55" s="39"/>
      <c r="J55" s="39"/>
      <c r="K55" s="39"/>
      <c r="L55" s="39"/>
      <c r="M55" s="39"/>
      <c r="N55" s="39"/>
      <c r="O55" s="24"/>
    </row>
    <row r="56" spans="1:15" ht="9" hidden="1" customHeight="1">
      <c r="A56" s="38"/>
      <c r="B56" s="245"/>
      <c r="C56" s="40"/>
      <c r="D56" s="40"/>
      <c r="E56" s="40"/>
      <c r="F56" s="40"/>
      <c r="G56" s="40"/>
      <c r="H56" s="39"/>
      <c r="I56" s="39"/>
      <c r="J56" s="39"/>
      <c r="K56" s="39"/>
      <c r="L56" s="39"/>
      <c r="M56" s="39"/>
      <c r="N56" s="39"/>
      <c r="O56" s="24"/>
    </row>
    <row r="57" spans="1:15" ht="9" hidden="1" customHeight="1">
      <c r="A57" s="38"/>
      <c r="B57" s="245"/>
      <c r="C57" s="40"/>
      <c r="D57" s="40"/>
      <c r="E57" s="40"/>
      <c r="F57" s="40"/>
      <c r="G57" s="40"/>
      <c r="H57" s="39"/>
      <c r="I57" s="39"/>
      <c r="J57" s="39"/>
      <c r="K57" s="39"/>
      <c r="L57" s="39"/>
      <c r="M57" s="39"/>
      <c r="N57" s="39"/>
      <c r="O57" s="24"/>
    </row>
    <row r="58" spans="1:15" ht="9" hidden="1" customHeight="1">
      <c r="A58" s="38"/>
      <c r="B58" s="245"/>
      <c r="C58" s="40"/>
      <c r="D58" s="40"/>
      <c r="E58" s="40"/>
      <c r="F58" s="40"/>
      <c r="G58" s="40"/>
      <c r="H58" s="39"/>
      <c r="I58" s="39"/>
      <c r="J58" s="39"/>
      <c r="K58" s="39"/>
      <c r="L58" s="39"/>
      <c r="M58" s="39"/>
      <c r="N58" s="39"/>
      <c r="O58" s="24"/>
    </row>
    <row r="59" spans="1:15" ht="9" hidden="1" customHeight="1">
      <c r="A59" s="213"/>
      <c r="B59" s="245"/>
      <c r="C59" s="40"/>
      <c r="D59" s="40"/>
      <c r="E59" s="40"/>
      <c r="F59" s="40"/>
      <c r="G59" s="40"/>
      <c r="H59" s="39"/>
      <c r="I59" s="39"/>
      <c r="J59" s="39"/>
      <c r="K59" s="39"/>
      <c r="L59" s="39"/>
      <c r="M59" s="39"/>
      <c r="N59" s="39"/>
      <c r="O59" s="24"/>
    </row>
    <row r="60" spans="1:15" ht="9" hidden="1" customHeight="1">
      <c r="A60" s="38"/>
      <c r="B60" s="245"/>
      <c r="C60" s="40"/>
      <c r="D60" s="40"/>
      <c r="E60" s="40"/>
      <c r="F60" s="40"/>
      <c r="G60" s="40"/>
      <c r="H60" s="39"/>
      <c r="I60" s="39"/>
      <c r="J60" s="39"/>
      <c r="K60" s="39"/>
      <c r="L60" s="39"/>
      <c r="M60" s="39"/>
      <c r="N60" s="39"/>
      <c r="O60" s="24"/>
    </row>
    <row r="61" spans="1:15" ht="9" hidden="1" customHeight="1">
      <c r="A61" s="38"/>
      <c r="B61" s="245"/>
      <c r="C61" s="40"/>
      <c r="D61" s="40"/>
      <c r="E61" s="40"/>
      <c r="F61" s="40"/>
      <c r="G61" s="40"/>
      <c r="H61" s="39"/>
      <c r="I61" s="39"/>
      <c r="J61" s="39"/>
      <c r="K61" s="39"/>
      <c r="L61" s="39"/>
      <c r="M61" s="39"/>
      <c r="N61" s="39"/>
      <c r="O61" s="24"/>
    </row>
    <row r="62" spans="1:15" ht="9" hidden="1" customHeight="1">
      <c r="A62" s="38"/>
      <c r="B62" s="245"/>
      <c r="C62" s="40"/>
      <c r="D62" s="40"/>
      <c r="E62" s="40"/>
      <c r="F62" s="40"/>
      <c r="G62" s="40"/>
      <c r="H62" s="39"/>
      <c r="I62" s="39"/>
      <c r="J62" s="39"/>
      <c r="K62" s="39"/>
      <c r="L62" s="39"/>
      <c r="M62" s="39"/>
      <c r="N62" s="39"/>
      <c r="O62" s="24"/>
    </row>
    <row r="63" spans="1:15" ht="9" hidden="1" customHeight="1">
      <c r="A63" s="38"/>
      <c r="C63" s="40"/>
      <c r="D63" s="40"/>
      <c r="E63" s="40"/>
      <c r="F63" s="40"/>
      <c r="G63" s="40"/>
      <c r="H63" s="39"/>
      <c r="I63" s="39"/>
      <c r="J63" s="39"/>
      <c r="K63" s="39"/>
      <c r="L63" s="39"/>
      <c r="M63" s="39"/>
      <c r="N63" s="39"/>
      <c r="O63" s="24"/>
    </row>
    <row r="64" spans="1:15" ht="9" hidden="1" customHeight="1">
      <c r="A64" s="38"/>
      <c r="C64" s="40"/>
      <c r="D64" s="40"/>
      <c r="E64" s="40"/>
      <c r="F64" s="40"/>
      <c r="G64" s="40"/>
      <c r="H64" s="39"/>
      <c r="I64" s="39"/>
      <c r="J64" s="39"/>
      <c r="K64" s="39"/>
      <c r="L64" s="39"/>
      <c r="M64" s="39"/>
      <c r="N64" s="39"/>
      <c r="O64" s="24"/>
    </row>
    <row r="65" spans="1:15" ht="9" hidden="1" customHeight="1">
      <c r="A65" s="213"/>
      <c r="C65" s="40"/>
      <c r="D65" s="40"/>
      <c r="E65" s="40"/>
      <c r="F65" s="40"/>
      <c r="G65" s="40"/>
      <c r="H65" s="39"/>
      <c r="I65" s="39"/>
      <c r="J65" s="39"/>
      <c r="K65" s="39"/>
      <c r="L65" s="39"/>
      <c r="M65" s="39"/>
      <c r="N65" s="39"/>
      <c r="O65" s="24"/>
    </row>
    <row r="66" spans="1:15" ht="9" hidden="1" customHeight="1">
      <c r="A66" s="38"/>
      <c r="C66" s="40"/>
      <c r="D66" s="40"/>
      <c r="E66" s="40"/>
      <c r="F66" s="40"/>
      <c r="G66" s="40"/>
      <c r="H66" s="39"/>
      <c r="I66" s="39"/>
      <c r="J66" s="39"/>
      <c r="K66" s="39"/>
      <c r="L66" s="39"/>
      <c r="M66" s="39"/>
      <c r="N66" s="39"/>
      <c r="O66" s="24"/>
    </row>
    <row r="67" spans="1:15" ht="9" hidden="1" customHeight="1">
      <c r="A67" s="38"/>
      <c r="C67" s="40"/>
      <c r="D67" s="40"/>
      <c r="E67" s="40"/>
      <c r="F67" s="40"/>
      <c r="G67" s="40"/>
      <c r="H67" s="39"/>
      <c r="I67" s="39"/>
      <c r="J67" s="39"/>
      <c r="K67" s="39"/>
      <c r="L67" s="39"/>
      <c r="M67" s="39"/>
      <c r="N67" s="39"/>
      <c r="O67" s="24"/>
    </row>
    <row r="68" spans="1:15" ht="9" hidden="1" customHeight="1">
      <c r="A68" s="38"/>
      <c r="C68" s="40"/>
      <c r="D68" s="40"/>
      <c r="E68" s="40"/>
      <c r="F68" s="40"/>
      <c r="G68" s="40"/>
      <c r="H68" s="39"/>
      <c r="I68" s="39"/>
      <c r="J68" s="39"/>
      <c r="K68" s="39"/>
      <c r="L68" s="39"/>
      <c r="M68" s="39"/>
      <c r="N68" s="39"/>
      <c r="O68" s="24"/>
    </row>
    <row r="69" spans="1:15" ht="9" hidden="1" customHeight="1">
      <c r="A69" s="38"/>
      <c r="C69" s="40"/>
      <c r="D69" s="40"/>
      <c r="E69" s="40"/>
      <c r="F69" s="40"/>
      <c r="G69" s="40"/>
      <c r="H69" s="39"/>
      <c r="I69" s="39"/>
      <c r="J69" s="39"/>
      <c r="K69" s="39"/>
      <c r="L69" s="39"/>
      <c r="M69" s="39"/>
      <c r="N69" s="39"/>
      <c r="O69" s="24"/>
    </row>
    <row r="70" spans="1:15" ht="9" hidden="1" customHeight="1">
      <c r="A70" s="38"/>
      <c r="C70" s="40"/>
      <c r="D70" s="40"/>
      <c r="E70" s="40"/>
      <c r="F70" s="40"/>
      <c r="G70" s="40"/>
      <c r="H70" s="39"/>
      <c r="I70" s="39"/>
      <c r="J70" s="39"/>
      <c r="K70" s="39"/>
      <c r="L70" s="39"/>
      <c r="M70" s="39"/>
      <c r="N70" s="39"/>
      <c r="O70" s="24"/>
    </row>
    <row r="71" spans="1:15" ht="9" hidden="1" customHeight="1">
      <c r="A71" s="213"/>
      <c r="C71" s="40"/>
      <c r="D71" s="40"/>
      <c r="E71" s="40"/>
      <c r="F71" s="40"/>
      <c r="G71" s="40"/>
      <c r="H71" s="39"/>
      <c r="I71" s="39"/>
      <c r="J71" s="39"/>
      <c r="K71" s="39"/>
      <c r="L71" s="39"/>
      <c r="M71" s="39"/>
      <c r="N71" s="39"/>
      <c r="O71" s="24"/>
    </row>
    <row r="72" spans="1:15" ht="9" hidden="1" customHeight="1">
      <c r="A72" s="38"/>
      <c r="C72" s="40"/>
      <c r="D72" s="40"/>
      <c r="E72" s="40"/>
      <c r="F72" s="40"/>
      <c r="G72" s="40"/>
      <c r="H72" s="39"/>
      <c r="I72" s="39"/>
      <c r="J72" s="39"/>
      <c r="K72" s="39"/>
      <c r="L72" s="39"/>
      <c r="M72" s="39"/>
      <c r="N72" s="39"/>
      <c r="O72" s="24"/>
    </row>
    <row r="73" spans="1:15" ht="9" hidden="1" customHeight="1">
      <c r="A73" s="38"/>
      <c r="C73" s="40"/>
      <c r="D73" s="40"/>
      <c r="E73" s="40"/>
      <c r="F73" s="40"/>
      <c r="G73" s="40"/>
      <c r="H73" s="39"/>
      <c r="I73" s="39"/>
      <c r="J73" s="39"/>
      <c r="K73" s="39"/>
      <c r="L73" s="39"/>
      <c r="M73" s="39"/>
      <c r="N73" s="39"/>
      <c r="O73" s="24"/>
    </row>
    <row r="74" spans="1:15" ht="9" hidden="1" customHeight="1">
      <c r="A74" s="38"/>
      <c r="C74" s="40"/>
      <c r="D74" s="40"/>
      <c r="E74" s="40"/>
      <c r="F74" s="40"/>
      <c r="G74" s="40"/>
      <c r="H74" s="39"/>
      <c r="I74" s="39"/>
      <c r="J74" s="39"/>
      <c r="K74" s="39"/>
      <c r="L74" s="39"/>
      <c r="M74" s="39"/>
      <c r="N74" s="39"/>
      <c r="O74" s="24"/>
    </row>
    <row r="75" spans="1:15" ht="9" hidden="1" customHeight="1">
      <c r="A75" s="38"/>
      <c r="C75" s="40"/>
      <c r="D75" s="40"/>
      <c r="E75" s="40"/>
      <c r="F75" s="40"/>
      <c r="G75" s="40"/>
      <c r="H75" s="39"/>
      <c r="I75" s="39"/>
      <c r="J75" s="39"/>
      <c r="K75" s="39"/>
      <c r="L75" s="39"/>
      <c r="M75" s="39"/>
      <c r="N75" s="39"/>
      <c r="O75" s="24"/>
    </row>
    <row r="76" spans="1:15" ht="9" hidden="1" customHeight="1">
      <c r="A76" s="213"/>
      <c r="C76" s="40"/>
      <c r="D76" s="40"/>
      <c r="E76" s="40"/>
      <c r="F76" s="40"/>
      <c r="G76" s="40"/>
      <c r="H76" s="39"/>
      <c r="I76" s="39"/>
      <c r="J76" s="39"/>
      <c r="K76" s="39"/>
      <c r="L76" s="39"/>
      <c r="M76" s="39"/>
      <c r="N76" s="39"/>
      <c r="O76" s="24"/>
    </row>
    <row r="77" spans="1:15" ht="9" hidden="1" customHeight="1">
      <c r="A77" s="214"/>
      <c r="C77" s="40"/>
      <c r="D77" s="40"/>
      <c r="E77" s="40"/>
      <c r="F77" s="40"/>
      <c r="G77" s="40"/>
      <c r="H77" s="39"/>
      <c r="I77" s="39"/>
      <c r="J77" s="39"/>
      <c r="K77" s="39"/>
      <c r="L77" s="39"/>
      <c r="M77" s="39"/>
      <c r="N77" s="39"/>
      <c r="O77" s="24"/>
    </row>
    <row r="78" spans="1:15" ht="9" hidden="1" customHeight="1">
      <c r="A78" s="214"/>
      <c r="C78" s="40"/>
      <c r="D78" s="40"/>
      <c r="E78" s="40"/>
      <c r="F78" s="40"/>
      <c r="G78" s="40"/>
      <c r="H78" s="39"/>
      <c r="I78" s="39"/>
      <c r="J78" s="39"/>
      <c r="K78" s="39"/>
      <c r="L78" s="39"/>
      <c r="M78" s="39"/>
      <c r="N78" s="39"/>
      <c r="O78" s="24"/>
    </row>
    <row r="79" spans="1:15" ht="9" hidden="1" customHeight="1">
      <c r="A79" s="214"/>
      <c r="C79" s="40"/>
      <c r="D79" s="40"/>
      <c r="E79" s="40"/>
      <c r="F79" s="40"/>
      <c r="G79" s="40"/>
      <c r="H79" s="39"/>
      <c r="I79" s="39"/>
      <c r="J79" s="39"/>
      <c r="K79" s="39"/>
      <c r="L79" s="39"/>
      <c r="M79" s="39"/>
      <c r="N79" s="39"/>
      <c r="O79" s="24"/>
    </row>
    <row r="80" spans="1:15" ht="9" hidden="1" customHeight="1">
      <c r="A80" s="214"/>
      <c r="C80" s="40"/>
      <c r="D80" s="40"/>
      <c r="E80" s="40"/>
      <c r="F80" s="40"/>
      <c r="G80" s="40"/>
      <c r="H80" s="39"/>
      <c r="I80" s="39"/>
      <c r="J80" s="39"/>
      <c r="K80" s="39"/>
      <c r="L80" s="39"/>
      <c r="M80" s="39"/>
      <c r="N80" s="39"/>
      <c r="O80" s="24"/>
    </row>
    <row r="81" spans="1:15" ht="9" hidden="1" customHeight="1">
      <c r="A81" s="215"/>
      <c r="C81" s="40"/>
      <c r="D81" s="40"/>
      <c r="E81" s="40"/>
      <c r="F81" s="40"/>
      <c r="G81" s="40"/>
      <c r="H81" s="39"/>
      <c r="I81" s="39"/>
      <c r="J81" s="39"/>
      <c r="K81" s="39"/>
      <c r="L81" s="39"/>
      <c r="M81" s="39"/>
      <c r="N81" s="39"/>
      <c r="O81" s="24"/>
    </row>
    <row r="82" spans="1:15" ht="9" hidden="1" customHeight="1">
      <c r="A82" s="215"/>
      <c r="C82" s="40"/>
      <c r="D82" s="40"/>
      <c r="E82" s="40"/>
      <c r="F82" s="40"/>
      <c r="G82" s="40"/>
      <c r="H82" s="39"/>
      <c r="I82" s="39"/>
      <c r="J82" s="39"/>
      <c r="K82" s="39"/>
      <c r="L82" s="39"/>
      <c r="M82" s="39"/>
      <c r="N82" s="39"/>
      <c r="O82" s="24"/>
    </row>
    <row r="83" spans="1:15" ht="9" hidden="1" customHeight="1">
      <c r="A83" s="216"/>
      <c r="C83" s="40"/>
      <c r="D83" s="40"/>
      <c r="E83" s="40"/>
      <c r="F83" s="40"/>
      <c r="G83" s="40"/>
      <c r="H83" s="39"/>
      <c r="I83" s="39"/>
      <c r="J83" s="39"/>
      <c r="K83" s="39"/>
      <c r="L83" s="39"/>
      <c r="M83" s="39"/>
      <c r="N83" s="39"/>
      <c r="O83" s="24"/>
    </row>
    <row r="84" spans="1:15" ht="9" hidden="1" customHeight="1">
      <c r="A84" s="38"/>
      <c r="C84" s="40"/>
      <c r="D84" s="40"/>
      <c r="E84" s="40"/>
      <c r="F84" s="40"/>
      <c r="G84" s="40"/>
      <c r="H84" s="39"/>
      <c r="I84" s="39"/>
      <c r="J84" s="39"/>
      <c r="K84" s="39"/>
      <c r="L84" s="39"/>
      <c r="M84" s="39"/>
      <c r="N84" s="39"/>
      <c r="O84" s="24"/>
    </row>
    <row r="85" spans="1:15" ht="9" hidden="1" customHeight="1">
      <c r="A85" s="38"/>
      <c r="C85" s="40"/>
      <c r="D85" s="40"/>
      <c r="E85" s="40"/>
      <c r="F85" s="40"/>
      <c r="G85" s="40"/>
      <c r="H85" s="39"/>
      <c r="I85" s="39"/>
      <c r="J85" s="39"/>
      <c r="K85" s="39"/>
      <c r="L85" s="39"/>
      <c r="M85" s="39"/>
      <c r="N85" s="39"/>
      <c r="O85" s="24"/>
    </row>
    <row r="86" spans="1:15" ht="9" hidden="1" customHeight="1">
      <c r="A86" s="38"/>
      <c r="C86" s="40"/>
      <c r="D86" s="40"/>
      <c r="E86" s="40"/>
      <c r="F86" s="40"/>
      <c r="G86" s="40"/>
      <c r="H86" s="39"/>
      <c r="I86" s="39"/>
      <c r="J86" s="39"/>
      <c r="K86" s="39"/>
      <c r="L86" s="39"/>
      <c r="M86" s="39"/>
      <c r="N86" s="39"/>
      <c r="O86" s="24"/>
    </row>
    <row r="87" spans="1:15" ht="9" hidden="1" customHeight="1">
      <c r="A87" s="38"/>
      <c r="C87" s="40"/>
      <c r="D87" s="40"/>
      <c r="E87" s="40"/>
      <c r="F87" s="40"/>
      <c r="G87" s="40"/>
      <c r="H87" s="39"/>
      <c r="I87" s="39"/>
      <c r="J87" s="39"/>
      <c r="K87" s="39"/>
      <c r="L87" s="39"/>
      <c r="M87" s="39"/>
      <c r="N87" s="39"/>
      <c r="O87" s="24"/>
    </row>
    <row r="88" spans="1:15" ht="9" hidden="1" customHeight="1">
      <c r="A88" s="214"/>
      <c r="C88" s="40"/>
      <c r="D88" s="40"/>
      <c r="E88" s="40"/>
      <c r="F88" s="40"/>
      <c r="G88" s="40"/>
      <c r="H88" s="39"/>
      <c r="I88" s="39"/>
      <c r="J88" s="39"/>
      <c r="K88" s="39"/>
      <c r="L88" s="39"/>
      <c r="M88" s="39"/>
      <c r="N88" s="39"/>
      <c r="O88" s="24"/>
    </row>
    <row r="89" spans="1:15" ht="9" hidden="1" customHeight="1">
      <c r="A89" s="216"/>
      <c r="C89" s="40"/>
      <c r="D89" s="40"/>
      <c r="E89" s="40"/>
      <c r="F89" s="40"/>
      <c r="G89" s="40"/>
      <c r="H89" s="39"/>
      <c r="I89" s="39"/>
      <c r="J89" s="39"/>
      <c r="K89" s="39"/>
      <c r="L89" s="39"/>
      <c r="M89" s="39"/>
      <c r="N89" s="39"/>
      <c r="O89" s="24"/>
    </row>
    <row r="90" spans="1:15" ht="9" hidden="1" customHeight="1">
      <c r="A90" s="38"/>
      <c r="C90" s="40"/>
      <c r="D90" s="40"/>
      <c r="E90" s="40"/>
      <c r="F90" s="40"/>
      <c r="G90" s="40"/>
      <c r="H90" s="39"/>
      <c r="I90" s="39"/>
      <c r="J90" s="39"/>
      <c r="K90" s="39"/>
      <c r="L90" s="39"/>
      <c r="M90" s="39"/>
      <c r="N90" s="39"/>
      <c r="O90" s="24"/>
    </row>
    <row r="91" spans="1:15" ht="9" hidden="1" customHeight="1">
      <c r="A91" s="38"/>
      <c r="C91" s="40"/>
      <c r="D91" s="40"/>
      <c r="E91" s="40"/>
      <c r="F91" s="40"/>
      <c r="G91" s="40"/>
      <c r="H91" s="39"/>
      <c r="I91" s="39"/>
      <c r="J91" s="39"/>
      <c r="K91" s="39"/>
      <c r="L91" s="39"/>
      <c r="M91" s="39"/>
      <c r="N91" s="39"/>
      <c r="O91" s="24"/>
    </row>
    <row r="92" spans="1:15" ht="9" hidden="1" customHeight="1">
      <c r="A92" s="38"/>
      <c r="C92" s="40"/>
      <c r="D92" s="40"/>
      <c r="E92" s="40"/>
      <c r="F92" s="40"/>
      <c r="G92" s="40"/>
      <c r="H92" s="39"/>
      <c r="I92" s="39"/>
      <c r="J92" s="39"/>
      <c r="K92" s="39"/>
      <c r="L92" s="39"/>
      <c r="M92" s="39"/>
      <c r="N92" s="39"/>
      <c r="O92" s="24"/>
    </row>
    <row r="93" spans="1:15" ht="9" hidden="1" customHeight="1">
      <c r="A93" s="38"/>
      <c r="C93" s="40"/>
      <c r="D93" s="40"/>
      <c r="E93" s="40"/>
      <c r="F93" s="40"/>
      <c r="G93" s="40"/>
      <c r="H93" s="39"/>
      <c r="I93" s="39"/>
      <c r="J93" s="39"/>
      <c r="K93" s="39"/>
      <c r="L93" s="39"/>
      <c r="M93" s="39"/>
      <c r="N93" s="39"/>
      <c r="O93" s="24"/>
    </row>
    <row r="94" spans="1:15" ht="9" hidden="1" customHeight="1">
      <c r="A94" s="214"/>
      <c r="C94" s="40"/>
      <c r="D94" s="40"/>
      <c r="E94" s="40"/>
      <c r="F94" s="40"/>
      <c r="G94" s="40"/>
      <c r="H94" s="39"/>
      <c r="I94" s="39"/>
      <c r="J94" s="39"/>
      <c r="K94" s="39"/>
      <c r="L94" s="39"/>
      <c r="M94" s="39"/>
      <c r="N94" s="39"/>
      <c r="O94" s="24"/>
    </row>
    <row r="95" spans="1:15" ht="9" hidden="1" customHeight="1">
      <c r="A95" s="216"/>
      <c r="C95" s="40"/>
      <c r="D95" s="40"/>
      <c r="E95" s="40"/>
      <c r="F95" s="40"/>
      <c r="G95" s="40"/>
      <c r="H95" s="39"/>
      <c r="I95" s="39"/>
      <c r="J95" s="39"/>
      <c r="K95" s="39"/>
      <c r="L95" s="39"/>
      <c r="M95" s="39"/>
      <c r="N95" s="39"/>
      <c r="O95" s="24"/>
    </row>
    <row r="96" spans="1:15" ht="9" hidden="1" customHeight="1">
      <c r="A96" s="38"/>
      <c r="C96" s="40"/>
      <c r="D96" s="40"/>
      <c r="E96" s="40"/>
      <c r="F96" s="40"/>
      <c r="G96" s="40"/>
      <c r="H96" s="39"/>
      <c r="I96" s="39"/>
      <c r="J96" s="39"/>
      <c r="K96" s="39"/>
      <c r="L96" s="39"/>
      <c r="M96" s="39"/>
      <c r="N96" s="39"/>
      <c r="O96" s="24"/>
    </row>
    <row r="97" spans="1:15" ht="9" hidden="1" customHeight="1">
      <c r="A97" s="38"/>
      <c r="C97" s="40"/>
      <c r="D97" s="40"/>
      <c r="E97" s="40"/>
      <c r="F97" s="40"/>
      <c r="G97" s="40"/>
      <c r="H97" s="39"/>
      <c r="I97" s="39"/>
      <c r="J97" s="39"/>
      <c r="K97" s="39"/>
      <c r="L97" s="39"/>
      <c r="M97" s="39"/>
      <c r="N97" s="39"/>
      <c r="O97" s="24"/>
    </row>
    <row r="98" spans="1:15" ht="9" hidden="1" customHeight="1">
      <c r="A98" s="38"/>
      <c r="C98" s="96"/>
      <c r="D98" s="96"/>
      <c r="E98" s="96"/>
      <c r="F98" s="96"/>
      <c r="G98" s="96"/>
      <c r="O98" s="24"/>
    </row>
    <row r="99" spans="1:15" ht="9" hidden="1" customHeight="1">
      <c r="A99" s="38"/>
      <c r="C99" s="96"/>
      <c r="D99" s="96"/>
      <c r="E99" s="96"/>
      <c r="F99" s="96"/>
      <c r="G99" s="96"/>
      <c r="O99" s="24"/>
    </row>
    <row r="100" spans="1:15" ht="9" hidden="1" customHeight="1">
      <c r="A100" s="38"/>
      <c r="C100" s="96"/>
      <c r="D100" s="96"/>
      <c r="E100" s="96"/>
      <c r="F100" s="96"/>
      <c r="G100" s="96"/>
      <c r="O100" s="24"/>
    </row>
    <row r="101" spans="1:15" ht="9" hidden="1" customHeight="1">
      <c r="A101" s="38"/>
      <c r="C101" s="96"/>
      <c r="D101" s="96"/>
      <c r="E101" s="96"/>
      <c r="F101" s="96"/>
      <c r="G101" s="96"/>
      <c r="O101" s="24"/>
    </row>
    <row r="102" spans="1:15" ht="9" hidden="1" customHeight="1">
      <c r="A102" s="38"/>
      <c r="C102" s="96"/>
      <c r="D102" s="96"/>
      <c r="E102" s="96"/>
      <c r="F102" s="96"/>
      <c r="G102" s="96"/>
      <c r="O102" s="24"/>
    </row>
    <row r="103" spans="1:15" ht="9" hidden="1" customHeight="1">
      <c r="A103" s="38"/>
      <c r="C103" s="96"/>
      <c r="D103" s="96"/>
      <c r="E103" s="96"/>
      <c r="F103" s="96"/>
      <c r="G103" s="96"/>
      <c r="O103" s="24"/>
    </row>
    <row r="104" spans="1:15" ht="9" hidden="1" customHeight="1">
      <c r="A104" s="214"/>
      <c r="C104" s="96"/>
      <c r="D104" s="96"/>
      <c r="E104" s="96"/>
      <c r="F104" s="96"/>
      <c r="G104" s="96"/>
      <c r="O104" s="24"/>
    </row>
    <row r="105" spans="1:15" ht="9" hidden="1" customHeight="1">
      <c r="A105" s="216"/>
      <c r="C105" s="96"/>
      <c r="D105" s="96"/>
      <c r="E105" s="96"/>
      <c r="F105" s="96"/>
      <c r="G105" s="96"/>
      <c r="O105" s="24"/>
    </row>
    <row r="106" spans="1:15" ht="9" hidden="1" customHeight="1">
      <c r="A106" s="38"/>
      <c r="C106" s="96"/>
      <c r="D106" s="96"/>
      <c r="E106" s="96"/>
      <c r="F106" s="96"/>
      <c r="G106" s="96"/>
      <c r="O106" s="24"/>
    </row>
    <row r="107" spans="1:15" ht="9" hidden="1" customHeight="1">
      <c r="A107" s="38"/>
      <c r="C107" s="96"/>
      <c r="D107" s="96"/>
      <c r="E107" s="96"/>
      <c r="F107" s="96"/>
      <c r="G107" s="96"/>
      <c r="O107" s="24"/>
    </row>
    <row r="108" spans="1:15" ht="9" hidden="1" customHeight="1">
      <c r="A108" s="38"/>
      <c r="C108" s="96"/>
      <c r="D108" s="96"/>
      <c r="E108" s="96"/>
      <c r="F108" s="96"/>
      <c r="G108" s="96"/>
      <c r="O108" s="24"/>
    </row>
    <row r="109" spans="1:15" ht="9" hidden="1" customHeight="1">
      <c r="A109" s="38"/>
      <c r="C109" s="96"/>
      <c r="D109" s="96"/>
      <c r="E109" s="96"/>
      <c r="F109" s="96"/>
      <c r="G109" s="96"/>
      <c r="O109" s="24"/>
    </row>
    <row r="110" spans="1:15" ht="9" hidden="1" customHeight="1">
      <c r="A110" s="38"/>
      <c r="C110" s="96"/>
      <c r="D110" s="96"/>
      <c r="E110" s="96"/>
      <c r="F110" s="96"/>
      <c r="G110" s="96"/>
      <c r="O110" s="24"/>
    </row>
    <row r="111" spans="1:15" ht="9" hidden="1" customHeight="1">
      <c r="A111" s="38"/>
      <c r="C111" s="96"/>
      <c r="D111" s="96"/>
      <c r="E111" s="96"/>
      <c r="F111" s="96"/>
      <c r="G111" s="96"/>
      <c r="O111" s="24"/>
    </row>
    <row r="112" spans="1:15" ht="9" hidden="1" customHeight="1">
      <c r="A112" s="38"/>
      <c r="C112" s="96"/>
      <c r="D112" s="96"/>
      <c r="E112" s="96"/>
      <c r="F112" s="96"/>
      <c r="G112" s="96"/>
      <c r="O112" s="24"/>
    </row>
    <row r="113" spans="1:15" ht="9" hidden="1" customHeight="1">
      <c r="A113" s="38"/>
      <c r="C113" s="96"/>
      <c r="D113" s="96"/>
      <c r="E113" s="96"/>
      <c r="F113" s="96"/>
      <c r="G113" s="96"/>
      <c r="O113" s="24"/>
    </row>
    <row r="114" spans="1:15" ht="9" hidden="1" customHeight="1">
      <c r="A114" s="38"/>
      <c r="C114" s="96"/>
      <c r="D114" s="96"/>
      <c r="E114" s="96"/>
      <c r="F114" s="96"/>
      <c r="G114" s="96"/>
      <c r="O114" s="24"/>
    </row>
    <row r="115" spans="1:15" ht="9" hidden="1" customHeight="1">
      <c r="A115" s="216"/>
      <c r="C115" s="96"/>
      <c r="D115" s="96"/>
      <c r="E115" s="96"/>
      <c r="F115" s="96"/>
      <c r="G115" s="96"/>
      <c r="O115" s="24"/>
    </row>
    <row r="116" spans="1:15" ht="9" hidden="1" customHeight="1">
      <c r="A116" s="38"/>
      <c r="C116" s="96"/>
      <c r="D116" s="96"/>
      <c r="E116" s="96"/>
      <c r="F116" s="96"/>
      <c r="G116" s="96"/>
      <c r="O116" s="24"/>
    </row>
    <row r="117" spans="1:15" ht="9" hidden="1" customHeight="1">
      <c r="A117" s="38"/>
      <c r="C117" s="96"/>
      <c r="D117" s="96"/>
      <c r="E117" s="96"/>
      <c r="F117" s="96"/>
      <c r="G117" s="96"/>
      <c r="O117" s="24"/>
    </row>
    <row r="118" spans="1:15" ht="9" hidden="1" customHeight="1">
      <c r="A118" s="38"/>
      <c r="C118" s="96"/>
      <c r="D118" s="96"/>
      <c r="E118" s="96"/>
      <c r="F118" s="96"/>
      <c r="G118" s="96"/>
      <c r="O118" s="24"/>
    </row>
    <row r="119" spans="1:15" hidden="1">
      <c r="A119" s="217"/>
      <c r="C119" s="96"/>
      <c r="D119" s="96"/>
      <c r="E119" s="96"/>
      <c r="F119" s="96"/>
      <c r="G119" s="96"/>
      <c r="O119" s="24"/>
    </row>
    <row r="120" spans="1:15" hidden="1">
      <c r="A120" s="217"/>
      <c r="C120" s="96"/>
      <c r="D120" s="96"/>
      <c r="E120" s="96"/>
      <c r="F120" s="96"/>
      <c r="G120" s="96"/>
      <c r="O120" s="24"/>
    </row>
    <row r="121" spans="1:15" hidden="1">
      <c r="A121" s="217"/>
      <c r="C121" s="96"/>
      <c r="D121" s="96"/>
      <c r="E121" s="96"/>
      <c r="F121" s="96"/>
      <c r="G121" s="96"/>
      <c r="O121" s="24"/>
    </row>
    <row r="122" spans="1:15" hidden="1">
      <c r="A122" s="217"/>
      <c r="C122" s="96"/>
      <c r="D122" s="96"/>
      <c r="E122" s="96"/>
      <c r="F122" s="96"/>
      <c r="G122" s="96"/>
      <c r="O122" s="24"/>
    </row>
    <row r="123" spans="1:15" hidden="1">
      <c r="A123" s="217"/>
      <c r="C123" s="96"/>
      <c r="D123" s="96"/>
      <c r="E123" s="96"/>
      <c r="F123" s="96"/>
      <c r="G123" s="96"/>
      <c r="O123" s="24"/>
    </row>
    <row r="124" spans="1:15" hidden="1">
      <c r="A124" s="217"/>
      <c r="C124" s="96"/>
      <c r="D124" s="96"/>
      <c r="E124" s="96"/>
      <c r="F124" s="96"/>
      <c r="G124" s="96"/>
      <c r="O124" s="24"/>
    </row>
    <row r="125" spans="1:15" hidden="1">
      <c r="A125" s="217"/>
      <c r="C125" s="96"/>
      <c r="D125" s="96"/>
      <c r="E125" s="96"/>
      <c r="F125" s="96"/>
      <c r="G125" s="96"/>
      <c r="O125" s="24"/>
    </row>
    <row r="126" spans="1:15" ht="15.75" hidden="1">
      <c r="A126" s="218"/>
      <c r="C126" s="96"/>
      <c r="D126" s="96"/>
      <c r="E126" s="96"/>
      <c r="F126" s="96"/>
      <c r="G126" s="96"/>
      <c r="O126" s="24"/>
    </row>
    <row r="127" spans="1:15" ht="15.75" hidden="1">
      <c r="A127" s="218"/>
      <c r="C127" s="96"/>
      <c r="D127" s="96"/>
      <c r="E127" s="96"/>
      <c r="F127" s="96"/>
      <c r="G127" s="96"/>
      <c r="O127" s="24"/>
    </row>
    <row r="128" spans="1:15" ht="15.75" hidden="1">
      <c r="A128" s="218"/>
      <c r="C128" s="96"/>
      <c r="D128" s="96"/>
      <c r="E128" s="96"/>
      <c r="F128" s="96"/>
      <c r="G128" s="96"/>
      <c r="O128" s="24"/>
    </row>
    <row r="129" spans="1:15" ht="15.75" hidden="1">
      <c r="A129" s="218"/>
      <c r="C129" s="96"/>
      <c r="D129" s="96"/>
      <c r="E129" s="96"/>
      <c r="F129" s="96"/>
      <c r="G129" s="96"/>
      <c r="O129" s="24"/>
    </row>
    <row r="130" spans="1:15" ht="15.75" hidden="1">
      <c r="A130" s="218"/>
      <c r="C130" s="96"/>
      <c r="D130" s="96"/>
      <c r="E130" s="96"/>
      <c r="F130" s="96"/>
      <c r="G130" s="96"/>
      <c r="O130" s="24"/>
    </row>
    <row r="131" spans="1:15" ht="15.75" hidden="1">
      <c r="A131" s="218"/>
      <c r="C131" s="96"/>
      <c r="D131" s="96"/>
      <c r="E131" s="96"/>
      <c r="F131" s="96"/>
      <c r="G131" s="96"/>
      <c r="O131" s="24"/>
    </row>
    <row r="132" spans="1:15" ht="15.75" hidden="1">
      <c r="A132" s="218"/>
      <c r="C132" s="96"/>
      <c r="D132" s="96"/>
      <c r="E132" s="96"/>
      <c r="F132" s="96"/>
      <c r="G132" s="96"/>
      <c r="O132" s="24"/>
    </row>
    <row r="133" spans="1:15" ht="15.75" hidden="1">
      <c r="A133" s="218"/>
      <c r="C133" s="96"/>
      <c r="D133" s="96"/>
      <c r="E133" s="96"/>
      <c r="F133" s="96"/>
      <c r="G133" s="96"/>
      <c r="O133" s="24"/>
    </row>
    <row r="134" spans="1:15" ht="15.75" hidden="1">
      <c r="A134" s="218"/>
      <c r="C134" s="96"/>
      <c r="D134" s="96"/>
      <c r="E134" s="96"/>
      <c r="F134" s="96"/>
      <c r="G134" s="96"/>
      <c r="O134" s="24"/>
    </row>
    <row r="135" spans="1:15" ht="15.75" hidden="1">
      <c r="A135" s="218"/>
      <c r="C135" s="96"/>
      <c r="D135" s="96"/>
      <c r="E135" s="96"/>
      <c r="F135" s="96"/>
      <c r="G135" s="96"/>
      <c r="O135" s="24"/>
    </row>
    <row r="136" spans="1:15" ht="15.75" hidden="1">
      <c r="A136" s="218"/>
      <c r="C136" s="96"/>
      <c r="D136" s="96"/>
      <c r="E136" s="96"/>
      <c r="F136" s="96"/>
      <c r="G136" s="96"/>
      <c r="O136" s="24"/>
    </row>
    <row r="137" spans="1:15" ht="15.75" hidden="1">
      <c r="A137" s="218"/>
      <c r="C137" s="96"/>
      <c r="D137" s="96"/>
      <c r="E137" s="96"/>
      <c r="F137" s="96"/>
      <c r="G137" s="96"/>
      <c r="O137" s="24"/>
    </row>
    <row r="138" spans="1:15" ht="15.75" hidden="1">
      <c r="A138" s="218"/>
      <c r="C138" s="96"/>
      <c r="D138" s="96"/>
      <c r="E138" s="96"/>
      <c r="F138" s="96"/>
      <c r="G138" s="96"/>
      <c r="O138" s="24"/>
    </row>
    <row r="139" spans="1:15" ht="15.75" hidden="1">
      <c r="A139" s="218"/>
      <c r="C139" s="96"/>
      <c r="D139" s="96"/>
      <c r="E139" s="96"/>
      <c r="F139" s="96"/>
      <c r="G139" s="96"/>
      <c r="O139" s="24"/>
    </row>
    <row r="140" spans="1:15" ht="15.75" hidden="1">
      <c r="A140" s="218"/>
      <c r="C140" s="96"/>
      <c r="D140" s="96"/>
      <c r="E140" s="96"/>
      <c r="F140" s="96"/>
      <c r="G140" s="96"/>
      <c r="O140" s="24"/>
    </row>
    <row r="141" spans="1:15" ht="15.75" hidden="1">
      <c r="A141" s="218"/>
      <c r="C141" s="96"/>
      <c r="D141" s="96"/>
      <c r="E141" s="96"/>
      <c r="F141" s="96"/>
      <c r="G141" s="96"/>
      <c r="O141" s="24"/>
    </row>
    <row r="142" spans="1:15" ht="15.75" hidden="1">
      <c r="A142" s="218"/>
      <c r="C142" s="96"/>
      <c r="D142" s="96"/>
      <c r="E142" s="96"/>
      <c r="F142" s="96"/>
      <c r="G142" s="96"/>
      <c r="O142" s="24"/>
    </row>
    <row r="143" spans="1:15" ht="15.75" hidden="1">
      <c r="A143" s="218"/>
      <c r="C143" s="96"/>
      <c r="D143" s="96"/>
      <c r="E143" s="96"/>
      <c r="F143" s="96"/>
      <c r="G143" s="96"/>
      <c r="O143" s="24"/>
    </row>
    <row r="144" spans="1:15" ht="15.75" hidden="1">
      <c r="A144" s="218"/>
      <c r="C144" s="96"/>
      <c r="D144" s="96"/>
      <c r="E144" s="96"/>
      <c r="F144" s="96"/>
      <c r="G144" s="96"/>
      <c r="O144" s="24"/>
    </row>
    <row r="145" spans="1:15" ht="15.75" hidden="1">
      <c r="A145" s="218"/>
      <c r="C145" s="96"/>
      <c r="D145" s="96"/>
      <c r="E145" s="96"/>
      <c r="F145" s="96"/>
      <c r="G145" s="96"/>
      <c r="O145" s="24"/>
    </row>
    <row r="146" spans="1:15" ht="15.75" hidden="1">
      <c r="A146" s="218"/>
      <c r="C146" s="96"/>
      <c r="D146" s="96"/>
      <c r="E146" s="96"/>
      <c r="F146" s="96"/>
      <c r="G146" s="96"/>
      <c r="O146" s="24"/>
    </row>
    <row r="147" spans="1:15" ht="15.75" hidden="1">
      <c r="A147" s="218"/>
      <c r="C147" s="96"/>
      <c r="D147" s="96"/>
      <c r="E147" s="96"/>
      <c r="F147" s="96"/>
      <c r="G147" s="96"/>
      <c r="O147" s="24"/>
    </row>
    <row r="148" spans="1:15" ht="15.75" hidden="1">
      <c r="A148" s="218"/>
      <c r="C148" s="96"/>
      <c r="D148" s="96"/>
      <c r="E148" s="96"/>
      <c r="F148" s="96"/>
      <c r="G148" s="96"/>
      <c r="O148" s="24"/>
    </row>
    <row r="149" spans="1:15" ht="15.75" hidden="1">
      <c r="A149" s="218"/>
      <c r="C149" s="96"/>
      <c r="D149" s="96"/>
      <c r="E149" s="96"/>
      <c r="F149" s="96"/>
      <c r="G149" s="96"/>
      <c r="O149" s="24"/>
    </row>
    <row r="150" spans="1:15" ht="15.75" hidden="1">
      <c r="A150" s="218"/>
      <c r="C150" s="96"/>
      <c r="D150" s="96"/>
      <c r="E150" s="96"/>
      <c r="F150" s="96"/>
      <c r="G150" s="96"/>
      <c r="O150" s="24"/>
    </row>
    <row r="151" spans="1:15" ht="15.75" hidden="1">
      <c r="A151" s="218"/>
      <c r="C151" s="96"/>
      <c r="D151" s="96"/>
      <c r="E151" s="96"/>
      <c r="F151" s="96"/>
      <c r="G151" s="96"/>
      <c r="O151" s="24"/>
    </row>
    <row r="152" spans="1:15" ht="15.75" hidden="1">
      <c r="A152" s="218"/>
      <c r="C152" s="96"/>
      <c r="D152" s="96"/>
      <c r="E152" s="96"/>
      <c r="F152" s="96"/>
      <c r="G152" s="96"/>
      <c r="O152" s="24"/>
    </row>
    <row r="153" spans="1:15" ht="15.75" hidden="1">
      <c r="A153" s="218"/>
      <c r="C153" s="96"/>
      <c r="D153" s="96"/>
      <c r="E153" s="96"/>
      <c r="F153" s="96"/>
      <c r="G153" s="96"/>
      <c r="O153" s="24"/>
    </row>
    <row r="154" spans="1:15" ht="15.75" hidden="1">
      <c r="A154" s="218"/>
      <c r="C154" s="96"/>
      <c r="D154" s="96"/>
      <c r="E154" s="96"/>
      <c r="F154" s="96"/>
      <c r="G154" s="96"/>
      <c r="O154" s="24"/>
    </row>
    <row r="155" spans="1:15" ht="15.75" hidden="1">
      <c r="A155" s="218"/>
      <c r="C155" s="96"/>
      <c r="D155" s="96"/>
      <c r="E155" s="96"/>
      <c r="F155" s="96"/>
      <c r="G155" s="96"/>
      <c r="O155" s="24"/>
    </row>
    <row r="156" spans="1:15" ht="15.75" hidden="1">
      <c r="A156" s="218"/>
      <c r="C156" s="96"/>
      <c r="D156" s="96"/>
      <c r="E156" s="96"/>
      <c r="F156" s="96"/>
      <c r="G156" s="96"/>
      <c r="O156" s="24"/>
    </row>
    <row r="157" spans="1:15" ht="15.75" hidden="1">
      <c r="A157" s="218"/>
      <c r="C157" s="96"/>
      <c r="D157" s="96"/>
      <c r="E157" s="96"/>
      <c r="F157" s="96"/>
      <c r="G157" s="96"/>
      <c r="O157" s="24"/>
    </row>
    <row r="158" spans="1:15" ht="15.75" hidden="1">
      <c r="A158" s="218"/>
      <c r="C158" s="96"/>
      <c r="D158" s="96"/>
      <c r="E158" s="96"/>
      <c r="F158" s="96"/>
      <c r="G158" s="96"/>
      <c r="O158" s="24"/>
    </row>
    <row r="159" spans="1:15" ht="15.75" hidden="1">
      <c r="A159" s="218"/>
      <c r="C159" s="96"/>
      <c r="D159" s="96"/>
      <c r="E159" s="96"/>
      <c r="F159" s="96"/>
      <c r="G159" s="96"/>
      <c r="O159" s="24"/>
    </row>
    <row r="160" spans="1:15" ht="15.75" hidden="1">
      <c r="A160" s="218"/>
      <c r="C160" s="96"/>
      <c r="D160" s="96"/>
      <c r="E160" s="96"/>
      <c r="F160" s="96"/>
      <c r="G160" s="96"/>
      <c r="O160" s="24"/>
    </row>
    <row r="161" spans="1:15" ht="15.75" hidden="1">
      <c r="A161" s="218"/>
      <c r="C161" s="96"/>
      <c r="D161" s="96"/>
      <c r="E161" s="96"/>
      <c r="F161" s="96"/>
      <c r="G161" s="96"/>
      <c r="O161" s="24"/>
    </row>
    <row r="162" spans="1:15" ht="15.75" hidden="1">
      <c r="A162" s="218"/>
      <c r="C162" s="96"/>
      <c r="D162" s="96"/>
      <c r="E162" s="96"/>
      <c r="F162" s="96"/>
      <c r="G162" s="96"/>
      <c r="O162" s="24"/>
    </row>
    <row r="163" spans="1:15" ht="15.75" hidden="1">
      <c r="A163" s="218"/>
      <c r="C163" s="96"/>
      <c r="D163" s="96"/>
      <c r="E163" s="96"/>
      <c r="F163" s="96"/>
      <c r="G163" s="96"/>
      <c r="O163" s="24"/>
    </row>
    <row r="164" spans="1:15" ht="15.75" hidden="1">
      <c r="A164" s="218"/>
      <c r="C164" s="96"/>
      <c r="D164" s="96"/>
      <c r="E164" s="96"/>
      <c r="F164" s="96"/>
      <c r="G164" s="96"/>
      <c r="O164" s="24"/>
    </row>
    <row r="165" spans="1:15" ht="15.75" hidden="1">
      <c r="A165" s="218"/>
      <c r="C165" s="96"/>
      <c r="D165" s="96"/>
      <c r="E165" s="96"/>
      <c r="F165" s="96"/>
      <c r="G165" s="96"/>
      <c r="O165" s="24"/>
    </row>
    <row r="166" spans="1:15" ht="15.75" hidden="1">
      <c r="A166" s="218"/>
      <c r="C166" s="96"/>
      <c r="D166" s="96"/>
      <c r="E166" s="96"/>
      <c r="F166" s="96"/>
      <c r="G166" s="96"/>
      <c r="O166" s="24"/>
    </row>
    <row r="167" spans="1:15" ht="15.75" hidden="1">
      <c r="A167" s="218"/>
      <c r="C167" s="96"/>
      <c r="D167" s="96"/>
      <c r="E167" s="96"/>
      <c r="F167" s="96"/>
      <c r="G167" s="96"/>
      <c r="O167" s="24"/>
    </row>
    <row r="168" spans="1:15" ht="15.75" hidden="1">
      <c r="A168" s="218"/>
      <c r="C168" s="96"/>
      <c r="D168" s="96"/>
      <c r="E168" s="96"/>
      <c r="F168" s="96"/>
      <c r="G168" s="96"/>
      <c r="O168" s="24"/>
    </row>
    <row r="169" spans="1:15" ht="15.75" hidden="1">
      <c r="A169" s="218"/>
      <c r="C169" s="96"/>
      <c r="D169" s="96"/>
      <c r="E169" s="96"/>
      <c r="F169" s="96"/>
      <c r="G169" s="96"/>
      <c r="O169" s="24"/>
    </row>
    <row r="170" spans="1:15" ht="15.75" hidden="1">
      <c r="A170" s="218"/>
      <c r="C170" s="96"/>
      <c r="D170" s="96"/>
      <c r="E170" s="96"/>
      <c r="F170" s="96"/>
      <c r="G170" s="96"/>
      <c r="O170" s="24"/>
    </row>
    <row r="171" spans="1:15" ht="15.75" hidden="1">
      <c r="A171" s="218"/>
      <c r="C171" s="96"/>
      <c r="D171" s="96"/>
      <c r="E171" s="96"/>
      <c r="F171" s="96"/>
      <c r="G171" s="96"/>
      <c r="O171" s="24"/>
    </row>
    <row r="172" spans="1:15" ht="15.75" hidden="1">
      <c r="A172" s="218"/>
      <c r="C172" s="96"/>
      <c r="D172" s="96"/>
      <c r="E172" s="96"/>
      <c r="F172" s="96"/>
      <c r="G172" s="96"/>
      <c r="O172" s="24"/>
    </row>
    <row r="173" spans="1:15" ht="15.75" hidden="1">
      <c r="A173" s="218"/>
      <c r="C173" s="96"/>
      <c r="D173" s="96"/>
      <c r="E173" s="96"/>
      <c r="F173" s="96"/>
      <c r="G173" s="96"/>
      <c r="O173" s="24"/>
    </row>
    <row r="174" spans="1:15" ht="15.75" hidden="1">
      <c r="A174" s="218"/>
      <c r="C174" s="96"/>
      <c r="D174" s="96"/>
      <c r="E174" s="96"/>
      <c r="F174" s="96"/>
      <c r="G174" s="96"/>
      <c r="O174" s="24"/>
    </row>
    <row r="175" spans="1:15" ht="15.75" hidden="1">
      <c r="A175" s="218"/>
      <c r="C175" s="96"/>
      <c r="D175" s="96"/>
      <c r="E175" s="96"/>
      <c r="F175" s="96"/>
      <c r="G175" s="96"/>
      <c r="O175" s="24"/>
    </row>
    <row r="176" spans="1:15" ht="15.75" hidden="1">
      <c r="A176" s="218"/>
      <c r="C176" s="96"/>
      <c r="D176" s="96"/>
      <c r="E176" s="96"/>
      <c r="F176" s="96"/>
      <c r="G176" s="96"/>
      <c r="O176" s="24"/>
    </row>
    <row r="177" spans="1:15" ht="15.75" hidden="1">
      <c r="A177" s="218"/>
      <c r="C177" s="96"/>
      <c r="D177" s="96"/>
      <c r="E177" s="96"/>
      <c r="F177" s="96"/>
      <c r="G177" s="96"/>
      <c r="O177" s="24"/>
    </row>
    <row r="178" spans="1:15" ht="15.75" hidden="1">
      <c r="A178" s="218"/>
      <c r="C178" s="96"/>
      <c r="D178" s="96"/>
      <c r="E178" s="96"/>
      <c r="F178" s="96"/>
      <c r="G178" s="96"/>
      <c r="O178" s="24"/>
    </row>
    <row r="179" spans="1:15" ht="15.75" hidden="1">
      <c r="A179" s="218"/>
      <c r="C179" s="96"/>
      <c r="D179" s="96"/>
      <c r="E179" s="96"/>
      <c r="F179" s="96"/>
      <c r="G179" s="96"/>
      <c r="O179" s="24"/>
    </row>
    <row r="180" spans="1:15" ht="15.75" hidden="1">
      <c r="A180" s="218"/>
      <c r="C180" s="96"/>
      <c r="D180" s="96"/>
      <c r="E180" s="96"/>
      <c r="F180" s="96"/>
      <c r="G180" s="96"/>
      <c r="O180" s="24"/>
    </row>
    <row r="181" spans="1:15" ht="15.75" hidden="1">
      <c r="A181" s="218"/>
      <c r="C181" s="96"/>
      <c r="D181" s="96"/>
      <c r="E181" s="96"/>
      <c r="F181" s="96"/>
      <c r="G181" s="96"/>
      <c r="O181" s="24"/>
    </row>
    <row r="182" spans="1:15" ht="15.75" hidden="1">
      <c r="A182" s="218"/>
      <c r="C182" s="96"/>
      <c r="D182" s="96"/>
      <c r="E182" s="96"/>
      <c r="F182" s="96"/>
      <c r="G182" s="96"/>
      <c r="O182" s="24"/>
    </row>
    <row r="183" spans="1:15" ht="15.75" hidden="1">
      <c r="A183" s="218"/>
      <c r="C183" s="96"/>
      <c r="D183" s="96"/>
      <c r="E183" s="96"/>
      <c r="F183" s="96"/>
      <c r="G183" s="96"/>
      <c r="O183" s="24"/>
    </row>
    <row r="184" spans="1:15" ht="15.75" hidden="1">
      <c r="A184" s="218"/>
      <c r="C184" s="96"/>
      <c r="D184" s="96"/>
      <c r="E184" s="96"/>
      <c r="F184" s="96"/>
      <c r="G184" s="96"/>
      <c r="O184" s="24"/>
    </row>
    <row r="185" spans="1:15" ht="15.75" hidden="1">
      <c r="A185" s="218"/>
      <c r="C185" s="96"/>
      <c r="D185" s="96"/>
      <c r="E185" s="96"/>
      <c r="F185" s="96"/>
      <c r="G185" s="96"/>
      <c r="O185" s="24"/>
    </row>
    <row r="186" spans="1:15" ht="15.75" hidden="1">
      <c r="A186" s="218"/>
      <c r="C186" s="96"/>
      <c r="D186" s="96"/>
      <c r="E186" s="96"/>
      <c r="F186" s="96"/>
      <c r="G186" s="96"/>
      <c r="O186" s="24"/>
    </row>
    <row r="187" spans="1:15" ht="15.75" hidden="1">
      <c r="A187" s="218"/>
      <c r="C187" s="96"/>
      <c r="D187" s="96"/>
      <c r="E187" s="96"/>
      <c r="F187" s="96"/>
      <c r="G187" s="96"/>
      <c r="O187" s="24"/>
    </row>
    <row r="188" spans="1:15" ht="15.75" hidden="1">
      <c r="A188" s="218"/>
      <c r="C188" s="96"/>
      <c r="D188" s="96"/>
      <c r="E188" s="96"/>
      <c r="F188" s="96"/>
      <c r="G188" s="96"/>
      <c r="O188" s="24"/>
    </row>
    <row r="189" spans="1:15" ht="15.75" hidden="1">
      <c r="A189" s="218"/>
      <c r="C189" s="96"/>
      <c r="D189" s="96"/>
      <c r="E189" s="96"/>
      <c r="F189" s="96"/>
      <c r="G189" s="96"/>
      <c r="O189" s="24"/>
    </row>
    <row r="190" spans="1:15" ht="15.75" hidden="1">
      <c r="A190" s="218"/>
      <c r="C190" s="96"/>
      <c r="D190" s="96"/>
      <c r="E190" s="96"/>
      <c r="F190" s="96"/>
      <c r="G190" s="96"/>
      <c r="O190" s="24"/>
    </row>
    <row r="191" spans="1:15" ht="15.75" hidden="1">
      <c r="A191" s="218"/>
      <c r="C191" s="96"/>
      <c r="D191" s="96"/>
      <c r="E191" s="96"/>
      <c r="F191" s="96"/>
      <c r="G191" s="96"/>
      <c r="O191" s="24"/>
    </row>
    <row r="192" spans="1:15" ht="15.75" hidden="1">
      <c r="A192" s="218"/>
      <c r="C192" s="96"/>
      <c r="D192" s="96"/>
      <c r="E192" s="96"/>
      <c r="F192" s="96"/>
      <c r="G192" s="96"/>
      <c r="O192" s="24"/>
    </row>
    <row r="193" spans="1:15" ht="15.75" hidden="1">
      <c r="A193" s="218"/>
      <c r="C193" s="96"/>
      <c r="D193" s="96"/>
      <c r="E193" s="96"/>
      <c r="F193" s="96"/>
      <c r="G193" s="96"/>
      <c r="O193" s="24"/>
    </row>
    <row r="194" spans="1:15" ht="15.75" hidden="1">
      <c r="A194" s="218"/>
      <c r="C194" s="96"/>
      <c r="D194" s="96"/>
      <c r="E194" s="96"/>
      <c r="F194" s="96"/>
      <c r="G194" s="96"/>
      <c r="O194" s="24"/>
    </row>
    <row r="195" spans="1:15" ht="15.75" hidden="1">
      <c r="A195" s="218"/>
      <c r="C195" s="96"/>
      <c r="D195" s="96"/>
      <c r="E195" s="96"/>
      <c r="F195" s="96"/>
      <c r="G195" s="96"/>
      <c r="O195" s="24"/>
    </row>
    <row r="196" spans="1:15" ht="15.75" hidden="1">
      <c r="A196" s="218"/>
      <c r="C196" s="96"/>
      <c r="D196" s="96"/>
      <c r="E196" s="96"/>
      <c r="F196" s="96"/>
      <c r="G196" s="96"/>
      <c r="O196" s="24"/>
    </row>
    <row r="197" spans="1:15" ht="15.75" hidden="1">
      <c r="A197" s="218"/>
      <c r="C197" s="96"/>
      <c r="D197" s="96"/>
      <c r="E197" s="96"/>
      <c r="F197" s="96"/>
      <c r="G197" s="96"/>
      <c r="O197" s="24"/>
    </row>
    <row r="198" spans="1:15" ht="15.75" hidden="1">
      <c r="A198" s="218"/>
      <c r="C198" s="96"/>
      <c r="D198" s="96"/>
      <c r="E198" s="96"/>
      <c r="F198" s="96"/>
      <c r="G198" s="96"/>
      <c r="O198" s="24"/>
    </row>
    <row r="199" spans="1:15" ht="15.75" hidden="1">
      <c r="A199" s="218"/>
      <c r="C199" s="96"/>
      <c r="D199" s="96"/>
      <c r="E199" s="96"/>
      <c r="F199" s="96"/>
      <c r="G199" s="96"/>
      <c r="O199" s="24"/>
    </row>
    <row r="200" spans="1:15" ht="15.75" hidden="1">
      <c r="A200" s="218"/>
      <c r="C200" s="96"/>
      <c r="D200" s="96"/>
      <c r="E200" s="96"/>
      <c r="F200" s="96"/>
      <c r="G200" s="96"/>
      <c r="O200" s="24"/>
    </row>
    <row r="201" spans="1:15" ht="15.75" hidden="1">
      <c r="A201" s="218"/>
      <c r="C201" s="96"/>
      <c r="D201" s="96"/>
      <c r="E201" s="96"/>
      <c r="F201" s="96"/>
      <c r="G201" s="96"/>
      <c r="O201" s="24"/>
    </row>
    <row r="202" spans="1:15" ht="15.75" hidden="1">
      <c r="A202" s="218"/>
      <c r="C202" s="96"/>
      <c r="D202" s="96"/>
      <c r="E202" s="96"/>
      <c r="F202" s="96"/>
      <c r="G202" s="96"/>
      <c r="O202" s="24"/>
    </row>
    <row r="203" spans="1:15" ht="15.75" hidden="1">
      <c r="A203" s="218"/>
      <c r="C203" s="96"/>
      <c r="D203" s="96"/>
      <c r="E203" s="96"/>
      <c r="F203" s="96"/>
      <c r="G203" s="96"/>
      <c r="O203" s="24"/>
    </row>
    <row r="204" spans="1:15" ht="15.75" hidden="1">
      <c r="A204" s="218"/>
      <c r="C204" s="96"/>
      <c r="D204" s="96"/>
      <c r="E204" s="96"/>
      <c r="F204" s="96"/>
      <c r="G204" s="96"/>
      <c r="O204" s="24"/>
    </row>
    <row r="205" spans="1:15" ht="15.75" hidden="1">
      <c r="A205" s="218"/>
      <c r="C205" s="96"/>
      <c r="D205" s="96"/>
      <c r="E205" s="96"/>
      <c r="F205" s="96"/>
      <c r="G205" s="96"/>
      <c r="O205" s="24"/>
    </row>
    <row r="206" spans="1:15" ht="15.75" hidden="1">
      <c r="A206" s="218"/>
      <c r="C206" s="96"/>
      <c r="D206" s="96"/>
      <c r="E206" s="96"/>
      <c r="F206" s="96"/>
      <c r="G206" s="96"/>
      <c r="O206" s="24"/>
    </row>
    <row r="207" spans="1:15" ht="15.75" hidden="1">
      <c r="A207" s="218"/>
      <c r="C207" s="96"/>
      <c r="D207" s="96"/>
      <c r="E207" s="96"/>
      <c r="F207" s="96"/>
      <c r="G207" s="96"/>
      <c r="O207" s="24"/>
    </row>
    <row r="208" spans="1:15" ht="15.75" hidden="1">
      <c r="A208" s="218"/>
      <c r="C208" s="96"/>
      <c r="D208" s="96"/>
      <c r="E208" s="96"/>
      <c r="F208" s="96"/>
      <c r="G208" s="96"/>
      <c r="O208" s="24"/>
    </row>
    <row r="209" spans="1:7" ht="15.75" hidden="1">
      <c r="A209" s="218"/>
      <c r="C209" s="96"/>
      <c r="D209" s="96"/>
      <c r="E209" s="96"/>
      <c r="F209" s="96"/>
      <c r="G209" s="96"/>
    </row>
    <row r="210" spans="1:7" ht="15.75" hidden="1">
      <c r="A210" s="218"/>
      <c r="C210" s="96"/>
      <c r="D210" s="96"/>
      <c r="E210" s="96"/>
      <c r="F210" s="96"/>
      <c r="G210" s="96"/>
    </row>
    <row r="211" spans="1:7" ht="15.75" hidden="1">
      <c r="A211" s="218"/>
      <c r="C211" s="96"/>
      <c r="D211" s="96"/>
      <c r="E211" s="96"/>
      <c r="F211" s="96"/>
      <c r="G211" s="96"/>
    </row>
    <row r="212" spans="1:7" ht="15.75" hidden="1">
      <c r="A212" s="218"/>
      <c r="C212" s="96"/>
      <c r="D212" s="96"/>
      <c r="E212" s="96"/>
      <c r="F212" s="96"/>
      <c r="G212" s="96"/>
    </row>
    <row r="213" spans="1:7" ht="15.75" hidden="1">
      <c r="A213" s="218"/>
      <c r="C213" s="96"/>
      <c r="D213" s="96"/>
      <c r="E213" s="96"/>
      <c r="F213" s="96"/>
      <c r="G213" s="96"/>
    </row>
    <row r="214" spans="1:7" ht="15.75" hidden="1">
      <c r="A214" s="218"/>
      <c r="C214" s="96"/>
      <c r="D214" s="96"/>
      <c r="E214" s="96"/>
      <c r="F214" s="96"/>
      <c r="G214" s="96"/>
    </row>
    <row r="215" spans="1:7" ht="15.75" hidden="1">
      <c r="A215" s="218"/>
      <c r="C215" s="96"/>
      <c r="D215" s="96"/>
      <c r="E215" s="96"/>
      <c r="F215" s="96"/>
      <c r="G215" s="96"/>
    </row>
    <row r="216" spans="1:7" ht="15.75" hidden="1">
      <c r="A216" s="218"/>
      <c r="C216" s="96"/>
      <c r="D216" s="96"/>
      <c r="E216" s="96"/>
      <c r="F216" s="96"/>
      <c r="G216" s="96"/>
    </row>
    <row r="217" spans="1:7" ht="15.75" hidden="1">
      <c r="A217" s="42"/>
      <c r="C217" s="96"/>
      <c r="D217" s="96"/>
      <c r="E217" s="96"/>
      <c r="F217" s="96"/>
      <c r="G217" s="96"/>
    </row>
    <row r="218" spans="1:7" ht="15.75" hidden="1">
      <c r="A218" s="42"/>
      <c r="C218" s="96"/>
      <c r="D218" s="96"/>
      <c r="E218" s="96"/>
      <c r="F218" s="96"/>
      <c r="G218" s="96"/>
    </row>
    <row r="219" spans="1:7" ht="15.75" hidden="1">
      <c r="A219" s="42"/>
      <c r="C219" s="96"/>
      <c r="D219" s="96"/>
      <c r="E219" s="96"/>
      <c r="F219" s="96"/>
      <c r="G219" s="96"/>
    </row>
    <row r="220" spans="1:7" ht="15.75" hidden="1">
      <c r="A220" s="42"/>
      <c r="C220" s="96"/>
      <c r="D220" s="96"/>
      <c r="E220" s="96"/>
      <c r="F220" s="96"/>
      <c r="G220" s="96"/>
    </row>
    <row r="221" spans="1:7" ht="15.75" hidden="1">
      <c r="A221" s="42"/>
      <c r="C221" s="96"/>
      <c r="D221" s="96"/>
      <c r="E221" s="96"/>
      <c r="F221" s="96"/>
      <c r="G221" s="96"/>
    </row>
    <row r="222" spans="1:7" ht="15.75" hidden="1">
      <c r="A222" s="42"/>
      <c r="C222" s="96"/>
      <c r="D222" s="96"/>
      <c r="E222" s="96"/>
      <c r="F222" s="96"/>
      <c r="G222" s="96"/>
    </row>
    <row r="223" spans="1:7" ht="15.75" hidden="1">
      <c r="A223" s="42"/>
      <c r="C223" s="96"/>
      <c r="D223" s="96"/>
      <c r="E223" s="96"/>
      <c r="F223" s="96"/>
      <c r="G223" s="96"/>
    </row>
    <row r="224" spans="1:7" ht="15.75" hidden="1">
      <c r="A224" s="42"/>
      <c r="C224" s="96"/>
      <c r="D224" s="96"/>
      <c r="E224" s="96"/>
      <c r="F224" s="96"/>
      <c r="G224" s="96"/>
    </row>
    <row r="225" spans="1:7" ht="15.75" hidden="1">
      <c r="A225" s="42"/>
      <c r="C225" s="96"/>
      <c r="D225" s="96"/>
      <c r="E225" s="96"/>
      <c r="F225" s="96"/>
      <c r="G225" s="96"/>
    </row>
    <row r="226" spans="1:7" ht="15.75" hidden="1">
      <c r="A226" s="42"/>
      <c r="C226" s="96"/>
      <c r="D226" s="96"/>
      <c r="E226" s="96"/>
      <c r="F226" s="96"/>
      <c r="G226" s="96"/>
    </row>
    <row r="227" spans="1:7" ht="15.75" hidden="1">
      <c r="A227" s="42"/>
      <c r="C227" s="96"/>
      <c r="D227" s="96"/>
      <c r="E227" s="96"/>
      <c r="F227" s="96"/>
      <c r="G227" s="96"/>
    </row>
    <row r="228" spans="1:7" ht="15.75" hidden="1">
      <c r="A228" s="42"/>
      <c r="C228" s="96"/>
      <c r="D228" s="96"/>
      <c r="E228" s="96"/>
      <c r="F228" s="96"/>
      <c r="G228" s="96"/>
    </row>
    <row r="229" spans="1:7" ht="15.75" hidden="1">
      <c r="A229" s="42"/>
      <c r="C229" s="96"/>
      <c r="D229" s="96"/>
      <c r="E229" s="96"/>
      <c r="F229" s="96"/>
      <c r="G229" s="96"/>
    </row>
    <row r="230" spans="1:7" ht="15.75" hidden="1">
      <c r="A230" s="42"/>
      <c r="C230" s="96"/>
      <c r="D230" s="96"/>
      <c r="E230" s="96"/>
      <c r="F230" s="96"/>
      <c r="G230" s="96"/>
    </row>
    <row r="231" spans="1:7" ht="15.75" hidden="1">
      <c r="A231" s="42"/>
      <c r="C231" s="96"/>
      <c r="D231" s="96"/>
      <c r="E231" s="96"/>
      <c r="F231" s="96"/>
      <c r="G231" s="96"/>
    </row>
    <row r="232" spans="1:7" ht="15.75" hidden="1">
      <c r="A232" s="42"/>
      <c r="C232" s="96"/>
      <c r="D232" s="96"/>
      <c r="E232" s="96"/>
      <c r="F232" s="96"/>
      <c r="G232" s="96"/>
    </row>
    <row r="233" spans="1:7" ht="15.75" hidden="1">
      <c r="A233" s="42"/>
      <c r="C233" s="96"/>
      <c r="D233" s="96"/>
      <c r="E233" s="96"/>
      <c r="F233" s="96"/>
      <c r="G233" s="96"/>
    </row>
    <row r="234" spans="1:7" ht="15.75" hidden="1">
      <c r="A234" s="42"/>
      <c r="C234" s="96"/>
      <c r="D234" s="96"/>
      <c r="E234" s="96"/>
      <c r="F234" s="96"/>
      <c r="G234" s="96"/>
    </row>
    <row r="235" spans="1:7" ht="15.75" hidden="1">
      <c r="A235" s="42"/>
      <c r="C235" s="96"/>
      <c r="D235" s="96"/>
      <c r="E235" s="96"/>
      <c r="F235" s="96"/>
      <c r="G235" s="96"/>
    </row>
    <row r="236" spans="1:7" ht="15.75" hidden="1">
      <c r="A236" s="42"/>
      <c r="C236" s="96"/>
      <c r="D236" s="96"/>
      <c r="E236" s="96"/>
      <c r="F236" s="96"/>
      <c r="G236" s="96"/>
    </row>
    <row r="237" spans="1:7" ht="15.75" hidden="1">
      <c r="A237" s="42"/>
      <c r="C237" s="96"/>
      <c r="D237" s="96"/>
      <c r="E237" s="96"/>
      <c r="F237" s="96"/>
      <c r="G237" s="96"/>
    </row>
    <row r="238" spans="1:7" ht="15.75" hidden="1">
      <c r="A238" s="42"/>
      <c r="C238" s="96"/>
      <c r="D238" s="96"/>
      <c r="E238" s="96"/>
      <c r="F238" s="96"/>
      <c r="G238" s="96"/>
    </row>
    <row r="239" spans="1:7" ht="15.75" hidden="1">
      <c r="A239" s="42"/>
      <c r="C239" s="96"/>
      <c r="D239" s="96"/>
      <c r="E239" s="96"/>
      <c r="F239" s="96"/>
      <c r="G239" s="96"/>
    </row>
    <row r="240" spans="1:7" ht="15.75" hidden="1">
      <c r="A240" s="42"/>
      <c r="C240" s="96"/>
      <c r="D240" s="96"/>
      <c r="E240" s="96"/>
      <c r="F240" s="96"/>
      <c r="G240" s="96"/>
    </row>
    <row r="241" spans="1:7" ht="15.75" hidden="1">
      <c r="A241" s="42"/>
      <c r="C241" s="96"/>
      <c r="D241" s="96"/>
      <c r="E241" s="96"/>
      <c r="F241" s="96"/>
      <c r="G241" s="96"/>
    </row>
    <row r="242" spans="1:7" ht="15.75" hidden="1">
      <c r="A242" s="42"/>
      <c r="C242" s="96"/>
      <c r="D242" s="96"/>
      <c r="E242" s="96"/>
      <c r="F242" s="96"/>
      <c r="G242" s="96"/>
    </row>
    <row r="243" spans="1:7" ht="15.75" hidden="1">
      <c r="A243" s="42"/>
      <c r="C243" s="96"/>
      <c r="D243" s="96"/>
      <c r="E243" s="96"/>
      <c r="F243" s="96"/>
      <c r="G243" s="96"/>
    </row>
    <row r="244" spans="1:7" ht="15.75" hidden="1">
      <c r="A244" s="42"/>
      <c r="C244" s="96"/>
      <c r="D244" s="96"/>
      <c r="E244" s="96"/>
      <c r="F244" s="96"/>
      <c r="G244" s="96"/>
    </row>
    <row r="245" spans="1:7" ht="15.75" hidden="1">
      <c r="A245" s="42"/>
      <c r="C245" s="96"/>
      <c r="D245" s="96"/>
      <c r="E245" s="96"/>
      <c r="F245" s="96"/>
      <c r="G245" s="96"/>
    </row>
    <row r="246" spans="1:7" ht="15.75" hidden="1">
      <c r="A246" s="42"/>
      <c r="C246" s="96"/>
      <c r="D246" s="96"/>
      <c r="E246" s="96"/>
      <c r="F246" s="96"/>
      <c r="G246" s="96"/>
    </row>
    <row r="247" spans="1:7" ht="15.75" hidden="1">
      <c r="A247" s="42"/>
      <c r="C247" s="96"/>
      <c r="D247" s="96"/>
      <c r="E247" s="96"/>
      <c r="F247" s="96"/>
      <c r="G247" s="96"/>
    </row>
    <row r="248" spans="1:7" ht="15.75" hidden="1">
      <c r="A248" s="42"/>
      <c r="C248" s="96"/>
      <c r="D248" s="96"/>
      <c r="E248" s="96"/>
      <c r="F248" s="96"/>
      <c r="G248" s="96"/>
    </row>
    <row r="249" spans="1:7" ht="15.75" hidden="1">
      <c r="A249" s="42"/>
      <c r="C249" s="96"/>
      <c r="D249" s="96"/>
      <c r="E249" s="96"/>
      <c r="F249" s="96"/>
      <c r="G249" s="96"/>
    </row>
    <row r="250" spans="1:7" ht="15.75" hidden="1">
      <c r="A250" s="42"/>
      <c r="C250" s="96"/>
      <c r="D250" s="96"/>
      <c r="E250" s="96"/>
      <c r="F250" s="96"/>
      <c r="G250" s="96"/>
    </row>
    <row r="251" spans="1:7" ht="15.75" hidden="1">
      <c r="A251" s="42"/>
      <c r="C251" s="96"/>
      <c r="D251" s="96"/>
      <c r="E251" s="96"/>
      <c r="F251" s="96"/>
      <c r="G251" s="96"/>
    </row>
    <row r="252" spans="1:7" ht="15.75" hidden="1">
      <c r="A252" s="42"/>
      <c r="C252" s="96"/>
      <c r="D252" s="96"/>
      <c r="E252" s="96"/>
      <c r="F252" s="96"/>
      <c r="G252" s="96"/>
    </row>
    <row r="253" spans="1:7" ht="15.75" hidden="1">
      <c r="A253" s="42"/>
      <c r="C253" s="96"/>
      <c r="D253" s="96"/>
      <c r="E253" s="96"/>
      <c r="F253" s="96"/>
      <c r="G253" s="96"/>
    </row>
    <row r="254" spans="1:7" ht="15.75" hidden="1">
      <c r="A254" s="42"/>
      <c r="C254" s="96"/>
      <c r="D254" s="96"/>
      <c r="E254" s="96"/>
      <c r="F254" s="96"/>
      <c r="G254" s="96"/>
    </row>
    <row r="255" spans="1:7" ht="15.75" hidden="1">
      <c r="A255" s="42"/>
      <c r="C255" s="96"/>
      <c r="D255" s="96"/>
      <c r="E255" s="96"/>
      <c r="F255" s="96"/>
      <c r="G255" s="96"/>
    </row>
    <row r="256" spans="1:7" ht="15.75" hidden="1">
      <c r="A256" s="42"/>
      <c r="C256" s="96"/>
      <c r="D256" s="96"/>
      <c r="E256" s="96"/>
      <c r="F256" s="96"/>
      <c r="G256" s="96"/>
    </row>
    <row r="257" spans="1:7" ht="15.75" hidden="1">
      <c r="A257" s="42"/>
      <c r="C257" s="96"/>
      <c r="D257" s="96"/>
      <c r="E257" s="96"/>
      <c r="F257" s="96"/>
      <c r="G257" s="96"/>
    </row>
    <row r="258" spans="1:7" ht="15.75" hidden="1">
      <c r="A258" s="42"/>
      <c r="C258" s="96"/>
      <c r="D258" s="96"/>
      <c r="E258" s="96"/>
      <c r="F258" s="96"/>
      <c r="G258" s="96"/>
    </row>
    <row r="259" spans="1:7" ht="15.75" hidden="1">
      <c r="A259" s="42"/>
      <c r="C259" s="96"/>
      <c r="D259" s="96"/>
      <c r="E259" s="96"/>
      <c r="F259" s="96"/>
      <c r="G259" s="96"/>
    </row>
    <row r="260" spans="1:7" ht="15.75" hidden="1">
      <c r="A260" s="42"/>
      <c r="C260" s="96"/>
      <c r="D260" s="96"/>
      <c r="E260" s="96"/>
      <c r="F260" s="96"/>
      <c r="G260" s="96"/>
    </row>
    <row r="261" spans="1:7" ht="15.75" hidden="1">
      <c r="A261" s="42"/>
      <c r="C261" s="96"/>
      <c r="D261" s="96"/>
      <c r="E261" s="96"/>
      <c r="F261" s="96"/>
      <c r="G261" s="96"/>
    </row>
    <row r="262" spans="1:7" ht="15.75" hidden="1">
      <c r="A262" s="42"/>
      <c r="C262" s="96"/>
      <c r="D262" s="96"/>
      <c r="E262" s="96"/>
      <c r="F262" s="96"/>
      <c r="G262" s="96"/>
    </row>
    <row r="263" spans="1:7" ht="15.75" hidden="1">
      <c r="A263" s="42"/>
      <c r="C263" s="96"/>
      <c r="D263" s="96"/>
      <c r="E263" s="96"/>
      <c r="F263" s="96"/>
      <c r="G263" s="96"/>
    </row>
    <row r="264" spans="1:7" ht="15.75" hidden="1">
      <c r="A264" s="42"/>
      <c r="C264" s="96"/>
      <c r="D264" s="96"/>
      <c r="E264" s="96"/>
      <c r="F264" s="96"/>
      <c r="G264" s="96"/>
    </row>
    <row r="265" spans="1:7" ht="15.75" hidden="1">
      <c r="A265" s="42"/>
      <c r="C265" s="96"/>
      <c r="D265" s="96"/>
      <c r="E265" s="96"/>
      <c r="F265" s="96"/>
      <c r="G265" s="96"/>
    </row>
    <row r="266" spans="1:7" ht="15.75" hidden="1">
      <c r="A266" s="42"/>
      <c r="C266" s="96"/>
      <c r="D266" s="96"/>
      <c r="E266" s="96"/>
      <c r="F266" s="96"/>
      <c r="G266" s="96"/>
    </row>
    <row r="267" spans="1:7" ht="15.75" hidden="1">
      <c r="A267" s="42"/>
      <c r="C267" s="96"/>
      <c r="D267" s="96"/>
      <c r="E267" s="96"/>
      <c r="F267" s="96"/>
      <c r="G267" s="96"/>
    </row>
    <row r="268" spans="1:7" ht="15.75" hidden="1">
      <c r="A268" s="42"/>
      <c r="C268" s="96"/>
      <c r="D268" s="96"/>
      <c r="E268" s="96"/>
      <c r="F268" s="96"/>
      <c r="G268" s="96"/>
    </row>
    <row r="269" spans="1:7" ht="15.75" hidden="1">
      <c r="A269" s="42"/>
      <c r="C269" s="96"/>
      <c r="D269" s="96"/>
      <c r="E269" s="96"/>
      <c r="F269" s="96"/>
      <c r="G269" s="96"/>
    </row>
    <row r="270" spans="1:7" ht="15.75" hidden="1">
      <c r="A270" s="42"/>
      <c r="C270" s="96"/>
      <c r="D270" s="96"/>
      <c r="E270" s="96"/>
      <c r="F270" s="96"/>
      <c r="G270" s="96"/>
    </row>
    <row r="271" spans="1:7" ht="15.75" hidden="1">
      <c r="A271" s="42"/>
      <c r="C271" s="96"/>
      <c r="D271" s="96"/>
      <c r="E271" s="96"/>
      <c r="F271" s="96"/>
      <c r="G271" s="96"/>
    </row>
    <row r="272" spans="1:7" ht="15.75" hidden="1">
      <c r="A272" s="42"/>
      <c r="C272" s="96"/>
      <c r="D272" s="96"/>
      <c r="E272" s="96"/>
      <c r="F272" s="96"/>
      <c r="G272" s="96"/>
    </row>
    <row r="273" spans="1:7" ht="15.75" hidden="1">
      <c r="A273" s="42"/>
      <c r="C273" s="96"/>
      <c r="D273" s="96"/>
      <c r="E273" s="96"/>
      <c r="F273" s="96"/>
      <c r="G273" s="96"/>
    </row>
    <row r="274" spans="1:7" ht="15.75" hidden="1">
      <c r="A274" s="42"/>
      <c r="C274" s="96"/>
      <c r="D274" s="96"/>
      <c r="E274" s="96"/>
      <c r="F274" s="96"/>
      <c r="G274" s="96"/>
    </row>
    <row r="275" spans="1:7" ht="15.75" hidden="1">
      <c r="A275" s="42"/>
      <c r="C275" s="96"/>
      <c r="D275" s="96"/>
      <c r="E275" s="96"/>
      <c r="F275" s="96"/>
      <c r="G275" s="96"/>
    </row>
    <row r="276" spans="1:7" ht="15.75" hidden="1">
      <c r="A276" s="42"/>
      <c r="C276" s="96"/>
      <c r="D276" s="96"/>
      <c r="E276" s="96"/>
      <c r="F276" s="96"/>
      <c r="G276" s="96"/>
    </row>
    <row r="277" spans="1:7" ht="15.75" hidden="1">
      <c r="A277" s="42"/>
      <c r="C277" s="96"/>
      <c r="D277" s="96"/>
      <c r="E277" s="96"/>
      <c r="F277" s="96"/>
      <c r="G277" s="96"/>
    </row>
    <row r="278" spans="1:7" ht="15.75" hidden="1">
      <c r="A278" s="42"/>
      <c r="C278" s="96"/>
      <c r="D278" s="96"/>
      <c r="E278" s="96"/>
      <c r="F278" s="96"/>
      <c r="G278" s="96"/>
    </row>
    <row r="279" spans="1:7" ht="15.75" hidden="1">
      <c r="A279" s="42"/>
      <c r="C279" s="96"/>
      <c r="D279" s="96"/>
      <c r="E279" s="96"/>
      <c r="F279" s="96"/>
      <c r="G279" s="96"/>
    </row>
    <row r="280" spans="1:7" ht="15.75" hidden="1">
      <c r="A280" s="42"/>
      <c r="C280" s="96"/>
      <c r="D280" s="96"/>
      <c r="E280" s="96"/>
      <c r="F280" s="96"/>
      <c r="G280" s="96"/>
    </row>
    <row r="281" spans="1:7" ht="15.75" hidden="1">
      <c r="A281" s="42"/>
      <c r="C281" s="96"/>
      <c r="D281" s="96"/>
      <c r="E281" s="96"/>
      <c r="F281" s="96"/>
      <c r="G281" s="96"/>
    </row>
    <row r="282" spans="1:7" ht="15.75" hidden="1">
      <c r="A282" s="42"/>
      <c r="C282" s="96"/>
      <c r="D282" s="96"/>
      <c r="E282" s="96"/>
      <c r="F282" s="96"/>
      <c r="G282" s="96"/>
    </row>
    <row r="283" spans="1:7" ht="15.75" hidden="1">
      <c r="A283" s="42"/>
      <c r="C283" s="96"/>
      <c r="D283" s="96"/>
      <c r="E283" s="96"/>
      <c r="F283" s="96"/>
      <c r="G283" s="96"/>
    </row>
    <row r="284" spans="1:7" ht="15.75" hidden="1">
      <c r="A284" s="42"/>
      <c r="C284" s="96"/>
      <c r="D284" s="96"/>
      <c r="E284" s="96"/>
      <c r="F284" s="96"/>
      <c r="G284" s="96"/>
    </row>
    <row r="285" spans="1:7" ht="15.75" hidden="1">
      <c r="A285" s="42"/>
      <c r="C285" s="96"/>
      <c r="D285" s="96"/>
      <c r="E285" s="96"/>
      <c r="F285" s="96"/>
      <c r="G285" s="96"/>
    </row>
    <row r="286" spans="1:7" ht="15.75" hidden="1">
      <c r="A286" s="42"/>
      <c r="C286" s="96"/>
      <c r="D286" s="96"/>
      <c r="E286" s="96"/>
      <c r="F286" s="96"/>
      <c r="G286" s="96"/>
    </row>
    <row r="287" spans="1:7" ht="15.75" hidden="1">
      <c r="A287" s="42"/>
      <c r="C287" s="96"/>
      <c r="D287" s="96"/>
      <c r="E287" s="96"/>
      <c r="F287" s="96"/>
      <c r="G287" s="96"/>
    </row>
    <row r="288" spans="1:7" ht="15.75" hidden="1">
      <c r="A288" s="42"/>
      <c r="C288" s="96"/>
      <c r="D288" s="96"/>
      <c r="E288" s="96"/>
      <c r="F288" s="96"/>
      <c r="G288" s="96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  <row r="653" spans="1:1" ht="15.75" hidden="1">
      <c r="A653" s="42"/>
    </row>
    <row r="654" spans="1:1" ht="15.75" hidden="1">
      <c r="A654" s="42"/>
    </row>
    <row r="655" spans="1:1" ht="15.75" hidden="1">
      <c r="A655" s="42"/>
    </row>
    <row r="656" spans="1:1" ht="15.75" hidden="1">
      <c r="A656" s="42"/>
    </row>
    <row r="657" spans="1:1" ht="15.75" hidden="1">
      <c r="A657" s="42"/>
    </row>
    <row r="658" spans="1:1" ht="15.75" hidden="1">
      <c r="A658" s="42"/>
    </row>
    <row r="659" spans="1:1" ht="15.75" hidden="1">
      <c r="A659" s="42"/>
    </row>
    <row r="660" spans="1:1" ht="15.75" hidden="1">
      <c r="A660" s="42"/>
    </row>
    <row r="661" spans="1:1" ht="15.75" hidden="1">
      <c r="A661" s="42"/>
    </row>
    <row r="662" spans="1:1" ht="15.75" hidden="1">
      <c r="A662" s="42"/>
    </row>
    <row r="663" spans="1:1" ht="15.75" hidden="1">
      <c r="A663" s="42"/>
    </row>
    <row r="664" spans="1:1" ht="15.75" hidden="1">
      <c r="A664" s="42"/>
    </row>
    <row r="665" spans="1:1" ht="15.75" hidden="1">
      <c r="A665" s="42"/>
    </row>
    <row r="666" spans="1:1" ht="15.75" hidden="1">
      <c r="A666" s="42"/>
    </row>
    <row r="667" spans="1:1" ht="15.75" hidden="1">
      <c r="A667" s="42"/>
    </row>
    <row r="668" spans="1:1" ht="15.75" hidden="1">
      <c r="A668" s="42"/>
    </row>
    <row r="669" spans="1:1" ht="15.75" hidden="1">
      <c r="A669" s="42"/>
    </row>
    <row r="670" spans="1:1" ht="15.75" hidden="1">
      <c r="A670" s="42"/>
    </row>
    <row r="671" spans="1:1" ht="15.75" hidden="1">
      <c r="A671" s="42"/>
    </row>
    <row r="672" spans="1:1" ht="15.75" hidden="1">
      <c r="A672" s="42"/>
    </row>
  </sheetData>
  <mergeCells count="4">
    <mergeCell ref="A2:N2"/>
    <mergeCell ref="A3:N3"/>
    <mergeCell ref="A4:N4"/>
    <mergeCell ref="A5:N5"/>
  </mergeCells>
  <pageMargins left="0.53" right="0.35" top="0.74803149606299213" bottom="0.82677165354330717" header="0.51181102362204722" footer="0.51181102362204722"/>
  <pageSetup scale="53" orientation="portrait" horizont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WVY672"/>
  <sheetViews>
    <sheetView topLeftCell="A2" zoomScale="50" workbookViewId="0">
      <selection activeCell="H12" sqref="H12"/>
    </sheetView>
  </sheetViews>
  <sheetFormatPr defaultColWidth="0" defaultRowHeight="12.75" zeroHeight="1"/>
  <cols>
    <col min="1" max="1" width="51.140625" style="43" customWidth="1"/>
    <col min="2" max="14" width="10.7109375" style="24" customWidth="1"/>
    <col min="15" max="15" width="12" style="24" customWidth="1"/>
    <col min="16" max="16" width="6.140625" style="24" hidden="1"/>
    <col min="17" max="17" width="2.5703125" style="219" hidden="1"/>
    <col min="18" max="256" width="9.140625" style="24" hidden="1"/>
    <col min="257" max="257" width="51.140625" style="24" hidden="1"/>
    <col min="258" max="270" width="10.7109375" style="24" hidden="1"/>
    <col min="271" max="271" width="12" style="24" hidden="1"/>
    <col min="272" max="272" width="6.140625" style="24" hidden="1"/>
    <col min="273" max="273" width="2.5703125" style="24" hidden="1"/>
    <col min="274" max="512" width="9.140625" style="24" hidden="1"/>
    <col min="513" max="513" width="51.140625" style="24" hidden="1"/>
    <col min="514" max="526" width="10.7109375" style="24" hidden="1"/>
    <col min="527" max="527" width="12" style="24" hidden="1"/>
    <col min="528" max="528" width="6.140625" style="24" hidden="1"/>
    <col min="529" max="529" width="2.5703125" style="24" hidden="1"/>
    <col min="530" max="768" width="9.140625" style="24" hidden="1"/>
    <col min="769" max="769" width="51.140625" style="24" hidden="1"/>
    <col min="770" max="782" width="10.7109375" style="24" hidden="1"/>
    <col min="783" max="783" width="12" style="24" hidden="1"/>
    <col min="784" max="784" width="6.140625" style="24" hidden="1"/>
    <col min="785" max="785" width="2.5703125" style="24" hidden="1"/>
    <col min="786" max="1024" width="9.140625" style="24" hidden="1"/>
    <col min="1025" max="1025" width="51.140625" style="24" hidden="1"/>
    <col min="1026" max="1038" width="10.7109375" style="24" hidden="1"/>
    <col min="1039" max="1039" width="12" style="24" hidden="1"/>
    <col min="1040" max="1040" width="6.140625" style="24" hidden="1"/>
    <col min="1041" max="1041" width="2.5703125" style="24" hidden="1"/>
    <col min="1042" max="1280" width="9.140625" style="24" hidden="1"/>
    <col min="1281" max="1281" width="51.140625" style="24" hidden="1"/>
    <col min="1282" max="1294" width="10.7109375" style="24" hidden="1"/>
    <col min="1295" max="1295" width="12" style="24" hidden="1"/>
    <col min="1296" max="1296" width="6.140625" style="24" hidden="1"/>
    <col min="1297" max="1297" width="2.5703125" style="24" hidden="1"/>
    <col min="1298" max="1536" width="9.140625" style="24" hidden="1"/>
    <col min="1537" max="1537" width="51.140625" style="24" hidden="1"/>
    <col min="1538" max="1550" width="10.7109375" style="24" hidden="1"/>
    <col min="1551" max="1551" width="12" style="24" hidden="1"/>
    <col min="1552" max="1552" width="6.140625" style="24" hidden="1"/>
    <col min="1553" max="1553" width="2.5703125" style="24" hidden="1"/>
    <col min="1554" max="1792" width="9.140625" style="24" hidden="1"/>
    <col min="1793" max="1793" width="51.140625" style="24" hidden="1"/>
    <col min="1794" max="1806" width="10.7109375" style="24" hidden="1"/>
    <col min="1807" max="1807" width="12" style="24" hidden="1"/>
    <col min="1808" max="1808" width="6.140625" style="24" hidden="1"/>
    <col min="1809" max="1809" width="2.5703125" style="24" hidden="1"/>
    <col min="1810" max="2048" width="9.140625" style="24" hidden="1"/>
    <col min="2049" max="2049" width="51.140625" style="24" hidden="1"/>
    <col min="2050" max="2062" width="10.7109375" style="24" hidden="1"/>
    <col min="2063" max="2063" width="12" style="24" hidden="1"/>
    <col min="2064" max="2064" width="6.140625" style="24" hidden="1"/>
    <col min="2065" max="2065" width="2.5703125" style="24" hidden="1"/>
    <col min="2066" max="2304" width="9.140625" style="24" hidden="1"/>
    <col min="2305" max="2305" width="51.140625" style="24" hidden="1"/>
    <col min="2306" max="2318" width="10.7109375" style="24" hidden="1"/>
    <col min="2319" max="2319" width="12" style="24" hidden="1"/>
    <col min="2320" max="2320" width="6.140625" style="24" hidden="1"/>
    <col min="2321" max="2321" width="2.5703125" style="24" hidden="1"/>
    <col min="2322" max="2560" width="9.140625" style="24" hidden="1"/>
    <col min="2561" max="2561" width="51.140625" style="24" hidden="1"/>
    <col min="2562" max="2574" width="10.7109375" style="24" hidden="1"/>
    <col min="2575" max="2575" width="12" style="24" hidden="1"/>
    <col min="2576" max="2576" width="6.140625" style="24" hidden="1"/>
    <col min="2577" max="2577" width="2.5703125" style="24" hidden="1"/>
    <col min="2578" max="2816" width="9.140625" style="24" hidden="1"/>
    <col min="2817" max="2817" width="51.140625" style="24" hidden="1"/>
    <col min="2818" max="2830" width="10.7109375" style="24" hidden="1"/>
    <col min="2831" max="2831" width="12" style="24" hidden="1"/>
    <col min="2832" max="2832" width="6.140625" style="24" hidden="1"/>
    <col min="2833" max="2833" width="2.5703125" style="24" hidden="1"/>
    <col min="2834" max="3072" width="9.140625" style="24" hidden="1"/>
    <col min="3073" max="3073" width="51.140625" style="24" hidden="1"/>
    <col min="3074" max="3086" width="10.7109375" style="24" hidden="1"/>
    <col min="3087" max="3087" width="12" style="24" hidden="1"/>
    <col min="3088" max="3088" width="6.140625" style="24" hidden="1"/>
    <col min="3089" max="3089" width="2.5703125" style="24" hidden="1"/>
    <col min="3090" max="3328" width="9.140625" style="24" hidden="1"/>
    <col min="3329" max="3329" width="51.140625" style="24" hidden="1"/>
    <col min="3330" max="3342" width="10.7109375" style="24" hidden="1"/>
    <col min="3343" max="3343" width="12" style="24" hidden="1"/>
    <col min="3344" max="3344" width="6.140625" style="24" hidden="1"/>
    <col min="3345" max="3345" width="2.5703125" style="24" hidden="1"/>
    <col min="3346" max="3584" width="9.140625" style="24" hidden="1"/>
    <col min="3585" max="3585" width="51.140625" style="24" hidden="1"/>
    <col min="3586" max="3598" width="10.7109375" style="24" hidden="1"/>
    <col min="3599" max="3599" width="12" style="24" hidden="1"/>
    <col min="3600" max="3600" width="6.140625" style="24" hidden="1"/>
    <col min="3601" max="3601" width="2.5703125" style="24" hidden="1"/>
    <col min="3602" max="3840" width="9.140625" style="24" hidden="1"/>
    <col min="3841" max="3841" width="51.140625" style="24" hidden="1"/>
    <col min="3842" max="3854" width="10.7109375" style="24" hidden="1"/>
    <col min="3855" max="3855" width="12" style="24" hidden="1"/>
    <col min="3856" max="3856" width="6.140625" style="24" hidden="1"/>
    <col min="3857" max="3857" width="2.5703125" style="24" hidden="1"/>
    <col min="3858" max="4096" width="9.140625" style="24" hidden="1"/>
    <col min="4097" max="4097" width="51.140625" style="24" hidden="1"/>
    <col min="4098" max="4110" width="10.7109375" style="24" hidden="1"/>
    <col min="4111" max="4111" width="12" style="24" hidden="1"/>
    <col min="4112" max="4112" width="6.140625" style="24" hidden="1"/>
    <col min="4113" max="4113" width="2.5703125" style="24" hidden="1"/>
    <col min="4114" max="4352" width="9.140625" style="24" hidden="1"/>
    <col min="4353" max="4353" width="51.140625" style="24" hidden="1"/>
    <col min="4354" max="4366" width="10.7109375" style="24" hidden="1"/>
    <col min="4367" max="4367" width="12" style="24" hidden="1"/>
    <col min="4368" max="4368" width="6.140625" style="24" hidden="1"/>
    <col min="4369" max="4369" width="2.5703125" style="24" hidden="1"/>
    <col min="4370" max="4608" width="9.140625" style="24" hidden="1"/>
    <col min="4609" max="4609" width="51.140625" style="24" hidden="1"/>
    <col min="4610" max="4622" width="10.7109375" style="24" hidden="1"/>
    <col min="4623" max="4623" width="12" style="24" hidden="1"/>
    <col min="4624" max="4624" width="6.140625" style="24" hidden="1"/>
    <col min="4625" max="4625" width="2.5703125" style="24" hidden="1"/>
    <col min="4626" max="4864" width="9.140625" style="24" hidden="1"/>
    <col min="4865" max="4865" width="51.140625" style="24" hidden="1"/>
    <col min="4866" max="4878" width="10.7109375" style="24" hidden="1"/>
    <col min="4879" max="4879" width="12" style="24" hidden="1"/>
    <col min="4880" max="4880" width="6.140625" style="24" hidden="1"/>
    <col min="4881" max="4881" width="2.5703125" style="24" hidden="1"/>
    <col min="4882" max="5120" width="9.140625" style="24" hidden="1"/>
    <col min="5121" max="5121" width="51.140625" style="24" hidden="1"/>
    <col min="5122" max="5134" width="10.7109375" style="24" hidden="1"/>
    <col min="5135" max="5135" width="12" style="24" hidden="1"/>
    <col min="5136" max="5136" width="6.140625" style="24" hidden="1"/>
    <col min="5137" max="5137" width="2.5703125" style="24" hidden="1"/>
    <col min="5138" max="5376" width="9.140625" style="24" hidden="1"/>
    <col min="5377" max="5377" width="51.140625" style="24" hidden="1"/>
    <col min="5378" max="5390" width="10.7109375" style="24" hidden="1"/>
    <col min="5391" max="5391" width="12" style="24" hidden="1"/>
    <col min="5392" max="5392" width="6.140625" style="24" hidden="1"/>
    <col min="5393" max="5393" width="2.5703125" style="24" hidden="1"/>
    <col min="5394" max="5632" width="9.140625" style="24" hidden="1"/>
    <col min="5633" max="5633" width="51.140625" style="24" hidden="1"/>
    <col min="5634" max="5646" width="10.7109375" style="24" hidden="1"/>
    <col min="5647" max="5647" width="12" style="24" hidden="1"/>
    <col min="5648" max="5648" width="6.140625" style="24" hidden="1"/>
    <col min="5649" max="5649" width="2.5703125" style="24" hidden="1"/>
    <col min="5650" max="5888" width="9.140625" style="24" hidden="1"/>
    <col min="5889" max="5889" width="51.140625" style="24" hidden="1"/>
    <col min="5890" max="5902" width="10.7109375" style="24" hidden="1"/>
    <col min="5903" max="5903" width="12" style="24" hidden="1"/>
    <col min="5904" max="5904" width="6.140625" style="24" hidden="1"/>
    <col min="5905" max="5905" width="2.5703125" style="24" hidden="1"/>
    <col min="5906" max="6144" width="9.140625" style="24" hidden="1"/>
    <col min="6145" max="6145" width="51.140625" style="24" hidden="1"/>
    <col min="6146" max="6158" width="10.7109375" style="24" hidden="1"/>
    <col min="6159" max="6159" width="12" style="24" hidden="1"/>
    <col min="6160" max="6160" width="6.140625" style="24" hidden="1"/>
    <col min="6161" max="6161" width="2.5703125" style="24" hidden="1"/>
    <col min="6162" max="6400" width="9.140625" style="24" hidden="1"/>
    <col min="6401" max="6401" width="51.140625" style="24" hidden="1"/>
    <col min="6402" max="6414" width="10.7109375" style="24" hidden="1"/>
    <col min="6415" max="6415" width="12" style="24" hidden="1"/>
    <col min="6416" max="6416" width="6.140625" style="24" hidden="1"/>
    <col min="6417" max="6417" width="2.5703125" style="24" hidden="1"/>
    <col min="6418" max="6656" width="9.140625" style="24" hidden="1"/>
    <col min="6657" max="6657" width="51.140625" style="24" hidden="1"/>
    <col min="6658" max="6670" width="10.7109375" style="24" hidden="1"/>
    <col min="6671" max="6671" width="12" style="24" hidden="1"/>
    <col min="6672" max="6672" width="6.140625" style="24" hidden="1"/>
    <col min="6673" max="6673" width="2.5703125" style="24" hidden="1"/>
    <col min="6674" max="6912" width="9.140625" style="24" hidden="1"/>
    <col min="6913" max="6913" width="51.140625" style="24" hidden="1"/>
    <col min="6914" max="6926" width="10.7109375" style="24" hidden="1"/>
    <col min="6927" max="6927" width="12" style="24" hidden="1"/>
    <col min="6928" max="6928" width="6.140625" style="24" hidden="1"/>
    <col min="6929" max="6929" width="2.5703125" style="24" hidden="1"/>
    <col min="6930" max="7168" width="9.140625" style="24" hidden="1"/>
    <col min="7169" max="7169" width="51.140625" style="24" hidden="1"/>
    <col min="7170" max="7182" width="10.7109375" style="24" hidden="1"/>
    <col min="7183" max="7183" width="12" style="24" hidden="1"/>
    <col min="7184" max="7184" width="6.140625" style="24" hidden="1"/>
    <col min="7185" max="7185" width="2.5703125" style="24" hidden="1"/>
    <col min="7186" max="7424" width="9.140625" style="24" hidden="1"/>
    <col min="7425" max="7425" width="51.140625" style="24" hidden="1"/>
    <col min="7426" max="7438" width="10.7109375" style="24" hidden="1"/>
    <col min="7439" max="7439" width="12" style="24" hidden="1"/>
    <col min="7440" max="7440" width="6.140625" style="24" hidden="1"/>
    <col min="7441" max="7441" width="2.5703125" style="24" hidden="1"/>
    <col min="7442" max="7680" width="9.140625" style="24" hidden="1"/>
    <col min="7681" max="7681" width="51.140625" style="24" hidden="1"/>
    <col min="7682" max="7694" width="10.7109375" style="24" hidden="1"/>
    <col min="7695" max="7695" width="12" style="24" hidden="1"/>
    <col min="7696" max="7696" width="6.140625" style="24" hidden="1"/>
    <col min="7697" max="7697" width="2.5703125" style="24" hidden="1"/>
    <col min="7698" max="7936" width="9.140625" style="24" hidden="1"/>
    <col min="7937" max="7937" width="51.140625" style="24" hidden="1"/>
    <col min="7938" max="7950" width="10.7109375" style="24" hidden="1"/>
    <col min="7951" max="7951" width="12" style="24" hidden="1"/>
    <col min="7952" max="7952" width="6.140625" style="24" hidden="1"/>
    <col min="7953" max="7953" width="2.5703125" style="24" hidden="1"/>
    <col min="7954" max="8192" width="9.140625" style="24" hidden="1"/>
    <col min="8193" max="8193" width="51.140625" style="24" hidden="1"/>
    <col min="8194" max="8206" width="10.7109375" style="24" hidden="1"/>
    <col min="8207" max="8207" width="12" style="24" hidden="1"/>
    <col min="8208" max="8208" width="6.140625" style="24" hidden="1"/>
    <col min="8209" max="8209" width="2.5703125" style="24" hidden="1"/>
    <col min="8210" max="8448" width="9.140625" style="24" hidden="1"/>
    <col min="8449" max="8449" width="51.140625" style="24" hidden="1"/>
    <col min="8450" max="8462" width="10.7109375" style="24" hidden="1"/>
    <col min="8463" max="8463" width="12" style="24" hidden="1"/>
    <col min="8464" max="8464" width="6.140625" style="24" hidden="1"/>
    <col min="8465" max="8465" width="2.5703125" style="24" hidden="1"/>
    <col min="8466" max="8704" width="9.140625" style="24" hidden="1"/>
    <col min="8705" max="8705" width="51.140625" style="24" hidden="1"/>
    <col min="8706" max="8718" width="10.7109375" style="24" hidden="1"/>
    <col min="8719" max="8719" width="12" style="24" hidden="1"/>
    <col min="8720" max="8720" width="6.140625" style="24" hidden="1"/>
    <col min="8721" max="8721" width="2.5703125" style="24" hidden="1"/>
    <col min="8722" max="8960" width="9.140625" style="24" hidden="1"/>
    <col min="8961" max="8961" width="51.140625" style="24" hidden="1"/>
    <col min="8962" max="8974" width="10.7109375" style="24" hidden="1"/>
    <col min="8975" max="8975" width="12" style="24" hidden="1"/>
    <col min="8976" max="8976" width="6.140625" style="24" hidden="1"/>
    <col min="8977" max="8977" width="2.5703125" style="24" hidden="1"/>
    <col min="8978" max="9216" width="9.140625" style="24" hidden="1"/>
    <col min="9217" max="9217" width="51.140625" style="24" hidden="1"/>
    <col min="9218" max="9230" width="10.7109375" style="24" hidden="1"/>
    <col min="9231" max="9231" width="12" style="24" hidden="1"/>
    <col min="9232" max="9232" width="6.140625" style="24" hidden="1"/>
    <col min="9233" max="9233" width="2.5703125" style="24" hidden="1"/>
    <col min="9234" max="9472" width="9.140625" style="24" hidden="1"/>
    <col min="9473" max="9473" width="51.140625" style="24" hidden="1"/>
    <col min="9474" max="9486" width="10.7109375" style="24" hidden="1"/>
    <col min="9487" max="9487" width="12" style="24" hidden="1"/>
    <col min="9488" max="9488" width="6.140625" style="24" hidden="1"/>
    <col min="9489" max="9489" width="2.5703125" style="24" hidden="1"/>
    <col min="9490" max="9728" width="9.140625" style="24" hidden="1"/>
    <col min="9729" max="9729" width="51.140625" style="24" hidden="1"/>
    <col min="9730" max="9742" width="10.7109375" style="24" hidden="1"/>
    <col min="9743" max="9743" width="12" style="24" hidden="1"/>
    <col min="9744" max="9744" width="6.140625" style="24" hidden="1"/>
    <col min="9745" max="9745" width="2.5703125" style="24" hidden="1"/>
    <col min="9746" max="9984" width="9.140625" style="24" hidden="1"/>
    <col min="9985" max="9985" width="51.140625" style="24" hidden="1"/>
    <col min="9986" max="9998" width="10.7109375" style="24" hidden="1"/>
    <col min="9999" max="9999" width="12" style="24" hidden="1"/>
    <col min="10000" max="10000" width="6.140625" style="24" hidden="1"/>
    <col min="10001" max="10001" width="2.5703125" style="24" hidden="1"/>
    <col min="10002" max="10240" width="9.140625" style="24" hidden="1"/>
    <col min="10241" max="10241" width="51.140625" style="24" hidden="1"/>
    <col min="10242" max="10254" width="10.7109375" style="24" hidden="1"/>
    <col min="10255" max="10255" width="12" style="24" hidden="1"/>
    <col min="10256" max="10256" width="6.140625" style="24" hidden="1"/>
    <col min="10257" max="10257" width="2.5703125" style="24" hidden="1"/>
    <col min="10258" max="10496" width="9.140625" style="24" hidden="1"/>
    <col min="10497" max="10497" width="51.140625" style="24" hidden="1"/>
    <col min="10498" max="10510" width="10.7109375" style="24" hidden="1"/>
    <col min="10511" max="10511" width="12" style="24" hidden="1"/>
    <col min="10512" max="10512" width="6.140625" style="24" hidden="1"/>
    <col min="10513" max="10513" width="2.5703125" style="24" hidden="1"/>
    <col min="10514" max="10752" width="9.140625" style="24" hidden="1"/>
    <col min="10753" max="10753" width="51.140625" style="24" hidden="1"/>
    <col min="10754" max="10766" width="10.7109375" style="24" hidden="1"/>
    <col min="10767" max="10767" width="12" style="24" hidden="1"/>
    <col min="10768" max="10768" width="6.140625" style="24" hidden="1"/>
    <col min="10769" max="10769" width="2.5703125" style="24" hidden="1"/>
    <col min="10770" max="11008" width="9.140625" style="24" hidden="1"/>
    <col min="11009" max="11009" width="51.140625" style="24" hidden="1"/>
    <col min="11010" max="11022" width="10.7109375" style="24" hidden="1"/>
    <col min="11023" max="11023" width="12" style="24" hidden="1"/>
    <col min="11024" max="11024" width="6.140625" style="24" hidden="1"/>
    <col min="11025" max="11025" width="2.5703125" style="24" hidden="1"/>
    <col min="11026" max="11264" width="9.140625" style="24" hidden="1"/>
    <col min="11265" max="11265" width="51.140625" style="24" hidden="1"/>
    <col min="11266" max="11278" width="10.7109375" style="24" hidden="1"/>
    <col min="11279" max="11279" width="12" style="24" hidden="1"/>
    <col min="11280" max="11280" width="6.140625" style="24" hidden="1"/>
    <col min="11281" max="11281" width="2.5703125" style="24" hidden="1"/>
    <col min="11282" max="11520" width="9.140625" style="24" hidden="1"/>
    <col min="11521" max="11521" width="51.140625" style="24" hidden="1"/>
    <col min="11522" max="11534" width="10.7109375" style="24" hidden="1"/>
    <col min="11535" max="11535" width="12" style="24" hidden="1"/>
    <col min="11536" max="11536" width="6.140625" style="24" hidden="1"/>
    <col min="11537" max="11537" width="2.5703125" style="24" hidden="1"/>
    <col min="11538" max="11776" width="9.140625" style="24" hidden="1"/>
    <col min="11777" max="11777" width="51.140625" style="24" hidden="1"/>
    <col min="11778" max="11790" width="10.7109375" style="24" hidden="1"/>
    <col min="11791" max="11791" width="12" style="24" hidden="1"/>
    <col min="11792" max="11792" width="6.140625" style="24" hidden="1"/>
    <col min="11793" max="11793" width="2.5703125" style="24" hidden="1"/>
    <col min="11794" max="12032" width="9.140625" style="24" hidden="1"/>
    <col min="12033" max="12033" width="51.140625" style="24" hidden="1"/>
    <col min="12034" max="12046" width="10.7109375" style="24" hidden="1"/>
    <col min="12047" max="12047" width="12" style="24" hidden="1"/>
    <col min="12048" max="12048" width="6.140625" style="24" hidden="1"/>
    <col min="12049" max="12049" width="2.5703125" style="24" hidden="1"/>
    <col min="12050" max="12288" width="9.140625" style="24" hidden="1"/>
    <col min="12289" max="12289" width="51.140625" style="24" hidden="1"/>
    <col min="12290" max="12302" width="10.7109375" style="24" hidden="1"/>
    <col min="12303" max="12303" width="12" style="24" hidden="1"/>
    <col min="12304" max="12304" width="6.140625" style="24" hidden="1"/>
    <col min="12305" max="12305" width="2.5703125" style="24" hidden="1"/>
    <col min="12306" max="12544" width="9.140625" style="24" hidden="1"/>
    <col min="12545" max="12545" width="51.140625" style="24" hidden="1"/>
    <col min="12546" max="12558" width="10.7109375" style="24" hidden="1"/>
    <col min="12559" max="12559" width="12" style="24" hidden="1"/>
    <col min="12560" max="12560" width="6.140625" style="24" hidden="1"/>
    <col min="12561" max="12561" width="2.5703125" style="24" hidden="1"/>
    <col min="12562" max="12800" width="9.140625" style="24" hidden="1"/>
    <col min="12801" max="12801" width="51.140625" style="24" hidden="1"/>
    <col min="12802" max="12814" width="10.7109375" style="24" hidden="1"/>
    <col min="12815" max="12815" width="12" style="24" hidden="1"/>
    <col min="12816" max="12816" width="6.140625" style="24" hidden="1"/>
    <col min="12817" max="12817" width="2.5703125" style="24" hidden="1"/>
    <col min="12818" max="13056" width="9.140625" style="24" hidden="1"/>
    <col min="13057" max="13057" width="51.140625" style="24" hidden="1"/>
    <col min="13058" max="13070" width="10.7109375" style="24" hidden="1"/>
    <col min="13071" max="13071" width="12" style="24" hidden="1"/>
    <col min="13072" max="13072" width="6.140625" style="24" hidden="1"/>
    <col min="13073" max="13073" width="2.5703125" style="24" hidden="1"/>
    <col min="13074" max="13312" width="9.140625" style="24" hidden="1"/>
    <col min="13313" max="13313" width="51.140625" style="24" hidden="1"/>
    <col min="13314" max="13326" width="10.7109375" style="24" hidden="1"/>
    <col min="13327" max="13327" width="12" style="24" hidden="1"/>
    <col min="13328" max="13328" width="6.140625" style="24" hidden="1"/>
    <col min="13329" max="13329" width="2.5703125" style="24" hidden="1"/>
    <col min="13330" max="13568" width="9.140625" style="24" hidden="1"/>
    <col min="13569" max="13569" width="51.140625" style="24" hidden="1"/>
    <col min="13570" max="13582" width="10.7109375" style="24" hidden="1"/>
    <col min="13583" max="13583" width="12" style="24" hidden="1"/>
    <col min="13584" max="13584" width="6.140625" style="24" hidden="1"/>
    <col min="13585" max="13585" width="2.5703125" style="24" hidden="1"/>
    <col min="13586" max="13824" width="9.140625" style="24" hidden="1"/>
    <col min="13825" max="13825" width="51.140625" style="24" hidden="1"/>
    <col min="13826" max="13838" width="10.7109375" style="24" hidden="1"/>
    <col min="13839" max="13839" width="12" style="24" hidden="1"/>
    <col min="13840" max="13840" width="6.140625" style="24" hidden="1"/>
    <col min="13841" max="13841" width="2.5703125" style="24" hidden="1"/>
    <col min="13842" max="14080" width="9.140625" style="24" hidden="1"/>
    <col min="14081" max="14081" width="51.140625" style="24" hidden="1"/>
    <col min="14082" max="14094" width="10.7109375" style="24" hidden="1"/>
    <col min="14095" max="14095" width="12" style="24" hidden="1"/>
    <col min="14096" max="14096" width="6.140625" style="24" hidden="1"/>
    <col min="14097" max="14097" width="2.5703125" style="24" hidden="1"/>
    <col min="14098" max="14336" width="9.140625" style="24" hidden="1"/>
    <col min="14337" max="14337" width="51.140625" style="24" hidden="1"/>
    <col min="14338" max="14350" width="10.7109375" style="24" hidden="1"/>
    <col min="14351" max="14351" width="12" style="24" hidden="1"/>
    <col min="14352" max="14352" width="6.140625" style="24" hidden="1"/>
    <col min="14353" max="14353" width="2.5703125" style="24" hidden="1"/>
    <col min="14354" max="14592" width="9.140625" style="24" hidden="1"/>
    <col min="14593" max="14593" width="51.140625" style="24" hidden="1"/>
    <col min="14594" max="14606" width="10.7109375" style="24" hidden="1"/>
    <col min="14607" max="14607" width="12" style="24" hidden="1"/>
    <col min="14608" max="14608" width="6.140625" style="24" hidden="1"/>
    <col min="14609" max="14609" width="2.5703125" style="24" hidden="1"/>
    <col min="14610" max="14848" width="9.140625" style="24" hidden="1"/>
    <col min="14849" max="14849" width="51.140625" style="24" hidden="1"/>
    <col min="14850" max="14862" width="10.7109375" style="24" hidden="1"/>
    <col min="14863" max="14863" width="12" style="24" hidden="1"/>
    <col min="14864" max="14864" width="6.140625" style="24" hidden="1"/>
    <col min="14865" max="14865" width="2.5703125" style="24" hidden="1"/>
    <col min="14866" max="15104" width="9.140625" style="24" hidden="1"/>
    <col min="15105" max="15105" width="51.140625" style="24" hidden="1"/>
    <col min="15106" max="15118" width="10.7109375" style="24" hidden="1"/>
    <col min="15119" max="15119" width="12" style="24" hidden="1"/>
    <col min="15120" max="15120" width="6.140625" style="24" hidden="1"/>
    <col min="15121" max="15121" width="2.5703125" style="24" hidden="1"/>
    <col min="15122" max="15360" width="9.140625" style="24" hidden="1"/>
    <col min="15361" max="15361" width="51.140625" style="24" hidden="1"/>
    <col min="15362" max="15374" width="10.7109375" style="24" hidden="1"/>
    <col min="15375" max="15375" width="12" style="24" hidden="1"/>
    <col min="15376" max="15376" width="6.140625" style="24" hidden="1"/>
    <col min="15377" max="15377" width="2.5703125" style="24" hidden="1"/>
    <col min="15378" max="15616" width="9.140625" style="24" hidden="1"/>
    <col min="15617" max="15617" width="51.140625" style="24" hidden="1"/>
    <col min="15618" max="15630" width="10.7109375" style="24" hidden="1"/>
    <col min="15631" max="15631" width="12" style="24" hidden="1"/>
    <col min="15632" max="15632" width="6.140625" style="24" hidden="1"/>
    <col min="15633" max="15633" width="2.5703125" style="24" hidden="1"/>
    <col min="15634" max="15872" width="9.140625" style="24" hidden="1"/>
    <col min="15873" max="15873" width="51.140625" style="24" hidden="1"/>
    <col min="15874" max="15886" width="10.7109375" style="24" hidden="1"/>
    <col min="15887" max="15887" width="12" style="24" hidden="1"/>
    <col min="15888" max="15888" width="6.140625" style="24" hidden="1"/>
    <col min="15889" max="15889" width="2.5703125" style="24" hidden="1"/>
    <col min="15890" max="16128" width="9.140625" style="24" hidden="1"/>
    <col min="16129" max="16129" width="51.140625" style="24" hidden="1"/>
    <col min="16130" max="16142" width="10.7109375" style="24" hidden="1"/>
    <col min="16143" max="16143" width="12" style="24" hidden="1"/>
    <col min="16144" max="16144" width="6.140625" style="24" hidden="1"/>
    <col min="16145" max="16145" width="2.5703125" style="24" hidden="1"/>
    <col min="16146" max="16384" width="9.140625" style="24" hidden="1"/>
  </cols>
  <sheetData>
    <row r="1" spans="1:27" s="4" customFormat="1" ht="3.75" hidden="1" customHeight="1">
      <c r="A1" s="510"/>
      <c r="B1" s="511"/>
      <c r="C1" s="511"/>
      <c r="D1" s="511"/>
      <c r="E1" s="511"/>
      <c r="F1" s="511"/>
      <c r="G1" s="511"/>
      <c r="H1" s="511"/>
      <c r="I1" s="511"/>
      <c r="J1" s="511"/>
      <c r="K1" s="511"/>
      <c r="L1" s="511"/>
      <c r="M1" s="511"/>
      <c r="N1" s="511"/>
      <c r="O1" s="511"/>
      <c r="P1" s="511"/>
      <c r="Q1" s="248"/>
    </row>
    <row r="2" spans="1:27" s="4" customFormat="1" ht="39" customHeight="1">
      <c r="A2" s="1" t="s">
        <v>147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527"/>
      <c r="Q2" s="248"/>
    </row>
    <row r="3" spans="1:27" s="4" customFormat="1" ht="24.75" customHeight="1">
      <c r="A3" s="1" t="s">
        <v>311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527"/>
      <c r="Q3" s="248"/>
    </row>
    <row r="4" spans="1:27" s="4" customFormat="1" ht="20.25" customHeight="1">
      <c r="A4" s="1" t="s">
        <v>2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527"/>
      <c r="Q4" s="248"/>
    </row>
    <row r="5" spans="1:27" s="4" customFormat="1" ht="39" customHeight="1">
      <c r="A5" s="442" t="s">
        <v>3</v>
      </c>
      <c r="B5" s="442"/>
      <c r="C5" s="442"/>
      <c r="D5" s="442"/>
      <c r="E5" s="442"/>
      <c r="F5" s="442"/>
      <c r="G5" s="442"/>
      <c r="H5" s="442"/>
      <c r="I5" s="442"/>
      <c r="J5" s="442"/>
      <c r="K5" s="442"/>
      <c r="L5" s="442"/>
      <c r="M5" s="442"/>
      <c r="N5" s="442"/>
      <c r="O5" s="442"/>
      <c r="P5" s="528"/>
      <c r="Q5" s="248"/>
    </row>
    <row r="6" spans="1:27" ht="7.5" customHeight="1">
      <c r="A6" s="184"/>
      <c r="P6" s="36"/>
    </row>
    <row r="7" spans="1:27" ht="12" customHeight="1">
      <c r="A7" s="185"/>
      <c r="B7" s="224"/>
      <c r="C7" s="186"/>
      <c r="D7" s="186"/>
      <c r="E7" s="186"/>
      <c r="F7" s="186"/>
      <c r="G7" s="186"/>
      <c r="H7" s="186"/>
      <c r="I7" s="186"/>
      <c r="J7" s="187"/>
      <c r="K7" s="187"/>
      <c r="L7" s="187"/>
      <c r="M7" s="187"/>
      <c r="N7" s="187"/>
      <c r="O7" s="187"/>
      <c r="P7" s="529"/>
      <c r="Q7" s="249"/>
      <c r="R7" s="39"/>
      <c r="S7" s="39"/>
      <c r="T7" s="39"/>
      <c r="U7" s="39"/>
      <c r="V7" s="39"/>
    </row>
    <row r="8" spans="1:27" ht="34.5" customHeight="1">
      <c r="A8" s="226"/>
      <c r="B8" s="226" t="s">
        <v>102</v>
      </c>
      <c r="C8" s="226" t="s">
        <v>104</v>
      </c>
      <c r="D8" s="226" t="s">
        <v>101</v>
      </c>
      <c r="E8" s="226" t="s">
        <v>113</v>
      </c>
      <c r="F8" s="226" t="s">
        <v>112</v>
      </c>
      <c r="G8" s="226" t="s">
        <v>111</v>
      </c>
      <c r="H8" s="226" t="s">
        <v>109</v>
      </c>
      <c r="I8" s="226" t="s">
        <v>110</v>
      </c>
      <c r="J8" s="226" t="s">
        <v>95</v>
      </c>
      <c r="K8" s="226" t="s">
        <v>103</v>
      </c>
      <c r="L8" s="226" t="s">
        <v>107</v>
      </c>
      <c r="M8" s="226" t="s">
        <v>92</v>
      </c>
      <c r="N8" s="226" t="s">
        <v>114</v>
      </c>
      <c r="O8" s="226" t="s">
        <v>115</v>
      </c>
      <c r="P8" s="530"/>
      <c r="Q8" s="249">
        <v>1</v>
      </c>
      <c r="Y8" s="24">
        <v>1</v>
      </c>
      <c r="Z8" s="24">
        <v>1</v>
      </c>
      <c r="AA8" s="24">
        <v>1</v>
      </c>
    </row>
    <row r="9" spans="1:27" ht="27" customHeight="1">
      <c r="A9" s="391" t="s">
        <v>313</v>
      </c>
      <c r="B9" s="391">
        <v>0</v>
      </c>
      <c r="C9" s="392">
        <v>0</v>
      </c>
      <c r="D9" s="392">
        <v>0</v>
      </c>
      <c r="E9" s="392">
        <v>0</v>
      </c>
      <c r="F9" s="392">
        <v>0</v>
      </c>
      <c r="G9" s="392">
        <v>0</v>
      </c>
      <c r="H9" s="392">
        <v>0</v>
      </c>
      <c r="I9" s="392">
        <v>0</v>
      </c>
      <c r="J9" s="391">
        <v>0</v>
      </c>
      <c r="K9" s="391">
        <v>0</v>
      </c>
      <c r="L9" s="391">
        <v>0</v>
      </c>
      <c r="M9" s="391">
        <v>0</v>
      </c>
      <c r="N9" s="391">
        <v>0</v>
      </c>
      <c r="O9" s="391">
        <f>+AA9</f>
        <v>3897.95271</v>
      </c>
      <c r="P9" s="228"/>
      <c r="Q9" s="443"/>
      <c r="R9" s="39"/>
      <c r="S9" s="39"/>
      <c r="T9" s="39"/>
      <c r="U9" s="39"/>
      <c r="V9" s="39"/>
      <c r="AA9" s="24">
        <v>3897.95271</v>
      </c>
    </row>
    <row r="10" spans="1:27" ht="27" customHeight="1">
      <c r="A10" s="192" t="s">
        <v>314</v>
      </c>
      <c r="B10" s="192">
        <v>0</v>
      </c>
      <c r="C10" s="193">
        <v>0</v>
      </c>
      <c r="D10" s="193">
        <v>0</v>
      </c>
      <c r="E10" s="193">
        <v>0</v>
      </c>
      <c r="F10" s="193">
        <v>0</v>
      </c>
      <c r="G10" s="193">
        <v>0</v>
      </c>
      <c r="H10" s="193">
        <v>0</v>
      </c>
      <c r="I10" s="193">
        <v>0</v>
      </c>
      <c r="J10" s="192">
        <v>0</v>
      </c>
      <c r="K10" s="192">
        <v>0</v>
      </c>
      <c r="L10" s="192">
        <v>0</v>
      </c>
      <c r="M10" s="192">
        <v>0</v>
      </c>
      <c r="N10" s="192">
        <v>0</v>
      </c>
      <c r="O10" s="192">
        <f t="shared" ref="O10:O47" si="0">+AA10</f>
        <v>3445.0399400000001</v>
      </c>
      <c r="P10" s="228"/>
      <c r="Q10" s="443"/>
      <c r="R10" s="39"/>
      <c r="S10" s="39"/>
      <c r="T10" s="39"/>
      <c r="U10" s="39"/>
      <c r="V10" s="39"/>
      <c r="AA10" s="24">
        <v>3445.0399400000001</v>
      </c>
    </row>
    <row r="11" spans="1:27" ht="27" customHeight="1">
      <c r="A11" s="192" t="s">
        <v>315</v>
      </c>
      <c r="B11" s="192">
        <v>0</v>
      </c>
      <c r="C11" s="193">
        <v>0</v>
      </c>
      <c r="D11" s="193">
        <v>0</v>
      </c>
      <c r="E11" s="193">
        <v>0</v>
      </c>
      <c r="F11" s="193">
        <v>0</v>
      </c>
      <c r="G11" s="193">
        <v>0</v>
      </c>
      <c r="H11" s="193">
        <v>0</v>
      </c>
      <c r="I11" s="193">
        <v>0</v>
      </c>
      <c r="J11" s="192">
        <v>0</v>
      </c>
      <c r="K11" s="192">
        <v>0</v>
      </c>
      <c r="L11" s="192">
        <v>0</v>
      </c>
      <c r="M11" s="192">
        <v>0</v>
      </c>
      <c r="N11" s="192">
        <v>0</v>
      </c>
      <c r="O11" s="192">
        <f t="shared" si="0"/>
        <v>2931.8029300000003</v>
      </c>
      <c r="P11" s="228"/>
      <c r="Q11" s="443"/>
      <c r="R11" s="39"/>
      <c r="S11" s="39"/>
      <c r="T11" s="39"/>
      <c r="U11" s="39"/>
      <c r="V11" s="39"/>
      <c r="AA11" s="24">
        <v>2931.8029300000003</v>
      </c>
    </row>
    <row r="12" spans="1:27" ht="27" customHeight="1">
      <c r="A12" s="192" t="s">
        <v>316</v>
      </c>
      <c r="B12" s="192">
        <v>0</v>
      </c>
      <c r="C12" s="193">
        <v>0</v>
      </c>
      <c r="D12" s="193">
        <v>0</v>
      </c>
      <c r="E12" s="193">
        <v>0</v>
      </c>
      <c r="F12" s="193">
        <v>0</v>
      </c>
      <c r="G12" s="193">
        <v>0</v>
      </c>
      <c r="H12" s="193">
        <v>0</v>
      </c>
      <c r="I12" s="193">
        <v>0</v>
      </c>
      <c r="J12" s="192">
        <v>0</v>
      </c>
      <c r="K12" s="192">
        <v>0</v>
      </c>
      <c r="L12" s="192">
        <v>0</v>
      </c>
      <c r="M12" s="192">
        <v>0</v>
      </c>
      <c r="N12" s="192">
        <v>0</v>
      </c>
      <c r="O12" s="192">
        <f t="shared" si="0"/>
        <v>513.23701000000005</v>
      </c>
      <c r="P12" s="228"/>
      <c r="Q12" s="443"/>
      <c r="R12" s="39"/>
      <c r="S12" s="39"/>
      <c r="T12" s="39"/>
      <c r="U12" s="39"/>
      <c r="V12" s="39"/>
      <c r="AA12" s="24">
        <v>513.23701000000005</v>
      </c>
    </row>
    <row r="13" spans="1:27" ht="27" customHeight="1">
      <c r="A13" s="192" t="s">
        <v>317</v>
      </c>
      <c r="B13" s="192">
        <v>0</v>
      </c>
      <c r="C13" s="193">
        <v>0</v>
      </c>
      <c r="D13" s="193">
        <v>0</v>
      </c>
      <c r="E13" s="193">
        <v>0</v>
      </c>
      <c r="F13" s="193">
        <v>0</v>
      </c>
      <c r="G13" s="193">
        <v>0</v>
      </c>
      <c r="H13" s="193">
        <v>0</v>
      </c>
      <c r="I13" s="193">
        <v>0</v>
      </c>
      <c r="J13" s="192">
        <v>0</v>
      </c>
      <c r="K13" s="192">
        <v>0</v>
      </c>
      <c r="L13" s="192">
        <v>0</v>
      </c>
      <c r="M13" s="192">
        <v>0</v>
      </c>
      <c r="N13" s="192">
        <v>0</v>
      </c>
      <c r="O13" s="192">
        <f t="shared" si="0"/>
        <v>452.91277000000002</v>
      </c>
      <c r="P13" s="228"/>
      <c r="Q13" s="443"/>
      <c r="R13" s="39"/>
      <c r="S13" s="39"/>
      <c r="T13" s="39"/>
      <c r="U13" s="39"/>
      <c r="V13" s="39"/>
      <c r="AA13" s="24">
        <v>452.91277000000002</v>
      </c>
    </row>
    <row r="14" spans="1:27" ht="27" customHeight="1">
      <c r="A14" s="192" t="s">
        <v>315</v>
      </c>
      <c r="B14" s="192">
        <v>0</v>
      </c>
      <c r="C14" s="193">
        <v>0</v>
      </c>
      <c r="D14" s="193">
        <v>0</v>
      </c>
      <c r="E14" s="193">
        <v>0</v>
      </c>
      <c r="F14" s="193">
        <v>0</v>
      </c>
      <c r="G14" s="193">
        <v>0</v>
      </c>
      <c r="H14" s="193">
        <v>0</v>
      </c>
      <c r="I14" s="193">
        <v>0</v>
      </c>
      <c r="J14" s="192">
        <v>0</v>
      </c>
      <c r="K14" s="192">
        <v>0</v>
      </c>
      <c r="L14" s="192">
        <v>0</v>
      </c>
      <c r="M14" s="192">
        <v>0</v>
      </c>
      <c r="N14" s="192">
        <v>0</v>
      </c>
      <c r="O14" s="192">
        <f t="shared" si="0"/>
        <v>0</v>
      </c>
      <c r="P14" s="228"/>
      <c r="Q14" s="443"/>
      <c r="R14" s="39"/>
      <c r="S14" s="39"/>
      <c r="T14" s="39"/>
      <c r="U14" s="39"/>
      <c r="V14" s="39"/>
      <c r="AA14" s="24">
        <v>0</v>
      </c>
    </row>
    <row r="15" spans="1:27" ht="27" customHeight="1">
      <c r="A15" s="192" t="s">
        <v>316</v>
      </c>
      <c r="B15" s="192">
        <v>0</v>
      </c>
      <c r="C15" s="193">
        <v>0</v>
      </c>
      <c r="D15" s="193">
        <v>0</v>
      </c>
      <c r="E15" s="193">
        <v>0</v>
      </c>
      <c r="F15" s="193">
        <v>0</v>
      </c>
      <c r="G15" s="193">
        <v>0</v>
      </c>
      <c r="H15" s="193">
        <v>0</v>
      </c>
      <c r="I15" s="193">
        <v>0</v>
      </c>
      <c r="J15" s="192">
        <v>0</v>
      </c>
      <c r="K15" s="192">
        <v>0</v>
      </c>
      <c r="L15" s="192">
        <v>0</v>
      </c>
      <c r="M15" s="192">
        <v>0</v>
      </c>
      <c r="N15" s="192">
        <v>0</v>
      </c>
      <c r="O15" s="192">
        <f t="shared" si="0"/>
        <v>452.91277000000002</v>
      </c>
      <c r="P15" s="228"/>
      <c r="Q15" s="443"/>
      <c r="R15" s="39"/>
      <c r="S15" s="39"/>
      <c r="T15" s="39"/>
      <c r="U15" s="39"/>
      <c r="V15" s="39"/>
      <c r="AA15" s="24">
        <v>452.91277000000002</v>
      </c>
    </row>
    <row r="16" spans="1:27" ht="27" customHeight="1">
      <c r="A16" s="391" t="s">
        <v>318</v>
      </c>
      <c r="B16" s="391">
        <v>0</v>
      </c>
      <c r="C16" s="392">
        <v>249.28020999999998</v>
      </c>
      <c r="D16" s="392">
        <v>0</v>
      </c>
      <c r="E16" s="392">
        <v>0</v>
      </c>
      <c r="F16" s="392">
        <v>0</v>
      </c>
      <c r="G16" s="392">
        <v>0</v>
      </c>
      <c r="H16" s="392">
        <v>1091.1613</v>
      </c>
      <c r="I16" s="392">
        <v>0</v>
      </c>
      <c r="J16" s="391">
        <v>2391.9499000000001</v>
      </c>
      <c r="K16" s="391">
        <v>0</v>
      </c>
      <c r="L16" s="391">
        <v>0</v>
      </c>
      <c r="M16" s="391">
        <v>30686.469370000003</v>
      </c>
      <c r="N16" s="391">
        <v>0</v>
      </c>
      <c r="O16" s="391">
        <f t="shared" si="0"/>
        <v>396706.07027999999</v>
      </c>
      <c r="P16" s="228"/>
      <c r="Q16" s="443"/>
      <c r="R16" s="39"/>
      <c r="S16" s="39"/>
      <c r="T16" s="39"/>
      <c r="U16" s="39"/>
      <c r="V16" s="39"/>
      <c r="AA16" s="24">
        <v>396706.07027999999</v>
      </c>
    </row>
    <row r="17" spans="1:27" ht="27" customHeight="1">
      <c r="A17" s="192" t="s">
        <v>314</v>
      </c>
      <c r="B17" s="192">
        <v>0</v>
      </c>
      <c r="C17" s="193">
        <v>249.28020999999998</v>
      </c>
      <c r="D17" s="193">
        <v>0</v>
      </c>
      <c r="E17" s="193">
        <v>0</v>
      </c>
      <c r="F17" s="193">
        <v>0</v>
      </c>
      <c r="G17" s="193">
        <v>0</v>
      </c>
      <c r="H17" s="193">
        <v>685.86656999999991</v>
      </c>
      <c r="I17" s="193">
        <v>0</v>
      </c>
      <c r="J17" s="192">
        <v>1080.56987</v>
      </c>
      <c r="K17" s="192">
        <v>0</v>
      </c>
      <c r="L17" s="192">
        <v>0</v>
      </c>
      <c r="M17" s="192">
        <v>11416.955169999999</v>
      </c>
      <c r="N17" s="192">
        <v>0</v>
      </c>
      <c r="O17" s="192">
        <f t="shared" si="0"/>
        <v>123080.78857999999</v>
      </c>
      <c r="P17" s="228"/>
      <c r="Q17" s="443"/>
      <c r="R17" s="39"/>
      <c r="S17" s="39"/>
      <c r="T17" s="39"/>
      <c r="U17" s="39"/>
      <c r="V17" s="39"/>
      <c r="AA17" s="24">
        <v>123080.78857999999</v>
      </c>
    </row>
    <row r="18" spans="1:27" ht="27" customHeight="1">
      <c r="A18" s="192" t="s">
        <v>315</v>
      </c>
      <c r="B18" s="192">
        <v>0</v>
      </c>
      <c r="C18" s="193">
        <v>249.28020999999998</v>
      </c>
      <c r="D18" s="193">
        <v>0</v>
      </c>
      <c r="E18" s="193">
        <v>0</v>
      </c>
      <c r="F18" s="193">
        <v>0</v>
      </c>
      <c r="G18" s="193">
        <v>0</v>
      </c>
      <c r="H18" s="193">
        <v>514.38184999999999</v>
      </c>
      <c r="I18" s="193">
        <v>0</v>
      </c>
      <c r="J18" s="192">
        <v>809.01499000000001</v>
      </c>
      <c r="K18" s="192">
        <v>0</v>
      </c>
      <c r="L18" s="192">
        <v>0</v>
      </c>
      <c r="M18" s="192">
        <v>6990.7386299999998</v>
      </c>
      <c r="N18" s="192">
        <v>0</v>
      </c>
      <c r="O18" s="192">
        <f t="shared" si="0"/>
        <v>97008.500180000003</v>
      </c>
      <c r="P18" s="228"/>
      <c r="Q18" s="443"/>
      <c r="R18" s="39"/>
      <c r="S18" s="39"/>
      <c r="T18" s="39"/>
      <c r="U18" s="39"/>
      <c r="V18" s="39"/>
      <c r="AA18" s="24">
        <v>97008.500180000003</v>
      </c>
    </row>
    <row r="19" spans="1:27" ht="27" customHeight="1">
      <c r="A19" s="192" t="s">
        <v>316</v>
      </c>
      <c r="B19" s="192">
        <v>0</v>
      </c>
      <c r="C19" s="193">
        <v>0</v>
      </c>
      <c r="D19" s="193">
        <v>0</v>
      </c>
      <c r="E19" s="193">
        <v>0</v>
      </c>
      <c r="F19" s="193">
        <v>0</v>
      </c>
      <c r="G19" s="193">
        <v>0</v>
      </c>
      <c r="H19" s="193">
        <v>171.48472000000001</v>
      </c>
      <c r="I19" s="193">
        <v>0</v>
      </c>
      <c r="J19" s="192">
        <v>271.55488000000003</v>
      </c>
      <c r="K19" s="192">
        <v>0</v>
      </c>
      <c r="L19" s="192">
        <v>0</v>
      </c>
      <c r="M19" s="192">
        <v>4426.2165400000004</v>
      </c>
      <c r="N19" s="192">
        <v>0</v>
      </c>
      <c r="O19" s="192">
        <f t="shared" si="0"/>
        <v>26072.288399999998</v>
      </c>
      <c r="P19" s="228"/>
      <c r="Q19" s="443"/>
      <c r="R19" s="39"/>
      <c r="S19" s="39"/>
      <c r="T19" s="39"/>
      <c r="U19" s="39"/>
      <c r="V19" s="39"/>
      <c r="AA19" s="24">
        <v>26072.288399999998</v>
      </c>
    </row>
    <row r="20" spans="1:27" ht="27" customHeight="1">
      <c r="A20" s="192" t="s">
        <v>317</v>
      </c>
      <c r="B20" s="192">
        <v>0</v>
      </c>
      <c r="C20" s="193">
        <v>0</v>
      </c>
      <c r="D20" s="193">
        <v>0</v>
      </c>
      <c r="E20" s="193">
        <v>0</v>
      </c>
      <c r="F20" s="193">
        <v>0</v>
      </c>
      <c r="G20" s="193">
        <v>0</v>
      </c>
      <c r="H20" s="193">
        <v>405.29472999999996</v>
      </c>
      <c r="I20" s="193">
        <v>0</v>
      </c>
      <c r="J20" s="192">
        <v>1311.38003</v>
      </c>
      <c r="K20" s="192">
        <v>0</v>
      </c>
      <c r="L20" s="192">
        <v>0</v>
      </c>
      <c r="M20" s="192">
        <v>19269.514199999998</v>
      </c>
      <c r="N20" s="192">
        <v>0</v>
      </c>
      <c r="O20" s="192">
        <f t="shared" si="0"/>
        <v>273625.28169999999</v>
      </c>
      <c r="P20" s="228"/>
      <c r="Q20" s="443"/>
      <c r="R20" s="39"/>
      <c r="S20" s="39"/>
      <c r="T20" s="39"/>
      <c r="U20" s="39"/>
      <c r="V20" s="39"/>
      <c r="AA20" s="24">
        <v>273625.28169999999</v>
      </c>
    </row>
    <row r="21" spans="1:27" ht="27" customHeight="1">
      <c r="A21" s="192" t="s">
        <v>315</v>
      </c>
      <c r="B21" s="192">
        <v>0</v>
      </c>
      <c r="C21" s="193">
        <v>0</v>
      </c>
      <c r="D21" s="193">
        <v>0</v>
      </c>
      <c r="E21" s="193">
        <v>0</v>
      </c>
      <c r="F21" s="193">
        <v>0</v>
      </c>
      <c r="G21" s="193">
        <v>0</v>
      </c>
      <c r="H21" s="193">
        <v>405.29472999999996</v>
      </c>
      <c r="I21" s="193">
        <v>0</v>
      </c>
      <c r="J21" s="192">
        <v>1008.23933</v>
      </c>
      <c r="K21" s="192">
        <v>0</v>
      </c>
      <c r="L21" s="192">
        <v>0</v>
      </c>
      <c r="M21" s="192">
        <v>13912.460710000001</v>
      </c>
      <c r="N21" s="192">
        <v>0</v>
      </c>
      <c r="O21" s="192">
        <f t="shared" si="0"/>
        <v>200903.2458</v>
      </c>
      <c r="P21" s="228"/>
      <c r="Q21" s="443"/>
      <c r="R21" s="39"/>
      <c r="S21" s="39"/>
      <c r="T21" s="39"/>
      <c r="U21" s="39"/>
      <c r="V21" s="39"/>
      <c r="AA21" s="24">
        <v>200903.2458</v>
      </c>
    </row>
    <row r="22" spans="1:27" ht="27" customHeight="1">
      <c r="A22" s="192" t="s">
        <v>316</v>
      </c>
      <c r="B22" s="192">
        <v>0</v>
      </c>
      <c r="C22" s="193">
        <v>0</v>
      </c>
      <c r="D22" s="193">
        <v>0</v>
      </c>
      <c r="E22" s="193">
        <v>0</v>
      </c>
      <c r="F22" s="193">
        <v>0</v>
      </c>
      <c r="G22" s="193">
        <v>0</v>
      </c>
      <c r="H22" s="193">
        <v>0</v>
      </c>
      <c r="I22" s="193">
        <v>0</v>
      </c>
      <c r="J22" s="192">
        <v>303.14070000000004</v>
      </c>
      <c r="K22" s="192">
        <v>0</v>
      </c>
      <c r="L22" s="192">
        <v>0</v>
      </c>
      <c r="M22" s="192">
        <v>5357.0534900000002</v>
      </c>
      <c r="N22" s="192">
        <v>0</v>
      </c>
      <c r="O22" s="192">
        <f t="shared" si="0"/>
        <v>72722.035900000003</v>
      </c>
      <c r="P22" s="228"/>
      <c r="Q22" s="443"/>
      <c r="R22" s="39"/>
      <c r="S22" s="39"/>
      <c r="T22" s="39"/>
      <c r="U22" s="39"/>
      <c r="V22" s="39"/>
      <c r="AA22" s="24">
        <v>72722.035900000003</v>
      </c>
    </row>
    <row r="23" spans="1:27" ht="27" customHeight="1">
      <c r="A23" s="391" t="s">
        <v>319</v>
      </c>
      <c r="B23" s="391">
        <v>30500.775079999999</v>
      </c>
      <c r="C23" s="392">
        <v>36719.368619999994</v>
      </c>
      <c r="D23" s="392">
        <v>6923.06682</v>
      </c>
      <c r="E23" s="392">
        <v>8532.7593500000003</v>
      </c>
      <c r="F23" s="392">
        <v>14056.836640000001</v>
      </c>
      <c r="G23" s="392">
        <v>25435.940309999998</v>
      </c>
      <c r="H23" s="392">
        <v>9785.5763499999994</v>
      </c>
      <c r="I23" s="392">
        <v>20628.295269999999</v>
      </c>
      <c r="J23" s="391">
        <v>21986.201530000002</v>
      </c>
      <c r="K23" s="391">
        <v>30868.663479999999</v>
      </c>
      <c r="L23" s="391">
        <v>21231.3161</v>
      </c>
      <c r="M23" s="391">
        <v>85253.689430000013</v>
      </c>
      <c r="N23" s="391">
        <v>15377.834279999999</v>
      </c>
      <c r="O23" s="391">
        <f t="shared" si="0"/>
        <v>1360029.6777000001</v>
      </c>
      <c r="P23" s="228"/>
      <c r="Q23" s="443"/>
      <c r="R23" s="39"/>
      <c r="S23" s="39"/>
      <c r="T23" s="39"/>
      <c r="U23" s="39"/>
      <c r="V23" s="39"/>
      <c r="AA23" s="24">
        <v>1360029.6777000001</v>
      </c>
    </row>
    <row r="24" spans="1:27" ht="27" customHeight="1">
      <c r="A24" s="192" t="s">
        <v>314</v>
      </c>
      <c r="B24" s="192">
        <v>20098.106789999998</v>
      </c>
      <c r="C24" s="193">
        <v>21300.276839999999</v>
      </c>
      <c r="D24" s="193">
        <v>3517.2398700000003</v>
      </c>
      <c r="E24" s="193">
        <v>1561.4128700000001</v>
      </c>
      <c r="F24" s="193">
        <v>1435.0239799999999</v>
      </c>
      <c r="G24" s="193">
        <v>6008.4423299999999</v>
      </c>
      <c r="H24" s="193">
        <v>1682.8598</v>
      </c>
      <c r="I24" s="193">
        <v>5350.9811799999998</v>
      </c>
      <c r="J24" s="192">
        <v>2884.6898200000001</v>
      </c>
      <c r="K24" s="192">
        <v>7562.9141300000001</v>
      </c>
      <c r="L24" s="192">
        <v>3358.4503100000002</v>
      </c>
      <c r="M24" s="192">
        <v>31307.79883</v>
      </c>
      <c r="N24" s="192">
        <v>3355.95694</v>
      </c>
      <c r="O24" s="192">
        <f t="shared" si="0"/>
        <v>329152.18161999999</v>
      </c>
      <c r="P24" s="228"/>
      <c r="Q24" s="443"/>
      <c r="R24" s="39"/>
      <c r="S24" s="39"/>
      <c r="T24" s="39"/>
      <c r="U24" s="39"/>
      <c r="V24" s="39"/>
      <c r="AA24" s="24">
        <v>329152.18161999999</v>
      </c>
    </row>
    <row r="25" spans="1:27" ht="27" customHeight="1">
      <c r="A25" s="192" t="s">
        <v>315</v>
      </c>
      <c r="B25" s="192">
        <v>16426.99985</v>
      </c>
      <c r="C25" s="193">
        <v>15196.49488</v>
      </c>
      <c r="D25" s="193">
        <v>1300.9734900000001</v>
      </c>
      <c r="E25" s="193">
        <v>1515.36817</v>
      </c>
      <c r="F25" s="193">
        <v>760.22289000000001</v>
      </c>
      <c r="G25" s="193">
        <v>1257.2136399999999</v>
      </c>
      <c r="H25" s="193">
        <v>1193.1180400000001</v>
      </c>
      <c r="I25" s="193">
        <v>2947.26341</v>
      </c>
      <c r="J25" s="192">
        <v>2704.0317599999998</v>
      </c>
      <c r="K25" s="192">
        <v>4363.2088600000006</v>
      </c>
      <c r="L25" s="192">
        <v>948.90026999999998</v>
      </c>
      <c r="M25" s="192">
        <v>19456.46918</v>
      </c>
      <c r="N25" s="192">
        <v>2206.5143199999998</v>
      </c>
      <c r="O25" s="192">
        <f t="shared" si="0"/>
        <v>236501.22693</v>
      </c>
      <c r="P25" s="228"/>
      <c r="Q25" s="443"/>
      <c r="R25" s="39"/>
      <c r="S25" s="39"/>
      <c r="T25" s="39"/>
      <c r="U25" s="39"/>
      <c r="V25" s="39"/>
      <c r="AA25" s="24">
        <v>236501.22693</v>
      </c>
    </row>
    <row r="26" spans="1:27" ht="27" customHeight="1">
      <c r="A26" s="192" t="s">
        <v>316</v>
      </c>
      <c r="B26" s="192">
        <v>3671.1069400000001</v>
      </c>
      <c r="C26" s="193">
        <v>6103.7819600000003</v>
      </c>
      <c r="D26" s="193">
        <v>2216.26638</v>
      </c>
      <c r="E26" s="193">
        <v>46.044699999999999</v>
      </c>
      <c r="F26" s="193">
        <v>674.80108999999993</v>
      </c>
      <c r="G26" s="193">
        <v>4751.2286900000008</v>
      </c>
      <c r="H26" s="193">
        <v>489.74176</v>
      </c>
      <c r="I26" s="193">
        <v>2403.7177700000002</v>
      </c>
      <c r="J26" s="192">
        <v>180.65806000000001</v>
      </c>
      <c r="K26" s="192">
        <v>3199.7052699999999</v>
      </c>
      <c r="L26" s="192">
        <v>2409.5500400000001</v>
      </c>
      <c r="M26" s="192">
        <v>11851.32965</v>
      </c>
      <c r="N26" s="192">
        <v>1149.44262</v>
      </c>
      <c r="O26" s="192">
        <f t="shared" si="0"/>
        <v>92650.954689999999</v>
      </c>
      <c r="P26" s="228"/>
      <c r="Q26" s="443"/>
      <c r="R26" s="39"/>
      <c r="S26" s="39"/>
      <c r="T26" s="39"/>
      <c r="U26" s="39"/>
      <c r="V26" s="39"/>
      <c r="AA26" s="24">
        <v>92650.954689999999</v>
      </c>
    </row>
    <row r="27" spans="1:27" ht="27" customHeight="1">
      <c r="A27" s="192" t="s">
        <v>317</v>
      </c>
      <c r="B27" s="192">
        <v>10402.66829</v>
      </c>
      <c r="C27" s="193">
        <v>15419.091779999999</v>
      </c>
      <c r="D27" s="193">
        <v>3405.8269500000001</v>
      </c>
      <c r="E27" s="193">
        <v>6971.3464800000002</v>
      </c>
      <c r="F27" s="193">
        <v>12621.81266</v>
      </c>
      <c r="G27" s="193">
        <v>19427.49798</v>
      </c>
      <c r="H27" s="193">
        <v>8102.7165500000001</v>
      </c>
      <c r="I27" s="193">
        <v>15277.31409</v>
      </c>
      <c r="J27" s="192">
        <v>19101.511710000002</v>
      </c>
      <c r="K27" s="192">
        <v>23305.749350000002</v>
      </c>
      <c r="L27" s="192">
        <v>17872.86579</v>
      </c>
      <c r="M27" s="192">
        <v>53945.890599999999</v>
      </c>
      <c r="N27" s="192">
        <v>12021.877339999999</v>
      </c>
      <c r="O27" s="192">
        <f t="shared" si="0"/>
        <v>1030877.4960800001</v>
      </c>
      <c r="P27" s="228"/>
      <c r="Q27" s="443"/>
      <c r="R27" s="39"/>
      <c r="S27" s="39"/>
      <c r="T27" s="39"/>
      <c r="U27" s="39"/>
      <c r="V27" s="39"/>
      <c r="AA27" s="24">
        <v>1030877.4960800001</v>
      </c>
    </row>
    <row r="28" spans="1:27" ht="27" customHeight="1">
      <c r="A28" s="192" t="s">
        <v>315</v>
      </c>
      <c r="B28" s="192">
        <v>9004.5420799999993</v>
      </c>
      <c r="C28" s="193">
        <v>13305.05602</v>
      </c>
      <c r="D28" s="193">
        <v>1449.1741000000002</v>
      </c>
      <c r="E28" s="193">
        <v>6879.8016799999996</v>
      </c>
      <c r="F28" s="193">
        <v>10577.951289999999</v>
      </c>
      <c r="G28" s="193">
        <v>6730.0354100000004</v>
      </c>
      <c r="H28" s="193">
        <v>5914.4584800000002</v>
      </c>
      <c r="I28" s="193">
        <v>11632.770930000001</v>
      </c>
      <c r="J28" s="192">
        <v>18054.304390000001</v>
      </c>
      <c r="K28" s="192">
        <v>19609.257659999999</v>
      </c>
      <c r="L28" s="192">
        <v>9892.0497799999994</v>
      </c>
      <c r="M28" s="192">
        <v>35154.807110000002</v>
      </c>
      <c r="N28" s="192">
        <v>8745.0600999999988</v>
      </c>
      <c r="O28" s="192">
        <f t="shared" si="0"/>
        <v>714808.33844000008</v>
      </c>
      <c r="P28" s="228"/>
      <c r="Q28" s="443"/>
      <c r="R28" s="39"/>
      <c r="S28" s="39"/>
      <c r="T28" s="39"/>
      <c r="U28" s="39"/>
      <c r="V28" s="39"/>
      <c r="AA28" s="24">
        <v>714808.33844000008</v>
      </c>
    </row>
    <row r="29" spans="1:27" ht="27" customHeight="1">
      <c r="A29" s="192" t="s">
        <v>316</v>
      </c>
      <c r="B29" s="192">
        <v>1398.1262099999999</v>
      </c>
      <c r="C29" s="193">
        <v>2114.0357599999998</v>
      </c>
      <c r="D29" s="193">
        <v>1956.6528500000002</v>
      </c>
      <c r="E29" s="193">
        <v>91.544800000000009</v>
      </c>
      <c r="F29" s="193">
        <v>2043.8613700000001</v>
      </c>
      <c r="G29" s="193">
        <v>12697.46257</v>
      </c>
      <c r="H29" s="193">
        <v>2188.2580699999999</v>
      </c>
      <c r="I29" s="193">
        <v>3644.5431600000002</v>
      </c>
      <c r="J29" s="192">
        <v>1047.20732</v>
      </c>
      <c r="K29" s="192">
        <v>3696.4916899999998</v>
      </c>
      <c r="L29" s="192">
        <v>7980.8160099999996</v>
      </c>
      <c r="M29" s="192">
        <v>18791.083489999997</v>
      </c>
      <c r="N29" s="192">
        <v>3276.8172400000003</v>
      </c>
      <c r="O29" s="192">
        <f t="shared" si="0"/>
        <v>316069.15763999999</v>
      </c>
      <c r="P29" s="228"/>
      <c r="Q29" s="443"/>
      <c r="R29" s="39"/>
      <c r="S29" s="39"/>
      <c r="T29" s="39"/>
      <c r="U29" s="39"/>
      <c r="V29" s="39"/>
      <c r="AA29" s="24">
        <v>316069.15763999999</v>
      </c>
    </row>
    <row r="30" spans="1:27" ht="27" customHeight="1">
      <c r="A30" s="391" t="s">
        <v>320</v>
      </c>
      <c r="B30" s="391">
        <v>16292.9655</v>
      </c>
      <c r="C30" s="392">
        <v>15462.7209</v>
      </c>
      <c r="D30" s="392">
        <v>8611.553460000001</v>
      </c>
      <c r="E30" s="392">
        <v>16311.276310000001</v>
      </c>
      <c r="F30" s="392">
        <v>11736.318569999999</v>
      </c>
      <c r="G30" s="392">
        <v>11025.062449999999</v>
      </c>
      <c r="H30" s="392">
        <v>64933.078529999999</v>
      </c>
      <c r="I30" s="392">
        <v>31966.921010000002</v>
      </c>
      <c r="J30" s="391">
        <v>14350.745779999999</v>
      </c>
      <c r="K30" s="391">
        <v>16075.760060000001</v>
      </c>
      <c r="L30" s="391">
        <v>8050.2619299999997</v>
      </c>
      <c r="M30" s="391">
        <v>39792.627659999998</v>
      </c>
      <c r="N30" s="391">
        <v>23857.375789999998</v>
      </c>
      <c r="O30" s="391">
        <f t="shared" si="0"/>
        <v>823859.51813999994</v>
      </c>
      <c r="P30" s="228"/>
      <c r="Q30" s="443"/>
      <c r="R30" s="39"/>
      <c r="S30" s="39"/>
      <c r="T30" s="39"/>
      <c r="U30" s="39"/>
      <c r="V30" s="39"/>
      <c r="AA30" s="24">
        <v>823859.51813999994</v>
      </c>
    </row>
    <row r="31" spans="1:27" ht="27" customHeight="1">
      <c r="A31" s="192" t="s">
        <v>321</v>
      </c>
      <c r="B31" s="192">
        <v>16180.316859999999</v>
      </c>
      <c r="C31" s="193">
        <v>15427.25222</v>
      </c>
      <c r="D31" s="193">
        <v>8538.1684999999998</v>
      </c>
      <c r="E31" s="193">
        <v>15582.776119999999</v>
      </c>
      <c r="F31" s="193">
        <v>7891.7728299999999</v>
      </c>
      <c r="G31" s="193">
        <v>9081.1052600000003</v>
      </c>
      <c r="H31" s="193">
        <v>64093.228560000003</v>
      </c>
      <c r="I31" s="193">
        <v>31966.921010000002</v>
      </c>
      <c r="J31" s="192">
        <v>13825.31999</v>
      </c>
      <c r="K31" s="192">
        <v>15977.43802</v>
      </c>
      <c r="L31" s="192">
        <v>4931.3849299999993</v>
      </c>
      <c r="M31" s="192">
        <v>39737.543299999998</v>
      </c>
      <c r="N31" s="192">
        <v>22663.60511</v>
      </c>
      <c r="O31" s="192">
        <f t="shared" si="0"/>
        <v>790228.93154999998</v>
      </c>
      <c r="P31" s="228"/>
      <c r="Q31" s="443"/>
      <c r="R31" s="39"/>
      <c r="S31" s="39"/>
      <c r="T31" s="39"/>
      <c r="U31" s="39"/>
      <c r="V31" s="39"/>
      <c r="AA31" s="24">
        <v>790228.93154999998</v>
      </c>
    </row>
    <row r="32" spans="1:27" ht="27" customHeight="1">
      <c r="A32" s="192" t="s">
        <v>322</v>
      </c>
      <c r="B32" s="192">
        <v>127.12553999999999</v>
      </c>
      <c r="C32" s="193">
        <v>10.87303</v>
      </c>
      <c r="D32" s="193">
        <v>46.224330000000002</v>
      </c>
      <c r="E32" s="193">
        <v>166.89957999999999</v>
      </c>
      <c r="F32" s="193">
        <v>43.055699999999995</v>
      </c>
      <c r="G32" s="193">
        <v>0</v>
      </c>
      <c r="H32" s="193">
        <v>801.06416999999999</v>
      </c>
      <c r="I32" s="193">
        <v>532.83834000000002</v>
      </c>
      <c r="J32" s="192">
        <v>783.08776999999998</v>
      </c>
      <c r="K32" s="192">
        <v>349.85773999999998</v>
      </c>
      <c r="L32" s="192">
        <v>46.885080000000002</v>
      </c>
      <c r="M32" s="192">
        <v>884.98320999999999</v>
      </c>
      <c r="N32" s="192">
        <v>0</v>
      </c>
      <c r="O32" s="192">
        <f t="shared" si="0"/>
        <v>28705.595559999998</v>
      </c>
      <c r="P32" s="228"/>
      <c r="Q32" s="443"/>
      <c r="R32" s="39"/>
      <c r="S32" s="39"/>
      <c r="T32" s="39"/>
      <c r="U32" s="39"/>
      <c r="V32" s="39"/>
      <c r="AA32" s="24">
        <v>28705.595559999998</v>
      </c>
    </row>
    <row r="33" spans="1:27" ht="27" customHeight="1">
      <c r="A33" s="192" t="s">
        <v>323</v>
      </c>
      <c r="B33" s="192">
        <v>10137.30896</v>
      </c>
      <c r="C33" s="193">
        <v>10016.608189999999</v>
      </c>
      <c r="D33" s="193">
        <v>4463.0773799999997</v>
      </c>
      <c r="E33" s="193">
        <v>14854.641079999999</v>
      </c>
      <c r="F33" s="193">
        <v>7768.0382900000004</v>
      </c>
      <c r="G33" s="193">
        <v>7097.5213300000005</v>
      </c>
      <c r="H33" s="193">
        <v>43547.772149999997</v>
      </c>
      <c r="I33" s="193">
        <v>25242.822530000001</v>
      </c>
      <c r="J33" s="192">
        <v>5828.6938499999997</v>
      </c>
      <c r="K33" s="192">
        <v>9295.8418499999989</v>
      </c>
      <c r="L33" s="192">
        <v>3349.4472999999998</v>
      </c>
      <c r="M33" s="192">
        <v>11073.588539999999</v>
      </c>
      <c r="N33" s="192">
        <v>11423.413550000001</v>
      </c>
      <c r="O33" s="192">
        <f t="shared" si="0"/>
        <v>414157.89981999999</v>
      </c>
      <c r="P33" s="228"/>
      <c r="Q33" s="443"/>
      <c r="R33" s="39"/>
      <c r="S33" s="39"/>
      <c r="T33" s="39"/>
      <c r="U33" s="39"/>
      <c r="V33" s="39"/>
      <c r="AA33" s="24">
        <v>414157.89981999999</v>
      </c>
    </row>
    <row r="34" spans="1:27" ht="27" customHeight="1">
      <c r="A34" s="192" t="s">
        <v>324</v>
      </c>
      <c r="B34" s="192">
        <v>3442.6195200000002</v>
      </c>
      <c r="C34" s="193">
        <v>3384.29657</v>
      </c>
      <c r="D34" s="193">
        <v>1005.4535400000001</v>
      </c>
      <c r="E34" s="193">
        <v>393.23846999999995</v>
      </c>
      <c r="F34" s="193">
        <v>0</v>
      </c>
      <c r="G34" s="193">
        <v>0</v>
      </c>
      <c r="H34" s="193">
        <v>16307.763279999999</v>
      </c>
      <c r="I34" s="193">
        <v>3332.1757299999999</v>
      </c>
      <c r="J34" s="192">
        <v>1000.87159</v>
      </c>
      <c r="K34" s="192">
        <v>1296.4888700000001</v>
      </c>
      <c r="L34" s="192">
        <v>594.44245999999998</v>
      </c>
      <c r="M34" s="192">
        <v>13960.089310000001</v>
      </c>
      <c r="N34" s="192">
        <v>968.17957999999999</v>
      </c>
      <c r="O34" s="192">
        <f t="shared" si="0"/>
        <v>182436.88705000002</v>
      </c>
      <c r="P34" s="228"/>
      <c r="Q34" s="443"/>
      <c r="R34" s="39"/>
      <c r="S34" s="39"/>
      <c r="T34" s="39"/>
      <c r="U34" s="39"/>
      <c r="V34" s="39"/>
      <c r="AA34" s="24">
        <v>182436.88705000002</v>
      </c>
    </row>
    <row r="35" spans="1:27" ht="27" customHeight="1">
      <c r="A35" s="192" t="s">
        <v>325</v>
      </c>
      <c r="B35" s="192">
        <v>2473.2628399999999</v>
      </c>
      <c r="C35" s="193">
        <v>2015.47443</v>
      </c>
      <c r="D35" s="193">
        <v>3023.4132500000001</v>
      </c>
      <c r="E35" s="193">
        <v>167.99698999999998</v>
      </c>
      <c r="F35" s="193">
        <v>80.678839999999994</v>
      </c>
      <c r="G35" s="193">
        <v>1983.58393</v>
      </c>
      <c r="H35" s="193">
        <v>3436.62896</v>
      </c>
      <c r="I35" s="193">
        <v>2859.0844099999999</v>
      </c>
      <c r="J35" s="192">
        <v>6212.6667800000005</v>
      </c>
      <c r="K35" s="192">
        <v>5035.2495599999993</v>
      </c>
      <c r="L35" s="192">
        <v>940.61009000000001</v>
      </c>
      <c r="M35" s="192">
        <v>13818.882240000001</v>
      </c>
      <c r="N35" s="192">
        <v>10272.011980000001</v>
      </c>
      <c r="O35" s="192">
        <f t="shared" si="0"/>
        <v>164928.54912000001</v>
      </c>
      <c r="P35" s="228"/>
      <c r="Q35" s="443"/>
      <c r="R35" s="39"/>
      <c r="S35" s="39"/>
      <c r="T35" s="39"/>
      <c r="U35" s="39"/>
      <c r="V35" s="39"/>
      <c r="AA35" s="24">
        <v>164928.54912000001</v>
      </c>
    </row>
    <row r="36" spans="1:27" ht="27" customHeight="1">
      <c r="A36" s="192" t="s">
        <v>22</v>
      </c>
      <c r="B36" s="192">
        <v>112.64864</v>
      </c>
      <c r="C36" s="193">
        <v>35.468679999999999</v>
      </c>
      <c r="D36" s="193">
        <v>73.384960000000007</v>
      </c>
      <c r="E36" s="193">
        <v>728.50018999999998</v>
      </c>
      <c r="F36" s="193">
        <v>3844.54574</v>
      </c>
      <c r="G36" s="193">
        <v>1943.9571899999999</v>
      </c>
      <c r="H36" s="193">
        <v>839.84996999999998</v>
      </c>
      <c r="I36" s="193">
        <v>0</v>
      </c>
      <c r="J36" s="192">
        <v>525.42579000000001</v>
      </c>
      <c r="K36" s="192">
        <v>98.322039999999987</v>
      </c>
      <c r="L36" s="192">
        <v>3118.877</v>
      </c>
      <c r="M36" s="192">
        <v>55.084360000000004</v>
      </c>
      <c r="N36" s="192">
        <v>1193.7706799999999</v>
      </c>
      <c r="O36" s="192">
        <f t="shared" si="0"/>
        <v>33630.586590000006</v>
      </c>
      <c r="P36" s="228"/>
      <c r="Q36" s="443"/>
      <c r="R36" s="39"/>
      <c r="S36" s="39"/>
      <c r="T36" s="39"/>
      <c r="U36" s="39"/>
      <c r="V36" s="39"/>
      <c r="AA36" s="24">
        <v>33630.586590000006</v>
      </c>
    </row>
    <row r="37" spans="1:27" ht="27" customHeight="1">
      <c r="A37" s="192" t="s">
        <v>323</v>
      </c>
      <c r="B37" s="192">
        <v>112.64864</v>
      </c>
      <c r="C37" s="193">
        <v>5.9197199999999999</v>
      </c>
      <c r="D37" s="193">
        <v>0</v>
      </c>
      <c r="E37" s="193">
        <v>598.3845</v>
      </c>
      <c r="F37" s="193">
        <v>2478.1521899999998</v>
      </c>
      <c r="G37" s="193">
        <v>820.12342000000001</v>
      </c>
      <c r="H37" s="193">
        <v>447.65284000000003</v>
      </c>
      <c r="I37" s="193">
        <v>0</v>
      </c>
      <c r="J37" s="192">
        <v>51.496449999999996</v>
      </c>
      <c r="K37" s="192">
        <v>87.822779999999995</v>
      </c>
      <c r="L37" s="192">
        <v>1889.97918</v>
      </c>
      <c r="M37" s="192">
        <v>33.275220000000004</v>
      </c>
      <c r="N37" s="192">
        <v>269.79698999999999</v>
      </c>
      <c r="O37" s="192">
        <f t="shared" si="0"/>
        <v>19570.073649999998</v>
      </c>
      <c r="P37" s="228"/>
      <c r="Q37" s="443"/>
      <c r="R37" s="39"/>
      <c r="S37" s="39"/>
      <c r="T37" s="39"/>
      <c r="U37" s="39"/>
      <c r="V37" s="39"/>
      <c r="AA37" s="24">
        <v>19570.073649999998</v>
      </c>
    </row>
    <row r="38" spans="1:27" ht="27" customHeight="1">
      <c r="A38" s="192" t="s">
        <v>325</v>
      </c>
      <c r="B38" s="192">
        <v>0</v>
      </c>
      <c r="C38" s="193">
        <v>29.548959999999997</v>
      </c>
      <c r="D38" s="193">
        <v>73.384960000000007</v>
      </c>
      <c r="E38" s="193">
        <v>130.11569</v>
      </c>
      <c r="F38" s="193">
        <v>1366.39355</v>
      </c>
      <c r="G38" s="193">
        <v>1123.83377</v>
      </c>
      <c r="H38" s="193">
        <v>392.19713000000002</v>
      </c>
      <c r="I38" s="193">
        <v>0</v>
      </c>
      <c r="J38" s="192">
        <v>473.92934000000002</v>
      </c>
      <c r="K38" s="192">
        <v>10.49926</v>
      </c>
      <c r="L38" s="192">
        <v>1228.8978200000001</v>
      </c>
      <c r="M38" s="192">
        <v>21.809139999999999</v>
      </c>
      <c r="N38" s="192">
        <v>923.97368999999992</v>
      </c>
      <c r="O38" s="192">
        <f t="shared" si="0"/>
        <v>14060.512939999999</v>
      </c>
      <c r="P38" s="228"/>
      <c r="Q38" s="443"/>
      <c r="R38" s="39"/>
      <c r="S38" s="39"/>
      <c r="T38" s="39"/>
      <c r="U38" s="39"/>
      <c r="V38" s="39"/>
      <c r="AA38" s="24">
        <v>14060.512939999999</v>
      </c>
    </row>
    <row r="39" spans="1:27" ht="51" customHeight="1">
      <c r="A39" s="393" t="s">
        <v>326</v>
      </c>
      <c r="B39" s="192">
        <v>0</v>
      </c>
      <c r="C39" s="193">
        <v>0</v>
      </c>
      <c r="D39" s="193">
        <v>0</v>
      </c>
      <c r="E39" s="193">
        <v>0</v>
      </c>
      <c r="F39" s="193">
        <v>0</v>
      </c>
      <c r="G39" s="193">
        <v>0</v>
      </c>
      <c r="H39" s="193">
        <v>0</v>
      </c>
      <c r="I39" s="193">
        <v>0</v>
      </c>
      <c r="J39" s="192">
        <v>0</v>
      </c>
      <c r="K39" s="192">
        <v>0</v>
      </c>
      <c r="L39" s="192">
        <v>0</v>
      </c>
      <c r="M39" s="192">
        <v>0</v>
      </c>
      <c r="N39" s="192">
        <v>0</v>
      </c>
      <c r="O39" s="192">
        <f t="shared" si="0"/>
        <v>0</v>
      </c>
      <c r="P39" s="228"/>
      <c r="Q39" s="443"/>
      <c r="R39" s="39"/>
      <c r="S39" s="39"/>
      <c r="T39" s="39"/>
      <c r="U39" s="39"/>
      <c r="V39" s="39"/>
      <c r="AA39" s="24">
        <v>0</v>
      </c>
    </row>
    <row r="40" spans="1:27" ht="27" customHeight="1">
      <c r="A40" s="192" t="s">
        <v>323</v>
      </c>
      <c r="B40" s="192">
        <v>0</v>
      </c>
      <c r="C40" s="193">
        <v>0</v>
      </c>
      <c r="D40" s="193">
        <v>0</v>
      </c>
      <c r="E40" s="193">
        <v>0</v>
      </c>
      <c r="F40" s="193">
        <v>0</v>
      </c>
      <c r="G40" s="193">
        <v>0</v>
      </c>
      <c r="H40" s="193">
        <v>0</v>
      </c>
      <c r="I40" s="193">
        <v>0</v>
      </c>
      <c r="J40" s="192">
        <v>0</v>
      </c>
      <c r="K40" s="192">
        <v>0</v>
      </c>
      <c r="L40" s="192">
        <v>0</v>
      </c>
      <c r="M40" s="192">
        <v>0</v>
      </c>
      <c r="N40" s="192">
        <v>0</v>
      </c>
      <c r="O40" s="192">
        <f t="shared" si="0"/>
        <v>0</v>
      </c>
      <c r="P40" s="228"/>
      <c r="Q40" s="443"/>
      <c r="R40" s="39"/>
      <c r="S40" s="39"/>
      <c r="T40" s="39"/>
      <c r="U40" s="39"/>
      <c r="V40" s="39"/>
      <c r="AA40" s="24">
        <v>0</v>
      </c>
    </row>
    <row r="41" spans="1:27" ht="27" customHeight="1">
      <c r="A41" s="192" t="s">
        <v>325</v>
      </c>
      <c r="B41" s="192">
        <v>0</v>
      </c>
      <c r="C41" s="193">
        <v>0</v>
      </c>
      <c r="D41" s="193">
        <v>0</v>
      </c>
      <c r="E41" s="193">
        <v>0</v>
      </c>
      <c r="F41" s="193">
        <v>0</v>
      </c>
      <c r="G41" s="193">
        <v>0</v>
      </c>
      <c r="H41" s="193">
        <v>0</v>
      </c>
      <c r="I41" s="193">
        <v>0</v>
      </c>
      <c r="J41" s="192">
        <v>0</v>
      </c>
      <c r="K41" s="192">
        <v>0</v>
      </c>
      <c r="L41" s="192">
        <v>0</v>
      </c>
      <c r="M41" s="192">
        <v>0</v>
      </c>
      <c r="N41" s="192">
        <v>0</v>
      </c>
      <c r="O41" s="192">
        <f t="shared" si="0"/>
        <v>0</v>
      </c>
      <c r="P41" s="228"/>
      <c r="Q41" s="443"/>
      <c r="R41" s="39"/>
      <c r="S41" s="39"/>
      <c r="T41" s="39"/>
      <c r="U41" s="39"/>
      <c r="V41" s="39"/>
      <c r="AA41" s="24">
        <v>0</v>
      </c>
    </row>
    <row r="42" spans="1:27" ht="27" customHeight="1">
      <c r="A42" s="391" t="s">
        <v>327</v>
      </c>
      <c r="B42" s="391">
        <v>29584.516309999999</v>
      </c>
      <c r="C42" s="392">
        <v>6895.7221399999999</v>
      </c>
      <c r="D42" s="392">
        <v>32519.102260000003</v>
      </c>
      <c r="E42" s="392">
        <v>29322.602559999999</v>
      </c>
      <c r="F42" s="392">
        <v>63092.386930000001</v>
      </c>
      <c r="G42" s="392">
        <v>13662.776089999999</v>
      </c>
      <c r="H42" s="392">
        <v>51884.252369999995</v>
      </c>
      <c r="I42" s="392">
        <v>68518.498519999994</v>
      </c>
      <c r="J42" s="391">
        <v>47987.276130000006</v>
      </c>
      <c r="K42" s="391">
        <v>43279.456180000001</v>
      </c>
      <c r="L42" s="391">
        <v>27334.064589999998</v>
      </c>
      <c r="M42" s="391">
        <v>43372.147119999994</v>
      </c>
      <c r="N42" s="391">
        <v>22805.450960000002</v>
      </c>
      <c r="O42" s="391">
        <f t="shared" si="0"/>
        <v>1525023.9327700001</v>
      </c>
      <c r="P42" s="228"/>
      <c r="Q42" s="443"/>
      <c r="R42" s="39"/>
      <c r="S42" s="39"/>
      <c r="T42" s="39"/>
      <c r="U42" s="39"/>
      <c r="V42" s="39"/>
      <c r="AA42" s="24">
        <v>1525023.9327700001</v>
      </c>
    </row>
    <row r="43" spans="1:27" ht="27" customHeight="1">
      <c r="A43" s="192" t="s">
        <v>328</v>
      </c>
      <c r="B43" s="192">
        <v>0</v>
      </c>
      <c r="C43" s="193">
        <v>0</v>
      </c>
      <c r="D43" s="193">
        <v>0</v>
      </c>
      <c r="E43" s="193">
        <v>0</v>
      </c>
      <c r="F43" s="193">
        <v>0</v>
      </c>
      <c r="G43" s="193">
        <v>0</v>
      </c>
      <c r="H43" s="193">
        <v>0</v>
      </c>
      <c r="I43" s="193">
        <v>0</v>
      </c>
      <c r="J43" s="192">
        <v>0</v>
      </c>
      <c r="K43" s="192">
        <v>0</v>
      </c>
      <c r="L43" s="192">
        <v>0</v>
      </c>
      <c r="M43" s="192">
        <v>0</v>
      </c>
      <c r="N43" s="192">
        <v>0</v>
      </c>
      <c r="O43" s="192">
        <f t="shared" si="0"/>
        <v>63.004440000000002</v>
      </c>
      <c r="P43" s="228"/>
      <c r="Q43" s="443"/>
      <c r="R43" s="39"/>
      <c r="S43" s="39"/>
      <c r="T43" s="39"/>
      <c r="U43" s="39"/>
      <c r="V43" s="39"/>
      <c r="AA43" s="24">
        <v>63.004440000000002</v>
      </c>
    </row>
    <row r="44" spans="1:27" ht="27" customHeight="1">
      <c r="A44" s="192" t="s">
        <v>329</v>
      </c>
      <c r="B44" s="192">
        <v>0</v>
      </c>
      <c r="C44" s="193">
        <v>211.51498000000001</v>
      </c>
      <c r="D44" s="193">
        <v>444.90075000000002</v>
      </c>
      <c r="E44" s="193">
        <v>881.55661999999995</v>
      </c>
      <c r="F44" s="193">
        <v>7406.3906299999999</v>
      </c>
      <c r="G44" s="193">
        <v>0</v>
      </c>
      <c r="H44" s="193">
        <v>4138.2418200000002</v>
      </c>
      <c r="I44" s="193">
        <v>2068.2403400000003</v>
      </c>
      <c r="J44" s="192">
        <v>5652.0687099999996</v>
      </c>
      <c r="K44" s="192">
        <v>3870.8178800000001</v>
      </c>
      <c r="L44" s="192">
        <v>3233.7226099999998</v>
      </c>
      <c r="M44" s="192">
        <v>199.47682</v>
      </c>
      <c r="N44" s="192">
        <v>574.92406999999992</v>
      </c>
      <c r="O44" s="192">
        <f t="shared" si="0"/>
        <v>296319.76514999999</v>
      </c>
      <c r="P44" s="228"/>
      <c r="Q44" s="443"/>
      <c r="R44" s="39"/>
      <c r="S44" s="39"/>
      <c r="T44" s="39"/>
      <c r="U44" s="39"/>
      <c r="V44" s="39"/>
      <c r="AA44" s="24">
        <v>296319.76514999999</v>
      </c>
    </row>
    <row r="45" spans="1:27" ht="27" customHeight="1">
      <c r="A45" s="192" t="s">
        <v>330</v>
      </c>
      <c r="B45" s="192">
        <v>29584.516309999999</v>
      </c>
      <c r="C45" s="193">
        <v>6684.2071599999999</v>
      </c>
      <c r="D45" s="193">
        <v>8333.7503899999992</v>
      </c>
      <c r="E45" s="193">
        <v>28441.04594</v>
      </c>
      <c r="F45" s="193">
        <v>55685.996299999999</v>
      </c>
      <c r="G45" s="193">
        <v>13662.776089999999</v>
      </c>
      <c r="H45" s="193">
        <v>44344.009490000004</v>
      </c>
      <c r="I45" s="193">
        <v>66450.258180000004</v>
      </c>
      <c r="J45" s="192">
        <v>42335.207419999999</v>
      </c>
      <c r="K45" s="192">
        <v>39408.638299999999</v>
      </c>
      <c r="L45" s="192">
        <v>24100.341980000001</v>
      </c>
      <c r="M45" s="192">
        <v>43172.670299999998</v>
      </c>
      <c r="N45" s="192">
        <v>22111.981739999999</v>
      </c>
      <c r="O45" s="192">
        <f t="shared" si="0"/>
        <v>1163282.26877</v>
      </c>
      <c r="P45" s="228"/>
      <c r="Q45" s="443"/>
      <c r="R45" s="39"/>
      <c r="S45" s="39"/>
      <c r="T45" s="39"/>
      <c r="U45" s="39"/>
      <c r="V45" s="39"/>
      <c r="AA45" s="24">
        <v>1163282.26877</v>
      </c>
    </row>
    <row r="46" spans="1:27" ht="27" customHeight="1">
      <c r="A46" s="192" t="s">
        <v>331</v>
      </c>
      <c r="B46" s="192">
        <v>0</v>
      </c>
      <c r="C46" s="193">
        <v>0</v>
      </c>
      <c r="D46" s="193">
        <v>23740.451120000002</v>
      </c>
      <c r="E46" s="193">
        <v>0</v>
      </c>
      <c r="F46" s="193">
        <v>0</v>
      </c>
      <c r="G46" s="193">
        <v>0</v>
      </c>
      <c r="H46" s="193">
        <v>3402.0010600000001</v>
      </c>
      <c r="I46" s="193">
        <v>0</v>
      </c>
      <c r="J46" s="192">
        <v>0</v>
      </c>
      <c r="K46" s="192">
        <v>0</v>
      </c>
      <c r="L46" s="192">
        <v>0</v>
      </c>
      <c r="M46" s="192">
        <v>0</v>
      </c>
      <c r="N46" s="192">
        <v>118.54514999999999</v>
      </c>
      <c r="O46" s="192">
        <f t="shared" si="0"/>
        <v>65358.894409999994</v>
      </c>
      <c r="P46" s="228"/>
      <c r="Q46" s="443"/>
      <c r="R46" s="39"/>
      <c r="S46" s="39"/>
      <c r="T46" s="39"/>
      <c r="U46" s="39"/>
      <c r="V46" s="39"/>
      <c r="AA46" s="24">
        <v>65358.894409999994</v>
      </c>
    </row>
    <row r="47" spans="1:27" s="230" customFormat="1" ht="24" customHeight="1">
      <c r="A47" s="445" t="s">
        <v>257</v>
      </c>
      <c r="B47" s="446">
        <v>76378.256890000004</v>
      </c>
      <c r="C47" s="446">
        <v>59327.091869999997</v>
      </c>
      <c r="D47" s="446">
        <v>48053.722540000002</v>
      </c>
      <c r="E47" s="446">
        <v>54166.638220000001</v>
      </c>
      <c r="F47" s="446">
        <v>88885.542140000005</v>
      </c>
      <c r="G47" s="446">
        <v>50123.778850000002</v>
      </c>
      <c r="H47" s="446">
        <v>127694.06855</v>
      </c>
      <c r="I47" s="446">
        <v>121113.7148</v>
      </c>
      <c r="J47" s="446">
        <v>86716.173340000008</v>
      </c>
      <c r="K47" s="446">
        <v>90223.879719999997</v>
      </c>
      <c r="L47" s="446">
        <v>56615.642619999999</v>
      </c>
      <c r="M47" s="446">
        <v>199104.93358000001</v>
      </c>
      <c r="N47" s="446">
        <v>62040.661030000003</v>
      </c>
      <c r="O47" s="446">
        <f t="shared" si="0"/>
        <v>4109517.1516</v>
      </c>
      <c r="P47" s="531"/>
      <c r="Q47" s="444">
        <v>1</v>
      </c>
      <c r="R47" s="361"/>
      <c r="S47" s="361"/>
      <c r="T47" s="361"/>
      <c r="U47" s="361"/>
      <c r="V47" s="361"/>
      <c r="AA47" s="24">
        <v>4109517.1516</v>
      </c>
    </row>
    <row r="48" spans="1:27" ht="27" customHeight="1">
      <c r="A48" s="234"/>
      <c r="B48" s="228"/>
      <c r="C48" s="228"/>
      <c r="D48" s="228"/>
      <c r="E48" s="228"/>
      <c r="F48" s="228"/>
      <c r="G48" s="228"/>
      <c r="H48" s="228"/>
      <c r="I48" s="228"/>
      <c r="J48" s="228"/>
      <c r="K48" s="228"/>
      <c r="L48" s="228"/>
      <c r="M48" s="228"/>
      <c r="N48" s="228"/>
      <c r="O48" s="228"/>
      <c r="P48" s="228"/>
      <c r="Q48" s="443"/>
      <c r="R48" s="39"/>
      <c r="S48" s="39"/>
      <c r="T48" s="39"/>
      <c r="U48" s="39"/>
      <c r="V48" s="39"/>
    </row>
    <row r="49" spans="1:22" ht="14.25" customHeight="1" thickBot="1">
      <c r="A49" s="235"/>
      <c r="B49" s="236"/>
      <c r="C49" s="237"/>
      <c r="D49" s="237"/>
      <c r="E49" s="237"/>
      <c r="F49" s="237"/>
      <c r="G49" s="237"/>
      <c r="H49" s="237"/>
      <c r="I49" s="237"/>
      <c r="J49" s="238"/>
      <c r="K49" s="238"/>
      <c r="L49" s="238"/>
      <c r="M49" s="238"/>
      <c r="N49" s="238"/>
      <c r="O49" s="238"/>
      <c r="P49" s="532"/>
      <c r="Q49" s="417"/>
      <c r="R49" s="39"/>
      <c r="S49" s="39"/>
      <c r="T49" s="39"/>
      <c r="U49" s="39"/>
      <c r="V49" s="39"/>
    </row>
    <row r="50" spans="1:22" ht="15" customHeight="1" thickTop="1">
      <c r="A50" s="247" t="s">
        <v>357</v>
      </c>
      <c r="B50" s="204"/>
      <c r="C50" s="241"/>
      <c r="D50" s="241"/>
      <c r="E50" s="241"/>
      <c r="F50" s="241"/>
      <c r="G50" s="241"/>
      <c r="H50" s="241"/>
      <c r="I50" s="241"/>
      <c r="J50" s="242"/>
      <c r="K50" s="242"/>
      <c r="L50" s="242"/>
      <c r="M50" s="242"/>
      <c r="N50" s="242"/>
      <c r="O50" s="242"/>
      <c r="P50" s="532"/>
      <c r="Q50" s="448"/>
      <c r="R50" s="242"/>
      <c r="S50" s="39"/>
      <c r="T50" s="39"/>
      <c r="U50" s="39"/>
      <c r="V50" s="39"/>
    </row>
    <row r="51" spans="1:22" ht="9" hidden="1" customHeight="1">
      <c r="C51" s="40"/>
      <c r="D51" s="40"/>
      <c r="E51" s="40"/>
      <c r="F51" s="40"/>
      <c r="G51" s="40"/>
      <c r="H51" s="40"/>
      <c r="I51" s="40"/>
      <c r="J51" s="39"/>
      <c r="K51" s="39"/>
      <c r="L51" s="39"/>
      <c r="M51" s="39"/>
      <c r="N51" s="39"/>
      <c r="O51" s="39"/>
      <c r="P51" s="242"/>
      <c r="Q51" s="417"/>
      <c r="R51" s="39"/>
      <c r="S51" s="39"/>
      <c r="T51" s="39"/>
      <c r="U51" s="39"/>
      <c r="V51" s="39"/>
    </row>
    <row r="52" spans="1:22" ht="9" hidden="1" customHeight="1">
      <c r="A52" s="38"/>
      <c r="C52" s="40"/>
      <c r="D52" s="40"/>
      <c r="E52" s="40"/>
      <c r="F52" s="40"/>
      <c r="G52" s="40"/>
      <c r="H52" s="40"/>
      <c r="I52" s="40"/>
      <c r="J52" s="39"/>
      <c r="K52" s="39"/>
      <c r="L52" s="39"/>
      <c r="M52" s="39"/>
      <c r="N52" s="39"/>
      <c r="O52" s="39"/>
      <c r="P52" s="242"/>
      <c r="Q52" s="417"/>
      <c r="R52" s="39"/>
      <c r="S52" s="39"/>
      <c r="T52" s="39"/>
      <c r="U52" s="39"/>
      <c r="V52" s="39"/>
    </row>
    <row r="53" spans="1:22" ht="9" hidden="1" customHeight="1">
      <c r="A53" s="216"/>
      <c r="C53" s="40"/>
      <c r="D53" s="40"/>
      <c r="E53" s="40"/>
      <c r="F53" s="40"/>
      <c r="G53" s="40"/>
      <c r="H53" s="40"/>
      <c r="I53" s="40"/>
      <c r="J53" s="39"/>
      <c r="K53" s="39"/>
      <c r="L53" s="39"/>
      <c r="M53" s="39"/>
      <c r="N53" s="39"/>
      <c r="O53" s="39"/>
      <c r="P53" s="242"/>
      <c r="Q53" s="417"/>
      <c r="R53" s="39"/>
      <c r="S53" s="39"/>
      <c r="T53" s="39"/>
      <c r="U53" s="39"/>
      <c r="V53" s="39"/>
    </row>
    <row r="54" spans="1:22" ht="9" hidden="1" customHeight="1">
      <c r="A54" s="38"/>
      <c r="C54" s="40"/>
      <c r="D54" s="40"/>
      <c r="E54" s="40"/>
      <c r="F54" s="40"/>
      <c r="G54" s="40"/>
      <c r="H54" s="40"/>
      <c r="I54" s="40"/>
      <c r="J54" s="39"/>
      <c r="K54" s="39"/>
      <c r="L54" s="39"/>
      <c r="M54" s="39"/>
      <c r="N54" s="39"/>
      <c r="O54" s="39"/>
      <c r="P54" s="242"/>
      <c r="Q54" s="417"/>
      <c r="R54" s="39"/>
      <c r="S54" s="39"/>
      <c r="T54" s="39"/>
      <c r="U54" s="39"/>
      <c r="V54" s="39"/>
    </row>
    <row r="55" spans="1:22" ht="9" hidden="1" customHeight="1">
      <c r="A55" s="38"/>
      <c r="C55" s="40"/>
      <c r="D55" s="40"/>
      <c r="E55" s="40"/>
      <c r="F55" s="40"/>
      <c r="G55" s="40"/>
      <c r="H55" s="40"/>
      <c r="I55" s="40"/>
      <c r="J55" s="39"/>
      <c r="K55" s="39"/>
      <c r="L55" s="39"/>
      <c r="M55" s="39"/>
      <c r="N55" s="39"/>
      <c r="O55" s="39"/>
      <c r="P55" s="242"/>
      <c r="Q55" s="417"/>
      <c r="R55" s="39"/>
      <c r="S55" s="39"/>
      <c r="T55" s="39"/>
      <c r="U55" s="39"/>
      <c r="V55" s="39"/>
    </row>
    <row r="56" spans="1:22" ht="9" hidden="1" customHeight="1">
      <c r="A56" s="38"/>
      <c r="B56" s="245"/>
      <c r="C56" s="40"/>
      <c r="D56" s="40"/>
      <c r="E56" s="40"/>
      <c r="F56" s="40"/>
      <c r="G56" s="40"/>
      <c r="H56" s="40"/>
      <c r="I56" s="40"/>
      <c r="J56" s="39"/>
      <c r="K56" s="39"/>
      <c r="L56" s="39"/>
      <c r="M56" s="39"/>
      <c r="N56" s="39"/>
      <c r="O56" s="39"/>
      <c r="P56" s="242"/>
      <c r="Q56" s="417"/>
      <c r="R56" s="39"/>
      <c r="S56" s="39"/>
      <c r="T56" s="39"/>
      <c r="U56" s="39"/>
      <c r="V56" s="39"/>
    </row>
    <row r="57" spans="1:22" ht="9" hidden="1" customHeight="1">
      <c r="A57" s="38"/>
      <c r="B57" s="245"/>
      <c r="C57" s="40"/>
      <c r="D57" s="40"/>
      <c r="E57" s="40"/>
      <c r="F57" s="40"/>
      <c r="G57" s="40"/>
      <c r="H57" s="40"/>
      <c r="I57" s="40"/>
      <c r="J57" s="39"/>
      <c r="K57" s="39"/>
      <c r="L57" s="39"/>
      <c r="M57" s="39"/>
      <c r="N57" s="39"/>
      <c r="O57" s="39"/>
      <c r="P57" s="242"/>
      <c r="Q57" s="417"/>
      <c r="R57" s="39"/>
      <c r="S57" s="39"/>
      <c r="T57" s="39"/>
      <c r="U57" s="39"/>
      <c r="V57" s="39"/>
    </row>
    <row r="58" spans="1:22" ht="9" hidden="1" customHeight="1">
      <c r="A58" s="38"/>
      <c r="B58" s="245"/>
      <c r="C58" s="40"/>
      <c r="D58" s="40"/>
      <c r="E58" s="40"/>
      <c r="F58" s="40"/>
      <c r="G58" s="40"/>
      <c r="H58" s="40"/>
      <c r="I58" s="40"/>
      <c r="J58" s="39"/>
      <c r="K58" s="39"/>
      <c r="L58" s="39"/>
      <c r="M58" s="39"/>
      <c r="N58" s="39"/>
      <c r="O58" s="39"/>
      <c r="P58" s="242"/>
      <c r="Q58" s="417"/>
      <c r="R58" s="39"/>
      <c r="S58" s="39"/>
      <c r="T58" s="39"/>
      <c r="U58" s="39"/>
      <c r="V58" s="39"/>
    </row>
    <row r="59" spans="1:22" ht="9" hidden="1" customHeight="1">
      <c r="A59" s="213"/>
      <c r="B59" s="245"/>
      <c r="C59" s="40"/>
      <c r="D59" s="40"/>
      <c r="E59" s="40"/>
      <c r="F59" s="40"/>
      <c r="G59" s="40"/>
      <c r="H59" s="40"/>
      <c r="I59" s="40"/>
      <c r="J59" s="39"/>
      <c r="K59" s="39"/>
      <c r="L59" s="39"/>
      <c r="M59" s="39"/>
      <c r="N59" s="39"/>
      <c r="O59" s="39"/>
      <c r="P59" s="242"/>
      <c r="Q59" s="417"/>
      <c r="R59" s="39"/>
      <c r="S59" s="39"/>
      <c r="T59" s="39"/>
      <c r="U59" s="39"/>
      <c r="V59" s="39"/>
    </row>
    <row r="60" spans="1:22" ht="9" hidden="1" customHeight="1">
      <c r="A60" s="38"/>
      <c r="B60" s="245"/>
      <c r="C60" s="40"/>
      <c r="D60" s="40"/>
      <c r="E60" s="40"/>
      <c r="F60" s="40"/>
      <c r="G60" s="40"/>
      <c r="H60" s="40"/>
      <c r="I60" s="40"/>
      <c r="J60" s="39"/>
      <c r="K60" s="39"/>
      <c r="L60" s="39"/>
      <c r="M60" s="39"/>
      <c r="N60" s="39"/>
      <c r="O60" s="39"/>
      <c r="P60" s="242"/>
      <c r="Q60" s="417"/>
      <c r="R60" s="39"/>
      <c r="S60" s="39"/>
      <c r="T60" s="39"/>
      <c r="U60" s="39"/>
      <c r="V60" s="39"/>
    </row>
    <row r="61" spans="1:22" ht="9" hidden="1" customHeight="1">
      <c r="A61" s="38"/>
      <c r="B61" s="245"/>
      <c r="C61" s="40"/>
      <c r="D61" s="40"/>
      <c r="E61" s="40"/>
      <c r="F61" s="40"/>
      <c r="G61" s="40"/>
      <c r="H61" s="40"/>
      <c r="I61" s="40"/>
      <c r="J61" s="39"/>
      <c r="K61" s="39"/>
      <c r="L61" s="39"/>
      <c r="M61" s="39"/>
      <c r="N61" s="39"/>
      <c r="O61" s="39"/>
      <c r="P61" s="242"/>
      <c r="Q61" s="417"/>
      <c r="R61" s="39"/>
      <c r="S61" s="39"/>
      <c r="T61" s="39"/>
      <c r="U61" s="39"/>
      <c r="V61" s="39"/>
    </row>
    <row r="62" spans="1:22" ht="9" hidden="1" customHeight="1">
      <c r="A62" s="38"/>
      <c r="B62" s="245"/>
      <c r="C62" s="40"/>
      <c r="D62" s="40"/>
      <c r="E62" s="40"/>
      <c r="F62" s="40"/>
      <c r="G62" s="40"/>
      <c r="H62" s="40"/>
      <c r="I62" s="40"/>
      <c r="J62" s="39"/>
      <c r="K62" s="39"/>
      <c r="L62" s="39"/>
      <c r="M62" s="39"/>
      <c r="N62" s="39"/>
      <c r="O62" s="39"/>
      <c r="P62" s="242"/>
      <c r="Q62" s="417"/>
      <c r="R62" s="39"/>
      <c r="S62" s="39"/>
      <c r="T62" s="39"/>
      <c r="U62" s="39"/>
      <c r="V62" s="39"/>
    </row>
    <row r="63" spans="1:22" ht="9" hidden="1" customHeight="1">
      <c r="A63" s="38"/>
      <c r="C63" s="40"/>
      <c r="D63" s="40"/>
      <c r="E63" s="40"/>
      <c r="F63" s="40"/>
      <c r="G63" s="40"/>
      <c r="H63" s="40"/>
      <c r="I63" s="40"/>
      <c r="J63" s="39"/>
      <c r="K63" s="39"/>
      <c r="L63" s="39"/>
      <c r="M63" s="39"/>
      <c r="N63" s="39"/>
      <c r="O63" s="39"/>
      <c r="P63" s="242"/>
      <c r="Q63" s="417"/>
      <c r="R63" s="39"/>
      <c r="S63" s="39"/>
      <c r="T63" s="39"/>
      <c r="U63" s="39"/>
      <c r="V63" s="39"/>
    </row>
    <row r="64" spans="1:22" ht="9" hidden="1" customHeight="1">
      <c r="A64" s="38"/>
      <c r="C64" s="40"/>
      <c r="D64" s="40"/>
      <c r="E64" s="40"/>
      <c r="F64" s="40"/>
      <c r="G64" s="40"/>
      <c r="H64" s="40"/>
      <c r="I64" s="40"/>
      <c r="J64" s="39"/>
      <c r="K64" s="39"/>
      <c r="L64" s="39"/>
      <c r="M64" s="39"/>
      <c r="N64" s="39"/>
      <c r="O64" s="39"/>
      <c r="P64" s="242"/>
      <c r="Q64" s="417"/>
      <c r="R64" s="39"/>
      <c r="S64" s="39"/>
      <c r="T64" s="39"/>
      <c r="U64" s="39"/>
      <c r="V64" s="39"/>
    </row>
    <row r="65" spans="1:22" ht="9" hidden="1" customHeight="1">
      <c r="A65" s="213"/>
      <c r="C65" s="40"/>
      <c r="D65" s="40"/>
      <c r="E65" s="40"/>
      <c r="F65" s="40"/>
      <c r="G65" s="40"/>
      <c r="H65" s="40"/>
      <c r="I65" s="40"/>
      <c r="J65" s="39"/>
      <c r="K65" s="39"/>
      <c r="L65" s="39"/>
      <c r="M65" s="39"/>
      <c r="N65" s="39"/>
      <c r="O65" s="39"/>
      <c r="P65" s="242"/>
      <c r="Q65" s="417"/>
      <c r="R65" s="39"/>
      <c r="S65" s="39"/>
      <c r="T65" s="39"/>
      <c r="U65" s="39"/>
      <c r="V65" s="39"/>
    </row>
    <row r="66" spans="1:22" ht="9" hidden="1" customHeight="1">
      <c r="A66" s="38"/>
      <c r="C66" s="40"/>
      <c r="D66" s="40"/>
      <c r="E66" s="40"/>
      <c r="F66" s="40"/>
      <c r="G66" s="40"/>
      <c r="H66" s="40"/>
      <c r="I66" s="40"/>
      <c r="J66" s="39"/>
      <c r="K66" s="39"/>
      <c r="L66" s="39"/>
      <c r="M66" s="39"/>
      <c r="N66" s="39"/>
      <c r="O66" s="39"/>
      <c r="P66" s="242"/>
      <c r="Q66" s="417"/>
      <c r="R66" s="39"/>
      <c r="S66" s="39"/>
      <c r="T66" s="39"/>
      <c r="U66" s="39"/>
      <c r="V66" s="39"/>
    </row>
    <row r="67" spans="1:22" ht="9" hidden="1" customHeight="1">
      <c r="A67" s="38"/>
      <c r="C67" s="40"/>
      <c r="D67" s="40"/>
      <c r="E67" s="40"/>
      <c r="F67" s="40"/>
      <c r="G67" s="40"/>
      <c r="H67" s="40"/>
      <c r="I67" s="40"/>
      <c r="J67" s="39"/>
      <c r="K67" s="39"/>
      <c r="L67" s="39"/>
      <c r="M67" s="39"/>
      <c r="N67" s="39"/>
      <c r="O67" s="39"/>
      <c r="P67" s="242"/>
      <c r="Q67" s="417"/>
      <c r="R67" s="39"/>
      <c r="S67" s="39"/>
      <c r="T67" s="39"/>
      <c r="U67" s="39"/>
      <c r="V67" s="39"/>
    </row>
    <row r="68" spans="1:22" ht="9" hidden="1" customHeight="1">
      <c r="A68" s="38"/>
      <c r="C68" s="40"/>
      <c r="D68" s="40"/>
      <c r="E68" s="40"/>
      <c r="F68" s="40"/>
      <c r="G68" s="40"/>
      <c r="H68" s="40"/>
      <c r="I68" s="40"/>
      <c r="J68" s="39"/>
      <c r="K68" s="39"/>
      <c r="L68" s="39"/>
      <c r="M68" s="39"/>
      <c r="N68" s="39"/>
      <c r="O68" s="39"/>
      <c r="P68" s="242"/>
      <c r="Q68" s="417"/>
      <c r="R68" s="39"/>
      <c r="S68" s="39"/>
      <c r="T68" s="39"/>
      <c r="U68" s="39"/>
      <c r="V68" s="39"/>
    </row>
    <row r="69" spans="1:22" ht="9" hidden="1" customHeight="1">
      <c r="A69" s="38"/>
      <c r="C69" s="40"/>
      <c r="D69" s="40"/>
      <c r="E69" s="40"/>
      <c r="F69" s="40"/>
      <c r="G69" s="40"/>
      <c r="H69" s="40"/>
      <c r="I69" s="40"/>
      <c r="J69" s="39"/>
      <c r="K69" s="39"/>
      <c r="L69" s="39"/>
      <c r="M69" s="39"/>
      <c r="N69" s="39"/>
      <c r="O69" s="39"/>
      <c r="P69" s="242"/>
      <c r="Q69" s="417"/>
      <c r="R69" s="39"/>
      <c r="S69" s="39"/>
      <c r="T69" s="39"/>
      <c r="U69" s="39"/>
      <c r="V69" s="39"/>
    </row>
    <row r="70" spans="1:22" ht="9" hidden="1" customHeight="1">
      <c r="A70" s="38"/>
      <c r="C70" s="40"/>
      <c r="D70" s="40"/>
      <c r="E70" s="40"/>
      <c r="F70" s="40"/>
      <c r="G70" s="40"/>
      <c r="H70" s="40"/>
      <c r="I70" s="40"/>
      <c r="J70" s="39"/>
      <c r="K70" s="39"/>
      <c r="L70" s="39"/>
      <c r="M70" s="39"/>
      <c r="N70" s="39"/>
      <c r="O70" s="39"/>
      <c r="P70" s="242"/>
      <c r="Q70" s="417"/>
      <c r="R70" s="39"/>
      <c r="S70" s="39"/>
      <c r="T70" s="39"/>
      <c r="U70" s="39"/>
      <c r="V70" s="39"/>
    </row>
    <row r="71" spans="1:22" ht="9" hidden="1" customHeight="1">
      <c r="A71" s="213"/>
      <c r="C71" s="40"/>
      <c r="D71" s="40"/>
      <c r="E71" s="40"/>
      <c r="F71" s="40"/>
      <c r="G71" s="40"/>
      <c r="H71" s="40"/>
      <c r="I71" s="40"/>
      <c r="J71" s="39"/>
      <c r="K71" s="39"/>
      <c r="L71" s="39"/>
      <c r="M71" s="39"/>
      <c r="N71" s="39"/>
      <c r="O71" s="39"/>
      <c r="P71" s="242"/>
      <c r="Q71" s="417"/>
      <c r="R71" s="39"/>
      <c r="S71" s="39"/>
      <c r="T71" s="39"/>
      <c r="U71" s="39"/>
      <c r="V71" s="39"/>
    </row>
    <row r="72" spans="1:22" ht="9" hidden="1" customHeight="1">
      <c r="A72" s="38"/>
      <c r="C72" s="40"/>
      <c r="D72" s="40"/>
      <c r="E72" s="40"/>
      <c r="F72" s="40"/>
      <c r="G72" s="40"/>
      <c r="H72" s="40"/>
      <c r="I72" s="40"/>
      <c r="J72" s="39"/>
      <c r="K72" s="39"/>
      <c r="L72" s="39"/>
      <c r="M72" s="39"/>
      <c r="N72" s="39"/>
      <c r="O72" s="39"/>
      <c r="P72" s="242"/>
      <c r="Q72" s="417"/>
      <c r="R72" s="39"/>
      <c r="S72" s="39"/>
      <c r="T72" s="39"/>
      <c r="U72" s="39"/>
      <c r="V72" s="39"/>
    </row>
    <row r="73" spans="1:22" ht="9" hidden="1" customHeight="1">
      <c r="A73" s="38"/>
      <c r="C73" s="40"/>
      <c r="D73" s="40"/>
      <c r="E73" s="40"/>
      <c r="F73" s="40"/>
      <c r="G73" s="40"/>
      <c r="H73" s="40"/>
      <c r="I73" s="40"/>
      <c r="J73" s="39"/>
      <c r="K73" s="39"/>
      <c r="L73" s="39"/>
      <c r="M73" s="39"/>
      <c r="N73" s="39"/>
      <c r="O73" s="39"/>
      <c r="P73" s="242"/>
      <c r="Q73" s="417"/>
      <c r="R73" s="39"/>
      <c r="S73" s="39"/>
      <c r="T73" s="39"/>
      <c r="U73" s="39"/>
      <c r="V73" s="39"/>
    </row>
    <row r="74" spans="1:22" ht="9" hidden="1" customHeight="1">
      <c r="A74" s="38"/>
      <c r="C74" s="40"/>
      <c r="D74" s="40"/>
      <c r="E74" s="40"/>
      <c r="F74" s="40"/>
      <c r="G74" s="40"/>
      <c r="H74" s="40"/>
      <c r="I74" s="40"/>
      <c r="J74" s="39"/>
      <c r="K74" s="39"/>
      <c r="L74" s="39"/>
      <c r="M74" s="39"/>
      <c r="N74" s="39"/>
      <c r="O74" s="39"/>
      <c r="P74" s="242"/>
      <c r="Q74" s="417"/>
      <c r="R74" s="39"/>
      <c r="S74" s="39"/>
      <c r="T74" s="39"/>
      <c r="U74" s="39"/>
      <c r="V74" s="39"/>
    </row>
    <row r="75" spans="1:22" ht="9" hidden="1" customHeight="1">
      <c r="A75" s="38"/>
      <c r="C75" s="40"/>
      <c r="D75" s="40"/>
      <c r="E75" s="40"/>
      <c r="F75" s="40"/>
      <c r="G75" s="40"/>
      <c r="H75" s="40"/>
      <c r="I75" s="40"/>
      <c r="J75" s="39"/>
      <c r="K75" s="39"/>
      <c r="L75" s="39"/>
      <c r="M75" s="39"/>
      <c r="N75" s="39"/>
      <c r="O75" s="39"/>
      <c r="P75" s="242"/>
      <c r="Q75" s="417"/>
      <c r="R75" s="39"/>
      <c r="S75" s="39"/>
      <c r="T75" s="39"/>
      <c r="U75" s="39"/>
      <c r="V75" s="39"/>
    </row>
    <row r="76" spans="1:22" ht="9" hidden="1" customHeight="1">
      <c r="A76" s="213"/>
      <c r="C76" s="40"/>
      <c r="D76" s="40"/>
      <c r="E76" s="40"/>
      <c r="F76" s="40"/>
      <c r="G76" s="40"/>
      <c r="H76" s="40"/>
      <c r="I76" s="40"/>
      <c r="J76" s="39"/>
      <c r="K76" s="39"/>
      <c r="L76" s="39"/>
      <c r="M76" s="39"/>
      <c r="N76" s="39"/>
      <c r="O76" s="39"/>
      <c r="P76" s="242"/>
      <c r="Q76" s="417"/>
      <c r="R76" s="39"/>
      <c r="S76" s="39"/>
      <c r="T76" s="39"/>
      <c r="U76" s="39"/>
      <c r="V76" s="39"/>
    </row>
    <row r="77" spans="1:22" ht="9" hidden="1" customHeight="1">
      <c r="A77" s="214"/>
      <c r="C77" s="40"/>
      <c r="D77" s="40"/>
      <c r="E77" s="40"/>
      <c r="F77" s="40"/>
      <c r="G77" s="40"/>
      <c r="H77" s="40"/>
      <c r="I77" s="40"/>
      <c r="J77" s="39"/>
      <c r="K77" s="39"/>
      <c r="L77" s="39"/>
      <c r="M77" s="39"/>
      <c r="N77" s="39"/>
      <c r="O77" s="39"/>
      <c r="P77" s="242"/>
      <c r="Q77" s="417"/>
      <c r="R77" s="39"/>
      <c r="S77" s="39"/>
      <c r="T77" s="39"/>
      <c r="U77" s="39"/>
      <c r="V77" s="39"/>
    </row>
    <row r="78" spans="1:22" ht="9" hidden="1" customHeight="1">
      <c r="A78" s="214"/>
      <c r="C78" s="40"/>
      <c r="D78" s="40"/>
      <c r="E78" s="40"/>
      <c r="F78" s="40"/>
      <c r="G78" s="40"/>
      <c r="H78" s="40"/>
      <c r="I78" s="40"/>
      <c r="J78" s="39"/>
      <c r="K78" s="39"/>
      <c r="L78" s="39"/>
      <c r="M78" s="39"/>
      <c r="N78" s="39"/>
      <c r="O78" s="39"/>
      <c r="P78" s="242"/>
      <c r="Q78" s="417"/>
      <c r="R78" s="39"/>
      <c r="S78" s="39"/>
      <c r="T78" s="39"/>
      <c r="U78" s="39"/>
      <c r="V78" s="39"/>
    </row>
    <row r="79" spans="1:22" ht="9" hidden="1" customHeight="1">
      <c r="A79" s="214"/>
      <c r="C79" s="40"/>
      <c r="D79" s="40"/>
      <c r="E79" s="40"/>
      <c r="F79" s="40"/>
      <c r="G79" s="40"/>
      <c r="H79" s="40"/>
      <c r="I79" s="40"/>
      <c r="J79" s="39"/>
      <c r="K79" s="39"/>
      <c r="L79" s="39"/>
      <c r="M79" s="39"/>
      <c r="N79" s="39"/>
      <c r="O79" s="39"/>
      <c r="P79" s="242"/>
      <c r="Q79" s="417"/>
      <c r="R79" s="39"/>
      <c r="S79" s="39"/>
      <c r="T79" s="39"/>
      <c r="U79" s="39"/>
      <c r="V79" s="39"/>
    </row>
    <row r="80" spans="1:22" ht="9" hidden="1" customHeight="1">
      <c r="A80" s="214"/>
      <c r="C80" s="40"/>
      <c r="D80" s="40"/>
      <c r="E80" s="40"/>
      <c r="F80" s="40"/>
      <c r="G80" s="40"/>
      <c r="H80" s="40"/>
      <c r="I80" s="40"/>
      <c r="J80" s="39"/>
      <c r="K80" s="39"/>
      <c r="L80" s="39"/>
      <c r="M80" s="39"/>
      <c r="N80" s="39"/>
      <c r="O80" s="39"/>
      <c r="P80" s="242"/>
      <c r="Q80" s="417"/>
      <c r="R80" s="39"/>
      <c r="S80" s="39"/>
      <c r="T80" s="39"/>
      <c r="U80" s="39"/>
      <c r="V80" s="39"/>
    </row>
    <row r="81" spans="1:22" ht="9" hidden="1" customHeight="1">
      <c r="A81" s="215"/>
      <c r="C81" s="40"/>
      <c r="D81" s="40"/>
      <c r="E81" s="40"/>
      <c r="F81" s="40"/>
      <c r="G81" s="40"/>
      <c r="H81" s="40"/>
      <c r="I81" s="40"/>
      <c r="J81" s="39"/>
      <c r="K81" s="39"/>
      <c r="L81" s="39"/>
      <c r="M81" s="39"/>
      <c r="N81" s="39"/>
      <c r="O81" s="39"/>
      <c r="P81" s="242"/>
      <c r="Q81" s="417"/>
      <c r="R81" s="39"/>
      <c r="S81" s="39"/>
      <c r="T81" s="39"/>
      <c r="U81" s="39"/>
      <c r="V81" s="39"/>
    </row>
    <row r="82" spans="1:22" ht="9" hidden="1" customHeight="1">
      <c r="A82" s="215"/>
      <c r="C82" s="40"/>
      <c r="D82" s="40"/>
      <c r="E82" s="40"/>
      <c r="F82" s="40"/>
      <c r="G82" s="40"/>
      <c r="H82" s="40"/>
      <c r="I82" s="40"/>
      <c r="J82" s="39"/>
      <c r="K82" s="39"/>
      <c r="L82" s="39"/>
      <c r="M82" s="39"/>
      <c r="N82" s="39"/>
      <c r="O82" s="39"/>
      <c r="P82" s="242"/>
      <c r="Q82" s="417"/>
      <c r="R82" s="39"/>
      <c r="S82" s="39"/>
      <c r="T82" s="39"/>
      <c r="U82" s="39"/>
      <c r="V82" s="39"/>
    </row>
    <row r="83" spans="1:22" ht="9" hidden="1" customHeight="1">
      <c r="A83" s="216"/>
      <c r="C83" s="40"/>
      <c r="D83" s="40"/>
      <c r="E83" s="40"/>
      <c r="F83" s="40"/>
      <c r="G83" s="40"/>
      <c r="H83" s="40"/>
      <c r="I83" s="40"/>
      <c r="J83" s="39"/>
      <c r="K83" s="39"/>
      <c r="L83" s="39"/>
      <c r="M83" s="39"/>
      <c r="N83" s="39"/>
      <c r="O83" s="39"/>
      <c r="P83" s="242"/>
      <c r="Q83" s="417"/>
      <c r="R83" s="39"/>
      <c r="S83" s="39"/>
      <c r="T83" s="39"/>
      <c r="U83" s="39"/>
      <c r="V83" s="39"/>
    </row>
    <row r="84" spans="1:22" ht="9" hidden="1" customHeight="1">
      <c r="A84" s="38"/>
      <c r="C84" s="40"/>
      <c r="D84" s="40"/>
      <c r="E84" s="40"/>
      <c r="F84" s="40"/>
      <c r="G84" s="40"/>
      <c r="H84" s="40"/>
      <c r="I84" s="40"/>
      <c r="J84" s="39"/>
      <c r="K84" s="39"/>
      <c r="L84" s="39"/>
      <c r="M84" s="39"/>
      <c r="N84" s="39"/>
      <c r="O84" s="39"/>
      <c r="P84" s="242"/>
      <c r="Q84" s="417"/>
      <c r="R84" s="39"/>
      <c r="S84" s="39"/>
      <c r="T84" s="39"/>
      <c r="U84" s="39"/>
      <c r="V84" s="39"/>
    </row>
    <row r="85" spans="1:22" ht="9" hidden="1" customHeight="1">
      <c r="A85" s="38"/>
      <c r="C85" s="40"/>
      <c r="D85" s="40"/>
      <c r="E85" s="40"/>
      <c r="F85" s="40"/>
      <c r="G85" s="40"/>
      <c r="H85" s="40"/>
      <c r="I85" s="40"/>
      <c r="J85" s="39"/>
      <c r="K85" s="39"/>
      <c r="L85" s="39"/>
      <c r="M85" s="39"/>
      <c r="N85" s="39"/>
      <c r="O85" s="39"/>
      <c r="P85" s="242"/>
      <c r="Q85" s="417"/>
      <c r="R85" s="39"/>
      <c r="S85" s="39"/>
      <c r="T85" s="39"/>
      <c r="U85" s="39"/>
      <c r="V85" s="39"/>
    </row>
    <row r="86" spans="1:22" ht="9" hidden="1" customHeight="1">
      <c r="A86" s="38"/>
      <c r="C86" s="40"/>
      <c r="D86" s="40"/>
      <c r="E86" s="40"/>
      <c r="F86" s="40"/>
      <c r="G86" s="40"/>
      <c r="H86" s="40"/>
      <c r="I86" s="40"/>
      <c r="J86" s="39"/>
      <c r="K86" s="39"/>
      <c r="L86" s="39"/>
      <c r="M86" s="39"/>
      <c r="N86" s="39"/>
      <c r="O86" s="39"/>
      <c r="P86" s="242"/>
      <c r="Q86" s="417"/>
      <c r="R86" s="39"/>
      <c r="S86" s="39"/>
      <c r="T86" s="39"/>
      <c r="U86" s="39"/>
      <c r="V86" s="39"/>
    </row>
    <row r="87" spans="1:22" ht="9" hidden="1" customHeight="1">
      <c r="A87" s="38"/>
      <c r="C87" s="40"/>
      <c r="D87" s="40"/>
      <c r="E87" s="40"/>
      <c r="F87" s="40"/>
      <c r="G87" s="40"/>
      <c r="H87" s="40"/>
      <c r="I87" s="40"/>
      <c r="J87" s="39"/>
      <c r="K87" s="39"/>
      <c r="L87" s="39"/>
      <c r="M87" s="39"/>
      <c r="N87" s="39"/>
      <c r="O87" s="39"/>
      <c r="P87" s="242"/>
      <c r="Q87" s="417"/>
      <c r="R87" s="39"/>
      <c r="S87" s="39"/>
      <c r="T87" s="39"/>
      <c r="U87" s="39"/>
      <c r="V87" s="39"/>
    </row>
    <row r="88" spans="1:22" ht="9" hidden="1" customHeight="1">
      <c r="A88" s="214"/>
      <c r="C88" s="40"/>
      <c r="D88" s="40"/>
      <c r="E88" s="40"/>
      <c r="F88" s="40"/>
      <c r="G88" s="40"/>
      <c r="H88" s="40"/>
      <c r="I88" s="40"/>
      <c r="J88" s="39"/>
      <c r="K88" s="39"/>
      <c r="L88" s="39"/>
      <c r="M88" s="39"/>
      <c r="N88" s="39"/>
      <c r="O88" s="39"/>
      <c r="P88" s="242"/>
      <c r="Q88" s="417"/>
      <c r="R88" s="39"/>
      <c r="S88" s="39"/>
      <c r="T88" s="39"/>
      <c r="U88" s="39"/>
      <c r="V88" s="39"/>
    </row>
    <row r="89" spans="1:22" ht="9" hidden="1" customHeight="1">
      <c r="A89" s="216"/>
      <c r="C89" s="40"/>
      <c r="D89" s="40"/>
      <c r="E89" s="40"/>
      <c r="F89" s="40"/>
      <c r="G89" s="40"/>
      <c r="H89" s="40"/>
      <c r="I89" s="40"/>
      <c r="J89" s="39"/>
      <c r="K89" s="39"/>
      <c r="L89" s="39"/>
      <c r="M89" s="39"/>
      <c r="N89" s="39"/>
      <c r="O89" s="39"/>
      <c r="P89" s="242"/>
      <c r="Q89" s="417"/>
      <c r="R89" s="39"/>
      <c r="S89" s="39"/>
      <c r="T89" s="39"/>
      <c r="U89" s="39"/>
      <c r="V89" s="39"/>
    </row>
    <row r="90" spans="1:22" ht="9" hidden="1" customHeight="1">
      <c r="A90" s="38"/>
      <c r="C90" s="40"/>
      <c r="D90" s="40"/>
      <c r="E90" s="40"/>
      <c r="F90" s="40"/>
      <c r="G90" s="40"/>
      <c r="H90" s="40"/>
      <c r="I90" s="40"/>
      <c r="J90" s="39"/>
      <c r="K90" s="39"/>
      <c r="L90" s="39"/>
      <c r="M90" s="39"/>
      <c r="N90" s="39"/>
      <c r="O90" s="39"/>
      <c r="P90" s="242"/>
      <c r="Q90" s="417"/>
      <c r="R90" s="39"/>
      <c r="S90" s="39"/>
      <c r="T90" s="39"/>
      <c r="U90" s="39"/>
      <c r="V90" s="39"/>
    </row>
    <row r="91" spans="1:22" ht="9" hidden="1" customHeight="1">
      <c r="A91" s="38"/>
      <c r="C91" s="40"/>
      <c r="D91" s="40"/>
      <c r="E91" s="40"/>
      <c r="F91" s="40"/>
      <c r="G91" s="40"/>
      <c r="H91" s="40"/>
      <c r="I91" s="40"/>
      <c r="J91" s="39"/>
      <c r="K91" s="39"/>
      <c r="L91" s="39"/>
      <c r="M91" s="39"/>
      <c r="N91" s="39"/>
      <c r="O91" s="39"/>
      <c r="P91" s="242"/>
      <c r="Q91" s="417"/>
      <c r="R91" s="39"/>
      <c r="S91" s="39"/>
      <c r="T91" s="39"/>
      <c r="U91" s="39"/>
      <c r="V91" s="39"/>
    </row>
    <row r="92" spans="1:22" ht="9" hidden="1" customHeight="1">
      <c r="A92" s="38"/>
      <c r="C92" s="40"/>
      <c r="D92" s="40"/>
      <c r="E92" s="40"/>
      <c r="F92" s="40"/>
      <c r="G92" s="40"/>
      <c r="H92" s="40"/>
      <c r="I92" s="40"/>
      <c r="J92" s="39"/>
      <c r="K92" s="39"/>
      <c r="L92" s="39"/>
      <c r="M92" s="39"/>
      <c r="N92" s="39"/>
      <c r="O92" s="39"/>
      <c r="P92" s="242"/>
      <c r="Q92" s="417"/>
      <c r="R92" s="39"/>
      <c r="S92" s="39"/>
      <c r="T92" s="39"/>
      <c r="U92" s="39"/>
      <c r="V92" s="39"/>
    </row>
    <row r="93" spans="1:22" ht="9" hidden="1" customHeight="1">
      <c r="A93" s="38"/>
      <c r="C93" s="40"/>
      <c r="D93" s="40"/>
      <c r="E93" s="40"/>
      <c r="F93" s="40"/>
      <c r="G93" s="40"/>
      <c r="H93" s="40"/>
      <c r="I93" s="40"/>
      <c r="J93" s="39"/>
      <c r="K93" s="39"/>
      <c r="L93" s="39"/>
      <c r="M93" s="39"/>
      <c r="N93" s="39"/>
      <c r="O93" s="39"/>
      <c r="P93" s="242"/>
      <c r="Q93" s="417"/>
      <c r="R93" s="39"/>
      <c r="S93" s="39"/>
      <c r="T93" s="39"/>
      <c r="U93" s="39"/>
      <c r="V93" s="39"/>
    </row>
    <row r="94" spans="1:22" ht="9" hidden="1" customHeight="1">
      <c r="A94" s="214"/>
      <c r="C94" s="40"/>
      <c r="D94" s="40"/>
      <c r="E94" s="40"/>
      <c r="F94" s="40"/>
      <c r="G94" s="40"/>
      <c r="H94" s="40"/>
      <c r="I94" s="40"/>
      <c r="J94" s="39"/>
      <c r="K94" s="39"/>
      <c r="L94" s="39"/>
      <c r="M94" s="39"/>
      <c r="N94" s="39"/>
      <c r="O94" s="39"/>
      <c r="P94" s="242"/>
      <c r="Q94" s="417"/>
      <c r="R94" s="39"/>
      <c r="S94" s="39"/>
      <c r="T94" s="39"/>
      <c r="U94" s="39"/>
      <c r="V94" s="39"/>
    </row>
    <row r="95" spans="1:22" ht="9" hidden="1" customHeight="1">
      <c r="A95" s="216"/>
      <c r="C95" s="40"/>
      <c r="D95" s="40"/>
      <c r="E95" s="40"/>
      <c r="F95" s="40"/>
      <c r="G95" s="40"/>
      <c r="H95" s="40"/>
      <c r="I95" s="40"/>
      <c r="J95" s="39"/>
      <c r="K95" s="39"/>
      <c r="L95" s="39"/>
      <c r="M95" s="39"/>
      <c r="N95" s="39"/>
      <c r="O95" s="39"/>
      <c r="P95" s="242"/>
      <c r="Q95" s="417"/>
      <c r="R95" s="39"/>
      <c r="S95" s="39"/>
      <c r="T95" s="39"/>
      <c r="U95" s="39"/>
      <c r="V95" s="39"/>
    </row>
    <row r="96" spans="1:22" ht="9" hidden="1" customHeight="1">
      <c r="A96" s="38"/>
      <c r="C96" s="40"/>
      <c r="D96" s="40"/>
      <c r="E96" s="40"/>
      <c r="F96" s="40"/>
      <c r="G96" s="40"/>
      <c r="H96" s="40"/>
      <c r="I96" s="40"/>
      <c r="J96" s="39"/>
      <c r="K96" s="39"/>
      <c r="L96" s="39"/>
      <c r="M96" s="39"/>
      <c r="N96" s="39"/>
      <c r="O96" s="39"/>
      <c r="P96" s="242"/>
      <c r="Q96" s="417"/>
      <c r="R96" s="39"/>
      <c r="S96" s="39"/>
      <c r="T96" s="39"/>
      <c r="U96" s="39"/>
      <c r="V96" s="39"/>
    </row>
    <row r="97" spans="1:22" ht="9" hidden="1" customHeight="1">
      <c r="A97" s="38"/>
      <c r="C97" s="40"/>
      <c r="D97" s="40"/>
      <c r="E97" s="40"/>
      <c r="F97" s="40"/>
      <c r="G97" s="40"/>
      <c r="H97" s="40"/>
      <c r="I97" s="40"/>
      <c r="J97" s="39"/>
      <c r="K97" s="39"/>
      <c r="L97" s="39"/>
      <c r="M97" s="39"/>
      <c r="N97" s="39"/>
      <c r="O97" s="39"/>
      <c r="P97" s="242"/>
      <c r="Q97" s="417"/>
      <c r="R97" s="39"/>
      <c r="S97" s="39"/>
      <c r="T97" s="39"/>
      <c r="U97" s="39"/>
      <c r="V97" s="39"/>
    </row>
    <row r="98" spans="1:22" ht="9" hidden="1" customHeight="1">
      <c r="A98" s="38"/>
      <c r="C98" s="96"/>
      <c r="D98" s="96"/>
      <c r="E98" s="96"/>
      <c r="F98" s="96"/>
      <c r="G98" s="96"/>
      <c r="H98" s="96"/>
      <c r="I98" s="96"/>
      <c r="P98" s="204"/>
    </row>
    <row r="99" spans="1:22" ht="9" hidden="1" customHeight="1">
      <c r="A99" s="38"/>
      <c r="C99" s="96"/>
      <c r="D99" s="96"/>
      <c r="E99" s="96"/>
      <c r="F99" s="96"/>
      <c r="G99" s="96"/>
      <c r="H99" s="96"/>
      <c r="I99" s="96"/>
      <c r="P99" s="204"/>
    </row>
    <row r="100" spans="1:22" ht="9" hidden="1" customHeight="1">
      <c r="A100" s="38"/>
      <c r="C100" s="96"/>
      <c r="D100" s="96"/>
      <c r="E100" s="96"/>
      <c r="F100" s="96"/>
      <c r="G100" s="96"/>
      <c r="H100" s="96"/>
      <c r="I100" s="96"/>
      <c r="P100" s="204"/>
    </row>
    <row r="101" spans="1:22" ht="9" hidden="1" customHeight="1">
      <c r="A101" s="38"/>
      <c r="C101" s="96"/>
      <c r="D101" s="96"/>
      <c r="E101" s="96"/>
      <c r="F101" s="96"/>
      <c r="G101" s="96"/>
      <c r="H101" s="96"/>
      <c r="I101" s="96"/>
      <c r="P101" s="204"/>
    </row>
    <row r="102" spans="1:22" ht="9" hidden="1" customHeight="1">
      <c r="A102" s="38"/>
      <c r="C102" s="96"/>
      <c r="D102" s="96"/>
      <c r="E102" s="96"/>
      <c r="F102" s="96"/>
      <c r="G102" s="96"/>
      <c r="H102" s="96"/>
      <c r="I102" s="96"/>
      <c r="P102" s="204"/>
    </row>
    <row r="103" spans="1:22" ht="9" hidden="1" customHeight="1">
      <c r="A103" s="38"/>
      <c r="C103" s="96"/>
      <c r="D103" s="96"/>
      <c r="E103" s="96"/>
      <c r="F103" s="96"/>
      <c r="G103" s="96"/>
      <c r="H103" s="96"/>
      <c r="I103" s="96"/>
      <c r="P103" s="204"/>
    </row>
    <row r="104" spans="1:22" ht="9" hidden="1" customHeight="1">
      <c r="A104" s="214"/>
      <c r="C104" s="96"/>
      <c r="D104" s="96"/>
      <c r="E104" s="96"/>
      <c r="F104" s="96"/>
      <c r="G104" s="96"/>
      <c r="H104" s="96"/>
      <c r="I104" s="96"/>
      <c r="P104" s="204"/>
    </row>
    <row r="105" spans="1:22" ht="9" hidden="1" customHeight="1">
      <c r="A105" s="216"/>
      <c r="C105" s="96"/>
      <c r="D105" s="96"/>
      <c r="E105" s="96"/>
      <c r="F105" s="96"/>
      <c r="G105" s="96"/>
      <c r="H105" s="96"/>
      <c r="I105" s="96"/>
      <c r="P105" s="204"/>
    </row>
    <row r="106" spans="1:22" ht="9" hidden="1" customHeight="1">
      <c r="A106" s="38"/>
      <c r="C106" s="96"/>
      <c r="D106" s="96"/>
      <c r="E106" s="96"/>
      <c r="F106" s="96"/>
      <c r="G106" s="96"/>
      <c r="H106" s="96"/>
      <c r="I106" s="96"/>
      <c r="P106" s="204"/>
    </row>
    <row r="107" spans="1:22" ht="9" hidden="1" customHeight="1">
      <c r="A107" s="38"/>
      <c r="C107" s="96"/>
      <c r="D107" s="96"/>
      <c r="E107" s="96"/>
      <c r="F107" s="96"/>
      <c r="G107" s="96"/>
      <c r="H107" s="96"/>
      <c r="I107" s="96"/>
      <c r="P107" s="204"/>
    </row>
    <row r="108" spans="1:22" ht="9" hidden="1" customHeight="1">
      <c r="A108" s="38"/>
      <c r="C108" s="96"/>
      <c r="D108" s="96"/>
      <c r="E108" s="96"/>
      <c r="F108" s="96"/>
      <c r="G108" s="96"/>
      <c r="H108" s="96"/>
      <c r="I108" s="96"/>
      <c r="P108" s="204"/>
    </row>
    <row r="109" spans="1:22" ht="9" hidden="1" customHeight="1">
      <c r="A109" s="38"/>
      <c r="C109" s="96"/>
      <c r="D109" s="96"/>
      <c r="E109" s="96"/>
      <c r="F109" s="96"/>
      <c r="G109" s="96"/>
      <c r="H109" s="96"/>
      <c r="I109" s="96"/>
      <c r="P109" s="204"/>
    </row>
    <row r="110" spans="1:22" ht="9" hidden="1" customHeight="1">
      <c r="A110" s="38"/>
      <c r="C110" s="96"/>
      <c r="D110" s="96"/>
      <c r="E110" s="96"/>
      <c r="F110" s="96"/>
      <c r="G110" s="96"/>
      <c r="H110" s="96"/>
      <c r="I110" s="96"/>
      <c r="P110" s="204"/>
    </row>
    <row r="111" spans="1:22" ht="9" hidden="1" customHeight="1">
      <c r="A111" s="38"/>
      <c r="C111" s="96"/>
      <c r="D111" s="96"/>
      <c r="E111" s="96"/>
      <c r="F111" s="96"/>
      <c r="G111" s="96"/>
      <c r="H111" s="96"/>
      <c r="I111" s="96"/>
      <c r="P111" s="204"/>
    </row>
    <row r="112" spans="1:22" ht="9" hidden="1" customHeight="1">
      <c r="A112" s="38"/>
      <c r="C112" s="96"/>
      <c r="D112" s="96"/>
      <c r="E112" s="96"/>
      <c r="F112" s="96"/>
      <c r="G112" s="96"/>
      <c r="H112" s="96"/>
      <c r="I112" s="96"/>
      <c r="P112" s="204"/>
    </row>
    <row r="113" spans="1:16" ht="9" hidden="1" customHeight="1">
      <c r="A113" s="38"/>
      <c r="C113" s="96"/>
      <c r="D113" s="96"/>
      <c r="E113" s="96"/>
      <c r="F113" s="96"/>
      <c r="G113" s="96"/>
      <c r="H113" s="96"/>
      <c r="I113" s="96"/>
      <c r="P113" s="204"/>
    </row>
    <row r="114" spans="1:16" ht="9" hidden="1" customHeight="1">
      <c r="A114" s="38"/>
      <c r="C114" s="96"/>
      <c r="D114" s="96"/>
      <c r="E114" s="96"/>
      <c r="F114" s="96"/>
      <c r="G114" s="96"/>
      <c r="H114" s="96"/>
      <c r="I114" s="96"/>
      <c r="P114" s="204"/>
    </row>
    <row r="115" spans="1:16" ht="9" hidden="1" customHeight="1">
      <c r="A115" s="216"/>
      <c r="C115" s="96"/>
      <c r="D115" s="96"/>
      <c r="E115" s="96"/>
      <c r="F115" s="96"/>
      <c r="G115" s="96"/>
      <c r="H115" s="96"/>
      <c r="I115" s="96"/>
      <c r="P115" s="204"/>
    </row>
    <row r="116" spans="1:16" ht="9" hidden="1" customHeight="1">
      <c r="A116" s="38"/>
      <c r="C116" s="96"/>
      <c r="D116" s="96"/>
      <c r="E116" s="96"/>
      <c r="F116" s="96"/>
      <c r="G116" s="96"/>
      <c r="H116" s="96"/>
      <c r="I116" s="96"/>
      <c r="P116" s="204"/>
    </row>
    <row r="117" spans="1:16" ht="9" hidden="1" customHeight="1">
      <c r="A117" s="38"/>
      <c r="C117" s="96"/>
      <c r="D117" s="96"/>
      <c r="E117" s="96"/>
      <c r="F117" s="96"/>
      <c r="G117" s="96"/>
      <c r="H117" s="96"/>
      <c r="I117" s="96"/>
      <c r="P117" s="204"/>
    </row>
    <row r="118" spans="1:16" ht="9" hidden="1" customHeight="1">
      <c r="A118" s="38"/>
      <c r="C118" s="96"/>
      <c r="D118" s="96"/>
      <c r="E118" s="96"/>
      <c r="F118" s="96"/>
      <c r="G118" s="96"/>
      <c r="H118" s="96"/>
      <c r="I118" s="96"/>
      <c r="P118" s="204"/>
    </row>
    <row r="119" spans="1:16" hidden="1">
      <c r="A119" s="217"/>
      <c r="C119" s="96"/>
      <c r="D119" s="96"/>
      <c r="E119" s="96"/>
      <c r="F119" s="96"/>
      <c r="G119" s="96"/>
      <c r="H119" s="96"/>
      <c r="I119" s="96"/>
      <c r="P119" s="204"/>
    </row>
    <row r="120" spans="1:16" hidden="1">
      <c r="A120" s="217"/>
      <c r="C120" s="96"/>
      <c r="D120" s="96"/>
      <c r="E120" s="96"/>
      <c r="F120" s="96"/>
      <c r="G120" s="96"/>
      <c r="H120" s="96"/>
      <c r="I120" s="96"/>
      <c r="P120" s="204"/>
    </row>
    <row r="121" spans="1:16" hidden="1">
      <c r="A121" s="217"/>
      <c r="C121" s="96"/>
      <c r="D121" s="96"/>
      <c r="E121" s="96"/>
      <c r="F121" s="96"/>
      <c r="G121" s="96"/>
      <c r="H121" s="96"/>
      <c r="I121" s="96"/>
      <c r="P121" s="204"/>
    </row>
    <row r="122" spans="1:16" hidden="1">
      <c r="A122" s="217"/>
      <c r="C122" s="96"/>
      <c r="D122" s="96"/>
      <c r="E122" s="96"/>
      <c r="F122" s="96"/>
      <c r="G122" s="96"/>
      <c r="H122" s="96"/>
      <c r="I122" s="96"/>
      <c r="P122" s="204"/>
    </row>
    <row r="123" spans="1:16" hidden="1">
      <c r="A123" s="217"/>
      <c r="C123" s="96"/>
      <c r="D123" s="96"/>
      <c r="E123" s="96"/>
      <c r="F123" s="96"/>
      <c r="G123" s="96"/>
      <c r="H123" s="96"/>
      <c r="I123" s="96"/>
      <c r="P123" s="204"/>
    </row>
    <row r="124" spans="1:16" hidden="1">
      <c r="A124" s="217"/>
      <c r="C124" s="96"/>
      <c r="D124" s="96"/>
      <c r="E124" s="96"/>
      <c r="F124" s="96"/>
      <c r="G124" s="96"/>
      <c r="H124" s="96"/>
      <c r="I124" s="96"/>
      <c r="P124" s="204"/>
    </row>
    <row r="125" spans="1:16" hidden="1">
      <c r="A125" s="217"/>
      <c r="C125" s="96"/>
      <c r="D125" s="96"/>
      <c r="E125" s="96"/>
      <c r="F125" s="96"/>
      <c r="G125" s="96"/>
      <c r="H125" s="96"/>
      <c r="I125" s="96"/>
      <c r="P125" s="204"/>
    </row>
    <row r="126" spans="1:16" ht="15.75" hidden="1">
      <c r="A126" s="218"/>
      <c r="C126" s="96"/>
      <c r="D126" s="96"/>
      <c r="E126" s="96"/>
      <c r="F126" s="96"/>
      <c r="G126" s="96"/>
      <c r="H126" s="96"/>
      <c r="I126" s="96"/>
      <c r="P126" s="204"/>
    </row>
    <row r="127" spans="1:16" ht="15.75" hidden="1">
      <c r="A127" s="218"/>
      <c r="C127" s="96"/>
      <c r="D127" s="96"/>
      <c r="E127" s="96"/>
      <c r="F127" s="96"/>
      <c r="G127" s="96"/>
      <c r="H127" s="96"/>
      <c r="I127" s="96"/>
      <c r="P127" s="204"/>
    </row>
    <row r="128" spans="1:16" ht="15.75" hidden="1">
      <c r="A128" s="218"/>
      <c r="C128" s="96"/>
      <c r="D128" s="96"/>
      <c r="E128" s="96"/>
      <c r="F128" s="96"/>
      <c r="G128" s="96"/>
      <c r="H128" s="96"/>
      <c r="I128" s="96"/>
      <c r="P128" s="204"/>
    </row>
    <row r="129" spans="1:16" ht="15.75" hidden="1">
      <c r="A129" s="218"/>
      <c r="C129" s="96"/>
      <c r="D129" s="96"/>
      <c r="E129" s="96"/>
      <c r="F129" s="96"/>
      <c r="G129" s="96"/>
      <c r="H129" s="96"/>
      <c r="I129" s="96"/>
      <c r="P129" s="204"/>
    </row>
    <row r="130" spans="1:16" ht="15.75" hidden="1">
      <c r="A130" s="218"/>
      <c r="C130" s="96"/>
      <c r="D130" s="96"/>
      <c r="E130" s="96"/>
      <c r="F130" s="96"/>
      <c r="G130" s="96"/>
      <c r="H130" s="96"/>
      <c r="I130" s="96"/>
      <c r="P130" s="204"/>
    </row>
    <row r="131" spans="1:16" ht="15.75" hidden="1">
      <c r="A131" s="218"/>
      <c r="C131" s="96"/>
      <c r="D131" s="96"/>
      <c r="E131" s="96"/>
      <c r="F131" s="96"/>
      <c r="G131" s="96"/>
      <c r="H131" s="96"/>
      <c r="I131" s="96"/>
      <c r="P131" s="204"/>
    </row>
    <row r="132" spans="1:16" ht="15.75" hidden="1">
      <c r="A132" s="218"/>
      <c r="C132" s="96"/>
      <c r="D132" s="96"/>
      <c r="E132" s="96"/>
      <c r="F132" s="96"/>
      <c r="G132" s="96"/>
      <c r="H132" s="96"/>
      <c r="I132" s="96"/>
      <c r="P132" s="204"/>
    </row>
    <row r="133" spans="1:16" ht="15.75" hidden="1">
      <c r="A133" s="218"/>
      <c r="C133" s="96"/>
      <c r="D133" s="96"/>
      <c r="E133" s="96"/>
      <c r="F133" s="96"/>
      <c r="G133" s="96"/>
      <c r="H133" s="96"/>
      <c r="I133" s="96"/>
      <c r="P133" s="204"/>
    </row>
    <row r="134" spans="1:16" ht="15.75" hidden="1">
      <c r="A134" s="218"/>
      <c r="C134" s="96"/>
      <c r="D134" s="96"/>
      <c r="E134" s="96"/>
      <c r="F134" s="96"/>
      <c r="G134" s="96"/>
      <c r="H134" s="96"/>
      <c r="I134" s="96"/>
      <c r="P134" s="204"/>
    </row>
    <row r="135" spans="1:16" ht="15.75" hidden="1">
      <c r="A135" s="218"/>
      <c r="C135" s="96"/>
      <c r="D135" s="96"/>
      <c r="E135" s="96"/>
      <c r="F135" s="96"/>
      <c r="G135" s="96"/>
      <c r="H135" s="96"/>
      <c r="I135" s="96"/>
      <c r="P135" s="204"/>
    </row>
    <row r="136" spans="1:16" ht="15.75" hidden="1">
      <c r="A136" s="218"/>
      <c r="C136" s="96"/>
      <c r="D136" s="96"/>
      <c r="E136" s="96"/>
      <c r="F136" s="96"/>
      <c r="G136" s="96"/>
      <c r="H136" s="96"/>
      <c r="I136" s="96"/>
      <c r="P136" s="204"/>
    </row>
    <row r="137" spans="1:16" ht="15.75" hidden="1">
      <c r="A137" s="218"/>
      <c r="C137" s="96"/>
      <c r="D137" s="96"/>
      <c r="E137" s="96"/>
      <c r="F137" s="96"/>
      <c r="G137" s="96"/>
      <c r="H137" s="96"/>
      <c r="I137" s="96"/>
      <c r="P137" s="204"/>
    </row>
    <row r="138" spans="1:16" ht="15.75" hidden="1">
      <c r="A138" s="218"/>
      <c r="C138" s="96"/>
      <c r="D138" s="96"/>
      <c r="E138" s="96"/>
      <c r="F138" s="96"/>
      <c r="G138" s="96"/>
      <c r="H138" s="96"/>
      <c r="I138" s="96"/>
      <c r="P138" s="204"/>
    </row>
    <row r="139" spans="1:16" ht="15.75" hidden="1">
      <c r="A139" s="218"/>
      <c r="C139" s="96"/>
      <c r="D139" s="96"/>
      <c r="E139" s="96"/>
      <c r="F139" s="96"/>
      <c r="G139" s="96"/>
      <c r="H139" s="96"/>
      <c r="I139" s="96"/>
      <c r="P139" s="204"/>
    </row>
    <row r="140" spans="1:16" ht="15.75" hidden="1">
      <c r="A140" s="218"/>
      <c r="C140" s="96"/>
      <c r="D140" s="96"/>
      <c r="E140" s="96"/>
      <c r="F140" s="96"/>
      <c r="G140" s="96"/>
      <c r="H140" s="96"/>
      <c r="I140" s="96"/>
      <c r="P140" s="204"/>
    </row>
    <row r="141" spans="1:16" ht="15.75" hidden="1">
      <c r="A141" s="218"/>
      <c r="C141" s="96"/>
      <c r="D141" s="96"/>
      <c r="E141" s="96"/>
      <c r="F141" s="96"/>
      <c r="G141" s="96"/>
      <c r="H141" s="96"/>
      <c r="I141" s="96"/>
      <c r="P141" s="204"/>
    </row>
    <row r="142" spans="1:16" ht="15.75" hidden="1">
      <c r="A142" s="218"/>
      <c r="C142" s="96"/>
      <c r="D142" s="96"/>
      <c r="E142" s="96"/>
      <c r="F142" s="96"/>
      <c r="G142" s="96"/>
      <c r="H142" s="96"/>
      <c r="I142" s="96"/>
      <c r="P142" s="204"/>
    </row>
    <row r="143" spans="1:16" ht="15.75" hidden="1">
      <c r="A143" s="218"/>
      <c r="C143" s="96"/>
      <c r="D143" s="96"/>
      <c r="E143" s="96"/>
      <c r="F143" s="96"/>
      <c r="G143" s="96"/>
      <c r="H143" s="96"/>
      <c r="I143" s="96"/>
      <c r="P143" s="204"/>
    </row>
    <row r="144" spans="1:16" ht="15.75" hidden="1">
      <c r="A144" s="218"/>
      <c r="C144" s="96"/>
      <c r="D144" s="96"/>
      <c r="E144" s="96"/>
      <c r="F144" s="96"/>
      <c r="G144" s="96"/>
      <c r="H144" s="96"/>
      <c r="I144" s="96"/>
      <c r="P144" s="204"/>
    </row>
    <row r="145" spans="1:16" ht="15.75" hidden="1">
      <c r="A145" s="218"/>
      <c r="C145" s="96"/>
      <c r="D145" s="96"/>
      <c r="E145" s="96"/>
      <c r="F145" s="96"/>
      <c r="G145" s="96"/>
      <c r="H145" s="96"/>
      <c r="I145" s="96"/>
      <c r="P145" s="204"/>
    </row>
    <row r="146" spans="1:16" ht="15.75" hidden="1">
      <c r="A146" s="218"/>
      <c r="C146" s="96"/>
      <c r="D146" s="96"/>
      <c r="E146" s="96"/>
      <c r="F146" s="96"/>
      <c r="G146" s="96"/>
      <c r="H146" s="96"/>
      <c r="I146" s="96"/>
      <c r="P146" s="204"/>
    </row>
    <row r="147" spans="1:16" ht="15.75" hidden="1">
      <c r="A147" s="218"/>
      <c r="C147" s="96"/>
      <c r="D147" s="96"/>
      <c r="E147" s="96"/>
      <c r="F147" s="96"/>
      <c r="G147" s="96"/>
      <c r="H147" s="96"/>
      <c r="I147" s="96"/>
      <c r="P147" s="204"/>
    </row>
    <row r="148" spans="1:16" ht="15.75" hidden="1">
      <c r="A148" s="218"/>
      <c r="C148" s="96"/>
      <c r="D148" s="96"/>
      <c r="E148" s="96"/>
      <c r="F148" s="96"/>
      <c r="G148" s="96"/>
      <c r="H148" s="96"/>
      <c r="I148" s="96"/>
      <c r="P148" s="204"/>
    </row>
    <row r="149" spans="1:16" ht="15.75" hidden="1">
      <c r="A149" s="218"/>
      <c r="C149" s="96"/>
      <c r="D149" s="96"/>
      <c r="E149" s="96"/>
      <c r="F149" s="96"/>
      <c r="G149" s="96"/>
      <c r="H149" s="96"/>
      <c r="I149" s="96"/>
      <c r="P149" s="204"/>
    </row>
    <row r="150" spans="1:16" ht="15.75" hidden="1">
      <c r="A150" s="218"/>
      <c r="C150" s="96"/>
      <c r="D150" s="96"/>
      <c r="E150" s="96"/>
      <c r="F150" s="96"/>
      <c r="G150" s="96"/>
      <c r="H150" s="96"/>
      <c r="I150" s="96"/>
      <c r="P150" s="204"/>
    </row>
    <row r="151" spans="1:16" ht="15.75" hidden="1">
      <c r="A151" s="218"/>
      <c r="C151" s="96"/>
      <c r="D151" s="96"/>
      <c r="E151" s="96"/>
      <c r="F151" s="96"/>
      <c r="G151" s="96"/>
      <c r="H151" s="96"/>
      <c r="I151" s="96"/>
      <c r="P151" s="204"/>
    </row>
    <row r="152" spans="1:16" ht="15.75" hidden="1">
      <c r="A152" s="218"/>
      <c r="C152" s="96"/>
      <c r="D152" s="96"/>
      <c r="E152" s="96"/>
      <c r="F152" s="96"/>
      <c r="G152" s="96"/>
      <c r="H152" s="96"/>
      <c r="I152" s="96"/>
      <c r="P152" s="204"/>
    </row>
    <row r="153" spans="1:16" ht="15.75" hidden="1">
      <c r="A153" s="218"/>
      <c r="C153" s="96"/>
      <c r="D153" s="96"/>
      <c r="E153" s="96"/>
      <c r="F153" s="96"/>
      <c r="G153" s="96"/>
      <c r="H153" s="96"/>
      <c r="I153" s="96"/>
      <c r="P153" s="204"/>
    </row>
    <row r="154" spans="1:16" ht="15.75" hidden="1">
      <c r="A154" s="218"/>
      <c r="C154" s="96"/>
      <c r="D154" s="96"/>
      <c r="E154" s="96"/>
      <c r="F154" s="96"/>
      <c r="G154" s="96"/>
      <c r="H154" s="96"/>
      <c r="I154" s="96"/>
      <c r="P154" s="204"/>
    </row>
    <row r="155" spans="1:16" ht="15.75" hidden="1">
      <c r="A155" s="218"/>
      <c r="C155" s="96"/>
      <c r="D155" s="96"/>
      <c r="E155" s="96"/>
      <c r="F155" s="96"/>
      <c r="G155" s="96"/>
      <c r="H155" s="96"/>
      <c r="I155" s="96"/>
      <c r="P155" s="204"/>
    </row>
    <row r="156" spans="1:16" ht="15.75" hidden="1">
      <c r="A156" s="218"/>
      <c r="C156" s="96"/>
      <c r="D156" s="96"/>
      <c r="E156" s="96"/>
      <c r="F156" s="96"/>
      <c r="G156" s="96"/>
      <c r="H156" s="96"/>
      <c r="I156" s="96"/>
      <c r="P156" s="204"/>
    </row>
    <row r="157" spans="1:16" ht="15.75" hidden="1">
      <c r="A157" s="218"/>
      <c r="C157" s="96"/>
      <c r="D157" s="96"/>
      <c r="E157" s="96"/>
      <c r="F157" s="96"/>
      <c r="G157" s="96"/>
      <c r="H157" s="96"/>
      <c r="I157" s="96"/>
      <c r="P157" s="204"/>
    </row>
    <row r="158" spans="1:16" ht="15.75" hidden="1">
      <c r="A158" s="218"/>
      <c r="C158" s="96"/>
      <c r="D158" s="96"/>
      <c r="E158" s="96"/>
      <c r="F158" s="96"/>
      <c r="G158" s="96"/>
      <c r="H158" s="96"/>
      <c r="I158" s="96"/>
      <c r="P158" s="204"/>
    </row>
    <row r="159" spans="1:16" ht="15.75" hidden="1">
      <c r="A159" s="218"/>
      <c r="C159" s="96"/>
      <c r="D159" s="96"/>
      <c r="E159" s="96"/>
      <c r="F159" s="96"/>
      <c r="G159" s="96"/>
      <c r="H159" s="96"/>
      <c r="I159" s="96"/>
      <c r="P159" s="204"/>
    </row>
    <row r="160" spans="1:16" ht="15.75" hidden="1">
      <c r="A160" s="218"/>
      <c r="C160" s="96"/>
      <c r="D160" s="96"/>
      <c r="E160" s="96"/>
      <c r="F160" s="96"/>
      <c r="G160" s="96"/>
      <c r="H160" s="96"/>
      <c r="I160" s="96"/>
      <c r="P160" s="204"/>
    </row>
    <row r="161" spans="1:16" ht="15.75" hidden="1">
      <c r="A161" s="218"/>
      <c r="C161" s="96"/>
      <c r="D161" s="96"/>
      <c r="E161" s="96"/>
      <c r="F161" s="96"/>
      <c r="G161" s="96"/>
      <c r="H161" s="96"/>
      <c r="I161" s="96"/>
      <c r="P161" s="204"/>
    </row>
    <row r="162" spans="1:16" ht="15.75" hidden="1">
      <c r="A162" s="218"/>
      <c r="C162" s="96"/>
      <c r="D162" s="96"/>
      <c r="E162" s="96"/>
      <c r="F162" s="96"/>
      <c r="G162" s="96"/>
      <c r="H162" s="96"/>
      <c r="I162" s="96"/>
      <c r="P162" s="204"/>
    </row>
    <row r="163" spans="1:16" ht="15.75" hidden="1">
      <c r="A163" s="218"/>
      <c r="C163" s="96"/>
      <c r="D163" s="96"/>
      <c r="E163" s="96"/>
      <c r="F163" s="96"/>
      <c r="G163" s="96"/>
      <c r="H163" s="96"/>
      <c r="I163" s="96"/>
      <c r="P163" s="204"/>
    </row>
    <row r="164" spans="1:16" ht="15.75" hidden="1">
      <c r="A164" s="218"/>
      <c r="C164" s="96"/>
      <c r="D164" s="96"/>
      <c r="E164" s="96"/>
      <c r="F164" s="96"/>
      <c r="G164" s="96"/>
      <c r="H164" s="96"/>
      <c r="I164" s="96"/>
      <c r="P164" s="204"/>
    </row>
    <row r="165" spans="1:16" ht="15.75" hidden="1">
      <c r="A165" s="218"/>
      <c r="C165" s="96"/>
      <c r="D165" s="96"/>
      <c r="E165" s="96"/>
      <c r="F165" s="96"/>
      <c r="G165" s="96"/>
      <c r="H165" s="96"/>
      <c r="I165" s="96"/>
      <c r="P165" s="204"/>
    </row>
    <row r="166" spans="1:16" ht="15.75" hidden="1">
      <c r="A166" s="218"/>
      <c r="C166" s="96"/>
      <c r="D166" s="96"/>
      <c r="E166" s="96"/>
      <c r="F166" s="96"/>
      <c r="G166" s="96"/>
      <c r="H166" s="96"/>
      <c r="I166" s="96"/>
      <c r="P166" s="204"/>
    </row>
    <row r="167" spans="1:16" ht="15.75" hidden="1">
      <c r="A167" s="218"/>
      <c r="C167" s="96"/>
      <c r="D167" s="96"/>
      <c r="E167" s="96"/>
      <c r="F167" s="96"/>
      <c r="G167" s="96"/>
      <c r="H167" s="96"/>
      <c r="I167" s="96"/>
      <c r="P167" s="204"/>
    </row>
    <row r="168" spans="1:16" ht="15.75" hidden="1">
      <c r="A168" s="218"/>
      <c r="C168" s="96"/>
      <c r="D168" s="96"/>
      <c r="E168" s="96"/>
      <c r="F168" s="96"/>
      <c r="G168" s="96"/>
      <c r="H168" s="96"/>
      <c r="I168" s="96"/>
      <c r="P168" s="204"/>
    </row>
    <row r="169" spans="1:16" ht="15.75" hidden="1">
      <c r="A169" s="218"/>
      <c r="C169" s="96"/>
      <c r="D169" s="96"/>
      <c r="E169" s="96"/>
      <c r="F169" s="96"/>
      <c r="G169" s="96"/>
      <c r="H169" s="96"/>
      <c r="I169" s="96"/>
      <c r="P169" s="204"/>
    </row>
    <row r="170" spans="1:16" ht="15.75" hidden="1">
      <c r="A170" s="218"/>
      <c r="C170" s="96"/>
      <c r="D170" s="96"/>
      <c r="E170" s="96"/>
      <c r="F170" s="96"/>
      <c r="G170" s="96"/>
      <c r="H170" s="96"/>
      <c r="I170" s="96"/>
      <c r="P170" s="204"/>
    </row>
    <row r="171" spans="1:16" ht="15.75" hidden="1">
      <c r="A171" s="218"/>
      <c r="C171" s="96"/>
      <c r="D171" s="96"/>
      <c r="E171" s="96"/>
      <c r="F171" s="96"/>
      <c r="G171" s="96"/>
      <c r="H171" s="96"/>
      <c r="I171" s="96"/>
      <c r="P171" s="204"/>
    </row>
    <row r="172" spans="1:16" ht="15.75" hidden="1">
      <c r="A172" s="218"/>
      <c r="C172" s="96"/>
      <c r="D172" s="96"/>
      <c r="E172" s="96"/>
      <c r="F172" s="96"/>
      <c r="G172" s="96"/>
      <c r="H172" s="96"/>
      <c r="I172" s="96"/>
      <c r="P172" s="204"/>
    </row>
    <row r="173" spans="1:16" ht="15.75" hidden="1">
      <c r="A173" s="218"/>
      <c r="C173" s="96"/>
      <c r="D173" s="96"/>
      <c r="E173" s="96"/>
      <c r="F173" s="96"/>
      <c r="G173" s="96"/>
      <c r="H173" s="96"/>
      <c r="I173" s="96"/>
      <c r="P173" s="204"/>
    </row>
    <row r="174" spans="1:16" ht="15.75" hidden="1">
      <c r="A174" s="218"/>
      <c r="C174" s="96"/>
      <c r="D174" s="96"/>
      <c r="E174" s="96"/>
      <c r="F174" s="96"/>
      <c r="G174" s="96"/>
      <c r="H174" s="96"/>
      <c r="I174" s="96"/>
      <c r="P174" s="204"/>
    </row>
    <row r="175" spans="1:16" ht="15.75" hidden="1">
      <c r="A175" s="218"/>
      <c r="C175" s="96"/>
      <c r="D175" s="96"/>
      <c r="E175" s="96"/>
      <c r="F175" s="96"/>
      <c r="G175" s="96"/>
      <c r="H175" s="96"/>
      <c r="I175" s="96"/>
      <c r="P175" s="204"/>
    </row>
    <row r="176" spans="1:16" ht="15.75" hidden="1">
      <c r="A176" s="218"/>
      <c r="C176" s="96"/>
      <c r="D176" s="96"/>
      <c r="E176" s="96"/>
      <c r="F176" s="96"/>
      <c r="G176" s="96"/>
      <c r="H176" s="96"/>
      <c r="I176" s="96"/>
      <c r="P176" s="204"/>
    </row>
    <row r="177" spans="1:16" ht="15.75" hidden="1">
      <c r="A177" s="218"/>
      <c r="C177" s="96"/>
      <c r="D177" s="96"/>
      <c r="E177" s="96"/>
      <c r="F177" s="96"/>
      <c r="G177" s="96"/>
      <c r="H177" s="96"/>
      <c r="I177" s="96"/>
      <c r="P177" s="204"/>
    </row>
    <row r="178" spans="1:16" ht="15.75" hidden="1">
      <c r="A178" s="218"/>
      <c r="C178" s="96"/>
      <c r="D178" s="96"/>
      <c r="E178" s="96"/>
      <c r="F178" s="96"/>
      <c r="G178" s="96"/>
      <c r="H178" s="96"/>
      <c r="I178" s="96"/>
      <c r="P178" s="204"/>
    </row>
    <row r="179" spans="1:16" ht="15.75" hidden="1">
      <c r="A179" s="218"/>
      <c r="C179" s="96"/>
      <c r="D179" s="96"/>
      <c r="E179" s="96"/>
      <c r="F179" s="96"/>
      <c r="G179" s="96"/>
      <c r="H179" s="96"/>
      <c r="I179" s="96"/>
      <c r="P179" s="204"/>
    </row>
    <row r="180" spans="1:16" ht="15.75" hidden="1">
      <c r="A180" s="218"/>
      <c r="C180" s="96"/>
      <c r="D180" s="96"/>
      <c r="E180" s="96"/>
      <c r="F180" s="96"/>
      <c r="G180" s="96"/>
      <c r="H180" s="96"/>
      <c r="I180" s="96"/>
      <c r="P180" s="204"/>
    </row>
    <row r="181" spans="1:16" ht="15.75" hidden="1">
      <c r="A181" s="218"/>
      <c r="C181" s="96"/>
      <c r="D181" s="96"/>
      <c r="E181" s="96"/>
      <c r="F181" s="96"/>
      <c r="G181" s="96"/>
      <c r="H181" s="96"/>
      <c r="I181" s="96"/>
      <c r="P181" s="204"/>
    </row>
    <row r="182" spans="1:16" ht="15.75" hidden="1">
      <c r="A182" s="218"/>
      <c r="C182" s="96"/>
      <c r="D182" s="96"/>
      <c r="E182" s="96"/>
      <c r="F182" s="96"/>
      <c r="G182" s="96"/>
      <c r="H182" s="96"/>
      <c r="I182" s="96"/>
      <c r="P182" s="204"/>
    </row>
    <row r="183" spans="1:16" ht="15.75" hidden="1">
      <c r="A183" s="218"/>
      <c r="C183" s="96"/>
      <c r="D183" s="96"/>
      <c r="E183" s="96"/>
      <c r="F183" s="96"/>
      <c r="G183" s="96"/>
      <c r="H183" s="96"/>
      <c r="I183" s="96"/>
      <c r="P183" s="204"/>
    </row>
    <row r="184" spans="1:16" ht="15.75" hidden="1">
      <c r="A184" s="218"/>
      <c r="C184" s="96"/>
      <c r="D184" s="96"/>
      <c r="E184" s="96"/>
      <c r="F184" s="96"/>
      <c r="G184" s="96"/>
      <c r="H184" s="96"/>
      <c r="I184" s="96"/>
      <c r="P184" s="204"/>
    </row>
    <row r="185" spans="1:16" ht="15.75" hidden="1">
      <c r="A185" s="218"/>
      <c r="C185" s="96"/>
      <c r="D185" s="96"/>
      <c r="E185" s="96"/>
      <c r="F185" s="96"/>
      <c r="G185" s="96"/>
      <c r="H185" s="96"/>
      <c r="I185" s="96"/>
      <c r="P185" s="204"/>
    </row>
    <row r="186" spans="1:16" ht="15.75" hidden="1">
      <c r="A186" s="218"/>
      <c r="C186" s="96"/>
      <c r="D186" s="96"/>
      <c r="E186" s="96"/>
      <c r="F186" s="96"/>
      <c r="G186" s="96"/>
      <c r="H186" s="96"/>
      <c r="I186" s="96"/>
      <c r="P186" s="204"/>
    </row>
    <row r="187" spans="1:16" ht="15.75" hidden="1">
      <c r="A187" s="218"/>
      <c r="C187" s="96"/>
      <c r="D187" s="96"/>
      <c r="E187" s="96"/>
      <c r="F187" s="96"/>
      <c r="G187" s="96"/>
      <c r="H187" s="96"/>
      <c r="I187" s="96"/>
      <c r="P187" s="204"/>
    </row>
    <row r="188" spans="1:16" ht="15.75" hidden="1">
      <c r="A188" s="218"/>
      <c r="C188" s="96"/>
      <c r="D188" s="96"/>
      <c r="E188" s="96"/>
      <c r="F188" s="96"/>
      <c r="G188" s="96"/>
      <c r="H188" s="96"/>
      <c r="I188" s="96"/>
      <c r="P188" s="204"/>
    </row>
    <row r="189" spans="1:16" ht="15.75" hidden="1">
      <c r="A189" s="218"/>
      <c r="C189" s="96"/>
      <c r="D189" s="96"/>
      <c r="E189" s="96"/>
      <c r="F189" s="96"/>
      <c r="G189" s="96"/>
      <c r="H189" s="96"/>
      <c r="I189" s="96"/>
      <c r="P189" s="204"/>
    </row>
    <row r="190" spans="1:16" ht="15.75" hidden="1">
      <c r="A190" s="218"/>
      <c r="C190" s="96"/>
      <c r="D190" s="96"/>
      <c r="E190" s="96"/>
      <c r="F190" s="96"/>
      <c r="G190" s="96"/>
      <c r="H190" s="96"/>
      <c r="I190" s="96"/>
      <c r="P190" s="204"/>
    </row>
    <row r="191" spans="1:16" ht="15.75" hidden="1">
      <c r="A191" s="218"/>
      <c r="C191" s="96"/>
      <c r="D191" s="96"/>
      <c r="E191" s="96"/>
      <c r="F191" s="96"/>
      <c r="G191" s="96"/>
      <c r="H191" s="96"/>
      <c r="I191" s="96"/>
      <c r="P191" s="204"/>
    </row>
    <row r="192" spans="1:16" ht="15.75" hidden="1">
      <c r="A192" s="218"/>
      <c r="C192" s="96"/>
      <c r="D192" s="96"/>
      <c r="E192" s="96"/>
      <c r="F192" s="96"/>
      <c r="G192" s="96"/>
      <c r="H192" s="96"/>
      <c r="I192" s="96"/>
      <c r="P192" s="204"/>
    </row>
    <row r="193" spans="1:16" ht="15.75" hidden="1">
      <c r="A193" s="218"/>
      <c r="C193" s="96"/>
      <c r="D193" s="96"/>
      <c r="E193" s="96"/>
      <c r="F193" s="96"/>
      <c r="G193" s="96"/>
      <c r="H193" s="96"/>
      <c r="I193" s="96"/>
      <c r="P193" s="204"/>
    </row>
    <row r="194" spans="1:16" ht="15.75" hidden="1">
      <c r="A194" s="218"/>
      <c r="C194" s="96"/>
      <c r="D194" s="96"/>
      <c r="E194" s="96"/>
      <c r="F194" s="96"/>
      <c r="G194" s="96"/>
      <c r="H194" s="96"/>
      <c r="I194" s="96"/>
      <c r="P194" s="204"/>
    </row>
    <row r="195" spans="1:16" ht="15.75" hidden="1">
      <c r="A195" s="218"/>
      <c r="C195" s="96"/>
      <c r="D195" s="96"/>
      <c r="E195" s="96"/>
      <c r="F195" s="96"/>
      <c r="G195" s="96"/>
      <c r="H195" s="96"/>
      <c r="I195" s="96"/>
      <c r="P195" s="204"/>
    </row>
    <row r="196" spans="1:16" ht="15.75" hidden="1">
      <c r="A196" s="218"/>
      <c r="C196" s="96"/>
      <c r="D196" s="96"/>
      <c r="E196" s="96"/>
      <c r="F196" s="96"/>
      <c r="G196" s="96"/>
      <c r="H196" s="96"/>
      <c r="I196" s="96"/>
      <c r="P196" s="204"/>
    </row>
    <row r="197" spans="1:16" ht="15.75" hidden="1">
      <c r="A197" s="218"/>
      <c r="C197" s="96"/>
      <c r="D197" s="96"/>
      <c r="E197" s="96"/>
      <c r="F197" s="96"/>
      <c r="G197" s="96"/>
      <c r="H197" s="96"/>
      <c r="I197" s="96"/>
      <c r="P197" s="204"/>
    </row>
    <row r="198" spans="1:16" ht="15.75" hidden="1">
      <c r="A198" s="218"/>
      <c r="C198" s="96"/>
      <c r="D198" s="96"/>
      <c r="E198" s="96"/>
      <c r="F198" s="96"/>
      <c r="G198" s="96"/>
      <c r="H198" s="96"/>
      <c r="I198" s="96"/>
      <c r="P198" s="204"/>
    </row>
    <row r="199" spans="1:16" ht="15.75" hidden="1">
      <c r="A199" s="218"/>
      <c r="C199" s="96"/>
      <c r="D199" s="96"/>
      <c r="E199" s="96"/>
      <c r="F199" s="96"/>
      <c r="G199" s="96"/>
      <c r="H199" s="96"/>
      <c r="I199" s="96"/>
      <c r="P199" s="204"/>
    </row>
    <row r="200" spans="1:16" ht="15.75" hidden="1">
      <c r="A200" s="218"/>
      <c r="C200" s="96"/>
      <c r="D200" s="96"/>
      <c r="E200" s="96"/>
      <c r="F200" s="96"/>
      <c r="G200" s="96"/>
      <c r="H200" s="96"/>
      <c r="I200" s="96"/>
      <c r="P200" s="204"/>
    </row>
    <row r="201" spans="1:16" ht="15.75" hidden="1">
      <c r="A201" s="218"/>
      <c r="C201" s="96"/>
      <c r="D201" s="96"/>
      <c r="E201" s="96"/>
      <c r="F201" s="96"/>
      <c r="G201" s="96"/>
      <c r="H201" s="96"/>
      <c r="I201" s="96"/>
      <c r="P201" s="204"/>
    </row>
    <row r="202" spans="1:16" ht="15.75" hidden="1">
      <c r="A202" s="218"/>
      <c r="C202" s="96"/>
      <c r="D202" s="96"/>
      <c r="E202" s="96"/>
      <c r="F202" s="96"/>
      <c r="G202" s="96"/>
      <c r="H202" s="96"/>
      <c r="I202" s="96"/>
      <c r="P202" s="204"/>
    </row>
    <row r="203" spans="1:16" ht="15.75" hidden="1">
      <c r="A203" s="218"/>
      <c r="C203" s="96"/>
      <c r="D203" s="96"/>
      <c r="E203" s="96"/>
      <c r="F203" s="96"/>
      <c r="G203" s="96"/>
      <c r="H203" s="96"/>
      <c r="I203" s="96"/>
      <c r="P203" s="204"/>
    </row>
    <row r="204" spans="1:16" ht="15.75" hidden="1">
      <c r="A204" s="218"/>
      <c r="C204" s="96"/>
      <c r="D204" s="96"/>
      <c r="E204" s="96"/>
      <c r="F204" s="96"/>
      <c r="G204" s="96"/>
      <c r="H204" s="96"/>
      <c r="I204" s="96"/>
      <c r="P204" s="204"/>
    </row>
    <row r="205" spans="1:16" ht="15.75" hidden="1">
      <c r="A205" s="218"/>
      <c r="C205" s="96"/>
      <c r="D205" s="96"/>
      <c r="E205" s="96"/>
      <c r="F205" s="96"/>
      <c r="G205" s="96"/>
      <c r="H205" s="96"/>
      <c r="I205" s="96"/>
      <c r="P205" s="204"/>
    </row>
    <row r="206" spans="1:16" ht="15.75" hidden="1">
      <c r="A206" s="218"/>
      <c r="C206" s="96"/>
      <c r="D206" s="96"/>
      <c r="E206" s="96"/>
      <c r="F206" s="96"/>
      <c r="G206" s="96"/>
      <c r="H206" s="96"/>
      <c r="I206" s="96"/>
      <c r="P206" s="204"/>
    </row>
    <row r="207" spans="1:16" ht="15.75" hidden="1">
      <c r="A207" s="218"/>
      <c r="C207" s="96"/>
      <c r="D207" s="96"/>
      <c r="E207" s="96"/>
      <c r="F207" s="96"/>
      <c r="G207" s="96"/>
      <c r="H207" s="96"/>
      <c r="I207" s="96"/>
      <c r="P207" s="204"/>
    </row>
    <row r="208" spans="1:16" ht="15.75" hidden="1">
      <c r="A208" s="218"/>
      <c r="C208" s="96"/>
      <c r="D208" s="96"/>
      <c r="E208" s="96"/>
      <c r="F208" s="96"/>
      <c r="G208" s="96"/>
      <c r="H208" s="96"/>
      <c r="I208" s="96"/>
      <c r="P208" s="204"/>
    </row>
    <row r="209" spans="1:16" ht="15.75" hidden="1">
      <c r="A209" s="218"/>
      <c r="C209" s="96"/>
      <c r="D209" s="96"/>
      <c r="E209" s="96"/>
      <c r="F209" s="96"/>
      <c r="G209" s="96"/>
      <c r="H209" s="96"/>
      <c r="I209" s="96"/>
      <c r="P209" s="204"/>
    </row>
    <row r="210" spans="1:16" ht="15.75" hidden="1">
      <c r="A210" s="218"/>
      <c r="C210" s="96"/>
      <c r="D210" s="96"/>
      <c r="E210" s="96"/>
      <c r="F210" s="96"/>
      <c r="G210" s="96"/>
      <c r="H210" s="96"/>
      <c r="I210" s="96"/>
      <c r="P210" s="204"/>
    </row>
    <row r="211" spans="1:16" ht="15.75" hidden="1">
      <c r="A211" s="218"/>
      <c r="C211" s="96"/>
      <c r="D211" s="96"/>
      <c r="E211" s="96"/>
      <c r="F211" s="96"/>
      <c r="G211" s="96"/>
      <c r="H211" s="96"/>
      <c r="I211" s="96"/>
      <c r="P211" s="204"/>
    </row>
    <row r="212" spans="1:16" ht="15.75" hidden="1">
      <c r="A212" s="218"/>
      <c r="C212" s="96"/>
      <c r="D212" s="96"/>
      <c r="E212" s="96"/>
      <c r="F212" s="96"/>
      <c r="G212" s="96"/>
      <c r="H212" s="96"/>
      <c r="I212" s="96"/>
      <c r="P212" s="204"/>
    </row>
    <row r="213" spans="1:16" ht="15.75" hidden="1">
      <c r="A213" s="218"/>
      <c r="C213" s="96"/>
      <c r="D213" s="96"/>
      <c r="E213" s="96"/>
      <c r="F213" s="96"/>
      <c r="G213" s="96"/>
      <c r="H213" s="96"/>
      <c r="I213" s="96"/>
      <c r="P213" s="204"/>
    </row>
    <row r="214" spans="1:16" ht="15.75" hidden="1">
      <c r="A214" s="218"/>
      <c r="C214" s="96"/>
      <c r="D214" s="96"/>
      <c r="E214" s="96"/>
      <c r="F214" s="96"/>
      <c r="G214" s="96"/>
      <c r="H214" s="96"/>
      <c r="I214" s="96"/>
      <c r="P214" s="204"/>
    </row>
    <row r="215" spans="1:16" ht="15.75" hidden="1">
      <c r="A215" s="218"/>
      <c r="C215" s="96"/>
      <c r="D215" s="96"/>
      <c r="E215" s="96"/>
      <c r="F215" s="96"/>
      <c r="G215" s="96"/>
      <c r="H215" s="96"/>
      <c r="I215" s="96"/>
      <c r="P215" s="204"/>
    </row>
    <row r="216" spans="1:16" ht="15.75" hidden="1">
      <c r="A216" s="218"/>
      <c r="C216" s="96"/>
      <c r="D216" s="96"/>
      <c r="E216" s="96"/>
      <c r="F216" s="96"/>
      <c r="G216" s="96"/>
      <c r="H216" s="96"/>
      <c r="I216" s="96"/>
      <c r="P216" s="204"/>
    </row>
    <row r="217" spans="1:16" ht="15.75" hidden="1">
      <c r="A217" s="42"/>
      <c r="C217" s="96"/>
      <c r="D217" s="96"/>
      <c r="E217" s="96"/>
      <c r="F217" s="96"/>
      <c r="G217" s="96"/>
      <c r="H217" s="96"/>
      <c r="I217" s="96"/>
      <c r="P217" s="204"/>
    </row>
    <row r="218" spans="1:16" ht="15.75" hidden="1">
      <c r="A218" s="42"/>
      <c r="C218" s="96"/>
      <c r="D218" s="96"/>
      <c r="E218" s="96"/>
      <c r="F218" s="96"/>
      <c r="G218" s="96"/>
      <c r="H218" s="96"/>
      <c r="I218" s="96"/>
      <c r="P218" s="204"/>
    </row>
    <row r="219" spans="1:16" ht="15.75" hidden="1">
      <c r="A219" s="42"/>
      <c r="C219" s="96"/>
      <c r="D219" s="96"/>
      <c r="E219" s="96"/>
      <c r="F219" s="96"/>
      <c r="G219" s="96"/>
      <c r="H219" s="96"/>
      <c r="I219" s="96"/>
      <c r="P219" s="204"/>
    </row>
    <row r="220" spans="1:16" ht="15.75" hidden="1">
      <c r="A220" s="42"/>
      <c r="C220" s="96"/>
      <c r="D220" s="96"/>
      <c r="E220" s="96"/>
      <c r="F220" s="96"/>
      <c r="G220" s="96"/>
      <c r="H220" s="96"/>
      <c r="I220" s="96"/>
    </row>
    <row r="221" spans="1:16" ht="15.75" hidden="1">
      <c r="A221" s="42"/>
      <c r="C221" s="96"/>
      <c r="D221" s="96"/>
      <c r="E221" s="96"/>
      <c r="F221" s="96"/>
      <c r="G221" s="96"/>
      <c r="H221" s="96"/>
      <c r="I221" s="96"/>
    </row>
    <row r="222" spans="1:16" ht="15.75" hidden="1">
      <c r="A222" s="42"/>
      <c r="C222" s="96"/>
      <c r="D222" s="96"/>
      <c r="E222" s="96"/>
      <c r="F222" s="96"/>
      <c r="G222" s="96"/>
      <c r="H222" s="96"/>
      <c r="I222" s="96"/>
    </row>
    <row r="223" spans="1:16" ht="15.75" hidden="1">
      <c r="A223" s="42"/>
      <c r="C223" s="96"/>
      <c r="D223" s="96"/>
      <c r="E223" s="96"/>
      <c r="F223" s="96"/>
      <c r="G223" s="96"/>
      <c r="H223" s="96"/>
      <c r="I223" s="96"/>
    </row>
    <row r="224" spans="1:16" ht="15.75" hidden="1">
      <c r="A224" s="42"/>
      <c r="C224" s="96"/>
      <c r="D224" s="96"/>
      <c r="E224" s="96"/>
      <c r="F224" s="96"/>
      <c r="G224" s="96"/>
      <c r="H224" s="96"/>
      <c r="I224" s="96"/>
    </row>
    <row r="225" spans="1:9" ht="15.75" hidden="1">
      <c r="A225" s="42"/>
      <c r="C225" s="96"/>
      <c r="D225" s="96"/>
      <c r="E225" s="96"/>
      <c r="F225" s="96"/>
      <c r="G225" s="96"/>
      <c r="H225" s="96"/>
      <c r="I225" s="96"/>
    </row>
    <row r="226" spans="1:9" ht="15.75" hidden="1">
      <c r="A226" s="42"/>
      <c r="C226" s="96"/>
      <c r="D226" s="96"/>
      <c r="E226" s="96"/>
      <c r="F226" s="96"/>
      <c r="G226" s="96"/>
      <c r="H226" s="96"/>
      <c r="I226" s="96"/>
    </row>
    <row r="227" spans="1:9" ht="15.75" hidden="1">
      <c r="A227" s="42"/>
      <c r="C227" s="96"/>
      <c r="D227" s="96"/>
      <c r="E227" s="96"/>
      <c r="F227" s="96"/>
      <c r="G227" s="96"/>
      <c r="H227" s="96"/>
      <c r="I227" s="96"/>
    </row>
    <row r="228" spans="1:9" ht="15.75" hidden="1">
      <c r="A228" s="42"/>
      <c r="C228" s="96"/>
      <c r="D228" s="96"/>
      <c r="E228" s="96"/>
      <c r="F228" s="96"/>
      <c r="G228" s="96"/>
      <c r="H228" s="96"/>
      <c r="I228" s="96"/>
    </row>
    <row r="229" spans="1:9" ht="15.75" hidden="1">
      <c r="A229" s="42"/>
      <c r="C229" s="96"/>
      <c r="D229" s="96"/>
      <c r="E229" s="96"/>
      <c r="F229" s="96"/>
      <c r="G229" s="96"/>
      <c r="H229" s="96"/>
      <c r="I229" s="96"/>
    </row>
    <row r="230" spans="1:9" ht="15.75" hidden="1">
      <c r="A230" s="42"/>
      <c r="C230" s="96"/>
      <c r="D230" s="96"/>
      <c r="E230" s="96"/>
      <c r="F230" s="96"/>
      <c r="G230" s="96"/>
      <c r="H230" s="96"/>
      <c r="I230" s="96"/>
    </row>
    <row r="231" spans="1:9" ht="15.75" hidden="1">
      <c r="A231" s="42"/>
      <c r="C231" s="96"/>
      <c r="D231" s="96"/>
      <c r="E231" s="96"/>
      <c r="F231" s="96"/>
      <c r="G231" s="96"/>
      <c r="H231" s="96"/>
      <c r="I231" s="96"/>
    </row>
    <row r="232" spans="1:9" ht="15.75" hidden="1">
      <c r="A232" s="42"/>
      <c r="C232" s="96"/>
      <c r="D232" s="96"/>
      <c r="E232" s="96"/>
      <c r="F232" s="96"/>
      <c r="G232" s="96"/>
      <c r="H232" s="96"/>
      <c r="I232" s="96"/>
    </row>
    <row r="233" spans="1:9" ht="15.75" hidden="1">
      <c r="A233" s="42"/>
      <c r="C233" s="96"/>
      <c r="D233" s="96"/>
      <c r="E233" s="96"/>
      <c r="F233" s="96"/>
      <c r="G233" s="96"/>
      <c r="H233" s="96"/>
      <c r="I233" s="96"/>
    </row>
    <row r="234" spans="1:9" ht="15.75" hidden="1">
      <c r="A234" s="42"/>
      <c r="C234" s="96"/>
      <c r="D234" s="96"/>
      <c r="E234" s="96"/>
      <c r="F234" s="96"/>
      <c r="G234" s="96"/>
      <c r="H234" s="96"/>
      <c r="I234" s="96"/>
    </row>
    <row r="235" spans="1:9" ht="15.75" hidden="1">
      <c r="A235" s="42"/>
      <c r="C235" s="96"/>
      <c r="D235" s="96"/>
      <c r="E235" s="96"/>
      <c r="F235" s="96"/>
      <c r="G235" s="96"/>
      <c r="H235" s="96"/>
      <c r="I235" s="96"/>
    </row>
    <row r="236" spans="1:9" ht="15.75" hidden="1">
      <c r="A236" s="42"/>
      <c r="C236" s="96"/>
      <c r="D236" s="96"/>
      <c r="E236" s="96"/>
      <c r="F236" s="96"/>
      <c r="G236" s="96"/>
      <c r="H236" s="96"/>
      <c r="I236" s="96"/>
    </row>
    <row r="237" spans="1:9" ht="15.75" hidden="1">
      <c r="A237" s="42"/>
      <c r="C237" s="96"/>
      <c r="D237" s="96"/>
      <c r="E237" s="96"/>
      <c r="F237" s="96"/>
      <c r="G237" s="96"/>
      <c r="H237" s="96"/>
      <c r="I237" s="96"/>
    </row>
    <row r="238" spans="1:9" ht="15.75" hidden="1">
      <c r="A238" s="42"/>
      <c r="C238" s="96"/>
      <c r="D238" s="96"/>
      <c r="E238" s="96"/>
      <c r="F238" s="96"/>
      <c r="G238" s="96"/>
      <c r="H238" s="96"/>
      <c r="I238" s="96"/>
    </row>
    <row r="239" spans="1:9" ht="15.75" hidden="1">
      <c r="A239" s="42"/>
      <c r="C239" s="96"/>
      <c r="D239" s="96"/>
      <c r="E239" s="96"/>
      <c r="F239" s="96"/>
      <c r="G239" s="96"/>
      <c r="H239" s="96"/>
      <c r="I239" s="96"/>
    </row>
    <row r="240" spans="1:9" ht="15.75" hidden="1">
      <c r="A240" s="42"/>
      <c r="C240" s="96"/>
      <c r="D240" s="96"/>
      <c r="E240" s="96"/>
      <c r="F240" s="96"/>
      <c r="G240" s="96"/>
      <c r="H240" s="96"/>
      <c r="I240" s="96"/>
    </row>
    <row r="241" spans="1:9" ht="15.75" hidden="1">
      <c r="A241" s="42"/>
      <c r="C241" s="96"/>
      <c r="D241" s="96"/>
      <c r="E241" s="96"/>
      <c r="F241" s="96"/>
      <c r="G241" s="96"/>
      <c r="H241" s="96"/>
      <c r="I241" s="96"/>
    </row>
    <row r="242" spans="1:9" ht="15.75" hidden="1">
      <c r="A242" s="42"/>
      <c r="C242" s="96"/>
      <c r="D242" s="96"/>
      <c r="E242" s="96"/>
      <c r="F242" s="96"/>
      <c r="G242" s="96"/>
      <c r="H242" s="96"/>
      <c r="I242" s="96"/>
    </row>
    <row r="243" spans="1:9" ht="15.75" hidden="1">
      <c r="A243" s="42"/>
      <c r="C243" s="96"/>
      <c r="D243" s="96"/>
      <c r="E243" s="96"/>
      <c r="F243" s="96"/>
      <c r="G243" s="96"/>
      <c r="H243" s="96"/>
      <c r="I243" s="96"/>
    </row>
    <row r="244" spans="1:9" ht="15.75" hidden="1">
      <c r="A244" s="42"/>
      <c r="C244" s="96"/>
      <c r="D244" s="96"/>
      <c r="E244" s="96"/>
      <c r="F244" s="96"/>
      <c r="G244" s="96"/>
      <c r="H244" s="96"/>
      <c r="I244" s="96"/>
    </row>
    <row r="245" spans="1:9" ht="15.75" hidden="1">
      <c r="A245" s="42"/>
      <c r="C245" s="96"/>
      <c r="D245" s="96"/>
      <c r="E245" s="96"/>
      <c r="F245" s="96"/>
      <c r="G245" s="96"/>
      <c r="H245" s="96"/>
      <c r="I245" s="96"/>
    </row>
    <row r="246" spans="1:9" ht="15.75" hidden="1">
      <c r="A246" s="42"/>
      <c r="C246" s="96"/>
      <c r="D246" s="96"/>
      <c r="E246" s="96"/>
      <c r="F246" s="96"/>
      <c r="G246" s="96"/>
      <c r="H246" s="96"/>
      <c r="I246" s="96"/>
    </row>
    <row r="247" spans="1:9" ht="15.75" hidden="1">
      <c r="A247" s="42"/>
      <c r="C247" s="96"/>
      <c r="D247" s="96"/>
      <c r="E247" s="96"/>
      <c r="F247" s="96"/>
      <c r="G247" s="96"/>
      <c r="H247" s="96"/>
      <c r="I247" s="96"/>
    </row>
    <row r="248" spans="1:9" ht="15.75" hidden="1">
      <c r="A248" s="42"/>
      <c r="C248" s="96"/>
      <c r="D248" s="96"/>
      <c r="E248" s="96"/>
      <c r="F248" s="96"/>
      <c r="G248" s="96"/>
      <c r="H248" s="96"/>
      <c r="I248" s="96"/>
    </row>
    <row r="249" spans="1:9" ht="15.75" hidden="1">
      <c r="A249" s="42"/>
      <c r="C249" s="96"/>
      <c r="D249" s="96"/>
      <c r="E249" s="96"/>
      <c r="F249" s="96"/>
      <c r="G249" s="96"/>
      <c r="H249" s="96"/>
      <c r="I249" s="96"/>
    </row>
    <row r="250" spans="1:9" ht="15.75" hidden="1">
      <c r="A250" s="42"/>
      <c r="C250" s="96"/>
      <c r="D250" s="96"/>
      <c r="E250" s="96"/>
      <c r="F250" s="96"/>
      <c r="G250" s="96"/>
      <c r="H250" s="96"/>
      <c r="I250" s="96"/>
    </row>
    <row r="251" spans="1:9" ht="15.75" hidden="1">
      <c r="A251" s="42"/>
      <c r="C251" s="96"/>
      <c r="D251" s="96"/>
      <c r="E251" s="96"/>
      <c r="F251" s="96"/>
      <c r="G251" s="96"/>
      <c r="H251" s="96"/>
      <c r="I251" s="96"/>
    </row>
    <row r="252" spans="1:9" ht="15.75" hidden="1">
      <c r="A252" s="42"/>
      <c r="C252" s="96"/>
      <c r="D252" s="96"/>
      <c r="E252" s="96"/>
      <c r="F252" s="96"/>
      <c r="G252" s="96"/>
      <c r="H252" s="96"/>
      <c r="I252" s="96"/>
    </row>
    <row r="253" spans="1:9" ht="15.75" hidden="1">
      <c r="A253" s="42"/>
      <c r="C253" s="96"/>
      <c r="D253" s="96"/>
      <c r="E253" s="96"/>
      <c r="F253" s="96"/>
      <c r="G253" s="96"/>
      <c r="H253" s="96"/>
      <c r="I253" s="96"/>
    </row>
    <row r="254" spans="1:9" ht="15.75" hidden="1">
      <c r="A254" s="42"/>
      <c r="C254" s="96"/>
      <c r="D254" s="96"/>
      <c r="E254" s="96"/>
      <c r="F254" s="96"/>
      <c r="G254" s="96"/>
      <c r="H254" s="96"/>
      <c r="I254" s="96"/>
    </row>
    <row r="255" spans="1:9" ht="15.75" hidden="1">
      <c r="A255" s="42"/>
      <c r="C255" s="96"/>
      <c r="D255" s="96"/>
      <c r="E255" s="96"/>
      <c r="F255" s="96"/>
      <c r="G255" s="96"/>
      <c r="H255" s="96"/>
      <c r="I255" s="96"/>
    </row>
    <row r="256" spans="1:9" ht="15.75" hidden="1">
      <c r="A256" s="42"/>
      <c r="C256" s="96"/>
      <c r="D256" s="96"/>
      <c r="E256" s="96"/>
      <c r="F256" s="96"/>
      <c r="G256" s="96"/>
      <c r="H256" s="96"/>
      <c r="I256" s="96"/>
    </row>
    <row r="257" spans="1:9" ht="15.75" hidden="1">
      <c r="A257" s="42"/>
      <c r="C257" s="96"/>
      <c r="D257" s="96"/>
      <c r="E257" s="96"/>
      <c r="F257" s="96"/>
      <c r="G257" s="96"/>
      <c r="H257" s="96"/>
      <c r="I257" s="96"/>
    </row>
    <row r="258" spans="1:9" ht="15.75" hidden="1">
      <c r="A258" s="42"/>
      <c r="C258" s="96"/>
      <c r="D258" s="96"/>
      <c r="E258" s="96"/>
      <c r="F258" s="96"/>
      <c r="G258" s="96"/>
      <c r="H258" s="96"/>
      <c r="I258" s="96"/>
    </row>
    <row r="259" spans="1:9" ht="15.75" hidden="1">
      <c r="A259" s="42"/>
      <c r="C259" s="96"/>
      <c r="D259" s="96"/>
      <c r="E259" s="96"/>
      <c r="F259" s="96"/>
      <c r="G259" s="96"/>
      <c r="H259" s="96"/>
      <c r="I259" s="96"/>
    </row>
    <row r="260" spans="1:9" ht="15.75" hidden="1">
      <c r="A260" s="42"/>
      <c r="C260" s="96"/>
      <c r="D260" s="96"/>
      <c r="E260" s="96"/>
      <c r="F260" s="96"/>
      <c r="G260" s="96"/>
      <c r="H260" s="96"/>
      <c r="I260" s="96"/>
    </row>
    <row r="261" spans="1:9" ht="15.75" hidden="1">
      <c r="A261" s="42"/>
      <c r="C261" s="96"/>
      <c r="D261" s="96"/>
      <c r="E261" s="96"/>
      <c r="F261" s="96"/>
      <c r="G261" s="96"/>
      <c r="H261" s="96"/>
      <c r="I261" s="96"/>
    </row>
    <row r="262" spans="1:9" ht="15.75" hidden="1">
      <c r="A262" s="42"/>
      <c r="C262" s="96"/>
      <c r="D262" s="96"/>
      <c r="E262" s="96"/>
      <c r="F262" s="96"/>
      <c r="G262" s="96"/>
      <c r="H262" s="96"/>
      <c r="I262" s="96"/>
    </row>
    <row r="263" spans="1:9" ht="15.75" hidden="1">
      <c r="A263" s="42"/>
      <c r="C263" s="96"/>
      <c r="D263" s="96"/>
      <c r="E263" s="96"/>
      <c r="F263" s="96"/>
      <c r="G263" s="96"/>
      <c r="H263" s="96"/>
      <c r="I263" s="96"/>
    </row>
    <row r="264" spans="1:9" ht="15.75" hidden="1">
      <c r="A264" s="42"/>
      <c r="C264" s="96"/>
      <c r="D264" s="96"/>
      <c r="E264" s="96"/>
      <c r="F264" s="96"/>
      <c r="G264" s="96"/>
      <c r="H264" s="96"/>
      <c r="I264" s="96"/>
    </row>
    <row r="265" spans="1:9" ht="15.75" hidden="1">
      <c r="A265" s="42"/>
      <c r="C265" s="96"/>
      <c r="D265" s="96"/>
      <c r="E265" s="96"/>
      <c r="F265" s="96"/>
      <c r="G265" s="96"/>
      <c r="H265" s="96"/>
      <c r="I265" s="96"/>
    </row>
    <row r="266" spans="1:9" ht="15.75" hidden="1">
      <c r="A266" s="42"/>
      <c r="C266" s="96"/>
      <c r="D266" s="96"/>
      <c r="E266" s="96"/>
      <c r="F266" s="96"/>
      <c r="G266" s="96"/>
      <c r="H266" s="96"/>
      <c r="I266" s="96"/>
    </row>
    <row r="267" spans="1:9" ht="15.75" hidden="1">
      <c r="A267" s="42"/>
      <c r="C267" s="96"/>
      <c r="D267" s="96"/>
      <c r="E267" s="96"/>
      <c r="F267" s="96"/>
      <c r="G267" s="96"/>
      <c r="H267" s="96"/>
      <c r="I267" s="96"/>
    </row>
    <row r="268" spans="1:9" ht="15.75" hidden="1">
      <c r="A268" s="42"/>
      <c r="C268" s="96"/>
      <c r="D268" s="96"/>
      <c r="E268" s="96"/>
      <c r="F268" s="96"/>
      <c r="G268" s="96"/>
      <c r="H268" s="96"/>
      <c r="I268" s="96"/>
    </row>
    <row r="269" spans="1:9" ht="15.75" hidden="1">
      <c r="A269" s="42"/>
      <c r="C269" s="96"/>
      <c r="D269" s="96"/>
      <c r="E269" s="96"/>
      <c r="F269" s="96"/>
      <c r="G269" s="96"/>
      <c r="H269" s="96"/>
      <c r="I269" s="96"/>
    </row>
    <row r="270" spans="1:9" ht="15.75" hidden="1">
      <c r="A270" s="42"/>
      <c r="C270" s="96"/>
      <c r="D270" s="96"/>
      <c r="E270" s="96"/>
      <c r="F270" s="96"/>
      <c r="G270" s="96"/>
      <c r="H270" s="96"/>
      <c r="I270" s="96"/>
    </row>
    <row r="271" spans="1:9" ht="15.75" hidden="1">
      <c r="A271" s="42"/>
      <c r="C271" s="96"/>
      <c r="D271" s="96"/>
      <c r="E271" s="96"/>
      <c r="F271" s="96"/>
      <c r="G271" s="96"/>
      <c r="H271" s="96"/>
      <c r="I271" s="96"/>
    </row>
    <row r="272" spans="1:9" ht="15.75" hidden="1">
      <c r="A272" s="42"/>
      <c r="C272" s="96"/>
      <c r="D272" s="96"/>
      <c r="E272" s="96"/>
      <c r="F272" s="96"/>
      <c r="G272" s="96"/>
      <c r="H272" s="96"/>
      <c r="I272" s="96"/>
    </row>
    <row r="273" spans="1:9" ht="15.75" hidden="1">
      <c r="A273" s="42"/>
      <c r="C273" s="96"/>
      <c r="D273" s="96"/>
      <c r="E273" s="96"/>
      <c r="F273" s="96"/>
      <c r="G273" s="96"/>
      <c r="H273" s="96"/>
      <c r="I273" s="96"/>
    </row>
    <row r="274" spans="1:9" ht="15.75" hidden="1">
      <c r="A274" s="42"/>
      <c r="C274" s="96"/>
      <c r="D274" s="96"/>
      <c r="E274" s="96"/>
      <c r="F274" s="96"/>
      <c r="G274" s="96"/>
      <c r="H274" s="96"/>
      <c r="I274" s="96"/>
    </row>
    <row r="275" spans="1:9" ht="15.75" hidden="1">
      <c r="A275" s="42"/>
      <c r="C275" s="96"/>
      <c r="D275" s="96"/>
      <c r="E275" s="96"/>
      <c r="F275" s="96"/>
      <c r="G275" s="96"/>
      <c r="H275" s="96"/>
      <c r="I275" s="96"/>
    </row>
    <row r="276" spans="1:9" ht="15.75" hidden="1">
      <c r="A276" s="42"/>
      <c r="C276" s="96"/>
      <c r="D276" s="96"/>
      <c r="E276" s="96"/>
      <c r="F276" s="96"/>
      <c r="G276" s="96"/>
      <c r="H276" s="96"/>
      <c r="I276" s="96"/>
    </row>
    <row r="277" spans="1:9" ht="15.75" hidden="1">
      <c r="A277" s="42"/>
      <c r="C277" s="96"/>
      <c r="D277" s="96"/>
      <c r="E277" s="96"/>
      <c r="F277" s="96"/>
      <c r="G277" s="96"/>
      <c r="H277" s="96"/>
      <c r="I277" s="96"/>
    </row>
    <row r="278" spans="1:9" ht="15.75" hidden="1">
      <c r="A278" s="42"/>
      <c r="C278" s="96"/>
      <c r="D278" s="96"/>
      <c r="E278" s="96"/>
      <c r="F278" s="96"/>
      <c r="G278" s="96"/>
      <c r="H278" s="96"/>
      <c r="I278" s="96"/>
    </row>
    <row r="279" spans="1:9" ht="15.75" hidden="1">
      <c r="A279" s="42"/>
      <c r="C279" s="96"/>
      <c r="D279" s="96"/>
      <c r="E279" s="96"/>
      <c r="F279" s="96"/>
      <c r="G279" s="96"/>
      <c r="H279" s="96"/>
      <c r="I279" s="96"/>
    </row>
    <row r="280" spans="1:9" ht="15.75" hidden="1">
      <c r="A280" s="42"/>
      <c r="C280" s="96"/>
      <c r="D280" s="96"/>
      <c r="E280" s="96"/>
      <c r="F280" s="96"/>
      <c r="G280" s="96"/>
      <c r="H280" s="96"/>
      <c r="I280" s="96"/>
    </row>
    <row r="281" spans="1:9" ht="15.75" hidden="1">
      <c r="A281" s="42"/>
      <c r="C281" s="96"/>
      <c r="D281" s="96"/>
      <c r="E281" s="96"/>
      <c r="F281" s="96"/>
      <c r="G281" s="96"/>
      <c r="H281" s="96"/>
      <c r="I281" s="96"/>
    </row>
    <row r="282" spans="1:9" ht="15.75" hidden="1">
      <c r="A282" s="42"/>
      <c r="C282" s="96"/>
      <c r="D282" s="96"/>
      <c r="E282" s="96"/>
      <c r="F282" s="96"/>
      <c r="G282" s="96"/>
      <c r="H282" s="96"/>
      <c r="I282" s="96"/>
    </row>
    <row r="283" spans="1:9" ht="15.75" hidden="1">
      <c r="A283" s="42"/>
      <c r="C283" s="96"/>
      <c r="D283" s="96"/>
      <c r="E283" s="96"/>
      <c r="F283" s="96"/>
      <c r="G283" s="96"/>
      <c r="H283" s="96"/>
      <c r="I283" s="96"/>
    </row>
    <row r="284" spans="1:9" ht="15.75" hidden="1">
      <c r="A284" s="42"/>
      <c r="C284" s="96"/>
      <c r="D284" s="96"/>
      <c r="E284" s="96"/>
      <c r="F284" s="96"/>
      <c r="G284" s="96"/>
      <c r="H284" s="96"/>
      <c r="I284" s="96"/>
    </row>
    <row r="285" spans="1:9" ht="15.75" hidden="1">
      <c r="A285" s="42"/>
      <c r="C285" s="96"/>
      <c r="D285" s="96"/>
      <c r="E285" s="96"/>
      <c r="F285" s="96"/>
      <c r="G285" s="96"/>
      <c r="H285" s="96"/>
      <c r="I285" s="96"/>
    </row>
    <row r="286" spans="1:9" ht="15.75" hidden="1">
      <c r="A286" s="42"/>
      <c r="C286" s="96"/>
      <c r="D286" s="96"/>
      <c r="E286" s="96"/>
      <c r="F286" s="96"/>
      <c r="G286" s="96"/>
      <c r="H286" s="96"/>
      <c r="I286" s="96"/>
    </row>
    <row r="287" spans="1:9" ht="15.75" hidden="1">
      <c r="A287" s="42"/>
      <c r="C287" s="96"/>
      <c r="D287" s="96"/>
      <c r="E287" s="96"/>
      <c r="F287" s="96"/>
      <c r="G287" s="96"/>
      <c r="H287" s="96"/>
      <c r="I287" s="96"/>
    </row>
    <row r="288" spans="1:9" ht="15.75" hidden="1">
      <c r="A288" s="42"/>
      <c r="C288" s="96"/>
      <c r="D288" s="96"/>
      <c r="E288" s="96"/>
      <c r="F288" s="96"/>
      <c r="G288" s="96"/>
      <c r="H288" s="96"/>
      <c r="I288" s="96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  <row r="653" spans="1:1" ht="15.75" hidden="1">
      <c r="A653" s="42"/>
    </row>
    <row r="654" spans="1:1" ht="15.75" hidden="1">
      <c r="A654" s="42"/>
    </row>
    <row r="655" spans="1:1" ht="15.75" hidden="1">
      <c r="A655" s="42"/>
    </row>
    <row r="656" spans="1:1" ht="15.75" hidden="1">
      <c r="A656" s="42"/>
    </row>
    <row r="657" spans="1:1" ht="15.75" hidden="1">
      <c r="A657" s="42"/>
    </row>
    <row r="658" spans="1:1" ht="15.75" hidden="1">
      <c r="A658" s="42"/>
    </row>
    <row r="659" spans="1:1" ht="15.75" hidden="1">
      <c r="A659" s="42"/>
    </row>
    <row r="660" spans="1:1" ht="15.75" hidden="1">
      <c r="A660" s="42"/>
    </row>
    <row r="661" spans="1:1" ht="15.75" hidden="1">
      <c r="A661" s="42"/>
    </row>
    <row r="662" spans="1:1" ht="15.75" hidden="1">
      <c r="A662" s="42"/>
    </row>
    <row r="663" spans="1:1" ht="15.75" hidden="1">
      <c r="A663" s="42"/>
    </row>
    <row r="664" spans="1:1" ht="15.75" hidden="1">
      <c r="A664" s="42"/>
    </row>
    <row r="665" spans="1:1" ht="15.75" hidden="1">
      <c r="A665" s="42"/>
    </row>
    <row r="666" spans="1:1" ht="15.75" hidden="1">
      <c r="A666" s="42"/>
    </row>
    <row r="667" spans="1:1" ht="15.75" hidden="1">
      <c r="A667" s="42"/>
    </row>
    <row r="668" spans="1:1" ht="15.75" hidden="1">
      <c r="A668" s="42"/>
    </row>
    <row r="669" spans="1:1" ht="15.75" hidden="1">
      <c r="A669" s="42"/>
    </row>
    <row r="670" spans="1:1" ht="15.75" hidden="1">
      <c r="A670" s="42"/>
    </row>
    <row r="671" spans="1:1" ht="15.75" hidden="1">
      <c r="A671" s="42"/>
    </row>
    <row r="672" spans="1:1" ht="15.75" hidden="1">
      <c r="A672" s="42"/>
    </row>
  </sheetData>
  <mergeCells count="4">
    <mergeCell ref="A2:O2"/>
    <mergeCell ref="A3:O3"/>
    <mergeCell ref="A4:O4"/>
    <mergeCell ref="A5:O5"/>
  </mergeCells>
  <pageMargins left="0.79" right="0.25" top="0.74803149606299213" bottom="0.82677165354330717" header="0.51181102362204722" footer="0.51181102362204722"/>
  <pageSetup scale="51" orientation="portrait" horizont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WVW665"/>
  <sheetViews>
    <sheetView zoomScale="45" workbookViewId="0">
      <selection activeCell="G20" sqref="G20"/>
    </sheetView>
  </sheetViews>
  <sheetFormatPr defaultColWidth="0" defaultRowHeight="12.75" zeroHeight="1"/>
  <cols>
    <col min="1" max="1" width="53.7109375" style="43" customWidth="1"/>
    <col min="2" max="14" width="18.140625" style="24" customWidth="1"/>
    <col min="15" max="15" width="2.5703125" style="219" hidden="1"/>
    <col min="16" max="256" width="9.140625" style="24" hidden="1"/>
    <col min="257" max="257" width="53.7109375" style="24" hidden="1"/>
    <col min="258" max="270" width="18.140625" style="24" hidden="1"/>
    <col min="271" max="271" width="2.5703125" style="24" hidden="1"/>
    <col min="272" max="512" width="9.140625" style="24" hidden="1"/>
    <col min="513" max="513" width="53.7109375" style="24" hidden="1"/>
    <col min="514" max="526" width="18.140625" style="24" hidden="1"/>
    <col min="527" max="527" width="2.5703125" style="24" hidden="1"/>
    <col min="528" max="768" width="9.140625" style="24" hidden="1"/>
    <col min="769" max="769" width="53.7109375" style="24" hidden="1"/>
    <col min="770" max="782" width="18.140625" style="24" hidden="1"/>
    <col min="783" max="783" width="2.5703125" style="24" hidden="1"/>
    <col min="784" max="1024" width="9.140625" style="24" hidden="1"/>
    <col min="1025" max="1025" width="53.7109375" style="24" hidden="1"/>
    <col min="1026" max="1038" width="18.140625" style="24" hidden="1"/>
    <col min="1039" max="1039" width="2.5703125" style="24" hidden="1"/>
    <col min="1040" max="1280" width="9.140625" style="24" hidden="1"/>
    <col min="1281" max="1281" width="53.7109375" style="24" hidden="1"/>
    <col min="1282" max="1294" width="18.140625" style="24" hidden="1"/>
    <col min="1295" max="1295" width="2.5703125" style="24" hidden="1"/>
    <col min="1296" max="1536" width="9.140625" style="24" hidden="1"/>
    <col min="1537" max="1537" width="53.7109375" style="24" hidden="1"/>
    <col min="1538" max="1550" width="18.140625" style="24" hidden="1"/>
    <col min="1551" max="1551" width="2.5703125" style="24" hidden="1"/>
    <col min="1552" max="1792" width="9.140625" style="24" hidden="1"/>
    <col min="1793" max="1793" width="53.7109375" style="24" hidden="1"/>
    <col min="1794" max="1806" width="18.140625" style="24" hidden="1"/>
    <col min="1807" max="1807" width="2.5703125" style="24" hidden="1"/>
    <col min="1808" max="2048" width="9.140625" style="24" hidden="1"/>
    <col min="2049" max="2049" width="53.7109375" style="24" hidden="1"/>
    <col min="2050" max="2062" width="18.140625" style="24" hidden="1"/>
    <col min="2063" max="2063" width="2.5703125" style="24" hidden="1"/>
    <col min="2064" max="2304" width="9.140625" style="24" hidden="1"/>
    <col min="2305" max="2305" width="53.7109375" style="24" hidden="1"/>
    <col min="2306" max="2318" width="18.140625" style="24" hidden="1"/>
    <col min="2319" max="2319" width="2.5703125" style="24" hidden="1"/>
    <col min="2320" max="2560" width="9.140625" style="24" hidden="1"/>
    <col min="2561" max="2561" width="53.7109375" style="24" hidden="1"/>
    <col min="2562" max="2574" width="18.140625" style="24" hidden="1"/>
    <col min="2575" max="2575" width="2.5703125" style="24" hidden="1"/>
    <col min="2576" max="2816" width="9.140625" style="24" hidden="1"/>
    <col min="2817" max="2817" width="53.7109375" style="24" hidden="1"/>
    <col min="2818" max="2830" width="18.140625" style="24" hidden="1"/>
    <col min="2831" max="2831" width="2.5703125" style="24" hidden="1"/>
    <col min="2832" max="3072" width="9.140625" style="24" hidden="1"/>
    <col min="3073" max="3073" width="53.7109375" style="24" hidden="1"/>
    <col min="3074" max="3086" width="18.140625" style="24" hidden="1"/>
    <col min="3087" max="3087" width="2.5703125" style="24" hidden="1"/>
    <col min="3088" max="3328" width="9.140625" style="24" hidden="1"/>
    <col min="3329" max="3329" width="53.7109375" style="24" hidden="1"/>
    <col min="3330" max="3342" width="18.140625" style="24" hidden="1"/>
    <col min="3343" max="3343" width="2.5703125" style="24" hidden="1"/>
    <col min="3344" max="3584" width="9.140625" style="24" hidden="1"/>
    <col min="3585" max="3585" width="53.7109375" style="24" hidden="1"/>
    <col min="3586" max="3598" width="18.140625" style="24" hidden="1"/>
    <col min="3599" max="3599" width="2.5703125" style="24" hidden="1"/>
    <col min="3600" max="3840" width="9.140625" style="24" hidden="1"/>
    <col min="3841" max="3841" width="53.7109375" style="24" hidden="1"/>
    <col min="3842" max="3854" width="18.140625" style="24" hidden="1"/>
    <col min="3855" max="3855" width="2.5703125" style="24" hidden="1"/>
    <col min="3856" max="4096" width="9.140625" style="24" hidden="1"/>
    <col min="4097" max="4097" width="53.7109375" style="24" hidden="1"/>
    <col min="4098" max="4110" width="18.140625" style="24" hidden="1"/>
    <col min="4111" max="4111" width="2.5703125" style="24" hidden="1"/>
    <col min="4112" max="4352" width="9.140625" style="24" hidden="1"/>
    <col min="4353" max="4353" width="53.7109375" style="24" hidden="1"/>
    <col min="4354" max="4366" width="18.140625" style="24" hidden="1"/>
    <col min="4367" max="4367" width="2.5703125" style="24" hidden="1"/>
    <col min="4368" max="4608" width="9.140625" style="24" hidden="1"/>
    <col min="4609" max="4609" width="53.7109375" style="24" hidden="1"/>
    <col min="4610" max="4622" width="18.140625" style="24" hidden="1"/>
    <col min="4623" max="4623" width="2.5703125" style="24" hidden="1"/>
    <col min="4624" max="4864" width="9.140625" style="24" hidden="1"/>
    <col min="4865" max="4865" width="53.7109375" style="24" hidden="1"/>
    <col min="4866" max="4878" width="18.140625" style="24" hidden="1"/>
    <col min="4879" max="4879" width="2.5703125" style="24" hidden="1"/>
    <col min="4880" max="5120" width="9.140625" style="24" hidden="1"/>
    <col min="5121" max="5121" width="53.7109375" style="24" hidden="1"/>
    <col min="5122" max="5134" width="18.140625" style="24" hidden="1"/>
    <col min="5135" max="5135" width="2.5703125" style="24" hidden="1"/>
    <col min="5136" max="5376" width="9.140625" style="24" hidden="1"/>
    <col min="5377" max="5377" width="53.7109375" style="24" hidden="1"/>
    <col min="5378" max="5390" width="18.140625" style="24" hidden="1"/>
    <col min="5391" max="5391" width="2.5703125" style="24" hidden="1"/>
    <col min="5392" max="5632" width="9.140625" style="24" hidden="1"/>
    <col min="5633" max="5633" width="53.7109375" style="24" hidden="1"/>
    <col min="5634" max="5646" width="18.140625" style="24" hidden="1"/>
    <col min="5647" max="5647" width="2.5703125" style="24" hidden="1"/>
    <col min="5648" max="5888" width="9.140625" style="24" hidden="1"/>
    <col min="5889" max="5889" width="53.7109375" style="24" hidden="1"/>
    <col min="5890" max="5902" width="18.140625" style="24" hidden="1"/>
    <col min="5903" max="5903" width="2.5703125" style="24" hidden="1"/>
    <col min="5904" max="6144" width="9.140625" style="24" hidden="1"/>
    <col min="6145" max="6145" width="53.7109375" style="24" hidden="1"/>
    <col min="6146" max="6158" width="18.140625" style="24" hidden="1"/>
    <col min="6159" max="6159" width="2.5703125" style="24" hidden="1"/>
    <col min="6160" max="6400" width="9.140625" style="24" hidden="1"/>
    <col min="6401" max="6401" width="53.7109375" style="24" hidden="1"/>
    <col min="6402" max="6414" width="18.140625" style="24" hidden="1"/>
    <col min="6415" max="6415" width="2.5703125" style="24" hidden="1"/>
    <col min="6416" max="6656" width="9.140625" style="24" hidden="1"/>
    <col min="6657" max="6657" width="53.7109375" style="24" hidden="1"/>
    <col min="6658" max="6670" width="18.140625" style="24" hidden="1"/>
    <col min="6671" max="6671" width="2.5703125" style="24" hidden="1"/>
    <col min="6672" max="6912" width="9.140625" style="24" hidden="1"/>
    <col min="6913" max="6913" width="53.7109375" style="24" hidden="1"/>
    <col min="6914" max="6926" width="18.140625" style="24" hidden="1"/>
    <col min="6927" max="6927" width="2.5703125" style="24" hidden="1"/>
    <col min="6928" max="7168" width="9.140625" style="24" hidden="1"/>
    <col min="7169" max="7169" width="53.7109375" style="24" hidden="1"/>
    <col min="7170" max="7182" width="18.140625" style="24" hidden="1"/>
    <col min="7183" max="7183" width="2.5703125" style="24" hidden="1"/>
    <col min="7184" max="7424" width="9.140625" style="24" hidden="1"/>
    <col min="7425" max="7425" width="53.7109375" style="24" hidden="1"/>
    <col min="7426" max="7438" width="18.140625" style="24" hidden="1"/>
    <col min="7439" max="7439" width="2.5703125" style="24" hidden="1"/>
    <col min="7440" max="7680" width="9.140625" style="24" hidden="1"/>
    <col min="7681" max="7681" width="53.7109375" style="24" hidden="1"/>
    <col min="7682" max="7694" width="18.140625" style="24" hidden="1"/>
    <col min="7695" max="7695" width="2.5703125" style="24" hidden="1"/>
    <col min="7696" max="7936" width="9.140625" style="24" hidden="1"/>
    <col min="7937" max="7937" width="53.7109375" style="24" hidden="1"/>
    <col min="7938" max="7950" width="18.140625" style="24" hidden="1"/>
    <col min="7951" max="7951" width="2.5703125" style="24" hidden="1"/>
    <col min="7952" max="8192" width="9.140625" style="24" hidden="1"/>
    <col min="8193" max="8193" width="53.7109375" style="24" hidden="1"/>
    <col min="8194" max="8206" width="18.140625" style="24" hidden="1"/>
    <col min="8207" max="8207" width="2.5703125" style="24" hidden="1"/>
    <col min="8208" max="8448" width="9.140625" style="24" hidden="1"/>
    <col min="8449" max="8449" width="53.7109375" style="24" hidden="1"/>
    <col min="8450" max="8462" width="18.140625" style="24" hidden="1"/>
    <col min="8463" max="8463" width="2.5703125" style="24" hidden="1"/>
    <col min="8464" max="8704" width="9.140625" style="24" hidden="1"/>
    <col min="8705" max="8705" width="53.7109375" style="24" hidden="1"/>
    <col min="8706" max="8718" width="18.140625" style="24" hidden="1"/>
    <col min="8719" max="8719" width="2.5703125" style="24" hidden="1"/>
    <col min="8720" max="8960" width="9.140625" style="24" hidden="1"/>
    <col min="8961" max="8961" width="53.7109375" style="24" hidden="1"/>
    <col min="8962" max="8974" width="18.140625" style="24" hidden="1"/>
    <col min="8975" max="8975" width="2.5703125" style="24" hidden="1"/>
    <col min="8976" max="9216" width="9.140625" style="24" hidden="1"/>
    <col min="9217" max="9217" width="53.7109375" style="24" hidden="1"/>
    <col min="9218" max="9230" width="18.140625" style="24" hidden="1"/>
    <col min="9231" max="9231" width="2.5703125" style="24" hidden="1"/>
    <col min="9232" max="9472" width="9.140625" style="24" hidden="1"/>
    <col min="9473" max="9473" width="53.7109375" style="24" hidden="1"/>
    <col min="9474" max="9486" width="18.140625" style="24" hidden="1"/>
    <col min="9487" max="9487" width="2.5703125" style="24" hidden="1"/>
    <col min="9488" max="9728" width="9.140625" style="24" hidden="1"/>
    <col min="9729" max="9729" width="53.7109375" style="24" hidden="1"/>
    <col min="9730" max="9742" width="18.140625" style="24" hidden="1"/>
    <col min="9743" max="9743" width="2.5703125" style="24" hidden="1"/>
    <col min="9744" max="9984" width="9.140625" style="24" hidden="1"/>
    <col min="9985" max="9985" width="53.7109375" style="24" hidden="1"/>
    <col min="9986" max="9998" width="18.140625" style="24" hidden="1"/>
    <col min="9999" max="9999" width="2.5703125" style="24" hidden="1"/>
    <col min="10000" max="10240" width="9.140625" style="24" hidden="1"/>
    <col min="10241" max="10241" width="53.7109375" style="24" hidden="1"/>
    <col min="10242" max="10254" width="18.140625" style="24" hidden="1"/>
    <col min="10255" max="10255" width="2.5703125" style="24" hidden="1"/>
    <col min="10256" max="10496" width="9.140625" style="24" hidden="1"/>
    <col min="10497" max="10497" width="53.7109375" style="24" hidden="1"/>
    <col min="10498" max="10510" width="18.140625" style="24" hidden="1"/>
    <col min="10511" max="10511" width="2.5703125" style="24" hidden="1"/>
    <col min="10512" max="10752" width="9.140625" style="24" hidden="1"/>
    <col min="10753" max="10753" width="53.7109375" style="24" hidden="1"/>
    <col min="10754" max="10766" width="18.140625" style="24" hidden="1"/>
    <col min="10767" max="10767" width="2.5703125" style="24" hidden="1"/>
    <col min="10768" max="11008" width="9.140625" style="24" hidden="1"/>
    <col min="11009" max="11009" width="53.7109375" style="24" hidden="1"/>
    <col min="11010" max="11022" width="18.140625" style="24" hidden="1"/>
    <col min="11023" max="11023" width="2.5703125" style="24" hidden="1"/>
    <col min="11024" max="11264" width="9.140625" style="24" hidden="1"/>
    <col min="11265" max="11265" width="53.7109375" style="24" hidden="1"/>
    <col min="11266" max="11278" width="18.140625" style="24" hidden="1"/>
    <col min="11279" max="11279" width="2.5703125" style="24" hidden="1"/>
    <col min="11280" max="11520" width="9.140625" style="24" hidden="1"/>
    <col min="11521" max="11521" width="53.7109375" style="24" hidden="1"/>
    <col min="11522" max="11534" width="18.140625" style="24" hidden="1"/>
    <col min="11535" max="11535" width="2.5703125" style="24" hidden="1"/>
    <col min="11536" max="11776" width="9.140625" style="24" hidden="1"/>
    <col min="11777" max="11777" width="53.7109375" style="24" hidden="1"/>
    <col min="11778" max="11790" width="18.140625" style="24" hidden="1"/>
    <col min="11791" max="11791" width="2.5703125" style="24" hidden="1"/>
    <col min="11792" max="12032" width="9.140625" style="24" hidden="1"/>
    <col min="12033" max="12033" width="53.7109375" style="24" hidden="1"/>
    <col min="12034" max="12046" width="18.140625" style="24" hidden="1"/>
    <col min="12047" max="12047" width="2.5703125" style="24" hidden="1"/>
    <col min="12048" max="12288" width="9.140625" style="24" hidden="1"/>
    <col min="12289" max="12289" width="53.7109375" style="24" hidden="1"/>
    <col min="12290" max="12302" width="18.140625" style="24" hidden="1"/>
    <col min="12303" max="12303" width="2.5703125" style="24" hidden="1"/>
    <col min="12304" max="12544" width="9.140625" style="24" hidden="1"/>
    <col min="12545" max="12545" width="53.7109375" style="24" hidden="1"/>
    <col min="12546" max="12558" width="18.140625" style="24" hidden="1"/>
    <col min="12559" max="12559" width="2.5703125" style="24" hidden="1"/>
    <col min="12560" max="12800" width="9.140625" style="24" hidden="1"/>
    <col min="12801" max="12801" width="53.7109375" style="24" hidden="1"/>
    <col min="12802" max="12814" width="18.140625" style="24" hidden="1"/>
    <col min="12815" max="12815" width="2.5703125" style="24" hidden="1"/>
    <col min="12816" max="13056" width="9.140625" style="24" hidden="1"/>
    <col min="13057" max="13057" width="53.7109375" style="24" hidden="1"/>
    <col min="13058" max="13070" width="18.140625" style="24" hidden="1"/>
    <col min="13071" max="13071" width="2.5703125" style="24" hidden="1"/>
    <col min="13072" max="13312" width="9.140625" style="24" hidden="1"/>
    <col min="13313" max="13313" width="53.7109375" style="24" hidden="1"/>
    <col min="13314" max="13326" width="18.140625" style="24" hidden="1"/>
    <col min="13327" max="13327" width="2.5703125" style="24" hidden="1"/>
    <col min="13328" max="13568" width="9.140625" style="24" hidden="1"/>
    <col min="13569" max="13569" width="53.7109375" style="24" hidden="1"/>
    <col min="13570" max="13582" width="18.140625" style="24" hidden="1"/>
    <col min="13583" max="13583" width="2.5703125" style="24" hidden="1"/>
    <col min="13584" max="13824" width="9.140625" style="24" hidden="1"/>
    <col min="13825" max="13825" width="53.7109375" style="24" hidden="1"/>
    <col min="13826" max="13838" width="18.140625" style="24" hidden="1"/>
    <col min="13839" max="13839" width="2.5703125" style="24" hidden="1"/>
    <col min="13840" max="14080" width="9.140625" style="24" hidden="1"/>
    <col min="14081" max="14081" width="53.7109375" style="24" hidden="1"/>
    <col min="14082" max="14094" width="18.140625" style="24" hidden="1"/>
    <col min="14095" max="14095" width="2.5703125" style="24" hidden="1"/>
    <col min="14096" max="14336" width="9.140625" style="24" hidden="1"/>
    <col min="14337" max="14337" width="53.7109375" style="24" hidden="1"/>
    <col min="14338" max="14350" width="18.140625" style="24" hidden="1"/>
    <col min="14351" max="14351" width="2.5703125" style="24" hidden="1"/>
    <col min="14352" max="14592" width="9.140625" style="24" hidden="1"/>
    <col min="14593" max="14593" width="53.7109375" style="24" hidden="1"/>
    <col min="14594" max="14606" width="18.140625" style="24" hidden="1"/>
    <col min="14607" max="14607" width="2.5703125" style="24" hidden="1"/>
    <col min="14608" max="14848" width="9.140625" style="24" hidden="1"/>
    <col min="14849" max="14849" width="53.7109375" style="24" hidden="1"/>
    <col min="14850" max="14862" width="18.140625" style="24" hidden="1"/>
    <col min="14863" max="14863" width="2.5703125" style="24" hidden="1"/>
    <col min="14864" max="15104" width="9.140625" style="24" hidden="1"/>
    <col min="15105" max="15105" width="53.7109375" style="24" hidden="1"/>
    <col min="15106" max="15118" width="18.140625" style="24" hidden="1"/>
    <col min="15119" max="15119" width="2.5703125" style="24" hidden="1"/>
    <col min="15120" max="15360" width="9.140625" style="24" hidden="1"/>
    <col min="15361" max="15361" width="53.7109375" style="24" hidden="1"/>
    <col min="15362" max="15374" width="18.140625" style="24" hidden="1"/>
    <col min="15375" max="15375" width="2.5703125" style="24" hidden="1"/>
    <col min="15376" max="15616" width="9.140625" style="24" hidden="1"/>
    <col min="15617" max="15617" width="53.7109375" style="24" hidden="1"/>
    <col min="15618" max="15630" width="18.140625" style="24" hidden="1"/>
    <col min="15631" max="15631" width="2.5703125" style="24" hidden="1"/>
    <col min="15632" max="15872" width="9.140625" style="24" hidden="1"/>
    <col min="15873" max="15873" width="53.7109375" style="24" hidden="1"/>
    <col min="15874" max="15886" width="18.140625" style="24" hidden="1"/>
    <col min="15887" max="15887" width="2.5703125" style="24" hidden="1"/>
    <col min="15888" max="16128" width="9.140625" style="24" hidden="1"/>
    <col min="16129" max="16129" width="53.7109375" style="24" hidden="1"/>
    <col min="16130" max="16142" width="18.140625" style="24" hidden="1"/>
    <col min="16143" max="16143" width="2.5703125" style="24" hidden="1"/>
    <col min="16144" max="16384" width="9.140625" style="24" hidden="1"/>
  </cols>
  <sheetData>
    <row r="1" spans="1:15" s="4" customFormat="1" ht="3.75" customHeight="1">
      <c r="A1" s="533"/>
      <c r="B1" s="534"/>
      <c r="C1" s="534"/>
      <c r="D1" s="534"/>
      <c r="E1" s="534"/>
      <c r="F1" s="534"/>
      <c r="G1" s="534"/>
      <c r="H1" s="534"/>
      <c r="I1" s="534"/>
      <c r="J1" s="534"/>
      <c r="K1" s="534"/>
      <c r="L1" s="534"/>
      <c r="M1" s="534"/>
      <c r="N1" s="534"/>
    </row>
    <row r="2" spans="1:15" s="4" customFormat="1" ht="48.75" customHeight="1">
      <c r="A2" s="397" t="s">
        <v>147</v>
      </c>
      <c r="B2" s="397"/>
      <c r="C2" s="397"/>
      <c r="D2" s="397"/>
      <c r="E2" s="397"/>
      <c r="F2" s="397"/>
      <c r="G2" s="397"/>
      <c r="H2" s="397"/>
      <c r="I2" s="397"/>
      <c r="J2" s="397"/>
      <c r="K2" s="397"/>
      <c r="L2" s="397"/>
      <c r="M2" s="397"/>
      <c r="N2" s="397"/>
    </row>
    <row r="3" spans="1:15" s="4" customFormat="1" ht="36" customHeight="1">
      <c r="A3" s="397" t="s">
        <v>332</v>
      </c>
      <c r="B3" s="397"/>
      <c r="C3" s="397"/>
      <c r="D3" s="397"/>
      <c r="E3" s="397"/>
      <c r="F3" s="397"/>
      <c r="G3" s="397"/>
      <c r="H3" s="397"/>
      <c r="I3" s="397"/>
      <c r="J3" s="397"/>
      <c r="K3" s="397"/>
      <c r="L3" s="397"/>
      <c r="M3" s="397"/>
      <c r="N3" s="397"/>
    </row>
    <row r="4" spans="1:15" s="4" customFormat="1" ht="31.5" customHeight="1">
      <c r="A4" s="397" t="s">
        <v>2</v>
      </c>
      <c r="B4" s="397"/>
      <c r="C4" s="397"/>
      <c r="D4" s="397"/>
      <c r="E4" s="397"/>
      <c r="F4" s="397"/>
      <c r="G4" s="397"/>
      <c r="H4" s="397"/>
      <c r="I4" s="397"/>
      <c r="J4" s="397"/>
      <c r="K4" s="397"/>
      <c r="L4" s="397"/>
      <c r="M4" s="397"/>
      <c r="N4" s="397"/>
    </row>
    <row r="5" spans="1:15" s="86" customFormat="1" ht="39" customHeight="1">
      <c r="A5" s="398"/>
      <c r="B5" s="398"/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</row>
    <row r="6" spans="1:15" ht="3.75" customHeight="1">
      <c r="A6" s="184"/>
      <c r="O6" s="24"/>
    </row>
    <row r="7" spans="1:15" ht="30.75" customHeight="1">
      <c r="A7" s="185"/>
      <c r="B7" s="224"/>
      <c r="C7" s="186"/>
      <c r="D7" s="186"/>
      <c r="E7" s="186"/>
      <c r="F7" s="186"/>
      <c r="G7" s="186"/>
      <c r="H7" s="187"/>
      <c r="I7" s="187"/>
      <c r="J7" s="187"/>
      <c r="K7" s="188"/>
      <c r="L7" s="187"/>
      <c r="M7" s="187"/>
      <c r="N7" s="187"/>
      <c r="O7" s="24"/>
    </row>
    <row r="8" spans="1:15" s="230" customFormat="1" ht="25.5" customHeight="1">
      <c r="A8" s="535" t="s">
        <v>363</v>
      </c>
      <c r="B8" s="536" t="s">
        <v>89</v>
      </c>
      <c r="C8" s="536" t="s">
        <v>90</v>
      </c>
      <c r="D8" s="536" t="s">
        <v>91</v>
      </c>
      <c r="E8" s="536" t="s">
        <v>93</v>
      </c>
      <c r="F8" s="536" t="s">
        <v>94</v>
      </c>
      <c r="G8" s="536" t="s">
        <v>96</v>
      </c>
      <c r="H8" s="536" t="s">
        <v>97</v>
      </c>
      <c r="I8" s="536" t="s">
        <v>98</v>
      </c>
      <c r="J8" s="536" t="s">
        <v>99</v>
      </c>
      <c r="K8" s="536" t="s">
        <v>100</v>
      </c>
      <c r="L8" s="536" t="s">
        <v>106</v>
      </c>
      <c r="M8" s="536" t="s">
        <v>108</v>
      </c>
      <c r="N8" s="537" t="s">
        <v>105</v>
      </c>
    </row>
    <row r="9" spans="1:15" s="230" customFormat="1" ht="35.25" customHeight="1">
      <c r="A9" s="538" t="s">
        <v>335</v>
      </c>
      <c r="B9" s="538">
        <v>0</v>
      </c>
      <c r="C9" s="539">
        <v>0</v>
      </c>
      <c r="D9" s="539">
        <v>0</v>
      </c>
      <c r="E9" s="539">
        <v>0</v>
      </c>
      <c r="F9" s="539">
        <v>0</v>
      </c>
      <c r="G9" s="539">
        <v>0</v>
      </c>
      <c r="H9" s="538">
        <v>0</v>
      </c>
      <c r="I9" s="538">
        <v>0</v>
      </c>
      <c r="J9" s="538">
        <v>0</v>
      </c>
      <c r="K9" s="538">
        <v>0</v>
      </c>
      <c r="L9" s="538">
        <v>0</v>
      </c>
      <c r="M9" s="538">
        <v>0</v>
      </c>
      <c r="N9" s="538">
        <v>0</v>
      </c>
    </row>
    <row r="10" spans="1:15" s="100" customFormat="1" ht="27" customHeight="1">
      <c r="A10" s="540" t="s">
        <v>336</v>
      </c>
      <c r="B10" s="540">
        <v>0</v>
      </c>
      <c r="C10" s="541">
        <v>0</v>
      </c>
      <c r="D10" s="541">
        <v>0</v>
      </c>
      <c r="E10" s="541">
        <v>0</v>
      </c>
      <c r="F10" s="541">
        <v>0</v>
      </c>
      <c r="G10" s="541">
        <v>0</v>
      </c>
      <c r="H10" s="540">
        <v>0</v>
      </c>
      <c r="I10" s="540">
        <v>0</v>
      </c>
      <c r="J10" s="540">
        <v>0</v>
      </c>
      <c r="K10" s="540">
        <v>0</v>
      </c>
      <c r="L10" s="540">
        <v>0</v>
      </c>
      <c r="M10" s="540">
        <v>0</v>
      </c>
      <c r="N10" s="540">
        <v>0</v>
      </c>
    </row>
    <row r="11" spans="1:15" s="100" customFormat="1" ht="27" customHeight="1">
      <c r="A11" s="540" t="s">
        <v>337</v>
      </c>
      <c r="B11" s="540">
        <v>3498.6</v>
      </c>
      <c r="C11" s="541">
        <v>0</v>
      </c>
      <c r="D11" s="541">
        <v>0</v>
      </c>
      <c r="E11" s="541">
        <v>1741.7763600000001</v>
      </c>
      <c r="F11" s="541">
        <v>0</v>
      </c>
      <c r="G11" s="541">
        <v>0</v>
      </c>
      <c r="H11" s="540">
        <v>3753.6194300000002</v>
      </c>
      <c r="I11" s="540">
        <v>0</v>
      </c>
      <c r="J11" s="540">
        <v>0</v>
      </c>
      <c r="K11" s="540">
        <v>0</v>
      </c>
      <c r="L11" s="540">
        <v>0</v>
      </c>
      <c r="M11" s="540">
        <v>0</v>
      </c>
      <c r="N11" s="540">
        <v>0</v>
      </c>
    </row>
    <row r="12" spans="1:15" s="100" customFormat="1" ht="27" customHeight="1">
      <c r="A12" s="540" t="s">
        <v>338</v>
      </c>
      <c r="B12" s="540">
        <v>63319.220829999998</v>
      </c>
      <c r="C12" s="541">
        <v>16200.5085</v>
      </c>
      <c r="D12" s="541">
        <v>3628.1283199999998</v>
      </c>
      <c r="E12" s="541">
        <v>9484.6166899999989</v>
      </c>
      <c r="F12" s="541">
        <v>0</v>
      </c>
      <c r="G12" s="541">
        <v>0</v>
      </c>
      <c r="H12" s="540">
        <v>13522.44443</v>
      </c>
      <c r="I12" s="540">
        <v>0</v>
      </c>
      <c r="J12" s="540">
        <v>0</v>
      </c>
      <c r="K12" s="540">
        <v>0</v>
      </c>
      <c r="L12" s="540">
        <v>0</v>
      </c>
      <c r="M12" s="540">
        <v>0</v>
      </c>
      <c r="N12" s="540">
        <v>0</v>
      </c>
    </row>
    <row r="13" spans="1:15" s="100" customFormat="1" ht="27" customHeight="1">
      <c r="A13" s="540" t="s">
        <v>339</v>
      </c>
      <c r="B13" s="540">
        <v>87571.740989999991</v>
      </c>
      <c r="C13" s="541">
        <v>44731.719709999998</v>
      </c>
      <c r="D13" s="541">
        <v>26888.569940000001</v>
      </c>
      <c r="E13" s="541">
        <v>8411.0641199999991</v>
      </c>
      <c r="F13" s="541">
        <v>3737.4614300000003</v>
      </c>
      <c r="G13" s="541">
        <v>691.61524999999995</v>
      </c>
      <c r="H13" s="540">
        <v>8716.5154000000002</v>
      </c>
      <c r="I13" s="540">
        <v>0</v>
      </c>
      <c r="J13" s="540">
        <v>887.37762999999995</v>
      </c>
      <c r="K13" s="540">
        <v>0</v>
      </c>
      <c r="L13" s="540">
        <v>0</v>
      </c>
      <c r="M13" s="540">
        <v>0</v>
      </c>
      <c r="N13" s="540">
        <v>1020.1425</v>
      </c>
    </row>
    <row r="14" spans="1:15" s="100" customFormat="1" ht="27" customHeight="1">
      <c r="A14" s="540" t="s">
        <v>340</v>
      </c>
      <c r="B14" s="540">
        <v>123260.92715999999</v>
      </c>
      <c r="C14" s="541">
        <v>78780.416639999996</v>
      </c>
      <c r="D14" s="541">
        <v>55286.957219999997</v>
      </c>
      <c r="E14" s="541">
        <v>26633.587100000001</v>
      </c>
      <c r="F14" s="541">
        <v>17562.417300000001</v>
      </c>
      <c r="G14" s="541">
        <v>21465.262420000003</v>
      </c>
      <c r="H14" s="540">
        <v>30607.0677</v>
      </c>
      <c r="I14" s="540">
        <v>4663.2897000000003</v>
      </c>
      <c r="J14" s="540">
        <v>13825.53341</v>
      </c>
      <c r="K14" s="540">
        <v>0</v>
      </c>
      <c r="L14" s="540">
        <v>8405.61391</v>
      </c>
      <c r="M14" s="540">
        <v>0</v>
      </c>
      <c r="N14" s="540">
        <v>5584.3856900000001</v>
      </c>
    </row>
    <row r="15" spans="1:15" s="100" customFormat="1" ht="27" customHeight="1">
      <c r="A15" s="540" t="s">
        <v>341</v>
      </c>
      <c r="B15" s="540">
        <v>98021.337220000001</v>
      </c>
      <c r="C15" s="541">
        <v>92773.026729999998</v>
      </c>
      <c r="D15" s="541">
        <v>61403.18305</v>
      </c>
      <c r="E15" s="541">
        <v>16535.92541</v>
      </c>
      <c r="F15" s="541">
        <v>20588.775300000001</v>
      </c>
      <c r="G15" s="541">
        <v>24469.475600000002</v>
      </c>
      <c r="H15" s="540">
        <v>21903.065850000003</v>
      </c>
      <c r="I15" s="540">
        <v>15362.205449999999</v>
      </c>
      <c r="J15" s="540">
        <v>19567.484920000003</v>
      </c>
      <c r="K15" s="540">
        <v>532.12550999999996</v>
      </c>
      <c r="L15" s="540">
        <v>5846.2427800000005</v>
      </c>
      <c r="M15" s="540">
        <v>6421.4694200000004</v>
      </c>
      <c r="N15" s="540">
        <v>12613.826230000001</v>
      </c>
    </row>
    <row r="16" spans="1:15" s="100" customFormat="1" ht="27" customHeight="1">
      <c r="A16" s="540" t="s">
        <v>342</v>
      </c>
      <c r="B16" s="540">
        <v>86291.798779999997</v>
      </c>
      <c r="C16" s="541">
        <v>74334.964870000011</v>
      </c>
      <c r="D16" s="541">
        <v>50524.130840000005</v>
      </c>
      <c r="E16" s="541">
        <v>8812.1752500000002</v>
      </c>
      <c r="F16" s="541">
        <v>17379.112829999998</v>
      </c>
      <c r="G16" s="541">
        <v>21618.872289999999</v>
      </c>
      <c r="H16" s="540">
        <v>12362.461859999999</v>
      </c>
      <c r="I16" s="540">
        <v>17868.359649999999</v>
      </c>
      <c r="J16" s="540">
        <v>15453.08728</v>
      </c>
      <c r="K16" s="540">
        <v>321.53879000000001</v>
      </c>
      <c r="L16" s="540">
        <v>5956.2265499999994</v>
      </c>
      <c r="M16" s="540">
        <v>8813.71551</v>
      </c>
      <c r="N16" s="540">
        <v>15752.25879</v>
      </c>
    </row>
    <row r="17" spans="1:18" s="100" customFormat="1" ht="27" customHeight="1">
      <c r="A17" s="540" t="s">
        <v>343</v>
      </c>
      <c r="B17" s="540">
        <v>58906.220600000001</v>
      </c>
      <c r="C17" s="541">
        <v>43573.210869999995</v>
      </c>
      <c r="D17" s="541">
        <v>23770.043579999998</v>
      </c>
      <c r="E17" s="541">
        <v>4701.5722000000005</v>
      </c>
      <c r="F17" s="541">
        <v>11918.11571</v>
      </c>
      <c r="G17" s="541">
        <v>13101.454179999999</v>
      </c>
      <c r="H17" s="540">
        <v>6721.95669</v>
      </c>
      <c r="I17" s="540">
        <v>13007.480750000001</v>
      </c>
      <c r="J17" s="540">
        <v>9078.6076899999989</v>
      </c>
      <c r="K17" s="540">
        <v>12005.406949999999</v>
      </c>
      <c r="L17" s="540">
        <v>4277.0149000000001</v>
      </c>
      <c r="M17" s="540">
        <v>4401.1505099999995</v>
      </c>
      <c r="N17" s="540">
        <v>8197.9603100000004</v>
      </c>
    </row>
    <row r="18" spans="1:18" s="100" customFormat="1" ht="27" customHeight="1">
      <c r="A18" s="540" t="s">
        <v>344</v>
      </c>
      <c r="B18" s="540">
        <v>59614.337530000004</v>
      </c>
      <c r="C18" s="541">
        <v>67886.730349999998</v>
      </c>
      <c r="D18" s="541">
        <v>29197.888930000001</v>
      </c>
      <c r="E18" s="541">
        <v>4996.97696</v>
      </c>
      <c r="F18" s="541">
        <v>8557.4438200000004</v>
      </c>
      <c r="G18" s="541">
        <v>14797.49142</v>
      </c>
      <c r="H18" s="540">
        <v>6397.2771299999995</v>
      </c>
      <c r="I18" s="540">
        <v>17970.86479</v>
      </c>
      <c r="J18" s="540">
        <v>13030.471009999999</v>
      </c>
      <c r="K18" s="540">
        <v>10306.93233</v>
      </c>
      <c r="L18" s="540">
        <v>4589.6791600000006</v>
      </c>
      <c r="M18" s="540">
        <v>5450.37338</v>
      </c>
      <c r="N18" s="540">
        <v>13259.76686</v>
      </c>
    </row>
    <row r="19" spans="1:18" s="100" customFormat="1" ht="27" customHeight="1">
      <c r="A19" s="540" t="s">
        <v>345</v>
      </c>
      <c r="B19" s="540">
        <v>179968.62901</v>
      </c>
      <c r="C19" s="541">
        <v>79497.043310000008</v>
      </c>
      <c r="D19" s="541">
        <v>54291.782229999997</v>
      </c>
      <c r="E19" s="541">
        <v>14867.440550000001</v>
      </c>
      <c r="F19" s="541">
        <v>11857.87549</v>
      </c>
      <c r="G19" s="541">
        <v>47387.443100000004</v>
      </c>
      <c r="H19" s="540">
        <v>5337.7901400000001</v>
      </c>
      <c r="I19" s="540">
        <v>27007.166730000001</v>
      </c>
      <c r="J19" s="540">
        <v>25648.376820000001</v>
      </c>
      <c r="K19" s="540">
        <v>24174.433920000003</v>
      </c>
      <c r="L19" s="540">
        <v>15168.09736</v>
      </c>
      <c r="M19" s="540">
        <v>8619.6850099999992</v>
      </c>
      <c r="N19" s="540">
        <v>21971.837370000001</v>
      </c>
    </row>
    <row r="20" spans="1:18" s="100" customFormat="1" ht="27" customHeight="1">
      <c r="A20" s="540" t="s">
        <v>346</v>
      </c>
      <c r="B20" s="540">
        <v>222249.37505</v>
      </c>
      <c r="C20" s="541">
        <v>79506.562540000014</v>
      </c>
      <c r="D20" s="541">
        <v>33759.567069999997</v>
      </c>
      <c r="E20" s="541">
        <v>8867.0583699999988</v>
      </c>
      <c r="F20" s="541">
        <v>10330.183359999999</v>
      </c>
      <c r="G20" s="541">
        <v>35254.184909999996</v>
      </c>
      <c r="H20" s="540">
        <v>4922.0227000000004</v>
      </c>
      <c r="I20" s="540">
        <v>23113.62082</v>
      </c>
      <c r="J20" s="540">
        <v>30015.805350000002</v>
      </c>
      <c r="K20" s="540">
        <v>23289.1175</v>
      </c>
      <c r="L20" s="540">
        <v>21796.170979999999</v>
      </c>
      <c r="M20" s="540">
        <v>9508.1039899999996</v>
      </c>
      <c r="N20" s="540">
        <v>45183.341270000004</v>
      </c>
    </row>
    <row r="21" spans="1:18" s="100" customFormat="1" ht="27" customHeight="1">
      <c r="A21" s="540" t="s">
        <v>347</v>
      </c>
      <c r="B21" s="540">
        <v>9247.1348300000009</v>
      </c>
      <c r="C21" s="541">
        <v>9276.4734100000005</v>
      </c>
      <c r="D21" s="541">
        <v>1218.4895300000001</v>
      </c>
      <c r="E21" s="541">
        <v>213.65616</v>
      </c>
      <c r="F21" s="541">
        <v>348.81233000000003</v>
      </c>
      <c r="G21" s="541">
        <v>940.25815</v>
      </c>
      <c r="H21" s="540">
        <v>126.75106</v>
      </c>
      <c r="I21" s="540">
        <v>978.50704000000007</v>
      </c>
      <c r="J21" s="540">
        <v>2595.6846399999999</v>
      </c>
      <c r="K21" s="540">
        <v>1410.6881899999998</v>
      </c>
      <c r="L21" s="540">
        <v>721.70884000000001</v>
      </c>
      <c r="M21" s="540">
        <v>993.71372999999994</v>
      </c>
      <c r="N21" s="540">
        <v>2894.08032</v>
      </c>
    </row>
    <row r="22" spans="1:18" s="100" customFormat="1" ht="35.25" customHeight="1">
      <c r="A22" s="540" t="s">
        <v>348</v>
      </c>
      <c r="B22" s="540">
        <v>2911.29117</v>
      </c>
      <c r="C22" s="541">
        <v>2348.6956700000001</v>
      </c>
      <c r="D22" s="541">
        <v>358.51896999999997</v>
      </c>
      <c r="E22" s="541">
        <v>93.024339999999995</v>
      </c>
      <c r="F22" s="541">
        <v>98.179779999999994</v>
      </c>
      <c r="G22" s="541">
        <v>247.36377999999999</v>
      </c>
      <c r="H22" s="540">
        <v>28.361049999999999</v>
      </c>
      <c r="I22" s="540">
        <v>282.17793999999998</v>
      </c>
      <c r="J22" s="540">
        <v>676.91138999999998</v>
      </c>
      <c r="K22" s="540">
        <v>505.80153999999999</v>
      </c>
      <c r="L22" s="540">
        <v>276.03699999999998</v>
      </c>
      <c r="M22" s="540">
        <v>507.09477000000004</v>
      </c>
      <c r="N22" s="540">
        <v>1057.0593999999999</v>
      </c>
    </row>
    <row r="23" spans="1:18" s="100" customFormat="1" ht="32.25" customHeight="1">
      <c r="A23" s="540" t="s">
        <v>43</v>
      </c>
      <c r="B23" s="540">
        <v>994860.61317000003</v>
      </c>
      <c r="C23" s="540">
        <v>588909.35259999998</v>
      </c>
      <c r="D23" s="540">
        <v>340327.25968000002</v>
      </c>
      <c r="E23" s="540">
        <v>105358.87350999999</v>
      </c>
      <c r="F23" s="540">
        <v>102378.37735000001</v>
      </c>
      <c r="G23" s="540">
        <v>179973.42110000004</v>
      </c>
      <c r="H23" s="540">
        <v>114399.33344</v>
      </c>
      <c r="I23" s="540">
        <v>120253.67286999999</v>
      </c>
      <c r="J23" s="540">
        <v>130779.34014</v>
      </c>
      <c r="K23" s="540">
        <v>72546.044729999994</v>
      </c>
      <c r="L23" s="540">
        <v>67036.79148</v>
      </c>
      <c r="M23" s="540">
        <v>44715.306320000011</v>
      </c>
      <c r="N23" s="540">
        <v>127534.65874</v>
      </c>
      <c r="R23" s="540"/>
    </row>
    <row r="24" spans="1:18" s="100" customFormat="1" ht="90.75" customHeight="1">
      <c r="A24" s="540" t="s">
        <v>310</v>
      </c>
      <c r="B24" s="542">
        <v>0.24208698412207669</v>
      </c>
      <c r="C24" s="542">
        <v>0.14330378266553911</v>
      </c>
      <c r="D24" s="542">
        <v>8.2814415225405627E-2</v>
      </c>
      <c r="E24" s="542">
        <v>2.5637774378526764E-2</v>
      </c>
      <c r="F24" s="542">
        <v>2.491250762556654E-2</v>
      </c>
      <c r="G24" s="542">
        <v>4.3794298577570182E-2</v>
      </c>
      <c r="H24" s="542">
        <v>2.7837658111541937E-2</v>
      </c>
      <c r="I24" s="542">
        <v>2.9262238960229611E-2</v>
      </c>
      <c r="J24" s="542">
        <v>3.1823529468200835E-2</v>
      </c>
      <c r="K24" s="542">
        <v>1.7653179697918076E-2</v>
      </c>
      <c r="L24" s="542">
        <v>1.6312571288658092E-2</v>
      </c>
      <c r="M24" s="542">
        <v>1.0880914881745231E-2</v>
      </c>
      <c r="N24" s="542">
        <v>3.1033976515591609E-2</v>
      </c>
    </row>
    <row r="25" spans="1:18" s="230" customFormat="1" ht="25.5" customHeight="1">
      <c r="A25" s="543" t="s">
        <v>364</v>
      </c>
      <c r="B25" s="536" t="s">
        <v>89</v>
      </c>
      <c r="C25" s="536" t="s">
        <v>90</v>
      </c>
      <c r="D25" s="536" t="s">
        <v>91</v>
      </c>
      <c r="E25" s="536" t="s">
        <v>93</v>
      </c>
      <c r="F25" s="536" t="s">
        <v>94</v>
      </c>
      <c r="G25" s="536" t="s">
        <v>96</v>
      </c>
      <c r="H25" s="536" t="s">
        <v>97</v>
      </c>
      <c r="I25" s="536" t="s">
        <v>98</v>
      </c>
      <c r="J25" s="536" t="s">
        <v>99</v>
      </c>
      <c r="K25" s="536" t="s">
        <v>100</v>
      </c>
      <c r="L25" s="536" t="s">
        <v>106</v>
      </c>
      <c r="M25" s="536" t="s">
        <v>108</v>
      </c>
      <c r="N25" s="536" t="s">
        <v>105</v>
      </c>
    </row>
    <row r="26" spans="1:18" ht="27" customHeight="1">
      <c r="A26" s="544" t="s">
        <v>335</v>
      </c>
      <c r="B26" s="544">
        <v>0</v>
      </c>
      <c r="C26" s="545">
        <v>0</v>
      </c>
      <c r="D26" s="545">
        <v>0</v>
      </c>
      <c r="E26" s="545">
        <v>0</v>
      </c>
      <c r="F26" s="545">
        <v>0</v>
      </c>
      <c r="G26" s="545">
        <v>0</v>
      </c>
      <c r="H26" s="544">
        <v>0</v>
      </c>
      <c r="I26" s="544">
        <v>0</v>
      </c>
      <c r="J26" s="544">
        <v>0</v>
      </c>
      <c r="K26" s="544">
        <v>0</v>
      </c>
      <c r="L26" s="544">
        <v>0</v>
      </c>
      <c r="M26" s="544">
        <v>0</v>
      </c>
      <c r="N26" s="544">
        <v>0</v>
      </c>
      <c r="O26" s="24"/>
    </row>
    <row r="27" spans="1:18" ht="27" customHeight="1">
      <c r="A27" s="544" t="s">
        <v>336</v>
      </c>
      <c r="B27" s="544">
        <v>0</v>
      </c>
      <c r="C27" s="544">
        <v>0</v>
      </c>
      <c r="D27" s="544">
        <v>0</v>
      </c>
      <c r="E27" s="544">
        <v>0</v>
      </c>
      <c r="F27" s="544">
        <v>0</v>
      </c>
      <c r="G27" s="544">
        <v>0</v>
      </c>
      <c r="H27" s="544">
        <v>0</v>
      </c>
      <c r="I27" s="544">
        <v>0</v>
      </c>
      <c r="J27" s="544">
        <v>0</v>
      </c>
      <c r="K27" s="544">
        <v>0</v>
      </c>
      <c r="L27" s="544">
        <v>0</v>
      </c>
      <c r="M27" s="544">
        <v>0</v>
      </c>
      <c r="N27" s="544">
        <v>0</v>
      </c>
      <c r="O27" s="24"/>
    </row>
    <row r="28" spans="1:18" ht="27" customHeight="1">
      <c r="A28" s="544" t="s">
        <v>337</v>
      </c>
      <c r="B28" s="544">
        <v>1</v>
      </c>
      <c r="C28" s="544">
        <v>0</v>
      </c>
      <c r="D28" s="544">
        <v>0</v>
      </c>
      <c r="E28" s="544">
        <v>3</v>
      </c>
      <c r="F28" s="544">
        <v>0</v>
      </c>
      <c r="G28" s="544">
        <v>0</v>
      </c>
      <c r="H28" s="544">
        <v>1</v>
      </c>
      <c r="I28" s="544">
        <v>0</v>
      </c>
      <c r="J28" s="544">
        <v>0</v>
      </c>
      <c r="K28" s="544">
        <v>0</v>
      </c>
      <c r="L28" s="544">
        <v>0</v>
      </c>
      <c r="M28" s="544">
        <v>0</v>
      </c>
      <c r="N28" s="544">
        <v>0</v>
      </c>
      <c r="O28" s="24"/>
    </row>
    <row r="29" spans="1:18" ht="27" customHeight="1">
      <c r="A29" s="544" t="s">
        <v>338</v>
      </c>
      <c r="B29" s="544">
        <v>34</v>
      </c>
      <c r="C29" s="545">
        <v>10</v>
      </c>
      <c r="D29" s="545">
        <v>1</v>
      </c>
      <c r="E29" s="545">
        <v>33</v>
      </c>
      <c r="F29" s="545">
        <v>0</v>
      </c>
      <c r="G29" s="545">
        <v>0</v>
      </c>
      <c r="H29" s="544">
        <v>12</v>
      </c>
      <c r="I29" s="544">
        <v>0</v>
      </c>
      <c r="J29" s="544">
        <v>0</v>
      </c>
      <c r="K29" s="544">
        <v>0</v>
      </c>
      <c r="L29" s="544">
        <v>0</v>
      </c>
      <c r="M29" s="544">
        <v>0</v>
      </c>
      <c r="N29" s="544">
        <v>0</v>
      </c>
      <c r="O29" s="24"/>
    </row>
    <row r="30" spans="1:18" ht="27" customHeight="1">
      <c r="A30" s="544" t="s">
        <v>339</v>
      </c>
      <c r="B30" s="544">
        <v>88</v>
      </c>
      <c r="C30" s="545">
        <v>48</v>
      </c>
      <c r="D30" s="545">
        <v>21</v>
      </c>
      <c r="E30" s="545">
        <v>60</v>
      </c>
      <c r="F30" s="545">
        <v>4</v>
      </c>
      <c r="G30" s="545">
        <v>1</v>
      </c>
      <c r="H30" s="544">
        <v>47</v>
      </c>
      <c r="I30" s="544">
        <v>0</v>
      </c>
      <c r="J30" s="544">
        <v>1</v>
      </c>
      <c r="K30" s="544">
        <v>0</v>
      </c>
      <c r="L30" s="544">
        <v>0</v>
      </c>
      <c r="M30" s="544">
        <v>0</v>
      </c>
      <c r="N30" s="544">
        <v>1</v>
      </c>
      <c r="O30" s="24"/>
    </row>
    <row r="31" spans="1:18" ht="27" customHeight="1">
      <c r="A31" s="544" t="s">
        <v>340</v>
      </c>
      <c r="B31" s="544">
        <v>259</v>
      </c>
      <c r="C31" s="545">
        <v>171</v>
      </c>
      <c r="D31" s="545">
        <v>101</v>
      </c>
      <c r="E31" s="545">
        <v>346</v>
      </c>
      <c r="F31" s="545">
        <v>37</v>
      </c>
      <c r="G31" s="545">
        <v>46</v>
      </c>
      <c r="H31" s="544">
        <v>201</v>
      </c>
      <c r="I31" s="544">
        <v>11</v>
      </c>
      <c r="J31" s="544">
        <v>33</v>
      </c>
      <c r="K31" s="544">
        <v>0</v>
      </c>
      <c r="L31" s="544">
        <v>19</v>
      </c>
      <c r="M31" s="544">
        <v>0</v>
      </c>
      <c r="N31" s="544">
        <v>13</v>
      </c>
      <c r="O31" s="24"/>
    </row>
    <row r="32" spans="1:18" ht="27" customHeight="1">
      <c r="A32" s="544" t="s">
        <v>341</v>
      </c>
      <c r="B32" s="544">
        <v>368</v>
      </c>
      <c r="C32" s="545">
        <v>353</v>
      </c>
      <c r="D32" s="545">
        <v>217</v>
      </c>
      <c r="E32" s="545">
        <v>303</v>
      </c>
      <c r="F32" s="545">
        <v>76</v>
      </c>
      <c r="G32" s="545">
        <v>93</v>
      </c>
      <c r="H32" s="544">
        <v>381</v>
      </c>
      <c r="I32" s="544">
        <v>60</v>
      </c>
      <c r="J32" s="544">
        <v>80</v>
      </c>
      <c r="K32" s="544">
        <v>2</v>
      </c>
      <c r="L32" s="544">
        <v>23</v>
      </c>
      <c r="M32" s="544">
        <v>28</v>
      </c>
      <c r="N32" s="544">
        <v>51</v>
      </c>
      <c r="O32" s="24"/>
    </row>
    <row r="33" spans="1:18" ht="27" customHeight="1">
      <c r="A33" s="544" t="s">
        <v>342</v>
      </c>
      <c r="B33" s="544">
        <v>504</v>
      </c>
      <c r="C33" s="545">
        <v>442</v>
      </c>
      <c r="D33" s="545">
        <v>332</v>
      </c>
      <c r="E33" s="545">
        <v>147</v>
      </c>
      <c r="F33" s="545">
        <v>103</v>
      </c>
      <c r="G33" s="545">
        <v>129</v>
      </c>
      <c r="H33" s="544">
        <v>259</v>
      </c>
      <c r="I33" s="544">
        <v>109</v>
      </c>
      <c r="J33" s="544">
        <v>82</v>
      </c>
      <c r="K33" s="544">
        <v>2</v>
      </c>
      <c r="L33" s="544">
        <v>35</v>
      </c>
      <c r="M33" s="544">
        <v>52</v>
      </c>
      <c r="N33" s="544">
        <v>95</v>
      </c>
      <c r="O33" s="24"/>
    </row>
    <row r="34" spans="1:18" ht="27" customHeight="1">
      <c r="A34" s="544" t="s">
        <v>343</v>
      </c>
      <c r="B34" s="544">
        <v>488</v>
      </c>
      <c r="C34" s="545">
        <v>365</v>
      </c>
      <c r="D34" s="545">
        <v>228</v>
      </c>
      <c r="E34" s="545">
        <v>90</v>
      </c>
      <c r="F34" s="545">
        <v>99</v>
      </c>
      <c r="G34" s="545">
        <v>109</v>
      </c>
      <c r="H34" s="544">
        <v>214</v>
      </c>
      <c r="I34" s="544">
        <v>111</v>
      </c>
      <c r="J34" s="544">
        <v>85</v>
      </c>
      <c r="K34" s="544">
        <v>99</v>
      </c>
      <c r="L34" s="544">
        <v>35</v>
      </c>
      <c r="M34" s="544">
        <v>36</v>
      </c>
      <c r="N34" s="544">
        <v>69</v>
      </c>
      <c r="O34" s="24"/>
    </row>
    <row r="35" spans="1:18" ht="27" customHeight="1">
      <c r="A35" s="544" t="s">
        <v>344</v>
      </c>
      <c r="B35" s="544">
        <v>689</v>
      </c>
      <c r="C35" s="545">
        <v>824</v>
      </c>
      <c r="D35" s="545">
        <v>372</v>
      </c>
      <c r="E35" s="545">
        <v>97</v>
      </c>
      <c r="F35" s="545">
        <v>100</v>
      </c>
      <c r="G35" s="545">
        <v>180</v>
      </c>
      <c r="H35" s="544">
        <v>218</v>
      </c>
      <c r="I35" s="544">
        <v>212</v>
      </c>
      <c r="J35" s="544">
        <v>139</v>
      </c>
      <c r="K35" s="544">
        <v>122</v>
      </c>
      <c r="L35" s="544">
        <v>56</v>
      </c>
      <c r="M35" s="544">
        <v>64</v>
      </c>
      <c r="N35" s="544">
        <v>157</v>
      </c>
      <c r="O35" s="24"/>
    </row>
    <row r="36" spans="1:18" ht="27" customHeight="1">
      <c r="A36" s="544" t="s">
        <v>345</v>
      </c>
      <c r="B36" s="544">
        <v>3749</v>
      </c>
      <c r="C36" s="545">
        <v>1586</v>
      </c>
      <c r="D36" s="545">
        <v>1279</v>
      </c>
      <c r="E36" s="545">
        <v>349</v>
      </c>
      <c r="F36" s="545">
        <v>249</v>
      </c>
      <c r="G36" s="545">
        <v>970</v>
      </c>
      <c r="H36" s="544">
        <v>312</v>
      </c>
      <c r="I36" s="544">
        <v>547</v>
      </c>
      <c r="J36" s="544">
        <v>471</v>
      </c>
      <c r="K36" s="544">
        <v>524</v>
      </c>
      <c r="L36" s="544">
        <v>293</v>
      </c>
      <c r="M36" s="544">
        <v>177</v>
      </c>
      <c r="N36" s="544">
        <v>480</v>
      </c>
      <c r="O36" s="24"/>
    </row>
    <row r="37" spans="1:18" ht="27" customHeight="1">
      <c r="A37" s="544" t="s">
        <v>346</v>
      </c>
      <c r="B37" s="544">
        <v>11771</v>
      </c>
      <c r="C37" s="545">
        <v>5156</v>
      </c>
      <c r="D37" s="545">
        <v>1921</v>
      </c>
      <c r="E37" s="545">
        <v>480</v>
      </c>
      <c r="F37" s="545">
        <v>519</v>
      </c>
      <c r="G37" s="545">
        <v>1754</v>
      </c>
      <c r="H37" s="544">
        <v>365</v>
      </c>
      <c r="I37" s="544">
        <v>1243</v>
      </c>
      <c r="J37" s="544">
        <v>1771</v>
      </c>
      <c r="K37" s="544">
        <v>1327</v>
      </c>
      <c r="L37" s="544">
        <v>1146</v>
      </c>
      <c r="M37" s="544">
        <v>571</v>
      </c>
      <c r="N37" s="544">
        <v>2617</v>
      </c>
      <c r="O37" s="24"/>
    </row>
    <row r="38" spans="1:18" ht="27" customHeight="1">
      <c r="A38" s="544" t="s">
        <v>347</v>
      </c>
      <c r="B38" s="544">
        <v>1814</v>
      </c>
      <c r="C38" s="545">
        <v>1828</v>
      </c>
      <c r="D38" s="545">
        <v>246</v>
      </c>
      <c r="E38" s="545">
        <v>43</v>
      </c>
      <c r="F38" s="545">
        <v>69</v>
      </c>
      <c r="G38" s="545">
        <v>179</v>
      </c>
      <c r="H38" s="544">
        <v>78</v>
      </c>
      <c r="I38" s="544">
        <v>190</v>
      </c>
      <c r="J38" s="544">
        <v>473</v>
      </c>
      <c r="K38" s="544">
        <v>272</v>
      </c>
      <c r="L38" s="544">
        <v>143</v>
      </c>
      <c r="M38" s="544">
        <v>206</v>
      </c>
      <c r="N38" s="544">
        <v>571</v>
      </c>
      <c r="O38" s="24"/>
    </row>
    <row r="39" spans="1:18" ht="27" customHeight="1">
      <c r="A39" s="544" t="s">
        <v>348</v>
      </c>
      <c r="B39" s="544">
        <v>1612</v>
      </c>
      <c r="C39" s="545">
        <v>1174</v>
      </c>
      <c r="D39" s="545">
        <v>186</v>
      </c>
      <c r="E39" s="545">
        <v>52</v>
      </c>
      <c r="F39" s="545">
        <v>50</v>
      </c>
      <c r="G39" s="545">
        <v>130</v>
      </c>
      <c r="H39" s="544">
        <v>69</v>
      </c>
      <c r="I39" s="544">
        <v>154</v>
      </c>
      <c r="J39" s="544">
        <v>371</v>
      </c>
      <c r="K39" s="544">
        <v>260</v>
      </c>
      <c r="L39" s="544">
        <v>137</v>
      </c>
      <c r="M39" s="544">
        <v>262</v>
      </c>
      <c r="N39" s="544">
        <v>531</v>
      </c>
      <c r="O39" s="24"/>
    </row>
    <row r="40" spans="1:18" ht="35.25" customHeight="1">
      <c r="A40" s="544" t="s">
        <v>366</v>
      </c>
      <c r="B40" s="544">
        <v>21377</v>
      </c>
      <c r="C40" s="544">
        <v>11957</v>
      </c>
      <c r="D40" s="544">
        <v>4904</v>
      </c>
      <c r="E40" s="544">
        <v>2003</v>
      </c>
      <c r="F40" s="544">
        <v>1306</v>
      </c>
      <c r="G40" s="544">
        <v>3591</v>
      </c>
      <c r="H40" s="544">
        <v>2157</v>
      </c>
      <c r="I40" s="544">
        <v>2637</v>
      </c>
      <c r="J40" s="544">
        <v>3506</v>
      </c>
      <c r="K40" s="544">
        <v>2608</v>
      </c>
      <c r="L40" s="544">
        <v>1887</v>
      </c>
      <c r="M40" s="544">
        <v>1396</v>
      </c>
      <c r="N40" s="544">
        <v>4585</v>
      </c>
      <c r="O40" s="24"/>
      <c r="R40" s="544"/>
    </row>
    <row r="41" spans="1:18" ht="33.75" customHeight="1">
      <c r="A41" s="544" t="s">
        <v>310</v>
      </c>
      <c r="B41" s="546">
        <v>0.2260585423628442</v>
      </c>
      <c r="C41" s="546">
        <v>0.12644346685842392</v>
      </c>
      <c r="D41" s="546">
        <v>5.1859058415464662E-2</v>
      </c>
      <c r="E41" s="546">
        <v>2.1181422105663889E-2</v>
      </c>
      <c r="F41" s="546">
        <v>1.3810752506239161E-2</v>
      </c>
      <c r="G41" s="546">
        <v>3.7974281967767858E-2</v>
      </c>
      <c r="H41" s="546">
        <v>2.2809948817731907E-2</v>
      </c>
      <c r="I41" s="546">
        <v>2.7885876231969881E-2</v>
      </c>
      <c r="J41" s="546">
        <v>3.707541982149655E-2</v>
      </c>
      <c r="K41" s="546">
        <v>2.7579205617359673E-2</v>
      </c>
      <c r="L41" s="546">
        <v>1.9954739647223045E-2</v>
      </c>
      <c r="M41" s="546">
        <v>1.4762488896408781E-2</v>
      </c>
      <c r="N41" s="546">
        <v>4.8485681654752338E-2</v>
      </c>
      <c r="O41" s="24"/>
    </row>
    <row r="42" spans="1:18" ht="14.25" customHeight="1" thickBot="1">
      <c r="A42" s="547"/>
      <c r="B42" s="548"/>
      <c r="C42" s="549"/>
      <c r="D42" s="549"/>
      <c r="E42" s="549"/>
      <c r="F42" s="549"/>
      <c r="G42" s="549"/>
      <c r="H42" s="548"/>
      <c r="I42" s="548"/>
      <c r="J42" s="548"/>
      <c r="K42" s="548"/>
      <c r="L42" s="548"/>
      <c r="M42" s="548"/>
      <c r="N42" s="548"/>
      <c r="O42" s="24"/>
    </row>
    <row r="43" spans="1:18" ht="15" hidden="1" customHeight="1" thickTop="1">
      <c r="A43" s="240"/>
      <c r="B43" s="204"/>
      <c r="C43" s="241"/>
      <c r="D43" s="241"/>
      <c r="E43" s="241"/>
      <c r="F43" s="241"/>
      <c r="G43" s="241"/>
      <c r="H43" s="242"/>
      <c r="I43" s="242"/>
      <c r="J43" s="242"/>
      <c r="K43" s="242"/>
      <c r="L43" s="242"/>
      <c r="M43" s="242"/>
      <c r="N43" s="242"/>
      <c r="O43" s="24"/>
    </row>
    <row r="44" spans="1:18" ht="9" hidden="1" customHeight="1">
      <c r="C44" s="40"/>
      <c r="D44" s="40"/>
      <c r="E44" s="40"/>
      <c r="F44" s="40"/>
      <c r="G44" s="40"/>
      <c r="H44" s="39"/>
      <c r="I44" s="39"/>
      <c r="J44" s="39"/>
      <c r="K44" s="39"/>
      <c r="L44" s="39"/>
      <c r="M44" s="39"/>
      <c r="N44" s="39"/>
      <c r="O44" s="24"/>
    </row>
    <row r="45" spans="1:18" ht="9" hidden="1" customHeight="1">
      <c r="A45" s="38"/>
      <c r="C45" s="40"/>
      <c r="D45" s="40"/>
      <c r="E45" s="40"/>
      <c r="F45" s="40"/>
      <c r="G45" s="40"/>
      <c r="H45" s="39"/>
      <c r="I45" s="39"/>
      <c r="J45" s="39"/>
      <c r="K45" s="39"/>
      <c r="L45" s="39"/>
      <c r="M45" s="39"/>
      <c r="N45" s="39"/>
      <c r="O45" s="24"/>
    </row>
    <row r="46" spans="1:18" ht="9" hidden="1" customHeight="1">
      <c r="A46" s="216"/>
      <c r="C46" s="40"/>
      <c r="D46" s="40"/>
      <c r="E46" s="40"/>
      <c r="F46" s="40"/>
      <c r="G46" s="40"/>
      <c r="H46" s="39"/>
      <c r="I46" s="39"/>
      <c r="J46" s="39"/>
      <c r="K46" s="39"/>
      <c r="L46" s="39"/>
      <c r="M46" s="39"/>
      <c r="N46" s="39"/>
      <c r="O46" s="24"/>
    </row>
    <row r="47" spans="1:18" ht="9" hidden="1" customHeight="1">
      <c r="A47" s="38"/>
      <c r="C47" s="40"/>
      <c r="D47" s="40"/>
      <c r="E47" s="40"/>
      <c r="F47" s="40"/>
      <c r="G47" s="40"/>
      <c r="H47" s="39"/>
      <c r="I47" s="39"/>
      <c r="J47" s="39"/>
      <c r="K47" s="39"/>
      <c r="L47" s="39"/>
      <c r="M47" s="39"/>
      <c r="N47" s="39"/>
      <c r="O47" s="24"/>
    </row>
    <row r="48" spans="1:18" ht="9" hidden="1" customHeight="1">
      <c r="A48" s="38"/>
      <c r="C48" s="40"/>
      <c r="D48" s="40"/>
      <c r="E48" s="40"/>
      <c r="F48" s="40"/>
      <c r="G48" s="40"/>
      <c r="H48" s="39"/>
      <c r="I48" s="39"/>
      <c r="J48" s="39"/>
      <c r="K48" s="39"/>
      <c r="L48" s="39"/>
      <c r="M48" s="39"/>
      <c r="N48" s="39"/>
      <c r="O48" s="24"/>
    </row>
    <row r="49" spans="1:15" ht="9" hidden="1" customHeight="1">
      <c r="A49" s="38"/>
      <c r="B49" s="245"/>
      <c r="C49" s="40"/>
      <c r="D49" s="40"/>
      <c r="E49" s="40"/>
      <c r="F49" s="40"/>
      <c r="G49" s="40"/>
      <c r="H49" s="39"/>
      <c r="I49" s="39"/>
      <c r="J49" s="39"/>
      <c r="K49" s="39"/>
      <c r="L49" s="39"/>
      <c r="M49" s="39"/>
      <c r="N49" s="39"/>
      <c r="O49" s="24"/>
    </row>
    <row r="50" spans="1:15" ht="9" hidden="1" customHeight="1">
      <c r="A50" s="38"/>
      <c r="B50" s="245"/>
      <c r="C50" s="40"/>
      <c r="D50" s="40"/>
      <c r="E50" s="40"/>
      <c r="F50" s="40"/>
      <c r="G50" s="40"/>
      <c r="H50" s="39"/>
      <c r="I50" s="39"/>
      <c r="J50" s="39"/>
      <c r="K50" s="39"/>
      <c r="L50" s="39"/>
      <c r="M50" s="39"/>
      <c r="N50" s="39"/>
      <c r="O50" s="24"/>
    </row>
    <row r="51" spans="1:15" ht="9" hidden="1" customHeight="1">
      <c r="A51" s="38"/>
      <c r="B51" s="245"/>
      <c r="C51" s="40"/>
      <c r="D51" s="40"/>
      <c r="E51" s="40"/>
      <c r="F51" s="40"/>
      <c r="G51" s="40"/>
      <c r="H51" s="39"/>
      <c r="I51" s="39"/>
      <c r="J51" s="39"/>
      <c r="K51" s="39"/>
      <c r="L51" s="39"/>
      <c r="M51" s="39"/>
      <c r="N51" s="39"/>
      <c r="O51" s="24"/>
    </row>
    <row r="52" spans="1:15" ht="9" hidden="1" customHeight="1">
      <c r="A52" s="213"/>
      <c r="B52" s="245"/>
      <c r="C52" s="40"/>
      <c r="D52" s="40"/>
      <c r="E52" s="40"/>
      <c r="F52" s="40"/>
      <c r="G52" s="40"/>
      <c r="H52" s="39"/>
      <c r="I52" s="39"/>
      <c r="J52" s="39"/>
      <c r="K52" s="39"/>
      <c r="L52" s="39"/>
      <c r="M52" s="39"/>
      <c r="N52" s="39"/>
      <c r="O52" s="24"/>
    </row>
    <row r="53" spans="1:15" ht="9" hidden="1" customHeight="1">
      <c r="A53" s="38"/>
      <c r="B53" s="245"/>
      <c r="C53" s="40"/>
      <c r="D53" s="40"/>
      <c r="E53" s="40"/>
      <c r="F53" s="40"/>
      <c r="G53" s="40"/>
      <c r="H53" s="39"/>
      <c r="I53" s="39"/>
      <c r="J53" s="39"/>
      <c r="K53" s="39"/>
      <c r="L53" s="39"/>
      <c r="M53" s="39"/>
      <c r="N53" s="39"/>
      <c r="O53" s="24"/>
    </row>
    <row r="54" spans="1:15" ht="9" hidden="1" customHeight="1">
      <c r="A54" s="38"/>
      <c r="B54" s="245"/>
      <c r="C54" s="40"/>
      <c r="D54" s="40"/>
      <c r="E54" s="40"/>
      <c r="F54" s="40"/>
      <c r="G54" s="40"/>
      <c r="H54" s="39"/>
      <c r="I54" s="39"/>
      <c r="J54" s="39"/>
      <c r="K54" s="39"/>
      <c r="L54" s="39"/>
      <c r="M54" s="39"/>
      <c r="N54" s="39"/>
      <c r="O54" s="24"/>
    </row>
    <row r="55" spans="1:15" ht="9" hidden="1" customHeight="1">
      <c r="A55" s="38"/>
      <c r="B55" s="245"/>
      <c r="C55" s="40"/>
      <c r="D55" s="40"/>
      <c r="E55" s="40"/>
      <c r="F55" s="40"/>
      <c r="G55" s="40"/>
      <c r="H55" s="39"/>
      <c r="I55" s="39"/>
      <c r="J55" s="39"/>
      <c r="K55" s="39"/>
      <c r="L55" s="39"/>
      <c r="M55" s="39"/>
      <c r="N55" s="39"/>
      <c r="O55" s="24"/>
    </row>
    <row r="56" spans="1:15" ht="9" hidden="1" customHeight="1">
      <c r="A56" s="38"/>
      <c r="C56" s="40"/>
      <c r="D56" s="40"/>
      <c r="E56" s="40"/>
      <c r="F56" s="40"/>
      <c r="G56" s="40"/>
      <c r="H56" s="39"/>
      <c r="I56" s="39"/>
      <c r="J56" s="39"/>
      <c r="K56" s="39"/>
      <c r="L56" s="39"/>
      <c r="M56" s="39"/>
      <c r="N56" s="39"/>
      <c r="O56" s="24"/>
    </row>
    <row r="57" spans="1:15" ht="9" hidden="1" customHeight="1">
      <c r="A57" s="38"/>
      <c r="C57" s="40"/>
      <c r="D57" s="40"/>
      <c r="E57" s="40"/>
      <c r="F57" s="40"/>
      <c r="G57" s="40"/>
      <c r="H57" s="39"/>
      <c r="I57" s="39"/>
      <c r="J57" s="39"/>
      <c r="K57" s="39"/>
      <c r="L57" s="39"/>
      <c r="M57" s="39"/>
      <c r="N57" s="39"/>
      <c r="O57" s="24"/>
    </row>
    <row r="58" spans="1:15" ht="9" hidden="1" customHeight="1">
      <c r="A58" s="213"/>
      <c r="C58" s="40"/>
      <c r="D58" s="40"/>
      <c r="E58" s="40"/>
      <c r="F58" s="40"/>
      <c r="G58" s="40"/>
      <c r="H58" s="39"/>
      <c r="I58" s="39"/>
      <c r="J58" s="39"/>
      <c r="K58" s="39"/>
      <c r="L58" s="39"/>
      <c r="M58" s="39"/>
      <c r="N58" s="39"/>
      <c r="O58" s="24"/>
    </row>
    <row r="59" spans="1:15" ht="9" hidden="1" customHeight="1">
      <c r="A59" s="38"/>
      <c r="C59" s="40"/>
      <c r="D59" s="40"/>
      <c r="E59" s="40"/>
      <c r="F59" s="40"/>
      <c r="G59" s="40"/>
      <c r="H59" s="39"/>
      <c r="I59" s="39"/>
      <c r="J59" s="39"/>
      <c r="K59" s="39"/>
      <c r="L59" s="39"/>
      <c r="M59" s="39"/>
      <c r="N59" s="39"/>
      <c r="O59" s="24"/>
    </row>
    <row r="60" spans="1:15" ht="9" hidden="1" customHeight="1">
      <c r="A60" s="38"/>
      <c r="C60" s="40"/>
      <c r="D60" s="40"/>
      <c r="E60" s="40"/>
      <c r="F60" s="40"/>
      <c r="G60" s="40"/>
      <c r="H60" s="39"/>
      <c r="I60" s="39"/>
      <c r="J60" s="39"/>
      <c r="K60" s="39"/>
      <c r="L60" s="39"/>
      <c r="M60" s="39"/>
      <c r="N60" s="39"/>
      <c r="O60" s="24"/>
    </row>
    <row r="61" spans="1:15" ht="9" hidden="1" customHeight="1">
      <c r="A61" s="38"/>
      <c r="C61" s="40"/>
      <c r="D61" s="40"/>
      <c r="E61" s="40"/>
      <c r="F61" s="40"/>
      <c r="G61" s="40"/>
      <c r="H61" s="39"/>
      <c r="I61" s="39"/>
      <c r="J61" s="39"/>
      <c r="K61" s="39"/>
      <c r="L61" s="39"/>
      <c r="M61" s="39"/>
      <c r="N61" s="39"/>
      <c r="O61" s="24"/>
    </row>
    <row r="62" spans="1:15" ht="9" hidden="1" customHeight="1">
      <c r="A62" s="38"/>
      <c r="C62" s="40"/>
      <c r="D62" s="40"/>
      <c r="E62" s="40"/>
      <c r="F62" s="40"/>
      <c r="G62" s="40"/>
      <c r="H62" s="39"/>
      <c r="I62" s="39"/>
      <c r="J62" s="39"/>
      <c r="K62" s="39"/>
      <c r="L62" s="39"/>
      <c r="M62" s="39"/>
      <c r="N62" s="39"/>
      <c r="O62" s="24"/>
    </row>
    <row r="63" spans="1:15" ht="9" hidden="1" customHeight="1">
      <c r="A63" s="38"/>
      <c r="C63" s="40"/>
      <c r="D63" s="40"/>
      <c r="E63" s="40"/>
      <c r="F63" s="40"/>
      <c r="G63" s="40"/>
      <c r="H63" s="39"/>
      <c r="I63" s="39"/>
      <c r="J63" s="39"/>
      <c r="K63" s="39"/>
      <c r="L63" s="39"/>
      <c r="M63" s="39"/>
      <c r="N63" s="39"/>
      <c r="O63" s="24"/>
    </row>
    <row r="64" spans="1:15" ht="9" hidden="1" customHeight="1">
      <c r="A64" s="213"/>
      <c r="C64" s="40"/>
      <c r="D64" s="40"/>
      <c r="E64" s="40"/>
      <c r="F64" s="40"/>
      <c r="G64" s="40"/>
      <c r="H64" s="39"/>
      <c r="I64" s="39"/>
      <c r="J64" s="39"/>
      <c r="K64" s="39"/>
      <c r="L64" s="39"/>
      <c r="M64" s="39"/>
      <c r="N64" s="39"/>
      <c r="O64" s="24"/>
    </row>
    <row r="65" spans="1:15" ht="9" hidden="1" customHeight="1">
      <c r="A65" s="38"/>
      <c r="C65" s="40"/>
      <c r="D65" s="40"/>
      <c r="E65" s="40"/>
      <c r="F65" s="40"/>
      <c r="G65" s="40"/>
      <c r="H65" s="39"/>
      <c r="I65" s="39"/>
      <c r="J65" s="39"/>
      <c r="K65" s="39"/>
      <c r="L65" s="39"/>
      <c r="M65" s="39"/>
      <c r="N65" s="39"/>
      <c r="O65" s="24"/>
    </row>
    <row r="66" spans="1:15" ht="9" hidden="1" customHeight="1">
      <c r="A66" s="38"/>
      <c r="C66" s="40"/>
      <c r="D66" s="40"/>
      <c r="E66" s="40"/>
      <c r="F66" s="40"/>
      <c r="G66" s="40"/>
      <c r="H66" s="39"/>
      <c r="I66" s="39"/>
      <c r="J66" s="39"/>
      <c r="K66" s="39"/>
      <c r="L66" s="39"/>
      <c r="M66" s="39"/>
      <c r="N66" s="39"/>
      <c r="O66" s="24"/>
    </row>
    <row r="67" spans="1:15" ht="9" hidden="1" customHeight="1">
      <c r="A67" s="38"/>
      <c r="C67" s="40"/>
      <c r="D67" s="40"/>
      <c r="E67" s="40"/>
      <c r="F67" s="40"/>
      <c r="G67" s="40"/>
      <c r="H67" s="39"/>
      <c r="I67" s="39"/>
      <c r="J67" s="39"/>
      <c r="K67" s="39"/>
      <c r="L67" s="39"/>
      <c r="M67" s="39"/>
      <c r="N67" s="39"/>
      <c r="O67" s="24"/>
    </row>
    <row r="68" spans="1:15" ht="9" hidden="1" customHeight="1">
      <c r="A68" s="38"/>
      <c r="C68" s="40"/>
      <c r="D68" s="40"/>
      <c r="E68" s="40"/>
      <c r="F68" s="40"/>
      <c r="G68" s="40"/>
      <c r="H68" s="39"/>
      <c r="I68" s="39"/>
      <c r="J68" s="39"/>
      <c r="K68" s="39"/>
      <c r="L68" s="39"/>
      <c r="M68" s="39"/>
      <c r="N68" s="39"/>
      <c r="O68" s="24"/>
    </row>
    <row r="69" spans="1:15" ht="9" hidden="1" customHeight="1">
      <c r="A69" s="213"/>
      <c r="C69" s="40"/>
      <c r="D69" s="40"/>
      <c r="E69" s="40"/>
      <c r="F69" s="40"/>
      <c r="G69" s="40"/>
      <c r="H69" s="39"/>
      <c r="I69" s="39"/>
      <c r="J69" s="39"/>
      <c r="K69" s="39"/>
      <c r="L69" s="39"/>
      <c r="M69" s="39"/>
      <c r="N69" s="39"/>
      <c r="O69" s="24"/>
    </row>
    <row r="70" spans="1:15" ht="9" hidden="1" customHeight="1">
      <c r="A70" s="214"/>
      <c r="C70" s="40"/>
      <c r="D70" s="40"/>
      <c r="E70" s="40"/>
      <c r="F70" s="40"/>
      <c r="G70" s="40"/>
      <c r="H70" s="39"/>
      <c r="I70" s="39"/>
      <c r="J70" s="39"/>
      <c r="K70" s="39"/>
      <c r="L70" s="39"/>
      <c r="M70" s="39"/>
      <c r="N70" s="39"/>
      <c r="O70" s="24"/>
    </row>
    <row r="71" spans="1:15" ht="9" hidden="1" customHeight="1">
      <c r="A71" s="214"/>
      <c r="C71" s="40"/>
      <c r="D71" s="40"/>
      <c r="E71" s="40"/>
      <c r="F71" s="40"/>
      <c r="G71" s="40"/>
      <c r="H71" s="39"/>
      <c r="I71" s="39"/>
      <c r="J71" s="39"/>
      <c r="K71" s="39"/>
      <c r="L71" s="39"/>
      <c r="M71" s="39"/>
      <c r="N71" s="39"/>
      <c r="O71" s="24"/>
    </row>
    <row r="72" spans="1:15" ht="9" hidden="1" customHeight="1">
      <c r="A72" s="214"/>
      <c r="C72" s="40"/>
      <c r="D72" s="40"/>
      <c r="E72" s="40"/>
      <c r="F72" s="40"/>
      <c r="G72" s="40"/>
      <c r="H72" s="39"/>
      <c r="I72" s="39"/>
      <c r="J72" s="39"/>
      <c r="K72" s="39"/>
      <c r="L72" s="39"/>
      <c r="M72" s="39"/>
      <c r="N72" s="39"/>
      <c r="O72" s="24"/>
    </row>
    <row r="73" spans="1:15" ht="9" hidden="1" customHeight="1">
      <c r="A73" s="214"/>
      <c r="C73" s="40"/>
      <c r="D73" s="40"/>
      <c r="E73" s="40"/>
      <c r="F73" s="40"/>
      <c r="G73" s="40"/>
      <c r="H73" s="39"/>
      <c r="I73" s="39"/>
      <c r="J73" s="39"/>
      <c r="K73" s="39"/>
      <c r="L73" s="39"/>
      <c r="M73" s="39"/>
      <c r="N73" s="39"/>
      <c r="O73" s="24"/>
    </row>
    <row r="74" spans="1:15" ht="9" hidden="1" customHeight="1">
      <c r="A74" s="215"/>
      <c r="C74" s="40"/>
      <c r="D74" s="40"/>
      <c r="E74" s="40"/>
      <c r="F74" s="40"/>
      <c r="G74" s="40"/>
      <c r="H74" s="39"/>
      <c r="I74" s="39"/>
      <c r="J74" s="39"/>
      <c r="K74" s="39"/>
      <c r="L74" s="39"/>
      <c r="M74" s="39"/>
      <c r="N74" s="39"/>
      <c r="O74" s="24"/>
    </row>
    <row r="75" spans="1:15" ht="9" hidden="1" customHeight="1">
      <c r="A75" s="215"/>
      <c r="C75" s="40"/>
      <c r="D75" s="40"/>
      <c r="E75" s="40"/>
      <c r="F75" s="40"/>
      <c r="G75" s="40"/>
      <c r="H75" s="39"/>
      <c r="I75" s="39"/>
      <c r="J75" s="39"/>
      <c r="K75" s="39"/>
      <c r="L75" s="39"/>
      <c r="M75" s="39"/>
      <c r="N75" s="39"/>
      <c r="O75" s="24"/>
    </row>
    <row r="76" spans="1:15" ht="9" hidden="1" customHeight="1">
      <c r="A76" s="216"/>
      <c r="C76" s="40"/>
      <c r="D76" s="40"/>
      <c r="E76" s="40"/>
      <c r="F76" s="40"/>
      <c r="G76" s="40"/>
      <c r="H76" s="39"/>
      <c r="I76" s="39"/>
      <c r="J76" s="39"/>
      <c r="K76" s="39"/>
      <c r="L76" s="39"/>
      <c r="M76" s="39"/>
      <c r="N76" s="39"/>
      <c r="O76" s="24"/>
    </row>
    <row r="77" spans="1:15" ht="9" hidden="1" customHeight="1">
      <c r="A77" s="38"/>
      <c r="C77" s="40"/>
      <c r="D77" s="40"/>
      <c r="E77" s="40"/>
      <c r="F77" s="40"/>
      <c r="G77" s="40"/>
      <c r="H77" s="39"/>
      <c r="I77" s="39"/>
      <c r="J77" s="39"/>
      <c r="K77" s="39"/>
      <c r="L77" s="39"/>
      <c r="M77" s="39"/>
      <c r="N77" s="39"/>
      <c r="O77" s="24"/>
    </row>
    <row r="78" spans="1:15" ht="9" hidden="1" customHeight="1">
      <c r="A78" s="38"/>
      <c r="C78" s="40"/>
      <c r="D78" s="40"/>
      <c r="E78" s="40"/>
      <c r="F78" s="40"/>
      <c r="G78" s="40"/>
      <c r="H78" s="39"/>
      <c r="I78" s="39"/>
      <c r="J78" s="39"/>
      <c r="K78" s="39"/>
      <c r="L78" s="39"/>
      <c r="M78" s="39"/>
      <c r="N78" s="39"/>
      <c r="O78" s="24"/>
    </row>
    <row r="79" spans="1:15" ht="9" hidden="1" customHeight="1">
      <c r="A79" s="38"/>
      <c r="C79" s="40"/>
      <c r="D79" s="40"/>
      <c r="E79" s="40"/>
      <c r="F79" s="40"/>
      <c r="G79" s="40"/>
      <c r="H79" s="39"/>
      <c r="I79" s="39"/>
      <c r="J79" s="39"/>
      <c r="K79" s="39"/>
      <c r="L79" s="39"/>
      <c r="M79" s="39"/>
      <c r="N79" s="39"/>
      <c r="O79" s="24"/>
    </row>
    <row r="80" spans="1:15" ht="9" hidden="1" customHeight="1">
      <c r="A80" s="38"/>
      <c r="C80" s="40"/>
      <c r="D80" s="40"/>
      <c r="E80" s="40"/>
      <c r="F80" s="40"/>
      <c r="G80" s="40"/>
      <c r="H80" s="39"/>
      <c r="I80" s="39"/>
      <c r="J80" s="39"/>
      <c r="K80" s="39"/>
      <c r="L80" s="39"/>
      <c r="M80" s="39"/>
      <c r="N80" s="39"/>
      <c r="O80" s="24"/>
    </row>
    <row r="81" spans="1:15" ht="9" hidden="1" customHeight="1">
      <c r="A81" s="214"/>
      <c r="C81" s="40"/>
      <c r="D81" s="40"/>
      <c r="E81" s="40"/>
      <c r="F81" s="40"/>
      <c r="G81" s="40"/>
      <c r="H81" s="39"/>
      <c r="I81" s="39"/>
      <c r="J81" s="39"/>
      <c r="K81" s="39"/>
      <c r="L81" s="39"/>
      <c r="M81" s="39"/>
      <c r="N81" s="39"/>
      <c r="O81" s="24"/>
    </row>
    <row r="82" spans="1:15" ht="9" hidden="1" customHeight="1">
      <c r="A82" s="216"/>
      <c r="C82" s="40"/>
      <c r="D82" s="40"/>
      <c r="E82" s="40"/>
      <c r="F82" s="40"/>
      <c r="G82" s="40"/>
      <c r="H82" s="39"/>
      <c r="I82" s="39"/>
      <c r="J82" s="39"/>
      <c r="K82" s="39"/>
      <c r="L82" s="39"/>
      <c r="M82" s="39"/>
      <c r="N82" s="39"/>
      <c r="O82" s="24"/>
    </row>
    <row r="83" spans="1:15" ht="9" hidden="1" customHeight="1">
      <c r="A83" s="38"/>
      <c r="C83" s="40"/>
      <c r="D83" s="40"/>
      <c r="E83" s="40"/>
      <c r="F83" s="40"/>
      <c r="G83" s="40"/>
      <c r="H83" s="39"/>
      <c r="I83" s="39"/>
      <c r="J83" s="39"/>
      <c r="K83" s="39"/>
      <c r="L83" s="39"/>
      <c r="M83" s="39"/>
      <c r="N83" s="39"/>
      <c r="O83" s="24"/>
    </row>
    <row r="84" spans="1:15" ht="9" hidden="1" customHeight="1">
      <c r="A84" s="38"/>
      <c r="C84" s="40"/>
      <c r="D84" s="40"/>
      <c r="E84" s="40"/>
      <c r="F84" s="40"/>
      <c r="G84" s="40"/>
      <c r="H84" s="39"/>
      <c r="I84" s="39"/>
      <c r="J84" s="39"/>
      <c r="K84" s="39"/>
      <c r="L84" s="39"/>
      <c r="M84" s="39"/>
      <c r="N84" s="39"/>
      <c r="O84" s="24"/>
    </row>
    <row r="85" spans="1:15" ht="9" hidden="1" customHeight="1">
      <c r="A85" s="38"/>
      <c r="C85" s="40"/>
      <c r="D85" s="40"/>
      <c r="E85" s="40"/>
      <c r="F85" s="40"/>
      <c r="G85" s="40"/>
      <c r="H85" s="39"/>
      <c r="I85" s="39"/>
      <c r="J85" s="39"/>
      <c r="K85" s="39"/>
      <c r="L85" s="39"/>
      <c r="M85" s="39"/>
      <c r="N85" s="39"/>
      <c r="O85" s="24"/>
    </row>
    <row r="86" spans="1:15" ht="9" hidden="1" customHeight="1">
      <c r="A86" s="38"/>
      <c r="C86" s="40"/>
      <c r="D86" s="40"/>
      <c r="E86" s="40"/>
      <c r="F86" s="40"/>
      <c r="G86" s="40"/>
      <c r="H86" s="39"/>
      <c r="I86" s="39"/>
      <c r="J86" s="39"/>
      <c r="K86" s="39"/>
      <c r="L86" s="39"/>
      <c r="M86" s="39"/>
      <c r="N86" s="39"/>
      <c r="O86" s="24"/>
    </row>
    <row r="87" spans="1:15" ht="9" hidden="1" customHeight="1">
      <c r="A87" s="214"/>
      <c r="C87" s="40"/>
      <c r="D87" s="40"/>
      <c r="E87" s="40"/>
      <c r="F87" s="40"/>
      <c r="G87" s="40"/>
      <c r="H87" s="39"/>
      <c r="I87" s="39"/>
      <c r="J87" s="39"/>
      <c r="K87" s="39"/>
      <c r="L87" s="39"/>
      <c r="M87" s="39"/>
      <c r="N87" s="39"/>
      <c r="O87" s="24"/>
    </row>
    <row r="88" spans="1:15" ht="9" hidden="1" customHeight="1">
      <c r="A88" s="216"/>
      <c r="C88" s="40"/>
      <c r="D88" s="40"/>
      <c r="E88" s="40"/>
      <c r="F88" s="40"/>
      <c r="G88" s="40"/>
      <c r="H88" s="39"/>
      <c r="I88" s="39"/>
      <c r="J88" s="39"/>
      <c r="K88" s="39"/>
      <c r="L88" s="39"/>
      <c r="M88" s="39"/>
      <c r="N88" s="39"/>
      <c r="O88" s="24"/>
    </row>
    <row r="89" spans="1:15" ht="9" hidden="1" customHeight="1">
      <c r="A89" s="38"/>
      <c r="C89" s="40"/>
      <c r="D89" s="40"/>
      <c r="E89" s="40"/>
      <c r="F89" s="40"/>
      <c r="G89" s="40"/>
      <c r="H89" s="39"/>
      <c r="I89" s="39"/>
      <c r="J89" s="39"/>
      <c r="K89" s="39"/>
      <c r="L89" s="39"/>
      <c r="M89" s="39"/>
      <c r="N89" s="39"/>
      <c r="O89" s="24"/>
    </row>
    <row r="90" spans="1:15" ht="9" hidden="1" customHeight="1">
      <c r="A90" s="38"/>
      <c r="C90" s="40"/>
      <c r="D90" s="40"/>
      <c r="E90" s="40"/>
      <c r="F90" s="40"/>
      <c r="G90" s="40"/>
      <c r="H90" s="39"/>
      <c r="I90" s="39"/>
      <c r="J90" s="39"/>
      <c r="K90" s="39"/>
      <c r="L90" s="39"/>
      <c r="M90" s="39"/>
      <c r="N90" s="39"/>
      <c r="O90" s="24"/>
    </row>
    <row r="91" spans="1:15" ht="9" hidden="1" customHeight="1">
      <c r="A91" s="38"/>
      <c r="C91" s="96"/>
      <c r="D91" s="96"/>
      <c r="E91" s="96"/>
      <c r="F91" s="96"/>
      <c r="G91" s="96"/>
      <c r="O91" s="24"/>
    </row>
    <row r="92" spans="1:15" ht="9" hidden="1" customHeight="1">
      <c r="A92" s="38"/>
      <c r="C92" s="96"/>
      <c r="D92" s="96"/>
      <c r="E92" s="96"/>
      <c r="F92" s="96"/>
      <c r="G92" s="96"/>
      <c r="O92" s="24"/>
    </row>
    <row r="93" spans="1:15" ht="9" hidden="1" customHeight="1">
      <c r="A93" s="38"/>
      <c r="C93" s="96"/>
      <c r="D93" s="96"/>
      <c r="E93" s="96"/>
      <c r="F93" s="96"/>
      <c r="G93" s="96"/>
      <c r="O93" s="24"/>
    </row>
    <row r="94" spans="1:15" ht="9" hidden="1" customHeight="1">
      <c r="A94" s="38"/>
      <c r="C94" s="96"/>
      <c r="D94" s="96"/>
      <c r="E94" s="96"/>
      <c r="F94" s="96"/>
      <c r="G94" s="96"/>
      <c r="O94" s="24"/>
    </row>
    <row r="95" spans="1:15" ht="9" hidden="1" customHeight="1">
      <c r="A95" s="38"/>
      <c r="C95" s="96"/>
      <c r="D95" s="96"/>
      <c r="E95" s="96"/>
      <c r="F95" s="96"/>
      <c r="G95" s="96"/>
      <c r="O95" s="24"/>
    </row>
    <row r="96" spans="1:15" ht="9" hidden="1" customHeight="1">
      <c r="A96" s="38"/>
      <c r="C96" s="96"/>
      <c r="D96" s="96"/>
      <c r="E96" s="96"/>
      <c r="F96" s="96"/>
      <c r="G96" s="96"/>
      <c r="O96" s="24"/>
    </row>
    <row r="97" spans="1:15" ht="9" hidden="1" customHeight="1">
      <c r="A97" s="214"/>
      <c r="C97" s="96"/>
      <c r="D97" s="96"/>
      <c r="E97" s="96"/>
      <c r="F97" s="96"/>
      <c r="G97" s="96"/>
      <c r="O97" s="24"/>
    </row>
    <row r="98" spans="1:15" ht="9" hidden="1" customHeight="1">
      <c r="A98" s="216"/>
      <c r="C98" s="96"/>
      <c r="D98" s="96"/>
      <c r="E98" s="96"/>
      <c r="F98" s="96"/>
      <c r="G98" s="96"/>
      <c r="O98" s="24"/>
    </row>
    <row r="99" spans="1:15" ht="9" hidden="1" customHeight="1">
      <c r="A99" s="38"/>
      <c r="C99" s="96"/>
      <c r="D99" s="96"/>
      <c r="E99" s="96"/>
      <c r="F99" s="96"/>
      <c r="G99" s="96"/>
      <c r="O99" s="24"/>
    </row>
    <row r="100" spans="1:15" ht="9" hidden="1" customHeight="1">
      <c r="A100" s="38"/>
      <c r="C100" s="96"/>
      <c r="D100" s="96"/>
      <c r="E100" s="96"/>
      <c r="F100" s="96"/>
      <c r="G100" s="96"/>
      <c r="O100" s="24"/>
    </row>
    <row r="101" spans="1:15" ht="9" hidden="1" customHeight="1">
      <c r="A101" s="38"/>
      <c r="C101" s="96"/>
      <c r="D101" s="96"/>
      <c r="E101" s="96"/>
      <c r="F101" s="96"/>
      <c r="G101" s="96"/>
      <c r="O101" s="24"/>
    </row>
    <row r="102" spans="1:15" ht="9" hidden="1" customHeight="1">
      <c r="A102" s="38"/>
      <c r="C102" s="96"/>
      <c r="D102" s="96"/>
      <c r="E102" s="96"/>
      <c r="F102" s="96"/>
      <c r="G102" s="96"/>
      <c r="O102" s="24"/>
    </row>
    <row r="103" spans="1:15" ht="9" hidden="1" customHeight="1">
      <c r="A103" s="38"/>
      <c r="C103" s="96"/>
      <c r="D103" s="96"/>
      <c r="E103" s="96"/>
      <c r="F103" s="96"/>
      <c r="G103" s="96"/>
      <c r="O103" s="24"/>
    </row>
    <row r="104" spans="1:15" ht="9" hidden="1" customHeight="1">
      <c r="A104" s="38"/>
      <c r="C104" s="96"/>
      <c r="D104" s="96"/>
      <c r="E104" s="96"/>
      <c r="F104" s="96"/>
      <c r="G104" s="96"/>
      <c r="O104" s="24"/>
    </row>
    <row r="105" spans="1:15" ht="9" hidden="1" customHeight="1">
      <c r="A105" s="38"/>
      <c r="C105" s="96"/>
      <c r="D105" s="96"/>
      <c r="E105" s="96"/>
      <c r="F105" s="96"/>
      <c r="G105" s="96"/>
      <c r="O105" s="24"/>
    </row>
    <row r="106" spans="1:15" ht="9" hidden="1" customHeight="1">
      <c r="A106" s="38"/>
      <c r="C106" s="96"/>
      <c r="D106" s="96"/>
      <c r="E106" s="96"/>
      <c r="F106" s="96"/>
      <c r="G106" s="96"/>
      <c r="O106" s="24"/>
    </row>
    <row r="107" spans="1:15" ht="9" hidden="1" customHeight="1">
      <c r="A107" s="38"/>
      <c r="C107" s="96"/>
      <c r="D107" s="96"/>
      <c r="E107" s="96"/>
      <c r="F107" s="96"/>
      <c r="G107" s="96"/>
      <c r="O107" s="24"/>
    </row>
    <row r="108" spans="1:15" ht="9" hidden="1" customHeight="1">
      <c r="A108" s="216"/>
      <c r="C108" s="96"/>
      <c r="D108" s="96"/>
      <c r="E108" s="96"/>
      <c r="F108" s="96"/>
      <c r="G108" s="96"/>
      <c r="O108" s="24"/>
    </row>
    <row r="109" spans="1:15" ht="9" hidden="1" customHeight="1">
      <c r="A109" s="38"/>
      <c r="C109" s="96"/>
      <c r="D109" s="96"/>
      <c r="E109" s="96"/>
      <c r="F109" s="96"/>
      <c r="G109" s="96"/>
      <c r="O109" s="24"/>
    </row>
    <row r="110" spans="1:15" ht="9" hidden="1" customHeight="1">
      <c r="A110" s="38"/>
      <c r="C110" s="96"/>
      <c r="D110" s="96"/>
      <c r="E110" s="96"/>
      <c r="F110" s="96"/>
      <c r="G110" s="96"/>
      <c r="O110" s="24"/>
    </row>
    <row r="111" spans="1:15" ht="9" hidden="1" customHeight="1">
      <c r="A111" s="38"/>
      <c r="C111" s="96"/>
      <c r="D111" s="96"/>
      <c r="E111" s="96"/>
      <c r="F111" s="96"/>
      <c r="G111" s="96"/>
      <c r="O111" s="24"/>
    </row>
    <row r="112" spans="1:15" hidden="1">
      <c r="A112" s="217"/>
      <c r="C112" s="96"/>
      <c r="D112" s="96"/>
      <c r="E112" s="96"/>
      <c r="F112" s="96"/>
      <c r="G112" s="96"/>
      <c r="O112" s="24"/>
    </row>
    <row r="113" spans="1:15" hidden="1">
      <c r="A113" s="217"/>
      <c r="C113" s="96"/>
      <c r="D113" s="96"/>
      <c r="E113" s="96"/>
      <c r="F113" s="96"/>
      <c r="G113" s="96"/>
      <c r="O113" s="24"/>
    </row>
    <row r="114" spans="1:15" hidden="1">
      <c r="A114" s="217"/>
      <c r="C114" s="96"/>
      <c r="D114" s="96"/>
      <c r="E114" s="96"/>
      <c r="F114" s="96"/>
      <c r="G114" s="96"/>
      <c r="O114" s="24"/>
    </row>
    <row r="115" spans="1:15" hidden="1">
      <c r="A115" s="217"/>
      <c r="C115" s="96"/>
      <c r="D115" s="96"/>
      <c r="E115" s="96"/>
      <c r="F115" s="96"/>
      <c r="G115" s="96"/>
      <c r="O115" s="24"/>
    </row>
    <row r="116" spans="1:15" hidden="1">
      <c r="A116" s="217"/>
      <c r="C116" s="96"/>
      <c r="D116" s="96"/>
      <c r="E116" s="96"/>
      <c r="F116" s="96"/>
      <c r="G116" s="96"/>
      <c r="O116" s="24"/>
    </row>
    <row r="117" spans="1:15" hidden="1">
      <c r="A117" s="217"/>
      <c r="C117" s="96"/>
      <c r="D117" s="96"/>
      <c r="E117" s="96"/>
      <c r="F117" s="96"/>
      <c r="G117" s="96"/>
      <c r="O117" s="24"/>
    </row>
    <row r="118" spans="1:15" hidden="1">
      <c r="A118" s="217"/>
      <c r="C118" s="96"/>
      <c r="D118" s="96"/>
      <c r="E118" s="96"/>
      <c r="F118" s="96"/>
      <c r="G118" s="96"/>
      <c r="O118" s="24"/>
    </row>
    <row r="119" spans="1:15" ht="15.75" hidden="1">
      <c r="A119" s="218"/>
      <c r="C119" s="96"/>
      <c r="D119" s="96"/>
      <c r="E119" s="96"/>
      <c r="F119" s="96"/>
      <c r="G119" s="96"/>
      <c r="O119" s="24"/>
    </row>
    <row r="120" spans="1:15" ht="15.75" hidden="1">
      <c r="A120" s="218"/>
      <c r="C120" s="96"/>
      <c r="D120" s="96"/>
      <c r="E120" s="96"/>
      <c r="F120" s="96"/>
      <c r="G120" s="96"/>
      <c r="O120" s="24"/>
    </row>
    <row r="121" spans="1:15" ht="15.75" hidden="1">
      <c r="A121" s="218"/>
      <c r="C121" s="96"/>
      <c r="D121" s="96"/>
      <c r="E121" s="96"/>
      <c r="F121" s="96"/>
      <c r="G121" s="96"/>
      <c r="O121" s="24"/>
    </row>
    <row r="122" spans="1:15" ht="15.75" hidden="1">
      <c r="A122" s="218"/>
      <c r="C122" s="96"/>
      <c r="D122" s="96"/>
      <c r="E122" s="96"/>
      <c r="F122" s="96"/>
      <c r="G122" s="96"/>
      <c r="O122" s="24"/>
    </row>
    <row r="123" spans="1:15" ht="15.75" hidden="1">
      <c r="A123" s="218"/>
      <c r="C123" s="96"/>
      <c r="D123" s="96"/>
      <c r="E123" s="96"/>
      <c r="F123" s="96"/>
      <c r="G123" s="96"/>
      <c r="O123" s="24"/>
    </row>
    <row r="124" spans="1:15" ht="15.75" hidden="1">
      <c r="A124" s="218"/>
      <c r="C124" s="96"/>
      <c r="D124" s="96"/>
      <c r="E124" s="96"/>
      <c r="F124" s="96"/>
      <c r="G124" s="96"/>
      <c r="O124" s="24"/>
    </row>
    <row r="125" spans="1:15" ht="15.75" hidden="1">
      <c r="A125" s="218"/>
      <c r="C125" s="96"/>
      <c r="D125" s="96"/>
      <c r="E125" s="96"/>
      <c r="F125" s="96"/>
      <c r="G125" s="96"/>
      <c r="O125" s="24"/>
    </row>
    <row r="126" spans="1:15" ht="15.75" hidden="1">
      <c r="A126" s="218"/>
      <c r="C126" s="96"/>
      <c r="D126" s="96"/>
      <c r="E126" s="96"/>
      <c r="F126" s="96"/>
      <c r="G126" s="96"/>
      <c r="O126" s="24"/>
    </row>
    <row r="127" spans="1:15" ht="15.75" hidden="1">
      <c r="A127" s="218"/>
      <c r="C127" s="96"/>
      <c r="D127" s="96"/>
      <c r="E127" s="96"/>
      <c r="F127" s="96"/>
      <c r="G127" s="96"/>
      <c r="O127" s="24"/>
    </row>
    <row r="128" spans="1:15" ht="15.75" hidden="1">
      <c r="A128" s="218"/>
      <c r="C128" s="96"/>
      <c r="D128" s="96"/>
      <c r="E128" s="96"/>
      <c r="F128" s="96"/>
      <c r="G128" s="96"/>
      <c r="O128" s="24"/>
    </row>
    <row r="129" spans="1:15" ht="15.75" hidden="1">
      <c r="A129" s="218"/>
      <c r="C129" s="96"/>
      <c r="D129" s="96"/>
      <c r="E129" s="96"/>
      <c r="F129" s="96"/>
      <c r="G129" s="96"/>
      <c r="O129" s="24"/>
    </row>
    <row r="130" spans="1:15" ht="15.75" hidden="1">
      <c r="A130" s="218"/>
      <c r="C130" s="96"/>
      <c r="D130" s="96"/>
      <c r="E130" s="96"/>
      <c r="F130" s="96"/>
      <c r="G130" s="96"/>
      <c r="O130" s="24"/>
    </row>
    <row r="131" spans="1:15" ht="15.75" hidden="1">
      <c r="A131" s="218"/>
      <c r="C131" s="96"/>
      <c r="D131" s="96"/>
      <c r="E131" s="96"/>
      <c r="F131" s="96"/>
      <c r="G131" s="96"/>
      <c r="O131" s="24"/>
    </row>
    <row r="132" spans="1:15" ht="15.75" hidden="1">
      <c r="A132" s="218"/>
      <c r="C132" s="96"/>
      <c r="D132" s="96"/>
      <c r="E132" s="96"/>
      <c r="F132" s="96"/>
      <c r="G132" s="96"/>
      <c r="O132" s="24"/>
    </row>
    <row r="133" spans="1:15" ht="15.75" hidden="1">
      <c r="A133" s="218"/>
      <c r="C133" s="96"/>
      <c r="D133" s="96"/>
      <c r="E133" s="96"/>
      <c r="F133" s="96"/>
      <c r="G133" s="96"/>
      <c r="O133" s="24"/>
    </row>
    <row r="134" spans="1:15" ht="15.75" hidden="1">
      <c r="A134" s="218"/>
      <c r="C134" s="96"/>
      <c r="D134" s="96"/>
      <c r="E134" s="96"/>
      <c r="F134" s="96"/>
      <c r="G134" s="96"/>
      <c r="O134" s="24"/>
    </row>
    <row r="135" spans="1:15" ht="15.75" hidden="1">
      <c r="A135" s="218"/>
      <c r="C135" s="96"/>
      <c r="D135" s="96"/>
      <c r="E135" s="96"/>
      <c r="F135" s="96"/>
      <c r="G135" s="96"/>
      <c r="O135" s="24"/>
    </row>
    <row r="136" spans="1:15" ht="15.75" hidden="1">
      <c r="A136" s="218"/>
      <c r="C136" s="96"/>
      <c r="D136" s="96"/>
      <c r="E136" s="96"/>
      <c r="F136" s="96"/>
      <c r="G136" s="96"/>
      <c r="O136" s="24"/>
    </row>
    <row r="137" spans="1:15" ht="15.75" hidden="1">
      <c r="A137" s="218"/>
      <c r="C137" s="96"/>
      <c r="D137" s="96"/>
      <c r="E137" s="96"/>
      <c r="F137" s="96"/>
      <c r="G137" s="96"/>
      <c r="O137" s="24"/>
    </row>
    <row r="138" spans="1:15" ht="15.75" hidden="1">
      <c r="A138" s="218"/>
      <c r="C138" s="96"/>
      <c r="D138" s="96"/>
      <c r="E138" s="96"/>
      <c r="F138" s="96"/>
      <c r="G138" s="96"/>
      <c r="O138" s="24"/>
    </row>
    <row r="139" spans="1:15" ht="15.75" hidden="1">
      <c r="A139" s="218"/>
      <c r="C139" s="96"/>
      <c r="D139" s="96"/>
      <c r="E139" s="96"/>
      <c r="F139" s="96"/>
      <c r="G139" s="96"/>
      <c r="O139" s="24"/>
    </row>
    <row r="140" spans="1:15" ht="15.75" hidden="1">
      <c r="A140" s="218"/>
      <c r="C140" s="96"/>
      <c r="D140" s="96"/>
      <c r="E140" s="96"/>
      <c r="F140" s="96"/>
      <c r="G140" s="96"/>
      <c r="O140" s="24"/>
    </row>
    <row r="141" spans="1:15" ht="15.75" hidden="1">
      <c r="A141" s="218"/>
      <c r="C141" s="96"/>
      <c r="D141" s="96"/>
      <c r="E141" s="96"/>
      <c r="F141" s="96"/>
      <c r="G141" s="96"/>
      <c r="O141" s="24"/>
    </row>
    <row r="142" spans="1:15" ht="15.75" hidden="1">
      <c r="A142" s="218"/>
      <c r="C142" s="96"/>
      <c r="D142" s="96"/>
      <c r="E142" s="96"/>
      <c r="F142" s="96"/>
      <c r="G142" s="96"/>
      <c r="O142" s="24"/>
    </row>
    <row r="143" spans="1:15" ht="15.75" hidden="1">
      <c r="A143" s="218"/>
      <c r="C143" s="96"/>
      <c r="D143" s="96"/>
      <c r="E143" s="96"/>
      <c r="F143" s="96"/>
      <c r="G143" s="96"/>
      <c r="O143" s="24"/>
    </row>
    <row r="144" spans="1:15" ht="15.75" hidden="1">
      <c r="A144" s="218"/>
      <c r="C144" s="96"/>
      <c r="D144" s="96"/>
      <c r="E144" s="96"/>
      <c r="F144" s="96"/>
      <c r="G144" s="96"/>
      <c r="O144" s="24"/>
    </row>
    <row r="145" spans="1:15" ht="15.75" hidden="1">
      <c r="A145" s="218"/>
      <c r="C145" s="96"/>
      <c r="D145" s="96"/>
      <c r="E145" s="96"/>
      <c r="F145" s="96"/>
      <c r="G145" s="96"/>
      <c r="O145" s="24"/>
    </row>
    <row r="146" spans="1:15" ht="15.75" hidden="1">
      <c r="A146" s="218"/>
      <c r="C146" s="96"/>
      <c r="D146" s="96"/>
      <c r="E146" s="96"/>
      <c r="F146" s="96"/>
      <c r="G146" s="96"/>
      <c r="O146" s="24"/>
    </row>
    <row r="147" spans="1:15" ht="15.75" hidden="1">
      <c r="A147" s="218"/>
      <c r="C147" s="96"/>
      <c r="D147" s="96"/>
      <c r="E147" s="96"/>
      <c r="F147" s="96"/>
      <c r="G147" s="96"/>
      <c r="O147" s="24"/>
    </row>
    <row r="148" spans="1:15" ht="15.75" hidden="1">
      <c r="A148" s="218"/>
      <c r="C148" s="96"/>
      <c r="D148" s="96"/>
      <c r="E148" s="96"/>
      <c r="F148" s="96"/>
      <c r="G148" s="96"/>
      <c r="O148" s="24"/>
    </row>
    <row r="149" spans="1:15" ht="15.75" hidden="1">
      <c r="A149" s="218"/>
      <c r="C149" s="96"/>
      <c r="D149" s="96"/>
      <c r="E149" s="96"/>
      <c r="F149" s="96"/>
      <c r="G149" s="96"/>
      <c r="O149" s="24"/>
    </row>
    <row r="150" spans="1:15" ht="15.75" hidden="1">
      <c r="A150" s="218"/>
      <c r="C150" s="96"/>
      <c r="D150" s="96"/>
      <c r="E150" s="96"/>
      <c r="F150" s="96"/>
      <c r="G150" s="96"/>
      <c r="O150" s="24"/>
    </row>
    <row r="151" spans="1:15" ht="15.75" hidden="1">
      <c r="A151" s="218"/>
      <c r="C151" s="96"/>
      <c r="D151" s="96"/>
      <c r="E151" s="96"/>
      <c r="F151" s="96"/>
      <c r="G151" s="96"/>
      <c r="O151" s="24"/>
    </row>
    <row r="152" spans="1:15" ht="15.75" hidden="1">
      <c r="A152" s="218"/>
      <c r="C152" s="96"/>
      <c r="D152" s="96"/>
      <c r="E152" s="96"/>
      <c r="F152" s="96"/>
      <c r="G152" s="96"/>
      <c r="O152" s="24"/>
    </row>
    <row r="153" spans="1:15" ht="15.75" hidden="1">
      <c r="A153" s="218"/>
      <c r="C153" s="96"/>
      <c r="D153" s="96"/>
      <c r="E153" s="96"/>
      <c r="F153" s="96"/>
      <c r="G153" s="96"/>
      <c r="O153" s="24"/>
    </row>
    <row r="154" spans="1:15" ht="15.75" hidden="1">
      <c r="A154" s="218"/>
      <c r="C154" s="96"/>
      <c r="D154" s="96"/>
      <c r="E154" s="96"/>
      <c r="F154" s="96"/>
      <c r="G154" s="96"/>
      <c r="O154" s="24"/>
    </row>
    <row r="155" spans="1:15" ht="15.75" hidden="1">
      <c r="A155" s="218"/>
      <c r="C155" s="96"/>
      <c r="D155" s="96"/>
      <c r="E155" s="96"/>
      <c r="F155" s="96"/>
      <c r="G155" s="96"/>
      <c r="O155" s="24"/>
    </row>
    <row r="156" spans="1:15" ht="15.75" hidden="1">
      <c r="A156" s="218"/>
      <c r="C156" s="96"/>
      <c r="D156" s="96"/>
      <c r="E156" s="96"/>
      <c r="F156" s="96"/>
      <c r="G156" s="96"/>
      <c r="O156" s="24"/>
    </row>
    <row r="157" spans="1:15" ht="15.75" hidden="1">
      <c r="A157" s="218"/>
      <c r="C157" s="96"/>
      <c r="D157" s="96"/>
      <c r="E157" s="96"/>
      <c r="F157" s="96"/>
      <c r="G157" s="96"/>
      <c r="O157" s="24"/>
    </row>
    <row r="158" spans="1:15" ht="15.75" hidden="1">
      <c r="A158" s="218"/>
      <c r="C158" s="96"/>
      <c r="D158" s="96"/>
      <c r="E158" s="96"/>
      <c r="F158" s="96"/>
      <c r="G158" s="96"/>
      <c r="O158" s="24"/>
    </row>
    <row r="159" spans="1:15" ht="15.75" hidden="1">
      <c r="A159" s="218"/>
      <c r="C159" s="96"/>
      <c r="D159" s="96"/>
      <c r="E159" s="96"/>
      <c r="F159" s="96"/>
      <c r="G159" s="96"/>
      <c r="O159" s="24"/>
    </row>
    <row r="160" spans="1:15" ht="15.75" hidden="1">
      <c r="A160" s="218"/>
      <c r="C160" s="96"/>
      <c r="D160" s="96"/>
      <c r="E160" s="96"/>
      <c r="F160" s="96"/>
      <c r="G160" s="96"/>
      <c r="O160" s="24"/>
    </row>
    <row r="161" spans="1:15" ht="15.75" hidden="1">
      <c r="A161" s="218"/>
      <c r="C161" s="96"/>
      <c r="D161" s="96"/>
      <c r="E161" s="96"/>
      <c r="F161" s="96"/>
      <c r="G161" s="96"/>
      <c r="O161" s="24"/>
    </row>
    <row r="162" spans="1:15" ht="15.75" hidden="1">
      <c r="A162" s="218"/>
      <c r="C162" s="96"/>
      <c r="D162" s="96"/>
      <c r="E162" s="96"/>
      <c r="F162" s="96"/>
      <c r="G162" s="96"/>
      <c r="O162" s="24"/>
    </row>
    <row r="163" spans="1:15" ht="15.75" hidden="1">
      <c r="A163" s="218"/>
      <c r="C163" s="96"/>
      <c r="D163" s="96"/>
      <c r="E163" s="96"/>
      <c r="F163" s="96"/>
      <c r="G163" s="96"/>
      <c r="O163" s="24"/>
    </row>
    <row r="164" spans="1:15" ht="15.75" hidden="1">
      <c r="A164" s="218"/>
      <c r="C164" s="96"/>
      <c r="D164" s="96"/>
      <c r="E164" s="96"/>
      <c r="F164" s="96"/>
      <c r="G164" s="96"/>
      <c r="O164" s="24"/>
    </row>
    <row r="165" spans="1:15" ht="15.75" hidden="1">
      <c r="A165" s="218"/>
      <c r="C165" s="96"/>
      <c r="D165" s="96"/>
      <c r="E165" s="96"/>
      <c r="F165" s="96"/>
      <c r="G165" s="96"/>
      <c r="O165" s="24"/>
    </row>
    <row r="166" spans="1:15" ht="15.75" hidden="1">
      <c r="A166" s="218"/>
      <c r="C166" s="96"/>
      <c r="D166" s="96"/>
      <c r="E166" s="96"/>
      <c r="F166" s="96"/>
      <c r="G166" s="96"/>
      <c r="O166" s="24"/>
    </row>
    <row r="167" spans="1:15" ht="15.75" hidden="1">
      <c r="A167" s="218"/>
      <c r="C167" s="96"/>
      <c r="D167" s="96"/>
      <c r="E167" s="96"/>
      <c r="F167" s="96"/>
      <c r="G167" s="96"/>
      <c r="O167" s="24"/>
    </row>
    <row r="168" spans="1:15" ht="15.75" hidden="1">
      <c r="A168" s="218"/>
      <c r="C168" s="96"/>
      <c r="D168" s="96"/>
      <c r="E168" s="96"/>
      <c r="F168" s="96"/>
      <c r="G168" s="96"/>
      <c r="O168" s="24"/>
    </row>
    <row r="169" spans="1:15" ht="15.75" hidden="1">
      <c r="A169" s="218"/>
      <c r="C169" s="96"/>
      <c r="D169" s="96"/>
      <c r="E169" s="96"/>
      <c r="F169" s="96"/>
      <c r="G169" s="96"/>
      <c r="O169" s="24"/>
    </row>
    <row r="170" spans="1:15" ht="15.75" hidden="1">
      <c r="A170" s="218"/>
      <c r="C170" s="96"/>
      <c r="D170" s="96"/>
      <c r="E170" s="96"/>
      <c r="F170" s="96"/>
      <c r="G170" s="96"/>
      <c r="O170" s="24"/>
    </row>
    <row r="171" spans="1:15" ht="15.75" hidden="1">
      <c r="A171" s="218"/>
      <c r="C171" s="96"/>
      <c r="D171" s="96"/>
      <c r="E171" s="96"/>
      <c r="F171" s="96"/>
      <c r="G171" s="96"/>
      <c r="O171" s="24"/>
    </row>
    <row r="172" spans="1:15" ht="15.75" hidden="1">
      <c r="A172" s="218"/>
      <c r="C172" s="96"/>
      <c r="D172" s="96"/>
      <c r="E172" s="96"/>
      <c r="F172" s="96"/>
      <c r="G172" s="96"/>
      <c r="O172" s="24"/>
    </row>
    <row r="173" spans="1:15" ht="15.75" hidden="1">
      <c r="A173" s="218"/>
      <c r="C173" s="96"/>
      <c r="D173" s="96"/>
      <c r="E173" s="96"/>
      <c r="F173" s="96"/>
      <c r="G173" s="96"/>
      <c r="O173" s="24"/>
    </row>
    <row r="174" spans="1:15" ht="15.75" hidden="1">
      <c r="A174" s="218"/>
      <c r="C174" s="96"/>
      <c r="D174" s="96"/>
      <c r="E174" s="96"/>
      <c r="F174" s="96"/>
      <c r="G174" s="96"/>
      <c r="O174" s="24"/>
    </row>
    <row r="175" spans="1:15" ht="15.75" hidden="1">
      <c r="A175" s="218"/>
      <c r="C175" s="96"/>
      <c r="D175" s="96"/>
      <c r="E175" s="96"/>
      <c r="F175" s="96"/>
      <c r="G175" s="96"/>
      <c r="O175" s="24"/>
    </row>
    <row r="176" spans="1:15" ht="15.75" hidden="1">
      <c r="A176" s="218"/>
      <c r="C176" s="96"/>
      <c r="D176" s="96"/>
      <c r="E176" s="96"/>
      <c r="F176" s="96"/>
      <c r="G176" s="96"/>
      <c r="O176" s="24"/>
    </row>
    <row r="177" spans="1:15" ht="15.75" hidden="1">
      <c r="A177" s="218"/>
      <c r="C177" s="96"/>
      <c r="D177" s="96"/>
      <c r="E177" s="96"/>
      <c r="F177" s="96"/>
      <c r="G177" s="96"/>
      <c r="O177" s="24"/>
    </row>
    <row r="178" spans="1:15" ht="15.75" hidden="1">
      <c r="A178" s="218"/>
      <c r="C178" s="96"/>
      <c r="D178" s="96"/>
      <c r="E178" s="96"/>
      <c r="F178" s="96"/>
      <c r="G178" s="96"/>
      <c r="O178" s="24"/>
    </row>
    <row r="179" spans="1:15" ht="15.75" hidden="1">
      <c r="A179" s="218"/>
      <c r="C179" s="96"/>
      <c r="D179" s="96"/>
      <c r="E179" s="96"/>
      <c r="F179" s="96"/>
      <c r="G179" s="96"/>
      <c r="O179" s="24"/>
    </row>
    <row r="180" spans="1:15" ht="15.75" hidden="1">
      <c r="A180" s="218"/>
      <c r="C180" s="96"/>
      <c r="D180" s="96"/>
      <c r="E180" s="96"/>
      <c r="F180" s="96"/>
      <c r="G180" s="96"/>
      <c r="O180" s="24"/>
    </row>
    <row r="181" spans="1:15" ht="15.75" hidden="1">
      <c r="A181" s="218"/>
      <c r="C181" s="96"/>
      <c r="D181" s="96"/>
      <c r="E181" s="96"/>
      <c r="F181" s="96"/>
      <c r="G181" s="96"/>
      <c r="O181" s="24"/>
    </row>
    <row r="182" spans="1:15" ht="15.75" hidden="1">
      <c r="A182" s="218"/>
      <c r="C182" s="96"/>
      <c r="D182" s="96"/>
      <c r="E182" s="96"/>
      <c r="F182" s="96"/>
      <c r="G182" s="96"/>
      <c r="O182" s="24"/>
    </row>
    <row r="183" spans="1:15" ht="15.75" hidden="1">
      <c r="A183" s="218"/>
      <c r="C183" s="96"/>
      <c r="D183" s="96"/>
      <c r="E183" s="96"/>
      <c r="F183" s="96"/>
      <c r="G183" s="96"/>
      <c r="O183" s="24"/>
    </row>
    <row r="184" spans="1:15" ht="15.75" hidden="1">
      <c r="A184" s="218"/>
      <c r="C184" s="96"/>
      <c r="D184" s="96"/>
      <c r="E184" s="96"/>
      <c r="F184" s="96"/>
      <c r="G184" s="96"/>
      <c r="O184" s="24"/>
    </row>
    <row r="185" spans="1:15" ht="15.75" hidden="1">
      <c r="A185" s="218"/>
      <c r="C185" s="96"/>
      <c r="D185" s="96"/>
      <c r="E185" s="96"/>
      <c r="F185" s="96"/>
      <c r="G185" s="96"/>
      <c r="O185" s="24"/>
    </row>
    <row r="186" spans="1:15" ht="15.75" hidden="1">
      <c r="A186" s="218"/>
      <c r="C186" s="96"/>
      <c r="D186" s="96"/>
      <c r="E186" s="96"/>
      <c r="F186" s="96"/>
      <c r="G186" s="96"/>
      <c r="O186" s="24"/>
    </row>
    <row r="187" spans="1:15" ht="15.75" hidden="1">
      <c r="A187" s="218"/>
      <c r="C187" s="96"/>
      <c r="D187" s="96"/>
      <c r="E187" s="96"/>
      <c r="F187" s="96"/>
      <c r="G187" s="96"/>
      <c r="O187" s="24"/>
    </row>
    <row r="188" spans="1:15" ht="15.75" hidden="1">
      <c r="A188" s="218"/>
      <c r="C188" s="96"/>
      <c r="D188" s="96"/>
      <c r="E188" s="96"/>
      <c r="F188" s="96"/>
      <c r="G188" s="96"/>
      <c r="O188" s="24"/>
    </row>
    <row r="189" spans="1:15" ht="15.75" hidden="1">
      <c r="A189" s="218"/>
      <c r="C189" s="96"/>
      <c r="D189" s="96"/>
      <c r="E189" s="96"/>
      <c r="F189" s="96"/>
      <c r="G189" s="96"/>
      <c r="O189" s="24"/>
    </row>
    <row r="190" spans="1:15" ht="15.75" hidden="1">
      <c r="A190" s="218"/>
      <c r="C190" s="96"/>
      <c r="D190" s="96"/>
      <c r="E190" s="96"/>
      <c r="F190" s="96"/>
      <c r="G190" s="96"/>
      <c r="O190" s="24"/>
    </row>
    <row r="191" spans="1:15" ht="15.75" hidden="1">
      <c r="A191" s="218"/>
      <c r="C191" s="96"/>
      <c r="D191" s="96"/>
      <c r="E191" s="96"/>
      <c r="F191" s="96"/>
      <c r="G191" s="96"/>
      <c r="O191" s="24"/>
    </row>
    <row r="192" spans="1:15" ht="15.75" hidden="1">
      <c r="A192" s="218"/>
      <c r="C192" s="96"/>
      <c r="D192" s="96"/>
      <c r="E192" s="96"/>
      <c r="F192" s="96"/>
      <c r="G192" s="96"/>
      <c r="O192" s="24"/>
    </row>
    <row r="193" spans="1:15" ht="15.75" hidden="1">
      <c r="A193" s="218"/>
      <c r="C193" s="96"/>
      <c r="D193" s="96"/>
      <c r="E193" s="96"/>
      <c r="F193" s="96"/>
      <c r="G193" s="96"/>
      <c r="O193" s="24"/>
    </row>
    <row r="194" spans="1:15" ht="15.75" hidden="1">
      <c r="A194" s="218"/>
      <c r="C194" s="96"/>
      <c r="D194" s="96"/>
      <c r="E194" s="96"/>
      <c r="F194" s="96"/>
      <c r="G194" s="96"/>
      <c r="O194" s="24"/>
    </row>
    <row r="195" spans="1:15" ht="15.75" hidden="1">
      <c r="A195" s="218"/>
      <c r="C195" s="96"/>
      <c r="D195" s="96"/>
      <c r="E195" s="96"/>
      <c r="F195" s="96"/>
      <c r="G195" s="96"/>
      <c r="O195" s="24"/>
    </row>
    <row r="196" spans="1:15" ht="15.75" hidden="1">
      <c r="A196" s="218"/>
      <c r="C196" s="96"/>
      <c r="D196" s="96"/>
      <c r="E196" s="96"/>
      <c r="F196" s="96"/>
      <c r="G196" s="96"/>
      <c r="O196" s="24"/>
    </row>
    <row r="197" spans="1:15" ht="15.75" hidden="1">
      <c r="A197" s="218"/>
      <c r="C197" s="96"/>
      <c r="D197" s="96"/>
      <c r="E197" s="96"/>
      <c r="F197" s="96"/>
      <c r="G197" s="96"/>
      <c r="O197" s="24"/>
    </row>
    <row r="198" spans="1:15" ht="15.75" hidden="1">
      <c r="A198" s="218"/>
      <c r="C198" s="96"/>
      <c r="D198" s="96"/>
      <c r="E198" s="96"/>
      <c r="F198" s="96"/>
      <c r="G198" s="96"/>
      <c r="O198" s="24"/>
    </row>
    <row r="199" spans="1:15" ht="15.75" hidden="1">
      <c r="A199" s="218"/>
      <c r="C199" s="96"/>
      <c r="D199" s="96"/>
      <c r="E199" s="96"/>
      <c r="F199" s="96"/>
      <c r="G199" s="96"/>
      <c r="O199" s="24"/>
    </row>
    <row r="200" spans="1:15" ht="15.75" hidden="1">
      <c r="A200" s="218"/>
      <c r="C200" s="96"/>
      <c r="D200" s="96"/>
      <c r="E200" s="96"/>
      <c r="F200" s="96"/>
      <c r="G200" s="96"/>
      <c r="O200" s="24"/>
    </row>
    <row r="201" spans="1:15" ht="15.75" hidden="1">
      <c r="A201" s="218"/>
      <c r="C201" s="96"/>
      <c r="D201" s="96"/>
      <c r="E201" s="96"/>
      <c r="F201" s="96"/>
      <c r="G201" s="96"/>
    </row>
    <row r="202" spans="1:15" ht="15.75" hidden="1">
      <c r="A202" s="218"/>
      <c r="C202" s="96"/>
      <c r="D202" s="96"/>
      <c r="E202" s="96"/>
      <c r="F202" s="96"/>
      <c r="G202" s="96"/>
    </row>
    <row r="203" spans="1:15" ht="15.75" hidden="1">
      <c r="A203" s="218"/>
      <c r="C203" s="96"/>
      <c r="D203" s="96"/>
      <c r="E203" s="96"/>
      <c r="F203" s="96"/>
      <c r="G203" s="96"/>
    </row>
    <row r="204" spans="1:15" ht="15.75" hidden="1">
      <c r="A204" s="218"/>
      <c r="C204" s="96"/>
      <c r="D204" s="96"/>
      <c r="E204" s="96"/>
      <c r="F204" s="96"/>
      <c r="G204" s="96"/>
    </row>
    <row r="205" spans="1:15" ht="15.75" hidden="1">
      <c r="A205" s="218"/>
      <c r="C205" s="96"/>
      <c r="D205" s="96"/>
      <c r="E205" s="96"/>
      <c r="F205" s="96"/>
      <c r="G205" s="96"/>
    </row>
    <row r="206" spans="1:15" ht="15.75" hidden="1">
      <c r="A206" s="218"/>
      <c r="C206" s="96"/>
      <c r="D206" s="96"/>
      <c r="E206" s="96"/>
      <c r="F206" s="96"/>
      <c r="G206" s="96"/>
    </row>
    <row r="207" spans="1:15" ht="15.75" hidden="1">
      <c r="A207" s="218"/>
      <c r="C207" s="96"/>
      <c r="D207" s="96"/>
      <c r="E207" s="96"/>
      <c r="F207" s="96"/>
      <c r="G207" s="96"/>
    </row>
    <row r="208" spans="1:15" ht="15.75" hidden="1">
      <c r="A208" s="218"/>
      <c r="C208" s="96"/>
      <c r="D208" s="96"/>
      <c r="E208" s="96"/>
      <c r="F208" s="96"/>
      <c r="G208" s="96"/>
    </row>
    <row r="209" spans="1:7" ht="15.75" hidden="1">
      <c r="A209" s="218"/>
      <c r="C209" s="96"/>
      <c r="D209" s="96"/>
      <c r="E209" s="96"/>
      <c r="F209" s="96"/>
      <c r="G209" s="96"/>
    </row>
    <row r="210" spans="1:7" ht="15.75" hidden="1">
      <c r="A210" s="42"/>
      <c r="C210" s="96"/>
      <c r="D210" s="96"/>
      <c r="E210" s="96"/>
      <c r="F210" s="96"/>
      <c r="G210" s="96"/>
    </row>
    <row r="211" spans="1:7" ht="15.75" hidden="1">
      <c r="A211" s="42"/>
      <c r="C211" s="96"/>
      <c r="D211" s="96"/>
      <c r="E211" s="96"/>
      <c r="F211" s="96"/>
      <c r="G211" s="96"/>
    </row>
    <row r="212" spans="1:7" ht="15.75" hidden="1">
      <c r="A212" s="42"/>
      <c r="C212" s="96"/>
      <c r="D212" s="96"/>
      <c r="E212" s="96"/>
      <c r="F212" s="96"/>
      <c r="G212" s="96"/>
    </row>
    <row r="213" spans="1:7" ht="15.75" hidden="1">
      <c r="A213" s="42"/>
      <c r="C213" s="96"/>
      <c r="D213" s="96"/>
      <c r="E213" s="96"/>
      <c r="F213" s="96"/>
      <c r="G213" s="96"/>
    </row>
    <row r="214" spans="1:7" ht="15.75" hidden="1">
      <c r="A214" s="42"/>
      <c r="C214" s="96"/>
      <c r="D214" s="96"/>
      <c r="E214" s="96"/>
      <c r="F214" s="96"/>
      <c r="G214" s="96"/>
    </row>
    <row r="215" spans="1:7" ht="15.75" hidden="1">
      <c r="A215" s="42"/>
      <c r="C215" s="96"/>
      <c r="D215" s="96"/>
      <c r="E215" s="96"/>
      <c r="F215" s="96"/>
      <c r="G215" s="96"/>
    </row>
    <row r="216" spans="1:7" ht="15.75" hidden="1">
      <c r="A216" s="42"/>
      <c r="C216" s="96"/>
      <c r="D216" s="96"/>
      <c r="E216" s="96"/>
      <c r="F216" s="96"/>
      <c r="G216" s="96"/>
    </row>
    <row r="217" spans="1:7" ht="15.75" hidden="1">
      <c r="A217" s="42"/>
      <c r="C217" s="96"/>
      <c r="D217" s="96"/>
      <c r="E217" s="96"/>
      <c r="F217" s="96"/>
      <c r="G217" s="96"/>
    </row>
    <row r="218" spans="1:7" ht="15.75" hidden="1">
      <c r="A218" s="42"/>
      <c r="C218" s="96"/>
      <c r="D218" s="96"/>
      <c r="E218" s="96"/>
      <c r="F218" s="96"/>
      <c r="G218" s="96"/>
    </row>
    <row r="219" spans="1:7" ht="15.75" hidden="1">
      <c r="A219" s="42"/>
      <c r="C219" s="96"/>
      <c r="D219" s="96"/>
      <c r="E219" s="96"/>
      <c r="F219" s="96"/>
      <c r="G219" s="96"/>
    </row>
    <row r="220" spans="1:7" ht="15.75" hidden="1">
      <c r="A220" s="42"/>
      <c r="C220" s="96"/>
      <c r="D220" s="96"/>
      <c r="E220" s="96"/>
      <c r="F220" s="96"/>
      <c r="G220" s="96"/>
    </row>
    <row r="221" spans="1:7" ht="15.75" hidden="1">
      <c r="A221" s="42"/>
      <c r="C221" s="96"/>
      <c r="D221" s="96"/>
      <c r="E221" s="96"/>
      <c r="F221" s="96"/>
      <c r="G221" s="96"/>
    </row>
    <row r="222" spans="1:7" ht="15.75" hidden="1">
      <c r="A222" s="42"/>
      <c r="C222" s="96"/>
      <c r="D222" s="96"/>
      <c r="E222" s="96"/>
      <c r="F222" s="96"/>
      <c r="G222" s="96"/>
    </row>
    <row r="223" spans="1:7" ht="15.75" hidden="1">
      <c r="A223" s="42"/>
      <c r="C223" s="96"/>
      <c r="D223" s="96"/>
      <c r="E223" s="96"/>
      <c r="F223" s="96"/>
      <c r="G223" s="96"/>
    </row>
    <row r="224" spans="1:7" ht="15.75" hidden="1">
      <c r="A224" s="42"/>
      <c r="C224" s="96"/>
      <c r="D224" s="96"/>
      <c r="E224" s="96"/>
      <c r="F224" s="96"/>
      <c r="G224" s="96"/>
    </row>
    <row r="225" spans="1:7" ht="15.75" hidden="1">
      <c r="A225" s="42"/>
      <c r="C225" s="96"/>
      <c r="D225" s="96"/>
      <c r="E225" s="96"/>
      <c r="F225" s="96"/>
      <c r="G225" s="96"/>
    </row>
    <row r="226" spans="1:7" ht="15.75" hidden="1">
      <c r="A226" s="42"/>
      <c r="C226" s="96"/>
      <c r="D226" s="96"/>
      <c r="E226" s="96"/>
      <c r="F226" s="96"/>
      <c r="G226" s="96"/>
    </row>
    <row r="227" spans="1:7" ht="15.75" hidden="1">
      <c r="A227" s="42"/>
      <c r="C227" s="96"/>
      <c r="D227" s="96"/>
      <c r="E227" s="96"/>
      <c r="F227" s="96"/>
      <c r="G227" s="96"/>
    </row>
    <row r="228" spans="1:7" ht="15.75" hidden="1">
      <c r="A228" s="42"/>
      <c r="C228" s="96"/>
      <c r="D228" s="96"/>
      <c r="E228" s="96"/>
      <c r="F228" s="96"/>
      <c r="G228" s="96"/>
    </row>
    <row r="229" spans="1:7" ht="15.75" hidden="1">
      <c r="A229" s="42"/>
      <c r="C229" s="96"/>
      <c r="D229" s="96"/>
      <c r="E229" s="96"/>
      <c r="F229" s="96"/>
      <c r="G229" s="96"/>
    </row>
    <row r="230" spans="1:7" ht="15.75" hidden="1">
      <c r="A230" s="42"/>
      <c r="C230" s="96"/>
      <c r="D230" s="96"/>
      <c r="E230" s="96"/>
      <c r="F230" s="96"/>
      <c r="G230" s="96"/>
    </row>
    <row r="231" spans="1:7" ht="15.75" hidden="1">
      <c r="A231" s="42"/>
      <c r="C231" s="96"/>
      <c r="D231" s="96"/>
      <c r="E231" s="96"/>
      <c r="F231" s="96"/>
      <c r="G231" s="96"/>
    </row>
    <row r="232" spans="1:7" ht="15.75" hidden="1">
      <c r="A232" s="42"/>
      <c r="C232" s="96"/>
      <c r="D232" s="96"/>
      <c r="E232" s="96"/>
      <c r="F232" s="96"/>
      <c r="G232" s="96"/>
    </row>
    <row r="233" spans="1:7" ht="15.75" hidden="1">
      <c r="A233" s="42"/>
      <c r="C233" s="96"/>
      <c r="D233" s="96"/>
      <c r="E233" s="96"/>
      <c r="F233" s="96"/>
      <c r="G233" s="96"/>
    </row>
    <row r="234" spans="1:7" ht="15.75" hidden="1">
      <c r="A234" s="42"/>
      <c r="C234" s="96"/>
      <c r="D234" s="96"/>
      <c r="E234" s="96"/>
      <c r="F234" s="96"/>
      <c r="G234" s="96"/>
    </row>
    <row r="235" spans="1:7" ht="15.75" hidden="1">
      <c r="A235" s="42"/>
      <c r="C235" s="96"/>
      <c r="D235" s="96"/>
      <c r="E235" s="96"/>
      <c r="F235" s="96"/>
      <c r="G235" s="96"/>
    </row>
    <row r="236" spans="1:7" ht="15.75" hidden="1">
      <c r="A236" s="42"/>
      <c r="C236" s="96"/>
      <c r="D236" s="96"/>
      <c r="E236" s="96"/>
      <c r="F236" s="96"/>
      <c r="G236" s="96"/>
    </row>
    <row r="237" spans="1:7" ht="15.75" hidden="1">
      <c r="A237" s="42"/>
      <c r="C237" s="96"/>
      <c r="D237" s="96"/>
      <c r="E237" s="96"/>
      <c r="F237" s="96"/>
      <c r="G237" s="96"/>
    </row>
    <row r="238" spans="1:7" ht="15.75" hidden="1">
      <c r="A238" s="42"/>
      <c r="C238" s="96"/>
      <c r="D238" s="96"/>
      <c r="E238" s="96"/>
      <c r="F238" s="96"/>
      <c r="G238" s="96"/>
    </row>
    <row r="239" spans="1:7" ht="15.75" hidden="1">
      <c r="A239" s="42"/>
      <c r="C239" s="96"/>
      <c r="D239" s="96"/>
      <c r="E239" s="96"/>
      <c r="F239" s="96"/>
      <c r="G239" s="96"/>
    </row>
    <row r="240" spans="1:7" ht="15.75" hidden="1">
      <c r="A240" s="42"/>
      <c r="C240" s="96"/>
      <c r="D240" s="96"/>
      <c r="E240" s="96"/>
      <c r="F240" s="96"/>
      <c r="G240" s="96"/>
    </row>
    <row r="241" spans="1:7" ht="15.75" hidden="1">
      <c r="A241" s="42"/>
      <c r="C241" s="96"/>
      <c r="D241" s="96"/>
      <c r="E241" s="96"/>
      <c r="F241" s="96"/>
      <c r="G241" s="96"/>
    </row>
    <row r="242" spans="1:7" ht="15.75" hidden="1">
      <c r="A242" s="42"/>
      <c r="C242" s="96"/>
      <c r="D242" s="96"/>
      <c r="E242" s="96"/>
      <c r="F242" s="96"/>
      <c r="G242" s="96"/>
    </row>
    <row r="243" spans="1:7" ht="15.75" hidden="1">
      <c r="A243" s="42"/>
      <c r="C243" s="96"/>
      <c r="D243" s="96"/>
      <c r="E243" s="96"/>
      <c r="F243" s="96"/>
      <c r="G243" s="96"/>
    </row>
    <row r="244" spans="1:7" ht="15.75" hidden="1">
      <c r="A244" s="42"/>
      <c r="C244" s="96"/>
      <c r="D244" s="96"/>
      <c r="E244" s="96"/>
      <c r="F244" s="96"/>
      <c r="G244" s="96"/>
    </row>
    <row r="245" spans="1:7" ht="15.75" hidden="1">
      <c r="A245" s="42"/>
      <c r="C245" s="96"/>
      <c r="D245" s="96"/>
      <c r="E245" s="96"/>
      <c r="F245" s="96"/>
      <c r="G245" s="96"/>
    </row>
    <row r="246" spans="1:7" ht="15.75" hidden="1">
      <c r="A246" s="42"/>
      <c r="C246" s="96"/>
      <c r="D246" s="96"/>
      <c r="E246" s="96"/>
      <c r="F246" s="96"/>
      <c r="G246" s="96"/>
    </row>
    <row r="247" spans="1:7" ht="15.75" hidden="1">
      <c r="A247" s="42"/>
      <c r="C247" s="96"/>
      <c r="D247" s="96"/>
      <c r="E247" s="96"/>
      <c r="F247" s="96"/>
      <c r="G247" s="96"/>
    </row>
    <row r="248" spans="1:7" ht="15.75" hidden="1">
      <c r="A248" s="42"/>
      <c r="C248" s="96"/>
      <c r="D248" s="96"/>
      <c r="E248" s="96"/>
      <c r="F248" s="96"/>
      <c r="G248" s="96"/>
    </row>
    <row r="249" spans="1:7" ht="15.75" hidden="1">
      <c r="A249" s="42"/>
      <c r="C249" s="96"/>
      <c r="D249" s="96"/>
      <c r="E249" s="96"/>
      <c r="F249" s="96"/>
      <c r="G249" s="96"/>
    </row>
    <row r="250" spans="1:7" ht="15.75" hidden="1">
      <c r="A250" s="42"/>
      <c r="C250" s="96"/>
      <c r="D250" s="96"/>
      <c r="E250" s="96"/>
      <c r="F250" s="96"/>
      <c r="G250" s="96"/>
    </row>
    <row r="251" spans="1:7" ht="15.75" hidden="1">
      <c r="A251" s="42"/>
      <c r="C251" s="96"/>
      <c r="D251" s="96"/>
      <c r="E251" s="96"/>
      <c r="F251" s="96"/>
      <c r="G251" s="96"/>
    </row>
    <row r="252" spans="1:7" ht="15.75" hidden="1">
      <c r="A252" s="42"/>
      <c r="C252" s="96"/>
      <c r="D252" s="96"/>
      <c r="E252" s="96"/>
      <c r="F252" s="96"/>
      <c r="G252" s="96"/>
    </row>
    <row r="253" spans="1:7" ht="15.75" hidden="1">
      <c r="A253" s="42"/>
      <c r="C253" s="96"/>
      <c r="D253" s="96"/>
      <c r="E253" s="96"/>
      <c r="F253" s="96"/>
      <c r="G253" s="96"/>
    </row>
    <row r="254" spans="1:7" ht="15.75" hidden="1">
      <c r="A254" s="42"/>
      <c r="C254" s="96"/>
      <c r="D254" s="96"/>
      <c r="E254" s="96"/>
      <c r="F254" s="96"/>
      <c r="G254" s="96"/>
    </row>
    <row r="255" spans="1:7" ht="15.75" hidden="1">
      <c r="A255" s="42"/>
      <c r="C255" s="96"/>
      <c r="D255" s="96"/>
      <c r="E255" s="96"/>
      <c r="F255" s="96"/>
      <c r="G255" s="96"/>
    </row>
    <row r="256" spans="1:7" ht="15.75" hidden="1">
      <c r="A256" s="42"/>
      <c r="C256" s="96"/>
      <c r="D256" s="96"/>
      <c r="E256" s="96"/>
      <c r="F256" s="96"/>
      <c r="G256" s="96"/>
    </row>
    <row r="257" spans="1:7" ht="15.75" hidden="1">
      <c r="A257" s="42"/>
      <c r="C257" s="96"/>
      <c r="D257" s="96"/>
      <c r="E257" s="96"/>
      <c r="F257" s="96"/>
      <c r="G257" s="96"/>
    </row>
    <row r="258" spans="1:7" ht="15.75" hidden="1">
      <c r="A258" s="42"/>
      <c r="C258" s="96"/>
      <c r="D258" s="96"/>
      <c r="E258" s="96"/>
      <c r="F258" s="96"/>
      <c r="G258" s="96"/>
    </row>
    <row r="259" spans="1:7" ht="15.75" hidden="1">
      <c r="A259" s="42"/>
      <c r="C259" s="96"/>
      <c r="D259" s="96"/>
      <c r="E259" s="96"/>
      <c r="F259" s="96"/>
      <c r="G259" s="96"/>
    </row>
    <row r="260" spans="1:7" ht="15.75" hidden="1">
      <c r="A260" s="42"/>
      <c r="C260" s="96"/>
      <c r="D260" s="96"/>
      <c r="E260" s="96"/>
      <c r="F260" s="96"/>
      <c r="G260" s="96"/>
    </row>
    <row r="261" spans="1:7" ht="15.75" hidden="1">
      <c r="A261" s="42"/>
      <c r="C261" s="96"/>
      <c r="D261" s="96"/>
      <c r="E261" s="96"/>
      <c r="F261" s="96"/>
      <c r="G261" s="96"/>
    </row>
    <row r="262" spans="1:7" ht="15.75" hidden="1">
      <c r="A262" s="42"/>
      <c r="C262" s="96"/>
      <c r="D262" s="96"/>
      <c r="E262" s="96"/>
      <c r="F262" s="96"/>
      <c r="G262" s="96"/>
    </row>
    <row r="263" spans="1:7" ht="15.75" hidden="1">
      <c r="A263" s="42"/>
      <c r="C263" s="96"/>
      <c r="D263" s="96"/>
      <c r="E263" s="96"/>
      <c r="F263" s="96"/>
      <c r="G263" s="96"/>
    </row>
    <row r="264" spans="1:7" ht="15.75" hidden="1">
      <c r="A264" s="42"/>
      <c r="C264" s="96"/>
      <c r="D264" s="96"/>
      <c r="E264" s="96"/>
      <c r="F264" s="96"/>
      <c r="G264" s="96"/>
    </row>
    <row r="265" spans="1:7" ht="15.75" hidden="1">
      <c r="A265" s="42"/>
      <c r="C265" s="96"/>
      <c r="D265" s="96"/>
      <c r="E265" s="96"/>
      <c r="F265" s="96"/>
      <c r="G265" s="96"/>
    </row>
    <row r="266" spans="1:7" ht="15.75" hidden="1">
      <c r="A266" s="42"/>
      <c r="C266" s="96"/>
      <c r="D266" s="96"/>
      <c r="E266" s="96"/>
      <c r="F266" s="96"/>
      <c r="G266" s="96"/>
    </row>
    <row r="267" spans="1:7" ht="15.75" hidden="1">
      <c r="A267" s="42"/>
      <c r="C267" s="96"/>
      <c r="D267" s="96"/>
      <c r="E267" s="96"/>
      <c r="F267" s="96"/>
      <c r="G267" s="96"/>
    </row>
    <row r="268" spans="1:7" ht="15.75" hidden="1">
      <c r="A268" s="42"/>
      <c r="C268" s="96"/>
      <c r="D268" s="96"/>
      <c r="E268" s="96"/>
      <c r="F268" s="96"/>
      <c r="G268" s="96"/>
    </row>
    <row r="269" spans="1:7" ht="15.75" hidden="1">
      <c r="A269" s="42"/>
      <c r="C269" s="96"/>
      <c r="D269" s="96"/>
      <c r="E269" s="96"/>
      <c r="F269" s="96"/>
      <c r="G269" s="96"/>
    </row>
    <row r="270" spans="1:7" ht="15.75" hidden="1">
      <c r="A270" s="42"/>
      <c r="C270" s="96"/>
      <c r="D270" s="96"/>
      <c r="E270" s="96"/>
      <c r="F270" s="96"/>
      <c r="G270" s="96"/>
    </row>
    <row r="271" spans="1:7" ht="15.75" hidden="1">
      <c r="A271" s="42"/>
      <c r="C271" s="96"/>
      <c r="D271" s="96"/>
      <c r="E271" s="96"/>
      <c r="F271" s="96"/>
      <c r="G271" s="96"/>
    </row>
    <row r="272" spans="1:7" ht="15.75" hidden="1">
      <c r="A272" s="42"/>
      <c r="C272" s="96"/>
      <c r="D272" s="96"/>
      <c r="E272" s="96"/>
      <c r="F272" s="96"/>
      <c r="G272" s="96"/>
    </row>
    <row r="273" spans="1:7" ht="15.75" hidden="1">
      <c r="A273" s="42"/>
      <c r="C273" s="96"/>
      <c r="D273" s="96"/>
      <c r="E273" s="96"/>
      <c r="F273" s="96"/>
      <c r="G273" s="96"/>
    </row>
    <row r="274" spans="1:7" ht="15.75" hidden="1">
      <c r="A274" s="42"/>
      <c r="C274" s="96"/>
      <c r="D274" s="96"/>
      <c r="E274" s="96"/>
      <c r="F274" s="96"/>
      <c r="G274" s="96"/>
    </row>
    <row r="275" spans="1:7" ht="15.75" hidden="1">
      <c r="A275" s="42"/>
      <c r="C275" s="96"/>
      <c r="D275" s="96"/>
      <c r="E275" s="96"/>
      <c r="F275" s="96"/>
      <c r="G275" s="96"/>
    </row>
    <row r="276" spans="1:7" ht="15.75" hidden="1">
      <c r="A276" s="42"/>
      <c r="C276" s="96"/>
      <c r="D276" s="96"/>
      <c r="E276" s="96"/>
      <c r="F276" s="96"/>
      <c r="G276" s="96"/>
    </row>
    <row r="277" spans="1:7" ht="15.75" hidden="1">
      <c r="A277" s="42"/>
      <c r="C277" s="96"/>
      <c r="D277" s="96"/>
      <c r="E277" s="96"/>
      <c r="F277" s="96"/>
      <c r="G277" s="96"/>
    </row>
    <row r="278" spans="1:7" ht="15.75" hidden="1">
      <c r="A278" s="42"/>
      <c r="C278" s="96"/>
      <c r="D278" s="96"/>
      <c r="E278" s="96"/>
      <c r="F278" s="96"/>
      <c r="G278" s="96"/>
    </row>
    <row r="279" spans="1:7" ht="15.75" hidden="1">
      <c r="A279" s="42"/>
      <c r="C279" s="96"/>
      <c r="D279" s="96"/>
      <c r="E279" s="96"/>
      <c r="F279" s="96"/>
      <c r="G279" s="96"/>
    </row>
    <row r="280" spans="1:7" ht="15.75" hidden="1">
      <c r="A280" s="42"/>
      <c r="C280" s="96"/>
      <c r="D280" s="96"/>
      <c r="E280" s="96"/>
      <c r="F280" s="96"/>
      <c r="G280" s="96"/>
    </row>
    <row r="281" spans="1:7" ht="15.75" hidden="1">
      <c r="A281" s="42"/>
      <c r="C281" s="96"/>
      <c r="D281" s="96"/>
      <c r="E281" s="96"/>
      <c r="F281" s="96"/>
      <c r="G281" s="96"/>
    </row>
    <row r="282" spans="1:7" ht="15.75" hidden="1">
      <c r="A282" s="42"/>
    </row>
    <row r="283" spans="1:7" ht="15.75" hidden="1">
      <c r="A283" s="42"/>
    </row>
    <row r="284" spans="1:7" ht="15.75" hidden="1">
      <c r="A284" s="42"/>
    </row>
    <row r="285" spans="1:7" ht="15.75" hidden="1">
      <c r="A285" s="42"/>
    </row>
    <row r="286" spans="1:7" ht="15.75" hidden="1">
      <c r="A286" s="42"/>
    </row>
    <row r="287" spans="1:7" ht="15.75" hidden="1">
      <c r="A287" s="42"/>
    </row>
    <row r="288" spans="1:7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  <row r="653" spans="1:1" ht="15.75" hidden="1">
      <c r="A653" s="42"/>
    </row>
    <row r="654" spans="1:1" ht="15.75" hidden="1">
      <c r="A654" s="42"/>
    </row>
    <row r="655" spans="1:1" ht="15.75" hidden="1">
      <c r="A655" s="42"/>
    </row>
    <row r="656" spans="1:1" ht="15.75" hidden="1">
      <c r="A656" s="42"/>
    </row>
    <row r="657" spans="1:1" ht="15.75" hidden="1">
      <c r="A657" s="42"/>
    </row>
    <row r="658" spans="1:1" ht="15.75" hidden="1">
      <c r="A658" s="42"/>
    </row>
    <row r="659" spans="1:1" ht="15.75" hidden="1">
      <c r="A659" s="42"/>
    </row>
    <row r="660" spans="1:1" ht="15.75" hidden="1">
      <c r="A660" s="42"/>
    </row>
    <row r="661" spans="1:1" ht="15.75" hidden="1">
      <c r="A661" s="42"/>
    </row>
    <row r="662" spans="1:1" ht="15.75" hidden="1">
      <c r="A662" s="42"/>
    </row>
    <row r="663" spans="1:1" ht="15.75" hidden="1">
      <c r="A663" s="42"/>
    </row>
    <row r="664" spans="1:1" ht="15.75" hidden="1">
      <c r="A664" s="42"/>
    </row>
    <row r="665" spans="1:1" ht="15.75" hidden="1">
      <c r="A665" s="42"/>
    </row>
  </sheetData>
  <mergeCells count="4">
    <mergeCell ref="A2:N2"/>
    <mergeCell ref="A3:N3"/>
    <mergeCell ref="A4:N4"/>
    <mergeCell ref="A5:N5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WVY665"/>
  <sheetViews>
    <sheetView zoomScale="45" workbookViewId="0">
      <selection activeCell="E14" sqref="E14"/>
    </sheetView>
  </sheetViews>
  <sheetFormatPr defaultColWidth="0" defaultRowHeight="12.75" zeroHeight="1"/>
  <cols>
    <col min="1" max="1" width="53.7109375" style="43" customWidth="1"/>
    <col min="2" max="15" width="18.140625" style="24" customWidth="1"/>
    <col min="16" max="16" width="18.140625" style="24" hidden="1"/>
    <col min="17" max="17" width="2.5703125" style="219" hidden="1"/>
    <col min="18" max="256" width="9.140625" style="24" hidden="1"/>
    <col min="257" max="257" width="53.7109375" style="24" hidden="1"/>
    <col min="258" max="272" width="18.140625" style="24" hidden="1"/>
    <col min="273" max="273" width="2.5703125" style="24" hidden="1"/>
    <col min="274" max="512" width="9.140625" style="24" hidden="1"/>
    <col min="513" max="513" width="53.7109375" style="24" hidden="1"/>
    <col min="514" max="528" width="18.140625" style="24" hidden="1"/>
    <col min="529" max="529" width="2.5703125" style="24" hidden="1"/>
    <col min="530" max="768" width="9.140625" style="24" hidden="1"/>
    <col min="769" max="769" width="53.7109375" style="24" hidden="1"/>
    <col min="770" max="784" width="18.140625" style="24" hidden="1"/>
    <col min="785" max="785" width="2.5703125" style="24" hidden="1"/>
    <col min="786" max="1024" width="9.140625" style="24" hidden="1"/>
    <col min="1025" max="1025" width="53.7109375" style="24" hidden="1"/>
    <col min="1026" max="1040" width="18.140625" style="24" hidden="1"/>
    <col min="1041" max="1041" width="2.5703125" style="24" hidden="1"/>
    <col min="1042" max="1280" width="9.140625" style="24" hidden="1"/>
    <col min="1281" max="1281" width="53.7109375" style="24" hidden="1"/>
    <col min="1282" max="1296" width="18.140625" style="24" hidden="1"/>
    <col min="1297" max="1297" width="2.5703125" style="24" hidden="1"/>
    <col min="1298" max="1536" width="9.140625" style="24" hidden="1"/>
    <col min="1537" max="1537" width="53.7109375" style="24" hidden="1"/>
    <col min="1538" max="1552" width="18.140625" style="24" hidden="1"/>
    <col min="1553" max="1553" width="2.5703125" style="24" hidden="1"/>
    <col min="1554" max="1792" width="9.140625" style="24" hidden="1"/>
    <col min="1793" max="1793" width="53.7109375" style="24" hidden="1"/>
    <col min="1794" max="1808" width="18.140625" style="24" hidden="1"/>
    <col min="1809" max="1809" width="2.5703125" style="24" hidden="1"/>
    <col min="1810" max="2048" width="9.140625" style="24" hidden="1"/>
    <col min="2049" max="2049" width="53.7109375" style="24" hidden="1"/>
    <col min="2050" max="2064" width="18.140625" style="24" hidden="1"/>
    <col min="2065" max="2065" width="2.5703125" style="24" hidden="1"/>
    <col min="2066" max="2304" width="9.140625" style="24" hidden="1"/>
    <col min="2305" max="2305" width="53.7109375" style="24" hidden="1"/>
    <col min="2306" max="2320" width="18.140625" style="24" hidden="1"/>
    <col min="2321" max="2321" width="2.5703125" style="24" hidden="1"/>
    <col min="2322" max="2560" width="9.140625" style="24" hidden="1"/>
    <col min="2561" max="2561" width="53.7109375" style="24" hidden="1"/>
    <col min="2562" max="2576" width="18.140625" style="24" hidden="1"/>
    <col min="2577" max="2577" width="2.5703125" style="24" hidden="1"/>
    <col min="2578" max="2816" width="9.140625" style="24" hidden="1"/>
    <col min="2817" max="2817" width="53.7109375" style="24" hidden="1"/>
    <col min="2818" max="2832" width="18.140625" style="24" hidden="1"/>
    <col min="2833" max="2833" width="2.5703125" style="24" hidden="1"/>
    <col min="2834" max="3072" width="9.140625" style="24" hidden="1"/>
    <col min="3073" max="3073" width="53.7109375" style="24" hidden="1"/>
    <col min="3074" max="3088" width="18.140625" style="24" hidden="1"/>
    <col min="3089" max="3089" width="2.5703125" style="24" hidden="1"/>
    <col min="3090" max="3328" width="9.140625" style="24" hidden="1"/>
    <col min="3329" max="3329" width="53.7109375" style="24" hidden="1"/>
    <col min="3330" max="3344" width="18.140625" style="24" hidden="1"/>
    <col min="3345" max="3345" width="2.5703125" style="24" hidden="1"/>
    <col min="3346" max="3584" width="9.140625" style="24" hidden="1"/>
    <col min="3585" max="3585" width="53.7109375" style="24" hidden="1"/>
    <col min="3586" max="3600" width="18.140625" style="24" hidden="1"/>
    <col min="3601" max="3601" width="2.5703125" style="24" hidden="1"/>
    <col min="3602" max="3840" width="9.140625" style="24" hidden="1"/>
    <col min="3841" max="3841" width="53.7109375" style="24" hidden="1"/>
    <col min="3842" max="3856" width="18.140625" style="24" hidden="1"/>
    <col min="3857" max="3857" width="2.5703125" style="24" hidden="1"/>
    <col min="3858" max="4096" width="9.140625" style="24" hidden="1"/>
    <col min="4097" max="4097" width="53.7109375" style="24" hidden="1"/>
    <col min="4098" max="4112" width="18.140625" style="24" hidden="1"/>
    <col min="4113" max="4113" width="2.5703125" style="24" hidden="1"/>
    <col min="4114" max="4352" width="9.140625" style="24" hidden="1"/>
    <col min="4353" max="4353" width="53.7109375" style="24" hidden="1"/>
    <col min="4354" max="4368" width="18.140625" style="24" hidden="1"/>
    <col min="4369" max="4369" width="2.5703125" style="24" hidden="1"/>
    <col min="4370" max="4608" width="9.140625" style="24" hidden="1"/>
    <col min="4609" max="4609" width="53.7109375" style="24" hidden="1"/>
    <col min="4610" max="4624" width="18.140625" style="24" hidden="1"/>
    <col min="4625" max="4625" width="2.5703125" style="24" hidden="1"/>
    <col min="4626" max="4864" width="9.140625" style="24" hidden="1"/>
    <col min="4865" max="4865" width="53.7109375" style="24" hidden="1"/>
    <col min="4866" max="4880" width="18.140625" style="24" hidden="1"/>
    <col min="4881" max="4881" width="2.5703125" style="24" hidden="1"/>
    <col min="4882" max="5120" width="9.140625" style="24" hidden="1"/>
    <col min="5121" max="5121" width="53.7109375" style="24" hidden="1"/>
    <col min="5122" max="5136" width="18.140625" style="24" hidden="1"/>
    <col min="5137" max="5137" width="2.5703125" style="24" hidden="1"/>
    <col min="5138" max="5376" width="9.140625" style="24" hidden="1"/>
    <col min="5377" max="5377" width="53.7109375" style="24" hidden="1"/>
    <col min="5378" max="5392" width="18.140625" style="24" hidden="1"/>
    <col min="5393" max="5393" width="2.5703125" style="24" hidden="1"/>
    <col min="5394" max="5632" width="9.140625" style="24" hidden="1"/>
    <col min="5633" max="5633" width="53.7109375" style="24" hidden="1"/>
    <col min="5634" max="5648" width="18.140625" style="24" hidden="1"/>
    <col min="5649" max="5649" width="2.5703125" style="24" hidden="1"/>
    <col min="5650" max="5888" width="9.140625" style="24" hidden="1"/>
    <col min="5889" max="5889" width="53.7109375" style="24" hidden="1"/>
    <col min="5890" max="5904" width="18.140625" style="24" hidden="1"/>
    <col min="5905" max="5905" width="2.5703125" style="24" hidden="1"/>
    <col min="5906" max="6144" width="9.140625" style="24" hidden="1"/>
    <col min="6145" max="6145" width="53.7109375" style="24" hidden="1"/>
    <col min="6146" max="6160" width="18.140625" style="24" hidden="1"/>
    <col min="6161" max="6161" width="2.5703125" style="24" hidden="1"/>
    <col min="6162" max="6400" width="9.140625" style="24" hidden="1"/>
    <col min="6401" max="6401" width="53.7109375" style="24" hidden="1"/>
    <col min="6402" max="6416" width="18.140625" style="24" hidden="1"/>
    <col min="6417" max="6417" width="2.5703125" style="24" hidden="1"/>
    <col min="6418" max="6656" width="9.140625" style="24" hidden="1"/>
    <col min="6657" max="6657" width="53.7109375" style="24" hidden="1"/>
    <col min="6658" max="6672" width="18.140625" style="24" hidden="1"/>
    <col min="6673" max="6673" width="2.5703125" style="24" hidden="1"/>
    <col min="6674" max="6912" width="9.140625" style="24" hidden="1"/>
    <col min="6913" max="6913" width="53.7109375" style="24" hidden="1"/>
    <col min="6914" max="6928" width="18.140625" style="24" hidden="1"/>
    <col min="6929" max="6929" width="2.5703125" style="24" hidden="1"/>
    <col min="6930" max="7168" width="9.140625" style="24" hidden="1"/>
    <col min="7169" max="7169" width="53.7109375" style="24" hidden="1"/>
    <col min="7170" max="7184" width="18.140625" style="24" hidden="1"/>
    <col min="7185" max="7185" width="2.5703125" style="24" hidden="1"/>
    <col min="7186" max="7424" width="9.140625" style="24" hidden="1"/>
    <col min="7425" max="7425" width="53.7109375" style="24" hidden="1"/>
    <col min="7426" max="7440" width="18.140625" style="24" hidden="1"/>
    <col min="7441" max="7441" width="2.5703125" style="24" hidden="1"/>
    <col min="7442" max="7680" width="9.140625" style="24" hidden="1"/>
    <col min="7681" max="7681" width="53.7109375" style="24" hidden="1"/>
    <col min="7682" max="7696" width="18.140625" style="24" hidden="1"/>
    <col min="7697" max="7697" width="2.5703125" style="24" hidden="1"/>
    <col min="7698" max="7936" width="9.140625" style="24" hidden="1"/>
    <col min="7937" max="7937" width="53.7109375" style="24" hidden="1"/>
    <col min="7938" max="7952" width="18.140625" style="24" hidden="1"/>
    <col min="7953" max="7953" width="2.5703125" style="24" hidden="1"/>
    <col min="7954" max="8192" width="9.140625" style="24" hidden="1"/>
    <col min="8193" max="8193" width="53.7109375" style="24" hidden="1"/>
    <col min="8194" max="8208" width="18.140625" style="24" hidden="1"/>
    <col min="8209" max="8209" width="2.5703125" style="24" hidden="1"/>
    <col min="8210" max="8448" width="9.140625" style="24" hidden="1"/>
    <col min="8449" max="8449" width="53.7109375" style="24" hidden="1"/>
    <col min="8450" max="8464" width="18.140625" style="24" hidden="1"/>
    <col min="8465" max="8465" width="2.5703125" style="24" hidden="1"/>
    <col min="8466" max="8704" width="9.140625" style="24" hidden="1"/>
    <col min="8705" max="8705" width="53.7109375" style="24" hidden="1"/>
    <col min="8706" max="8720" width="18.140625" style="24" hidden="1"/>
    <col min="8721" max="8721" width="2.5703125" style="24" hidden="1"/>
    <col min="8722" max="8960" width="9.140625" style="24" hidden="1"/>
    <col min="8961" max="8961" width="53.7109375" style="24" hidden="1"/>
    <col min="8962" max="8976" width="18.140625" style="24" hidden="1"/>
    <col min="8977" max="8977" width="2.5703125" style="24" hidden="1"/>
    <col min="8978" max="9216" width="9.140625" style="24" hidden="1"/>
    <col min="9217" max="9217" width="53.7109375" style="24" hidden="1"/>
    <col min="9218" max="9232" width="18.140625" style="24" hidden="1"/>
    <col min="9233" max="9233" width="2.5703125" style="24" hidden="1"/>
    <col min="9234" max="9472" width="9.140625" style="24" hidden="1"/>
    <col min="9473" max="9473" width="53.7109375" style="24" hidden="1"/>
    <col min="9474" max="9488" width="18.140625" style="24" hidden="1"/>
    <col min="9489" max="9489" width="2.5703125" style="24" hidden="1"/>
    <col min="9490" max="9728" width="9.140625" style="24" hidden="1"/>
    <col min="9729" max="9729" width="53.7109375" style="24" hidden="1"/>
    <col min="9730" max="9744" width="18.140625" style="24" hidden="1"/>
    <col min="9745" max="9745" width="2.5703125" style="24" hidden="1"/>
    <col min="9746" max="9984" width="9.140625" style="24" hidden="1"/>
    <col min="9985" max="9985" width="53.7109375" style="24" hidden="1"/>
    <col min="9986" max="10000" width="18.140625" style="24" hidden="1"/>
    <col min="10001" max="10001" width="2.5703125" style="24" hidden="1"/>
    <col min="10002" max="10240" width="9.140625" style="24" hidden="1"/>
    <col min="10241" max="10241" width="53.7109375" style="24" hidden="1"/>
    <col min="10242" max="10256" width="18.140625" style="24" hidden="1"/>
    <col min="10257" max="10257" width="2.5703125" style="24" hidden="1"/>
    <col min="10258" max="10496" width="9.140625" style="24" hidden="1"/>
    <col min="10497" max="10497" width="53.7109375" style="24" hidden="1"/>
    <col min="10498" max="10512" width="18.140625" style="24" hidden="1"/>
    <col min="10513" max="10513" width="2.5703125" style="24" hidden="1"/>
    <col min="10514" max="10752" width="9.140625" style="24" hidden="1"/>
    <col min="10753" max="10753" width="53.7109375" style="24" hidden="1"/>
    <col min="10754" max="10768" width="18.140625" style="24" hidden="1"/>
    <col min="10769" max="10769" width="2.5703125" style="24" hidden="1"/>
    <col min="10770" max="11008" width="9.140625" style="24" hidden="1"/>
    <col min="11009" max="11009" width="53.7109375" style="24" hidden="1"/>
    <col min="11010" max="11024" width="18.140625" style="24" hidden="1"/>
    <col min="11025" max="11025" width="2.5703125" style="24" hidden="1"/>
    <col min="11026" max="11264" width="9.140625" style="24" hidden="1"/>
    <col min="11265" max="11265" width="53.7109375" style="24" hidden="1"/>
    <col min="11266" max="11280" width="18.140625" style="24" hidden="1"/>
    <col min="11281" max="11281" width="2.5703125" style="24" hidden="1"/>
    <col min="11282" max="11520" width="9.140625" style="24" hidden="1"/>
    <col min="11521" max="11521" width="53.7109375" style="24" hidden="1"/>
    <col min="11522" max="11536" width="18.140625" style="24" hidden="1"/>
    <col min="11537" max="11537" width="2.5703125" style="24" hidden="1"/>
    <col min="11538" max="11776" width="9.140625" style="24" hidden="1"/>
    <col min="11777" max="11777" width="53.7109375" style="24" hidden="1"/>
    <col min="11778" max="11792" width="18.140625" style="24" hidden="1"/>
    <col min="11793" max="11793" width="2.5703125" style="24" hidden="1"/>
    <col min="11794" max="12032" width="9.140625" style="24" hidden="1"/>
    <col min="12033" max="12033" width="53.7109375" style="24" hidden="1"/>
    <col min="12034" max="12048" width="18.140625" style="24" hidden="1"/>
    <col min="12049" max="12049" width="2.5703125" style="24" hidden="1"/>
    <col min="12050" max="12288" width="9.140625" style="24" hidden="1"/>
    <col min="12289" max="12289" width="53.7109375" style="24" hidden="1"/>
    <col min="12290" max="12304" width="18.140625" style="24" hidden="1"/>
    <col min="12305" max="12305" width="2.5703125" style="24" hidden="1"/>
    <col min="12306" max="12544" width="9.140625" style="24" hidden="1"/>
    <col min="12545" max="12545" width="53.7109375" style="24" hidden="1"/>
    <col min="12546" max="12560" width="18.140625" style="24" hidden="1"/>
    <col min="12561" max="12561" width="2.5703125" style="24" hidden="1"/>
    <col min="12562" max="12800" width="9.140625" style="24" hidden="1"/>
    <col min="12801" max="12801" width="53.7109375" style="24" hidden="1"/>
    <col min="12802" max="12816" width="18.140625" style="24" hidden="1"/>
    <col min="12817" max="12817" width="2.5703125" style="24" hidden="1"/>
    <col min="12818" max="13056" width="9.140625" style="24" hidden="1"/>
    <col min="13057" max="13057" width="53.7109375" style="24" hidden="1"/>
    <col min="13058" max="13072" width="18.140625" style="24" hidden="1"/>
    <col min="13073" max="13073" width="2.5703125" style="24" hidden="1"/>
    <col min="13074" max="13312" width="9.140625" style="24" hidden="1"/>
    <col min="13313" max="13313" width="53.7109375" style="24" hidden="1"/>
    <col min="13314" max="13328" width="18.140625" style="24" hidden="1"/>
    <col min="13329" max="13329" width="2.5703125" style="24" hidden="1"/>
    <col min="13330" max="13568" width="9.140625" style="24" hidden="1"/>
    <col min="13569" max="13569" width="53.7109375" style="24" hidden="1"/>
    <col min="13570" max="13584" width="18.140625" style="24" hidden="1"/>
    <col min="13585" max="13585" width="2.5703125" style="24" hidden="1"/>
    <col min="13586" max="13824" width="9.140625" style="24" hidden="1"/>
    <col min="13825" max="13825" width="53.7109375" style="24" hidden="1"/>
    <col min="13826" max="13840" width="18.140625" style="24" hidden="1"/>
    <col min="13841" max="13841" width="2.5703125" style="24" hidden="1"/>
    <col min="13842" max="14080" width="9.140625" style="24" hidden="1"/>
    <col min="14081" max="14081" width="53.7109375" style="24" hidden="1"/>
    <col min="14082" max="14096" width="18.140625" style="24" hidden="1"/>
    <col min="14097" max="14097" width="2.5703125" style="24" hidden="1"/>
    <col min="14098" max="14336" width="9.140625" style="24" hidden="1"/>
    <col min="14337" max="14337" width="53.7109375" style="24" hidden="1"/>
    <col min="14338" max="14352" width="18.140625" style="24" hidden="1"/>
    <col min="14353" max="14353" width="2.5703125" style="24" hidden="1"/>
    <col min="14354" max="14592" width="9.140625" style="24" hidden="1"/>
    <col min="14593" max="14593" width="53.7109375" style="24" hidden="1"/>
    <col min="14594" max="14608" width="18.140625" style="24" hidden="1"/>
    <col min="14609" max="14609" width="2.5703125" style="24" hidden="1"/>
    <col min="14610" max="14848" width="9.140625" style="24" hidden="1"/>
    <col min="14849" max="14849" width="53.7109375" style="24" hidden="1"/>
    <col min="14850" max="14864" width="18.140625" style="24" hidden="1"/>
    <col min="14865" max="14865" width="2.5703125" style="24" hidden="1"/>
    <col min="14866" max="15104" width="9.140625" style="24" hidden="1"/>
    <col min="15105" max="15105" width="53.7109375" style="24" hidden="1"/>
    <col min="15106" max="15120" width="18.140625" style="24" hidden="1"/>
    <col min="15121" max="15121" width="2.5703125" style="24" hidden="1"/>
    <col min="15122" max="15360" width="9.140625" style="24" hidden="1"/>
    <col min="15361" max="15361" width="53.7109375" style="24" hidden="1"/>
    <col min="15362" max="15376" width="18.140625" style="24" hidden="1"/>
    <col min="15377" max="15377" width="2.5703125" style="24" hidden="1"/>
    <col min="15378" max="15616" width="9.140625" style="24" hidden="1"/>
    <col min="15617" max="15617" width="53.7109375" style="24" hidden="1"/>
    <col min="15618" max="15632" width="18.140625" style="24" hidden="1"/>
    <col min="15633" max="15633" width="2.5703125" style="24" hidden="1"/>
    <col min="15634" max="15872" width="9.140625" style="24" hidden="1"/>
    <col min="15873" max="15873" width="53.7109375" style="24" hidden="1"/>
    <col min="15874" max="15888" width="18.140625" style="24" hidden="1"/>
    <col min="15889" max="15889" width="2.5703125" style="24" hidden="1"/>
    <col min="15890" max="16128" width="9.140625" style="24" hidden="1"/>
    <col min="16129" max="16129" width="53.7109375" style="24" hidden="1"/>
    <col min="16130" max="16144" width="18.140625" style="24" hidden="1"/>
    <col min="16145" max="16145" width="2.5703125" style="24" hidden="1"/>
    <col min="16146" max="16384" width="9.140625" style="24" hidden="1"/>
  </cols>
  <sheetData>
    <row r="1" spans="1:17" s="4" customFormat="1" ht="3.75" customHeight="1">
      <c r="A1" s="533"/>
      <c r="B1" s="534"/>
      <c r="C1" s="534"/>
      <c r="D1" s="534"/>
      <c r="E1" s="534"/>
      <c r="F1" s="534"/>
      <c r="G1" s="534"/>
      <c r="H1" s="534"/>
      <c r="I1" s="534"/>
      <c r="J1" s="534"/>
      <c r="K1" s="534"/>
      <c r="L1" s="534"/>
      <c r="M1" s="534"/>
      <c r="N1" s="534"/>
      <c r="O1" s="534"/>
    </row>
    <row r="2" spans="1:17" s="4" customFormat="1" ht="48.75" customHeight="1">
      <c r="A2" s="397" t="s">
        <v>147</v>
      </c>
      <c r="B2" s="397"/>
      <c r="C2" s="397"/>
      <c r="D2" s="397"/>
      <c r="E2" s="397"/>
      <c r="F2" s="397"/>
      <c r="G2" s="397"/>
      <c r="H2" s="397"/>
      <c r="I2" s="397"/>
      <c r="J2" s="397"/>
      <c r="K2" s="397"/>
      <c r="L2" s="397"/>
      <c r="M2" s="397"/>
      <c r="N2" s="397"/>
      <c r="O2" s="397"/>
    </row>
    <row r="3" spans="1:17" s="4" customFormat="1" ht="36" customHeight="1">
      <c r="A3" s="397" t="s">
        <v>332</v>
      </c>
      <c r="B3" s="397"/>
      <c r="C3" s="397"/>
      <c r="D3" s="397"/>
      <c r="E3" s="397"/>
      <c r="F3" s="397"/>
      <c r="G3" s="397"/>
      <c r="H3" s="397"/>
      <c r="I3" s="397"/>
      <c r="J3" s="397"/>
      <c r="K3" s="397"/>
      <c r="L3" s="397"/>
      <c r="M3" s="397"/>
      <c r="N3" s="397"/>
      <c r="O3" s="397"/>
    </row>
    <row r="4" spans="1:17" s="4" customFormat="1" ht="31.5" customHeight="1">
      <c r="A4" s="397" t="s">
        <v>2</v>
      </c>
      <c r="B4" s="397"/>
      <c r="C4" s="397"/>
      <c r="D4" s="397"/>
      <c r="E4" s="397"/>
      <c r="F4" s="397"/>
      <c r="G4" s="397"/>
      <c r="H4" s="397"/>
      <c r="I4" s="397"/>
      <c r="J4" s="397"/>
      <c r="K4" s="397"/>
      <c r="L4" s="397"/>
      <c r="M4" s="397"/>
      <c r="N4" s="397"/>
      <c r="O4" s="397"/>
    </row>
    <row r="5" spans="1:17" s="86" customFormat="1" ht="39" customHeight="1">
      <c r="A5" s="398"/>
      <c r="B5" s="398"/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</row>
    <row r="6" spans="1:17" ht="3.75" customHeight="1">
      <c r="A6" s="184"/>
      <c r="Q6" s="24"/>
    </row>
    <row r="7" spans="1:17" ht="12.75" customHeight="1">
      <c r="A7" s="185"/>
      <c r="B7" s="224"/>
      <c r="C7" s="186"/>
      <c r="D7" s="186"/>
      <c r="E7" s="186"/>
      <c r="F7" s="186"/>
      <c r="G7" s="186"/>
      <c r="H7" s="187"/>
      <c r="I7" s="187"/>
      <c r="J7" s="187"/>
      <c r="K7" s="188"/>
      <c r="L7" s="188"/>
      <c r="M7" s="187"/>
      <c r="N7" s="187"/>
      <c r="O7" s="187"/>
      <c r="Q7" s="24"/>
    </row>
    <row r="8" spans="1:17" s="230" customFormat="1" ht="42" customHeight="1" thickBot="1">
      <c r="A8" s="550" t="s">
        <v>363</v>
      </c>
      <c r="B8" s="551" t="s">
        <v>102</v>
      </c>
      <c r="C8" s="551" t="s">
        <v>104</v>
      </c>
      <c r="D8" s="551" t="s">
        <v>101</v>
      </c>
      <c r="E8" s="551" t="s">
        <v>113</v>
      </c>
      <c r="F8" s="551" t="s">
        <v>112</v>
      </c>
      <c r="G8" s="551" t="s">
        <v>111</v>
      </c>
      <c r="H8" s="551" t="s">
        <v>109</v>
      </c>
      <c r="I8" s="551" t="s">
        <v>110</v>
      </c>
      <c r="J8" s="551" t="s">
        <v>95</v>
      </c>
      <c r="K8" s="551" t="s">
        <v>103</v>
      </c>
      <c r="L8" s="551" t="s">
        <v>107</v>
      </c>
      <c r="M8" s="551" t="s">
        <v>92</v>
      </c>
      <c r="N8" s="551" t="s">
        <v>114</v>
      </c>
      <c r="O8" s="552" t="s">
        <v>200</v>
      </c>
    </row>
    <row r="9" spans="1:17" s="230" customFormat="1" ht="35.25" customHeight="1" thickTop="1">
      <c r="A9" s="538" t="s">
        <v>335</v>
      </c>
      <c r="B9" s="538">
        <v>0</v>
      </c>
      <c r="C9" s="539">
        <v>0</v>
      </c>
      <c r="D9" s="539">
        <v>0</v>
      </c>
      <c r="E9" s="539">
        <v>0</v>
      </c>
      <c r="F9" s="539">
        <v>0</v>
      </c>
      <c r="G9" s="539">
        <v>0</v>
      </c>
      <c r="H9" s="538">
        <v>0</v>
      </c>
      <c r="I9" s="538">
        <v>0</v>
      </c>
      <c r="J9" s="538">
        <v>0</v>
      </c>
      <c r="K9" s="538">
        <v>0</v>
      </c>
      <c r="L9" s="538">
        <v>0</v>
      </c>
      <c r="M9" s="538">
        <v>0</v>
      </c>
      <c r="N9" s="538">
        <v>0</v>
      </c>
      <c r="O9" s="538">
        <v>0</v>
      </c>
    </row>
    <row r="10" spans="1:17" s="100" customFormat="1" ht="27" customHeight="1">
      <c r="A10" s="540" t="s">
        <v>336</v>
      </c>
      <c r="B10" s="540">
        <v>0</v>
      </c>
      <c r="C10" s="541">
        <v>0</v>
      </c>
      <c r="D10" s="541">
        <v>0</v>
      </c>
      <c r="E10" s="541">
        <v>0</v>
      </c>
      <c r="F10" s="541">
        <v>0</v>
      </c>
      <c r="G10" s="541">
        <v>0</v>
      </c>
      <c r="H10" s="540">
        <v>0</v>
      </c>
      <c r="I10" s="540">
        <v>0</v>
      </c>
      <c r="J10" s="540">
        <v>0</v>
      </c>
      <c r="K10" s="540">
        <v>0</v>
      </c>
      <c r="L10" s="540">
        <v>0</v>
      </c>
      <c r="M10" s="540">
        <v>0</v>
      </c>
      <c r="N10" s="540">
        <v>0</v>
      </c>
      <c r="O10" s="540">
        <v>0</v>
      </c>
    </row>
    <row r="11" spans="1:17" s="100" customFormat="1" ht="27" customHeight="1">
      <c r="A11" s="540" t="s">
        <v>337</v>
      </c>
      <c r="B11" s="540">
        <v>0</v>
      </c>
      <c r="C11" s="541">
        <v>0</v>
      </c>
      <c r="D11" s="541">
        <v>0</v>
      </c>
      <c r="E11" s="541">
        <v>0</v>
      </c>
      <c r="F11" s="541">
        <v>0</v>
      </c>
      <c r="G11" s="541">
        <v>0</v>
      </c>
      <c r="H11" s="540">
        <v>0</v>
      </c>
      <c r="I11" s="540">
        <v>0</v>
      </c>
      <c r="J11" s="540">
        <v>0</v>
      </c>
      <c r="K11" s="540">
        <v>0</v>
      </c>
      <c r="L11" s="540">
        <v>0</v>
      </c>
      <c r="M11" s="540">
        <v>0</v>
      </c>
      <c r="N11" s="540">
        <v>0</v>
      </c>
      <c r="O11" s="540">
        <v>8993.995789999999</v>
      </c>
    </row>
    <row r="12" spans="1:17" s="100" customFormat="1" ht="27" customHeight="1">
      <c r="A12" s="540" t="s">
        <v>338</v>
      </c>
      <c r="B12" s="540">
        <v>0</v>
      </c>
      <c r="C12" s="541">
        <v>0</v>
      </c>
      <c r="D12" s="541">
        <v>0</v>
      </c>
      <c r="E12" s="541">
        <v>0</v>
      </c>
      <c r="F12" s="541">
        <v>0</v>
      </c>
      <c r="G12" s="541">
        <v>0</v>
      </c>
      <c r="H12" s="540">
        <v>0</v>
      </c>
      <c r="I12" s="540">
        <v>0</v>
      </c>
      <c r="J12" s="540">
        <v>0</v>
      </c>
      <c r="K12" s="540">
        <v>0</v>
      </c>
      <c r="L12" s="540">
        <v>0</v>
      </c>
      <c r="M12" s="540">
        <v>0</v>
      </c>
      <c r="N12" s="540">
        <v>0</v>
      </c>
      <c r="O12" s="540">
        <v>106154.91876999999</v>
      </c>
    </row>
    <row r="13" spans="1:17" s="100" customFormat="1" ht="27" customHeight="1">
      <c r="A13" s="540" t="s">
        <v>339</v>
      </c>
      <c r="B13" s="540">
        <v>0</v>
      </c>
      <c r="C13" s="541">
        <v>0</v>
      </c>
      <c r="D13" s="541">
        <v>0</v>
      </c>
      <c r="E13" s="541">
        <v>0</v>
      </c>
      <c r="F13" s="541">
        <v>0</v>
      </c>
      <c r="G13" s="541">
        <v>0</v>
      </c>
      <c r="H13" s="540">
        <v>1458.0223799999999</v>
      </c>
      <c r="I13" s="540">
        <v>0</v>
      </c>
      <c r="J13" s="540">
        <v>0</v>
      </c>
      <c r="K13" s="540">
        <v>0</v>
      </c>
      <c r="L13" s="540">
        <v>0</v>
      </c>
      <c r="M13" s="540">
        <v>0</v>
      </c>
      <c r="N13" s="540">
        <v>0</v>
      </c>
      <c r="O13" s="540">
        <v>184114.22934999998</v>
      </c>
    </row>
    <row r="14" spans="1:17" s="100" customFormat="1" ht="27" customHeight="1">
      <c r="A14" s="540" t="s">
        <v>340</v>
      </c>
      <c r="B14" s="540">
        <v>1657.5641699999999</v>
      </c>
      <c r="C14" s="541">
        <v>1702.3979099999999</v>
      </c>
      <c r="D14" s="541">
        <v>0</v>
      </c>
      <c r="E14" s="541">
        <v>347.14577000000003</v>
      </c>
      <c r="F14" s="541">
        <v>0</v>
      </c>
      <c r="G14" s="541">
        <v>0</v>
      </c>
      <c r="H14" s="540">
        <v>11996.73985</v>
      </c>
      <c r="I14" s="540">
        <v>9053.7090500000013</v>
      </c>
      <c r="J14" s="540">
        <v>1549.5799500000001</v>
      </c>
      <c r="K14" s="540">
        <v>5935.8657999999996</v>
      </c>
      <c r="L14" s="540">
        <v>404.50909000000001</v>
      </c>
      <c r="M14" s="540">
        <v>41008.921539999996</v>
      </c>
      <c r="N14" s="540">
        <v>0</v>
      </c>
      <c r="O14" s="540">
        <v>459731.89137999999</v>
      </c>
    </row>
    <row r="15" spans="1:17" s="100" customFormat="1" ht="27" customHeight="1">
      <c r="A15" s="540" t="s">
        <v>341</v>
      </c>
      <c r="B15" s="540">
        <v>11527.737859999999</v>
      </c>
      <c r="C15" s="541">
        <v>9449.3422599999994</v>
      </c>
      <c r="D15" s="541">
        <v>1205.6555802</v>
      </c>
      <c r="E15" s="541">
        <v>4965.0124000000005</v>
      </c>
      <c r="F15" s="541">
        <v>3080.2448599999998</v>
      </c>
      <c r="G15" s="541">
        <v>4156.9449400000003</v>
      </c>
      <c r="H15" s="540">
        <v>20694.6957</v>
      </c>
      <c r="I15" s="540">
        <v>13457.93922</v>
      </c>
      <c r="J15" s="540">
        <v>8036.7803800000002</v>
      </c>
      <c r="K15" s="540">
        <v>11998.406300000001</v>
      </c>
      <c r="L15" s="540">
        <v>1893.7671499999999</v>
      </c>
      <c r="M15" s="540">
        <v>36429.290520000002</v>
      </c>
      <c r="N15" s="540">
        <v>6600.9144699999997</v>
      </c>
      <c r="O15" s="540">
        <v>529534.87511020002</v>
      </c>
    </row>
    <row r="16" spans="1:17" s="100" customFormat="1" ht="27" customHeight="1">
      <c r="A16" s="540" t="s">
        <v>342</v>
      </c>
      <c r="B16" s="540">
        <v>12571.78026</v>
      </c>
      <c r="C16" s="541">
        <v>9556.8452899999993</v>
      </c>
      <c r="D16" s="541">
        <v>1916.2839104</v>
      </c>
      <c r="E16" s="541">
        <v>7276.5033899999999</v>
      </c>
      <c r="F16" s="541">
        <v>2182.3049000000001</v>
      </c>
      <c r="G16" s="541">
        <v>4441.97451</v>
      </c>
      <c r="H16" s="540">
        <v>18173.707160000002</v>
      </c>
      <c r="I16" s="540">
        <v>11806.553300000001</v>
      </c>
      <c r="J16" s="540">
        <v>6381.2705800000003</v>
      </c>
      <c r="K16" s="540">
        <v>8906.2921800000004</v>
      </c>
      <c r="L16" s="540">
        <v>2316.5274100000001</v>
      </c>
      <c r="M16" s="540">
        <v>30896.485399999998</v>
      </c>
      <c r="N16" s="540">
        <v>8685.1569199999994</v>
      </c>
      <c r="O16" s="540">
        <v>460600.3885004</v>
      </c>
    </row>
    <row r="17" spans="1:17" s="100" customFormat="1" ht="27" customHeight="1">
      <c r="A17" s="540" t="s">
        <v>343</v>
      </c>
      <c r="B17" s="540">
        <v>5756.50774</v>
      </c>
      <c r="C17" s="541">
        <v>4765.5848299999998</v>
      </c>
      <c r="D17" s="541">
        <v>2466.6855395999996</v>
      </c>
      <c r="E17" s="541">
        <v>6290.7037599999994</v>
      </c>
      <c r="F17" s="541">
        <v>1984.5727300000001</v>
      </c>
      <c r="G17" s="541">
        <v>4582.5272699999996</v>
      </c>
      <c r="H17" s="540">
        <v>8947.0616300000002</v>
      </c>
      <c r="I17" s="540">
        <v>8211.0887300000013</v>
      </c>
      <c r="J17" s="540">
        <v>4477.0647099999996</v>
      </c>
      <c r="K17" s="540">
        <v>5785.5779499999999</v>
      </c>
      <c r="L17" s="540">
        <v>963.03326000000004</v>
      </c>
      <c r="M17" s="540">
        <v>20755.744699999999</v>
      </c>
      <c r="N17" s="540">
        <v>9901.4843199999996</v>
      </c>
      <c r="O17" s="540">
        <v>298547.83210960001</v>
      </c>
    </row>
    <row r="18" spans="1:17" s="100" customFormat="1" ht="27" customHeight="1">
      <c r="A18" s="540" t="s">
        <v>344</v>
      </c>
      <c r="B18" s="540">
        <v>7980.1409999999996</v>
      </c>
      <c r="C18" s="541">
        <v>6666.18318</v>
      </c>
      <c r="D18" s="541">
        <v>5448.7637895999997</v>
      </c>
      <c r="E18" s="541">
        <v>7105.15726</v>
      </c>
      <c r="F18" s="541">
        <v>28077.78541</v>
      </c>
      <c r="G18" s="541">
        <v>7509.3931199999997</v>
      </c>
      <c r="H18" s="540">
        <v>12319.587119999998</v>
      </c>
      <c r="I18" s="540">
        <v>6548.6268700000001</v>
      </c>
      <c r="J18" s="540">
        <v>13889.029839999999</v>
      </c>
      <c r="K18" s="540">
        <v>14459.51679</v>
      </c>
      <c r="L18" s="540">
        <v>2230.8950199999999</v>
      </c>
      <c r="M18" s="540">
        <v>21836.650969999999</v>
      </c>
      <c r="N18" s="540">
        <v>10176.718289999999</v>
      </c>
      <c r="O18" s="540">
        <v>400304.68232959998</v>
      </c>
    </row>
    <row r="19" spans="1:17" s="100" customFormat="1" ht="27" customHeight="1">
      <c r="A19" s="540" t="s">
        <v>345</v>
      </c>
      <c r="B19" s="540">
        <v>10332.273369999999</v>
      </c>
      <c r="C19" s="541">
        <v>10485.277039999999</v>
      </c>
      <c r="D19" s="541">
        <v>11142.7138892</v>
      </c>
      <c r="E19" s="541">
        <v>10962.766369999999</v>
      </c>
      <c r="F19" s="541">
        <v>27268.810239999999</v>
      </c>
      <c r="G19" s="541">
        <v>12103.78174</v>
      </c>
      <c r="H19" s="540">
        <v>23114.807769999999</v>
      </c>
      <c r="I19" s="540">
        <v>37265.435380000003</v>
      </c>
      <c r="J19" s="540">
        <v>31095.396350000003</v>
      </c>
      <c r="K19" s="540">
        <v>19738.045449999998</v>
      </c>
      <c r="L19" s="540">
        <v>25491.042940000003</v>
      </c>
      <c r="M19" s="540">
        <v>22824.051019999999</v>
      </c>
      <c r="N19" s="540">
        <v>11642.179679999999</v>
      </c>
      <c r="O19" s="540">
        <v>769264.18227919994</v>
      </c>
    </row>
    <row r="20" spans="1:17" s="100" customFormat="1" ht="27" customHeight="1">
      <c r="A20" s="540" t="s">
        <v>346</v>
      </c>
      <c r="B20" s="540">
        <v>24064.304110000001</v>
      </c>
      <c r="C20" s="541">
        <v>15234.95608</v>
      </c>
      <c r="D20" s="541">
        <v>23966.022007399999</v>
      </c>
      <c r="E20" s="541">
        <v>15913.798699999999</v>
      </c>
      <c r="F20" s="541">
        <v>24786.522229999999</v>
      </c>
      <c r="G20" s="541">
        <v>15575.110980000001</v>
      </c>
      <c r="H20" s="540">
        <v>28871.13581</v>
      </c>
      <c r="I20" s="540">
        <v>32139.859069999999</v>
      </c>
      <c r="J20" s="540">
        <v>20179.953809999999</v>
      </c>
      <c r="K20" s="540">
        <v>21771.641469999999</v>
      </c>
      <c r="L20" s="540">
        <v>22225.744409999999</v>
      </c>
      <c r="M20" s="540">
        <v>23545.33395</v>
      </c>
      <c r="N20" s="540">
        <v>14302.28297</v>
      </c>
      <c r="O20" s="540">
        <v>830371.7795074</v>
      </c>
    </row>
    <row r="21" spans="1:17" s="100" customFormat="1" ht="27" customHeight="1">
      <c r="A21" s="540" t="s">
        <v>347</v>
      </c>
      <c r="B21" s="540">
        <v>1928.15653</v>
      </c>
      <c r="C21" s="541">
        <v>1164.04953</v>
      </c>
      <c r="D21" s="541">
        <v>1496.7316896</v>
      </c>
      <c r="E21" s="541">
        <v>1074.5493799999999</v>
      </c>
      <c r="F21" s="541">
        <v>1149.7538400000001</v>
      </c>
      <c r="G21" s="541">
        <v>1278.44373</v>
      </c>
      <c r="H21" s="540">
        <v>1638.26079</v>
      </c>
      <c r="I21" s="540">
        <v>2046.4570200000001</v>
      </c>
      <c r="J21" s="540">
        <v>857.90013999999996</v>
      </c>
      <c r="K21" s="540">
        <v>1284.4124099999999</v>
      </c>
      <c r="L21" s="540">
        <v>833.13048000000003</v>
      </c>
      <c r="M21" s="540">
        <v>1477.3278400000002</v>
      </c>
      <c r="N21" s="540">
        <v>536.30540000000008</v>
      </c>
      <c r="O21" s="540">
        <v>47731.437009599998</v>
      </c>
    </row>
    <row r="22" spans="1:17" s="100" customFormat="1" ht="35.25" customHeight="1">
      <c r="A22" s="540" t="s">
        <v>348</v>
      </c>
      <c r="B22" s="540">
        <v>559.79376999999999</v>
      </c>
      <c r="C22" s="541">
        <v>302.45580999999999</v>
      </c>
      <c r="D22" s="541">
        <v>410.86609499999997</v>
      </c>
      <c r="E22" s="541">
        <v>231.00075000000001</v>
      </c>
      <c r="F22" s="541">
        <v>355.54793000000001</v>
      </c>
      <c r="G22" s="541">
        <v>475.60326000000003</v>
      </c>
      <c r="H22" s="540">
        <v>480.05038000000002</v>
      </c>
      <c r="I22" s="540">
        <v>584.04641000000004</v>
      </c>
      <c r="J22" s="540">
        <v>249.19725</v>
      </c>
      <c r="K22" s="540">
        <v>344.12140000000005</v>
      </c>
      <c r="L22" s="540">
        <v>256.99295000000001</v>
      </c>
      <c r="M22" s="540">
        <v>331.12774000000002</v>
      </c>
      <c r="N22" s="540">
        <v>195.61785</v>
      </c>
      <c r="O22" s="540">
        <v>14166.938394999999</v>
      </c>
    </row>
    <row r="23" spans="1:17" s="100" customFormat="1" ht="32.25" customHeight="1">
      <c r="A23" s="540" t="s">
        <v>43</v>
      </c>
      <c r="B23" s="540">
        <v>76378.258809999985</v>
      </c>
      <c r="C23" s="540">
        <v>59327.091929999988</v>
      </c>
      <c r="D23" s="540">
        <v>48053.722500999989</v>
      </c>
      <c r="E23" s="540">
        <v>54166.637779999997</v>
      </c>
      <c r="F23" s="540">
        <v>88885.542140000005</v>
      </c>
      <c r="G23" s="540">
        <v>50123.779550000007</v>
      </c>
      <c r="H23" s="540">
        <v>127694.06859000001</v>
      </c>
      <c r="I23" s="540">
        <v>121113.71505000001</v>
      </c>
      <c r="J23" s="540">
        <v>86716.173009999999</v>
      </c>
      <c r="K23" s="540">
        <v>90223.879750000007</v>
      </c>
      <c r="L23" s="540">
        <v>56615.64271</v>
      </c>
      <c r="M23" s="540">
        <v>199104.93368000002</v>
      </c>
      <c r="N23" s="540">
        <v>62040.659899999999</v>
      </c>
      <c r="O23" s="540">
        <v>4109517.150531</v>
      </c>
    </row>
    <row r="24" spans="1:17" s="100" customFormat="1" ht="72.75" customHeight="1">
      <c r="A24" s="540" t="s">
        <v>310</v>
      </c>
      <c r="B24" s="542">
        <v>1.858570143699996E-2</v>
      </c>
      <c r="C24" s="542">
        <v>1.4436511579549973E-2</v>
      </c>
      <c r="D24" s="542">
        <v>1.1693277030074167E-2</v>
      </c>
      <c r="E24" s="542">
        <v>1.3180779102722811E-2</v>
      </c>
      <c r="F24" s="542">
        <v>2.1629193621570578E-2</v>
      </c>
      <c r="G24" s="542">
        <v>1.2196999723805363E-2</v>
      </c>
      <c r="H24" s="542">
        <v>3.1072766924333282E-2</v>
      </c>
      <c r="I24" s="542">
        <v>2.9471519551719266E-2</v>
      </c>
      <c r="J24" s="542">
        <v>2.1101304565378249E-2</v>
      </c>
      <c r="K24" s="542">
        <v>2.195486147036568E-2</v>
      </c>
      <c r="L24" s="542">
        <v>1.3776714060600664E-2</v>
      </c>
      <c r="M24" s="542">
        <v>4.8449714744291363E-2</v>
      </c>
      <c r="N24" s="542">
        <v>1.5096824670018371E-2</v>
      </c>
      <c r="O24" s="542">
        <v>1</v>
      </c>
    </row>
    <row r="25" spans="1:17" s="230" customFormat="1" ht="42" customHeight="1" thickBot="1">
      <c r="A25" s="550" t="s">
        <v>364</v>
      </c>
      <c r="B25" s="551" t="s">
        <v>102</v>
      </c>
      <c r="C25" s="551" t="s">
        <v>104</v>
      </c>
      <c r="D25" s="551" t="s">
        <v>101</v>
      </c>
      <c r="E25" s="551" t="s">
        <v>113</v>
      </c>
      <c r="F25" s="551" t="s">
        <v>112</v>
      </c>
      <c r="G25" s="551" t="s">
        <v>111</v>
      </c>
      <c r="H25" s="551" t="s">
        <v>109</v>
      </c>
      <c r="I25" s="551" t="s">
        <v>110</v>
      </c>
      <c r="J25" s="551" t="s">
        <v>95</v>
      </c>
      <c r="K25" s="551" t="s">
        <v>103</v>
      </c>
      <c r="L25" s="551" t="s">
        <v>107</v>
      </c>
      <c r="M25" s="551" t="s">
        <v>92</v>
      </c>
      <c r="N25" s="551" t="s">
        <v>114</v>
      </c>
      <c r="O25" s="552" t="s">
        <v>200</v>
      </c>
    </row>
    <row r="26" spans="1:17" ht="27" customHeight="1" thickTop="1">
      <c r="A26" s="544" t="s">
        <v>335</v>
      </c>
      <c r="B26" s="544">
        <v>0</v>
      </c>
      <c r="C26" s="545">
        <v>0</v>
      </c>
      <c r="D26" s="545">
        <v>0</v>
      </c>
      <c r="E26" s="545">
        <v>0</v>
      </c>
      <c r="F26" s="545">
        <v>0</v>
      </c>
      <c r="G26" s="545">
        <v>0</v>
      </c>
      <c r="H26" s="544">
        <v>0</v>
      </c>
      <c r="I26" s="544">
        <v>0</v>
      </c>
      <c r="J26" s="544">
        <v>0</v>
      </c>
      <c r="K26" s="544">
        <v>0</v>
      </c>
      <c r="L26" s="544">
        <v>0</v>
      </c>
      <c r="M26" s="544">
        <v>0</v>
      </c>
      <c r="N26" s="544">
        <v>0</v>
      </c>
      <c r="O26" s="544">
        <v>0</v>
      </c>
      <c r="Q26" s="24"/>
    </row>
    <row r="27" spans="1:17" ht="27" customHeight="1">
      <c r="A27" s="544" t="s">
        <v>336</v>
      </c>
      <c r="B27" s="544">
        <v>0</v>
      </c>
      <c r="C27" s="544">
        <v>0</v>
      </c>
      <c r="D27" s="544">
        <v>0</v>
      </c>
      <c r="E27" s="544">
        <v>0</v>
      </c>
      <c r="F27" s="544">
        <v>0</v>
      </c>
      <c r="G27" s="544">
        <v>0</v>
      </c>
      <c r="H27" s="544">
        <v>0</v>
      </c>
      <c r="I27" s="544">
        <v>0</v>
      </c>
      <c r="J27" s="544">
        <v>0</v>
      </c>
      <c r="K27" s="544">
        <v>0</v>
      </c>
      <c r="L27" s="544">
        <v>0</v>
      </c>
      <c r="M27" s="544">
        <v>0</v>
      </c>
      <c r="N27" s="544">
        <v>0</v>
      </c>
      <c r="O27" s="544">
        <v>0</v>
      </c>
      <c r="Q27" s="24"/>
    </row>
    <row r="28" spans="1:17" ht="27" customHeight="1">
      <c r="A28" s="544" t="s">
        <v>337</v>
      </c>
      <c r="B28" s="544">
        <v>0</v>
      </c>
      <c r="C28" s="544">
        <v>0</v>
      </c>
      <c r="D28" s="544">
        <v>0</v>
      </c>
      <c r="E28" s="544">
        <v>0</v>
      </c>
      <c r="F28" s="544">
        <v>0</v>
      </c>
      <c r="G28" s="544">
        <v>0</v>
      </c>
      <c r="H28" s="544">
        <v>0</v>
      </c>
      <c r="I28" s="544">
        <v>0</v>
      </c>
      <c r="J28" s="544">
        <v>0</v>
      </c>
      <c r="K28" s="544">
        <v>0</v>
      </c>
      <c r="L28" s="544">
        <v>0</v>
      </c>
      <c r="M28" s="544">
        <v>0</v>
      </c>
      <c r="N28" s="544">
        <v>0</v>
      </c>
      <c r="O28" s="544">
        <v>5</v>
      </c>
      <c r="Q28" s="24"/>
    </row>
    <row r="29" spans="1:17" ht="27" customHeight="1">
      <c r="A29" s="544" t="s">
        <v>338</v>
      </c>
      <c r="B29" s="544">
        <v>0</v>
      </c>
      <c r="C29" s="545">
        <v>0</v>
      </c>
      <c r="D29" s="545">
        <v>0</v>
      </c>
      <c r="E29" s="545">
        <v>0</v>
      </c>
      <c r="F29" s="545">
        <v>0</v>
      </c>
      <c r="G29" s="545">
        <v>0</v>
      </c>
      <c r="H29" s="544">
        <v>0</v>
      </c>
      <c r="I29" s="544">
        <v>0</v>
      </c>
      <c r="J29" s="544">
        <v>0</v>
      </c>
      <c r="K29" s="544">
        <v>0</v>
      </c>
      <c r="L29" s="544">
        <v>0</v>
      </c>
      <c r="M29" s="544">
        <v>0</v>
      </c>
      <c r="N29" s="544">
        <v>0</v>
      </c>
      <c r="O29" s="544">
        <v>90</v>
      </c>
      <c r="Q29" s="24"/>
    </row>
    <row r="30" spans="1:17" ht="27" customHeight="1">
      <c r="A30" s="544" t="s">
        <v>339</v>
      </c>
      <c r="B30" s="544">
        <v>0</v>
      </c>
      <c r="C30" s="545">
        <v>0</v>
      </c>
      <c r="D30" s="545">
        <v>0</v>
      </c>
      <c r="E30" s="545">
        <v>0</v>
      </c>
      <c r="F30" s="545">
        <v>0</v>
      </c>
      <c r="G30" s="545">
        <v>0</v>
      </c>
      <c r="H30" s="544">
        <v>2</v>
      </c>
      <c r="I30" s="544">
        <v>0</v>
      </c>
      <c r="J30" s="544">
        <v>0</v>
      </c>
      <c r="K30" s="544">
        <v>0</v>
      </c>
      <c r="L30" s="544">
        <v>0</v>
      </c>
      <c r="M30" s="544">
        <v>0</v>
      </c>
      <c r="N30" s="544">
        <v>0</v>
      </c>
      <c r="O30" s="544">
        <v>273</v>
      </c>
      <c r="Q30" s="24"/>
    </row>
    <row r="31" spans="1:17" ht="27" customHeight="1">
      <c r="A31" s="544" t="s">
        <v>340</v>
      </c>
      <c r="B31" s="544">
        <v>4</v>
      </c>
      <c r="C31" s="545">
        <v>4</v>
      </c>
      <c r="D31" s="545">
        <v>0</v>
      </c>
      <c r="E31" s="545">
        <v>1</v>
      </c>
      <c r="F31" s="545">
        <v>0</v>
      </c>
      <c r="G31" s="545">
        <v>0</v>
      </c>
      <c r="H31" s="544">
        <v>27</v>
      </c>
      <c r="I31" s="544">
        <v>22</v>
      </c>
      <c r="J31" s="544">
        <v>4</v>
      </c>
      <c r="K31" s="544">
        <v>14</v>
      </c>
      <c r="L31" s="544">
        <v>1</v>
      </c>
      <c r="M31" s="544">
        <v>71</v>
      </c>
      <c r="N31" s="544">
        <v>0</v>
      </c>
      <c r="O31" s="544">
        <v>1385</v>
      </c>
      <c r="Q31" s="24"/>
    </row>
    <row r="32" spans="1:17" ht="27" customHeight="1">
      <c r="A32" s="544" t="s">
        <v>341</v>
      </c>
      <c r="B32" s="544">
        <v>45</v>
      </c>
      <c r="C32" s="545">
        <v>37</v>
      </c>
      <c r="D32" s="545">
        <v>5</v>
      </c>
      <c r="E32" s="545">
        <v>20</v>
      </c>
      <c r="F32" s="545">
        <v>13</v>
      </c>
      <c r="G32" s="545">
        <v>17</v>
      </c>
      <c r="H32" s="544">
        <v>78</v>
      </c>
      <c r="I32" s="544">
        <v>51</v>
      </c>
      <c r="J32" s="544">
        <v>29</v>
      </c>
      <c r="K32" s="544">
        <v>45</v>
      </c>
      <c r="L32" s="544">
        <v>7</v>
      </c>
      <c r="M32" s="544">
        <v>124</v>
      </c>
      <c r="N32" s="544">
        <v>25</v>
      </c>
      <c r="O32" s="544">
        <v>2531</v>
      </c>
      <c r="Q32" s="24"/>
    </row>
    <row r="33" spans="1:17" ht="27" customHeight="1">
      <c r="A33" s="544" t="s">
        <v>342</v>
      </c>
      <c r="B33" s="544">
        <v>76</v>
      </c>
      <c r="C33" s="545">
        <v>58</v>
      </c>
      <c r="D33" s="545">
        <v>12</v>
      </c>
      <c r="E33" s="545">
        <v>44</v>
      </c>
      <c r="F33" s="545">
        <v>13</v>
      </c>
      <c r="G33" s="545">
        <v>26</v>
      </c>
      <c r="H33" s="544">
        <v>108</v>
      </c>
      <c r="I33" s="544">
        <v>69</v>
      </c>
      <c r="J33" s="544">
        <v>38</v>
      </c>
      <c r="K33" s="544">
        <v>52</v>
      </c>
      <c r="L33" s="544">
        <v>14</v>
      </c>
      <c r="M33" s="544">
        <v>163</v>
      </c>
      <c r="N33" s="544">
        <v>53</v>
      </c>
      <c r="O33" s="544">
        <v>3017</v>
      </c>
      <c r="Q33" s="24"/>
    </row>
    <row r="34" spans="1:17" ht="27" customHeight="1">
      <c r="A34" s="544" t="s">
        <v>343</v>
      </c>
      <c r="B34" s="544">
        <v>49</v>
      </c>
      <c r="C34" s="545">
        <v>39</v>
      </c>
      <c r="D34" s="545">
        <v>21</v>
      </c>
      <c r="E34" s="545">
        <v>52</v>
      </c>
      <c r="F34" s="545">
        <v>17</v>
      </c>
      <c r="G34" s="545">
        <v>39</v>
      </c>
      <c r="H34" s="544">
        <v>75</v>
      </c>
      <c r="I34" s="544">
        <v>70</v>
      </c>
      <c r="J34" s="544">
        <v>37</v>
      </c>
      <c r="K34" s="544">
        <v>49</v>
      </c>
      <c r="L34" s="544">
        <v>8</v>
      </c>
      <c r="M34" s="544">
        <v>164</v>
      </c>
      <c r="N34" s="544">
        <v>82</v>
      </c>
      <c r="O34" s="544">
        <v>2730</v>
      </c>
      <c r="Q34" s="24"/>
    </row>
    <row r="35" spans="1:17" ht="27" customHeight="1">
      <c r="A35" s="544" t="s">
        <v>344</v>
      </c>
      <c r="B35" s="544">
        <v>94</v>
      </c>
      <c r="C35" s="545">
        <v>77</v>
      </c>
      <c r="D35" s="545">
        <v>64</v>
      </c>
      <c r="E35" s="545">
        <v>84</v>
      </c>
      <c r="F35" s="545">
        <v>360</v>
      </c>
      <c r="G35" s="545">
        <v>91</v>
      </c>
      <c r="H35" s="544">
        <v>146</v>
      </c>
      <c r="I35" s="544">
        <v>77</v>
      </c>
      <c r="J35" s="544">
        <v>165</v>
      </c>
      <c r="K35" s="544">
        <v>172</v>
      </c>
      <c r="L35" s="544">
        <v>30</v>
      </c>
      <c r="M35" s="544">
        <v>228</v>
      </c>
      <c r="N35" s="544">
        <v>123</v>
      </c>
      <c r="O35" s="544">
        <v>4941</v>
      </c>
      <c r="Q35" s="24"/>
    </row>
    <row r="36" spans="1:17" ht="27" customHeight="1">
      <c r="A36" s="544" t="s">
        <v>345</v>
      </c>
      <c r="B36" s="544">
        <v>229</v>
      </c>
      <c r="C36" s="545">
        <v>236</v>
      </c>
      <c r="D36" s="545">
        <v>241</v>
      </c>
      <c r="E36" s="545">
        <v>237</v>
      </c>
      <c r="F36" s="545">
        <v>530</v>
      </c>
      <c r="G36" s="545">
        <v>257</v>
      </c>
      <c r="H36" s="544">
        <v>484</v>
      </c>
      <c r="I36" s="544">
        <v>777</v>
      </c>
      <c r="J36" s="544">
        <v>640</v>
      </c>
      <c r="K36" s="544">
        <v>402</v>
      </c>
      <c r="L36" s="544">
        <v>519</v>
      </c>
      <c r="M36" s="544">
        <v>402</v>
      </c>
      <c r="N36" s="544">
        <v>245</v>
      </c>
      <c r="O36" s="544">
        <v>16185</v>
      </c>
      <c r="Q36" s="24"/>
    </row>
    <row r="37" spans="1:17" ht="27" customHeight="1">
      <c r="A37" s="544" t="s">
        <v>346</v>
      </c>
      <c r="B37" s="544">
        <v>1602</v>
      </c>
      <c r="C37" s="545">
        <v>945</v>
      </c>
      <c r="D37" s="545">
        <v>1500</v>
      </c>
      <c r="E37" s="545">
        <v>918</v>
      </c>
      <c r="F37" s="545">
        <v>1310</v>
      </c>
      <c r="G37" s="545">
        <v>939</v>
      </c>
      <c r="H37" s="544">
        <v>1586</v>
      </c>
      <c r="I37" s="544">
        <v>1844</v>
      </c>
      <c r="J37" s="544">
        <v>1015</v>
      </c>
      <c r="K37" s="544">
        <v>1142</v>
      </c>
      <c r="L37" s="544">
        <v>1136</v>
      </c>
      <c r="M37" s="544">
        <v>1248</v>
      </c>
      <c r="N37" s="544">
        <v>737</v>
      </c>
      <c r="O37" s="544">
        <v>46563</v>
      </c>
      <c r="Q37" s="24"/>
    </row>
    <row r="38" spans="1:17" ht="27" customHeight="1">
      <c r="A38" s="544" t="s">
        <v>347</v>
      </c>
      <c r="B38" s="544">
        <v>393</v>
      </c>
      <c r="C38" s="545">
        <v>229</v>
      </c>
      <c r="D38" s="545">
        <v>287</v>
      </c>
      <c r="E38" s="545">
        <v>204</v>
      </c>
      <c r="F38" s="545">
        <v>226</v>
      </c>
      <c r="G38" s="545">
        <v>251</v>
      </c>
      <c r="H38" s="544">
        <v>325</v>
      </c>
      <c r="I38" s="544">
        <v>400</v>
      </c>
      <c r="J38" s="544">
        <v>171</v>
      </c>
      <c r="K38" s="544">
        <v>254</v>
      </c>
      <c r="L38" s="544">
        <v>167</v>
      </c>
      <c r="M38" s="544">
        <v>274</v>
      </c>
      <c r="N38" s="544">
        <v>102</v>
      </c>
      <c r="O38" s="544">
        <v>9395</v>
      </c>
      <c r="Q38" s="24"/>
    </row>
    <row r="39" spans="1:17" ht="27" customHeight="1">
      <c r="A39" s="544" t="s">
        <v>348</v>
      </c>
      <c r="B39" s="544">
        <v>257</v>
      </c>
      <c r="C39" s="545">
        <v>142</v>
      </c>
      <c r="D39" s="545">
        <v>198</v>
      </c>
      <c r="E39" s="545">
        <v>130</v>
      </c>
      <c r="F39" s="545">
        <v>199</v>
      </c>
      <c r="G39" s="545">
        <v>253</v>
      </c>
      <c r="H39" s="544">
        <v>259</v>
      </c>
      <c r="I39" s="544">
        <v>303</v>
      </c>
      <c r="J39" s="544">
        <v>129</v>
      </c>
      <c r="K39" s="544">
        <v>183</v>
      </c>
      <c r="L39" s="544">
        <v>123</v>
      </c>
      <c r="M39" s="544">
        <v>169</v>
      </c>
      <c r="N39" s="544">
        <v>116</v>
      </c>
      <c r="O39" s="544">
        <v>7449</v>
      </c>
      <c r="Q39" s="24"/>
    </row>
    <row r="40" spans="1:17" ht="35.25" customHeight="1">
      <c r="A40" s="544" t="s">
        <v>366</v>
      </c>
      <c r="B40" s="544">
        <v>2749</v>
      </c>
      <c r="C40" s="544">
        <v>1767</v>
      </c>
      <c r="D40" s="544">
        <v>2328</v>
      </c>
      <c r="E40" s="544">
        <v>1690</v>
      </c>
      <c r="F40" s="544">
        <v>2668</v>
      </c>
      <c r="G40" s="544">
        <v>1873</v>
      </c>
      <c r="H40" s="544">
        <v>3090</v>
      </c>
      <c r="I40" s="544">
        <v>3613</v>
      </c>
      <c r="J40" s="544">
        <v>2228</v>
      </c>
      <c r="K40" s="544">
        <v>2313</v>
      </c>
      <c r="L40" s="544">
        <v>2005</v>
      </c>
      <c r="M40" s="544">
        <v>2843</v>
      </c>
      <c r="N40" s="544">
        <v>1483</v>
      </c>
      <c r="O40" s="544">
        <v>94564</v>
      </c>
      <c r="Q40" s="24"/>
    </row>
    <row r="41" spans="1:17" ht="33.75" customHeight="1">
      <c r="A41" s="544" t="s">
        <v>310</v>
      </c>
      <c r="B41" s="546">
        <v>2.9070259295292077E-2</v>
      </c>
      <c r="C41" s="546">
        <v>1.8685757793663552E-2</v>
      </c>
      <c r="D41" s="546">
        <v>2.4618247959054186E-2</v>
      </c>
      <c r="E41" s="546">
        <v>1.7871494437629542E-2</v>
      </c>
      <c r="F41" s="546">
        <v>2.8213696544139417E-2</v>
      </c>
      <c r="G41" s="546">
        <v>1.9806691764307771E-2</v>
      </c>
      <c r="H41" s="546">
        <v>3.2676282729156972E-2</v>
      </c>
      <c r="I41" s="546">
        <v>3.8206928640920436E-2</v>
      </c>
      <c r="J41" s="546">
        <v>2.356076308108794E-2</v>
      </c>
      <c r="K41" s="546">
        <v>2.4459625227359248E-2</v>
      </c>
      <c r="L41" s="546">
        <v>2.1202571803223214E-2</v>
      </c>
      <c r="M41" s="546">
        <v>3.0064295080580349E-2</v>
      </c>
      <c r="N41" s="546">
        <v>1.5682500740239413E-2</v>
      </c>
      <c r="O41" s="546">
        <v>1</v>
      </c>
      <c r="Q41" s="24"/>
    </row>
    <row r="42" spans="1:17" ht="14.25" customHeight="1" thickBot="1">
      <c r="A42" s="547"/>
      <c r="B42" s="548"/>
      <c r="C42" s="549"/>
      <c r="D42" s="549"/>
      <c r="E42" s="549"/>
      <c r="F42" s="549"/>
      <c r="G42" s="549"/>
      <c r="H42" s="548"/>
      <c r="I42" s="548"/>
      <c r="J42" s="548"/>
      <c r="K42" s="548"/>
      <c r="L42" s="548"/>
      <c r="M42" s="548"/>
      <c r="N42" s="548"/>
      <c r="O42" s="548"/>
      <c r="Q42" s="24"/>
    </row>
    <row r="43" spans="1:17" ht="15" hidden="1" customHeight="1" thickTop="1">
      <c r="A43" s="240"/>
      <c r="B43" s="204"/>
      <c r="C43" s="241"/>
      <c r="D43" s="241"/>
      <c r="E43" s="241"/>
      <c r="F43" s="241"/>
      <c r="G43" s="241"/>
      <c r="H43" s="242"/>
      <c r="I43" s="242"/>
      <c r="J43" s="242"/>
      <c r="K43" s="242"/>
      <c r="L43" s="242"/>
      <c r="M43" s="242"/>
      <c r="N43" s="242"/>
      <c r="O43" s="242"/>
      <c r="Q43" s="24"/>
    </row>
    <row r="44" spans="1:17" ht="9" hidden="1" customHeight="1">
      <c r="C44" s="40"/>
      <c r="D44" s="40"/>
      <c r="E44" s="40"/>
      <c r="F44" s="40"/>
      <c r="G44" s="40"/>
      <c r="H44" s="39"/>
      <c r="I44" s="39"/>
      <c r="J44" s="39"/>
      <c r="K44" s="39"/>
      <c r="L44" s="39"/>
      <c r="M44" s="39"/>
      <c r="N44" s="39"/>
      <c r="O44" s="39"/>
      <c r="Q44" s="24"/>
    </row>
    <row r="45" spans="1:17" ht="9" hidden="1" customHeight="1">
      <c r="A45" s="38"/>
      <c r="C45" s="40"/>
      <c r="D45" s="40"/>
      <c r="E45" s="40"/>
      <c r="F45" s="40"/>
      <c r="G45" s="40"/>
      <c r="H45" s="39"/>
      <c r="I45" s="39"/>
      <c r="J45" s="39"/>
      <c r="K45" s="39"/>
      <c r="L45" s="39"/>
      <c r="M45" s="39"/>
      <c r="N45" s="39"/>
      <c r="O45" s="39"/>
      <c r="Q45" s="24"/>
    </row>
    <row r="46" spans="1:17" ht="9" hidden="1" customHeight="1">
      <c r="A46" s="216"/>
      <c r="C46" s="40"/>
      <c r="D46" s="40"/>
      <c r="E46" s="40"/>
      <c r="F46" s="40"/>
      <c r="G46" s="40"/>
      <c r="H46" s="39"/>
      <c r="I46" s="39"/>
      <c r="J46" s="39"/>
      <c r="K46" s="39"/>
      <c r="L46" s="39"/>
      <c r="M46" s="39"/>
      <c r="N46" s="39"/>
      <c r="O46" s="39"/>
      <c r="Q46" s="24"/>
    </row>
    <row r="47" spans="1:17" ht="9" hidden="1" customHeight="1">
      <c r="A47" s="38"/>
      <c r="C47" s="40"/>
      <c r="D47" s="40"/>
      <c r="E47" s="40"/>
      <c r="F47" s="40"/>
      <c r="G47" s="40"/>
      <c r="H47" s="39"/>
      <c r="I47" s="39"/>
      <c r="J47" s="39"/>
      <c r="K47" s="39"/>
      <c r="L47" s="39"/>
      <c r="M47" s="39"/>
      <c r="N47" s="39"/>
      <c r="O47" s="39"/>
      <c r="Q47" s="24"/>
    </row>
    <row r="48" spans="1:17" ht="9" hidden="1" customHeight="1">
      <c r="A48" s="38"/>
      <c r="C48" s="40"/>
      <c r="D48" s="40"/>
      <c r="E48" s="40"/>
      <c r="F48" s="40"/>
      <c r="G48" s="40"/>
      <c r="H48" s="39"/>
      <c r="I48" s="39"/>
      <c r="J48" s="39"/>
      <c r="K48" s="39"/>
      <c r="L48" s="39"/>
      <c r="M48" s="39"/>
      <c r="N48" s="39"/>
      <c r="O48" s="39"/>
      <c r="Q48" s="24"/>
    </row>
    <row r="49" spans="1:17" ht="9" hidden="1" customHeight="1">
      <c r="A49" s="38"/>
      <c r="B49" s="245"/>
      <c r="C49" s="40"/>
      <c r="D49" s="40"/>
      <c r="E49" s="40"/>
      <c r="F49" s="40"/>
      <c r="G49" s="40"/>
      <c r="H49" s="39"/>
      <c r="I49" s="39"/>
      <c r="J49" s="39"/>
      <c r="K49" s="39"/>
      <c r="L49" s="39"/>
      <c r="M49" s="39"/>
      <c r="N49" s="39"/>
      <c r="O49" s="39"/>
      <c r="Q49" s="24"/>
    </row>
    <row r="50" spans="1:17" ht="9" hidden="1" customHeight="1">
      <c r="A50" s="38"/>
      <c r="B50" s="245"/>
      <c r="C50" s="40"/>
      <c r="D50" s="40"/>
      <c r="E50" s="40"/>
      <c r="F50" s="40"/>
      <c r="G50" s="40"/>
      <c r="H50" s="39"/>
      <c r="I50" s="39"/>
      <c r="J50" s="39"/>
      <c r="K50" s="39"/>
      <c r="L50" s="39"/>
      <c r="M50" s="39"/>
      <c r="N50" s="39"/>
      <c r="O50" s="39"/>
      <c r="Q50" s="24"/>
    </row>
    <row r="51" spans="1:17" ht="9" hidden="1" customHeight="1">
      <c r="A51" s="38"/>
      <c r="B51" s="245"/>
      <c r="C51" s="40"/>
      <c r="D51" s="40"/>
      <c r="E51" s="40"/>
      <c r="F51" s="40"/>
      <c r="G51" s="40"/>
      <c r="H51" s="39"/>
      <c r="I51" s="39"/>
      <c r="J51" s="39"/>
      <c r="K51" s="39"/>
      <c r="L51" s="39"/>
      <c r="M51" s="39"/>
      <c r="N51" s="39"/>
      <c r="O51" s="39"/>
      <c r="Q51" s="24"/>
    </row>
    <row r="52" spans="1:17" ht="9" hidden="1" customHeight="1">
      <c r="A52" s="213"/>
      <c r="B52" s="245"/>
      <c r="C52" s="40"/>
      <c r="D52" s="40"/>
      <c r="E52" s="40"/>
      <c r="F52" s="40"/>
      <c r="G52" s="40"/>
      <c r="H52" s="39"/>
      <c r="I52" s="39"/>
      <c r="J52" s="39"/>
      <c r="K52" s="39"/>
      <c r="L52" s="39"/>
      <c r="M52" s="39"/>
      <c r="N52" s="39"/>
      <c r="O52" s="39"/>
      <c r="Q52" s="24"/>
    </row>
    <row r="53" spans="1:17" ht="9" hidden="1" customHeight="1">
      <c r="A53" s="38"/>
      <c r="B53" s="245"/>
      <c r="C53" s="40"/>
      <c r="D53" s="40"/>
      <c r="E53" s="40"/>
      <c r="F53" s="40"/>
      <c r="G53" s="40"/>
      <c r="H53" s="39"/>
      <c r="I53" s="39"/>
      <c r="J53" s="39"/>
      <c r="K53" s="39"/>
      <c r="L53" s="39"/>
      <c r="M53" s="39"/>
      <c r="N53" s="39"/>
      <c r="O53" s="39"/>
      <c r="Q53" s="24"/>
    </row>
    <row r="54" spans="1:17" ht="9" hidden="1" customHeight="1">
      <c r="A54" s="38"/>
      <c r="B54" s="245"/>
      <c r="C54" s="40"/>
      <c r="D54" s="40"/>
      <c r="E54" s="40"/>
      <c r="F54" s="40"/>
      <c r="G54" s="40"/>
      <c r="H54" s="39"/>
      <c r="I54" s="39"/>
      <c r="J54" s="39"/>
      <c r="K54" s="39"/>
      <c r="L54" s="39"/>
      <c r="M54" s="39"/>
      <c r="N54" s="39"/>
      <c r="O54" s="39"/>
      <c r="Q54" s="24"/>
    </row>
    <row r="55" spans="1:17" ht="9" hidden="1" customHeight="1">
      <c r="A55" s="38"/>
      <c r="B55" s="245"/>
      <c r="C55" s="40"/>
      <c r="D55" s="40"/>
      <c r="E55" s="40"/>
      <c r="F55" s="40"/>
      <c r="G55" s="40"/>
      <c r="H55" s="39"/>
      <c r="I55" s="39"/>
      <c r="J55" s="39"/>
      <c r="K55" s="39"/>
      <c r="L55" s="39"/>
      <c r="M55" s="39"/>
      <c r="N55" s="39"/>
      <c r="O55" s="39"/>
      <c r="Q55" s="24"/>
    </row>
    <row r="56" spans="1:17" ht="9" hidden="1" customHeight="1">
      <c r="A56" s="38"/>
      <c r="C56" s="40"/>
      <c r="D56" s="40"/>
      <c r="E56" s="40"/>
      <c r="F56" s="40"/>
      <c r="G56" s="40"/>
      <c r="H56" s="39"/>
      <c r="I56" s="39"/>
      <c r="J56" s="39"/>
      <c r="K56" s="39"/>
      <c r="L56" s="39"/>
      <c r="M56" s="39"/>
      <c r="N56" s="39"/>
      <c r="O56" s="39"/>
      <c r="Q56" s="24"/>
    </row>
    <row r="57" spans="1:17" ht="9" hidden="1" customHeight="1">
      <c r="A57" s="38"/>
      <c r="C57" s="40"/>
      <c r="D57" s="40"/>
      <c r="E57" s="40"/>
      <c r="F57" s="40"/>
      <c r="G57" s="40"/>
      <c r="H57" s="39"/>
      <c r="I57" s="39"/>
      <c r="J57" s="39"/>
      <c r="K57" s="39"/>
      <c r="L57" s="39"/>
      <c r="M57" s="39"/>
      <c r="N57" s="39"/>
      <c r="O57" s="39"/>
      <c r="Q57" s="24"/>
    </row>
    <row r="58" spans="1:17" ht="9" hidden="1" customHeight="1">
      <c r="A58" s="213"/>
      <c r="C58" s="40"/>
      <c r="D58" s="40"/>
      <c r="E58" s="40"/>
      <c r="F58" s="40"/>
      <c r="G58" s="40"/>
      <c r="H58" s="39"/>
      <c r="I58" s="39"/>
      <c r="J58" s="39"/>
      <c r="K58" s="39"/>
      <c r="L58" s="39"/>
      <c r="M58" s="39"/>
      <c r="N58" s="39"/>
      <c r="O58" s="39"/>
      <c r="Q58" s="24"/>
    </row>
    <row r="59" spans="1:17" ht="9" hidden="1" customHeight="1">
      <c r="A59" s="38"/>
      <c r="C59" s="40"/>
      <c r="D59" s="40"/>
      <c r="E59" s="40"/>
      <c r="F59" s="40"/>
      <c r="G59" s="40"/>
      <c r="H59" s="39"/>
      <c r="I59" s="39"/>
      <c r="J59" s="39"/>
      <c r="K59" s="39"/>
      <c r="L59" s="39"/>
      <c r="M59" s="39"/>
      <c r="N59" s="39"/>
      <c r="O59" s="39"/>
      <c r="Q59" s="24"/>
    </row>
    <row r="60" spans="1:17" ht="9" hidden="1" customHeight="1">
      <c r="A60" s="38"/>
      <c r="C60" s="40"/>
      <c r="D60" s="40"/>
      <c r="E60" s="40"/>
      <c r="F60" s="40"/>
      <c r="G60" s="40"/>
      <c r="H60" s="39"/>
      <c r="I60" s="39"/>
      <c r="J60" s="39"/>
      <c r="K60" s="39"/>
      <c r="L60" s="39"/>
      <c r="M60" s="39"/>
      <c r="N60" s="39"/>
      <c r="O60" s="39"/>
      <c r="Q60" s="24"/>
    </row>
    <row r="61" spans="1:17" ht="9" hidden="1" customHeight="1">
      <c r="A61" s="38"/>
      <c r="C61" s="40"/>
      <c r="D61" s="40"/>
      <c r="E61" s="40"/>
      <c r="F61" s="40"/>
      <c r="G61" s="40"/>
      <c r="H61" s="39"/>
      <c r="I61" s="39"/>
      <c r="J61" s="39"/>
      <c r="K61" s="39"/>
      <c r="L61" s="39"/>
      <c r="M61" s="39"/>
      <c r="N61" s="39"/>
      <c r="O61" s="39"/>
      <c r="Q61" s="24"/>
    </row>
    <row r="62" spans="1:17" ht="9" hidden="1" customHeight="1">
      <c r="A62" s="38"/>
      <c r="C62" s="40"/>
      <c r="D62" s="40"/>
      <c r="E62" s="40"/>
      <c r="F62" s="40"/>
      <c r="G62" s="40"/>
      <c r="H62" s="39"/>
      <c r="I62" s="39"/>
      <c r="J62" s="39"/>
      <c r="K62" s="39"/>
      <c r="L62" s="39"/>
      <c r="M62" s="39"/>
      <c r="N62" s="39"/>
      <c r="O62" s="39"/>
      <c r="Q62" s="24"/>
    </row>
    <row r="63" spans="1:17" ht="9" hidden="1" customHeight="1">
      <c r="A63" s="38"/>
      <c r="C63" s="40"/>
      <c r="D63" s="40"/>
      <c r="E63" s="40"/>
      <c r="F63" s="40"/>
      <c r="G63" s="40"/>
      <c r="H63" s="39"/>
      <c r="I63" s="39"/>
      <c r="J63" s="39"/>
      <c r="K63" s="39"/>
      <c r="L63" s="39"/>
      <c r="M63" s="39"/>
      <c r="N63" s="39"/>
      <c r="O63" s="39"/>
      <c r="Q63" s="24"/>
    </row>
    <row r="64" spans="1:17" ht="9" hidden="1" customHeight="1">
      <c r="A64" s="213"/>
      <c r="C64" s="40"/>
      <c r="D64" s="40"/>
      <c r="E64" s="40"/>
      <c r="F64" s="40"/>
      <c r="G64" s="40"/>
      <c r="H64" s="39"/>
      <c r="I64" s="39"/>
      <c r="J64" s="39"/>
      <c r="K64" s="39"/>
      <c r="L64" s="39"/>
      <c r="M64" s="39"/>
      <c r="N64" s="39"/>
      <c r="O64" s="39"/>
      <c r="Q64" s="24"/>
    </row>
    <row r="65" spans="1:17" ht="9" hidden="1" customHeight="1">
      <c r="A65" s="38"/>
      <c r="C65" s="40"/>
      <c r="D65" s="40"/>
      <c r="E65" s="40"/>
      <c r="F65" s="40"/>
      <c r="G65" s="40"/>
      <c r="H65" s="39"/>
      <c r="I65" s="39"/>
      <c r="J65" s="39"/>
      <c r="K65" s="39"/>
      <c r="L65" s="39"/>
      <c r="M65" s="39"/>
      <c r="N65" s="39"/>
      <c r="O65" s="39"/>
      <c r="Q65" s="24"/>
    </row>
    <row r="66" spans="1:17" ht="9" hidden="1" customHeight="1">
      <c r="A66" s="38"/>
      <c r="C66" s="40"/>
      <c r="D66" s="40"/>
      <c r="E66" s="40"/>
      <c r="F66" s="40"/>
      <c r="G66" s="40"/>
      <c r="H66" s="39"/>
      <c r="I66" s="39"/>
      <c r="J66" s="39"/>
      <c r="K66" s="39"/>
      <c r="L66" s="39"/>
      <c r="M66" s="39"/>
      <c r="N66" s="39"/>
      <c r="O66" s="39"/>
      <c r="Q66" s="24"/>
    </row>
    <row r="67" spans="1:17" ht="9" hidden="1" customHeight="1">
      <c r="A67" s="38"/>
      <c r="C67" s="40"/>
      <c r="D67" s="40"/>
      <c r="E67" s="40"/>
      <c r="F67" s="40"/>
      <c r="G67" s="40"/>
      <c r="H67" s="39"/>
      <c r="I67" s="39"/>
      <c r="J67" s="39"/>
      <c r="K67" s="39"/>
      <c r="L67" s="39"/>
      <c r="M67" s="39"/>
      <c r="N67" s="39"/>
      <c r="O67" s="39"/>
      <c r="Q67" s="24"/>
    </row>
    <row r="68" spans="1:17" ht="9" hidden="1" customHeight="1">
      <c r="A68" s="38"/>
      <c r="C68" s="40"/>
      <c r="D68" s="40"/>
      <c r="E68" s="40"/>
      <c r="F68" s="40"/>
      <c r="G68" s="40"/>
      <c r="H68" s="39"/>
      <c r="I68" s="39"/>
      <c r="J68" s="39"/>
      <c r="K68" s="39"/>
      <c r="L68" s="39"/>
      <c r="M68" s="39"/>
      <c r="N68" s="39"/>
      <c r="O68" s="39"/>
      <c r="Q68" s="24"/>
    </row>
    <row r="69" spans="1:17" ht="9" hidden="1" customHeight="1">
      <c r="A69" s="213"/>
      <c r="C69" s="40"/>
      <c r="D69" s="40"/>
      <c r="E69" s="40"/>
      <c r="F69" s="40"/>
      <c r="G69" s="40"/>
      <c r="H69" s="39"/>
      <c r="I69" s="39"/>
      <c r="J69" s="39"/>
      <c r="K69" s="39"/>
      <c r="L69" s="39"/>
      <c r="M69" s="39"/>
      <c r="N69" s="39"/>
      <c r="O69" s="39"/>
      <c r="Q69" s="24"/>
    </row>
    <row r="70" spans="1:17" ht="9" hidden="1" customHeight="1">
      <c r="A70" s="214"/>
      <c r="C70" s="40"/>
      <c r="D70" s="40"/>
      <c r="E70" s="40"/>
      <c r="F70" s="40"/>
      <c r="G70" s="40"/>
      <c r="H70" s="39"/>
      <c r="I70" s="39"/>
      <c r="J70" s="39"/>
      <c r="K70" s="39"/>
      <c r="L70" s="39"/>
      <c r="M70" s="39"/>
      <c r="N70" s="39"/>
      <c r="O70" s="39"/>
      <c r="Q70" s="24"/>
    </row>
    <row r="71" spans="1:17" ht="9" hidden="1" customHeight="1">
      <c r="A71" s="214"/>
      <c r="C71" s="40"/>
      <c r="D71" s="40"/>
      <c r="E71" s="40"/>
      <c r="F71" s="40"/>
      <c r="G71" s="40"/>
      <c r="H71" s="39"/>
      <c r="I71" s="39"/>
      <c r="J71" s="39"/>
      <c r="K71" s="39"/>
      <c r="L71" s="39"/>
      <c r="M71" s="39"/>
      <c r="N71" s="39"/>
      <c r="O71" s="39"/>
      <c r="Q71" s="24"/>
    </row>
    <row r="72" spans="1:17" ht="9" hidden="1" customHeight="1">
      <c r="A72" s="214"/>
      <c r="C72" s="40"/>
      <c r="D72" s="40"/>
      <c r="E72" s="40"/>
      <c r="F72" s="40"/>
      <c r="G72" s="40"/>
      <c r="H72" s="39"/>
      <c r="I72" s="39"/>
      <c r="J72" s="39"/>
      <c r="K72" s="39"/>
      <c r="L72" s="39"/>
      <c r="M72" s="39"/>
      <c r="N72" s="39"/>
      <c r="O72" s="39"/>
      <c r="Q72" s="24"/>
    </row>
    <row r="73" spans="1:17" ht="9" hidden="1" customHeight="1">
      <c r="A73" s="214"/>
      <c r="C73" s="40"/>
      <c r="D73" s="40"/>
      <c r="E73" s="40"/>
      <c r="F73" s="40"/>
      <c r="G73" s="40"/>
      <c r="H73" s="39"/>
      <c r="I73" s="39"/>
      <c r="J73" s="39"/>
      <c r="K73" s="39"/>
      <c r="L73" s="39"/>
      <c r="M73" s="39"/>
      <c r="N73" s="39"/>
      <c r="O73" s="39"/>
      <c r="Q73" s="24"/>
    </row>
    <row r="74" spans="1:17" ht="9" hidden="1" customHeight="1">
      <c r="A74" s="215"/>
      <c r="C74" s="40"/>
      <c r="D74" s="40"/>
      <c r="E74" s="40"/>
      <c r="F74" s="40"/>
      <c r="G74" s="40"/>
      <c r="H74" s="39"/>
      <c r="I74" s="39"/>
      <c r="J74" s="39"/>
      <c r="K74" s="39"/>
      <c r="L74" s="39"/>
      <c r="M74" s="39"/>
      <c r="N74" s="39"/>
      <c r="O74" s="39"/>
      <c r="Q74" s="24"/>
    </row>
    <row r="75" spans="1:17" ht="9" hidden="1" customHeight="1">
      <c r="A75" s="215"/>
      <c r="C75" s="40"/>
      <c r="D75" s="40"/>
      <c r="E75" s="40"/>
      <c r="F75" s="40"/>
      <c r="G75" s="40"/>
      <c r="H75" s="39"/>
      <c r="I75" s="39"/>
      <c r="J75" s="39"/>
      <c r="K75" s="39"/>
      <c r="L75" s="39"/>
      <c r="M75" s="39"/>
      <c r="N75" s="39"/>
      <c r="O75" s="39"/>
      <c r="Q75" s="24"/>
    </row>
    <row r="76" spans="1:17" ht="9" hidden="1" customHeight="1">
      <c r="A76" s="216"/>
      <c r="C76" s="40"/>
      <c r="D76" s="40"/>
      <c r="E76" s="40"/>
      <c r="F76" s="40"/>
      <c r="G76" s="40"/>
      <c r="H76" s="39"/>
      <c r="I76" s="39"/>
      <c r="J76" s="39"/>
      <c r="K76" s="39"/>
      <c r="L76" s="39"/>
      <c r="M76" s="39"/>
      <c r="N76" s="39"/>
      <c r="O76" s="39"/>
      <c r="Q76" s="24"/>
    </row>
    <row r="77" spans="1:17" ht="9" hidden="1" customHeight="1">
      <c r="A77" s="38"/>
      <c r="C77" s="40"/>
      <c r="D77" s="40"/>
      <c r="E77" s="40"/>
      <c r="F77" s="40"/>
      <c r="G77" s="40"/>
      <c r="H77" s="39"/>
      <c r="I77" s="39"/>
      <c r="J77" s="39"/>
      <c r="K77" s="39"/>
      <c r="L77" s="39"/>
      <c r="M77" s="39"/>
      <c r="N77" s="39"/>
      <c r="O77" s="39"/>
      <c r="Q77" s="24"/>
    </row>
    <row r="78" spans="1:17" ht="9" hidden="1" customHeight="1">
      <c r="A78" s="38"/>
      <c r="C78" s="40"/>
      <c r="D78" s="40"/>
      <c r="E78" s="40"/>
      <c r="F78" s="40"/>
      <c r="G78" s="40"/>
      <c r="H78" s="39"/>
      <c r="I78" s="39"/>
      <c r="J78" s="39"/>
      <c r="K78" s="39"/>
      <c r="L78" s="39"/>
      <c r="M78" s="39"/>
      <c r="N78" s="39"/>
      <c r="O78" s="39"/>
      <c r="Q78" s="24"/>
    </row>
    <row r="79" spans="1:17" ht="9" hidden="1" customHeight="1">
      <c r="A79" s="38"/>
      <c r="C79" s="40"/>
      <c r="D79" s="40"/>
      <c r="E79" s="40"/>
      <c r="F79" s="40"/>
      <c r="G79" s="40"/>
      <c r="H79" s="39"/>
      <c r="I79" s="39"/>
      <c r="J79" s="39"/>
      <c r="K79" s="39"/>
      <c r="L79" s="39"/>
      <c r="M79" s="39"/>
      <c r="N79" s="39"/>
      <c r="O79" s="39"/>
      <c r="Q79" s="24"/>
    </row>
    <row r="80" spans="1:17" ht="9" hidden="1" customHeight="1">
      <c r="A80" s="38"/>
      <c r="C80" s="40"/>
      <c r="D80" s="40"/>
      <c r="E80" s="40"/>
      <c r="F80" s="40"/>
      <c r="G80" s="40"/>
      <c r="H80" s="39"/>
      <c r="I80" s="39"/>
      <c r="J80" s="39"/>
      <c r="K80" s="39"/>
      <c r="L80" s="39"/>
      <c r="M80" s="39"/>
      <c r="N80" s="39"/>
      <c r="O80" s="39"/>
      <c r="Q80" s="24"/>
    </row>
    <row r="81" spans="1:17" ht="9" hidden="1" customHeight="1">
      <c r="A81" s="214"/>
      <c r="C81" s="40"/>
      <c r="D81" s="40"/>
      <c r="E81" s="40"/>
      <c r="F81" s="40"/>
      <c r="G81" s="40"/>
      <c r="H81" s="39"/>
      <c r="I81" s="39"/>
      <c r="J81" s="39"/>
      <c r="K81" s="39"/>
      <c r="L81" s="39"/>
      <c r="M81" s="39"/>
      <c r="N81" s="39"/>
      <c r="O81" s="39"/>
      <c r="Q81" s="24"/>
    </row>
    <row r="82" spans="1:17" ht="9" hidden="1" customHeight="1">
      <c r="A82" s="216"/>
      <c r="C82" s="40"/>
      <c r="D82" s="40"/>
      <c r="E82" s="40"/>
      <c r="F82" s="40"/>
      <c r="G82" s="40"/>
      <c r="H82" s="39"/>
      <c r="I82" s="39"/>
      <c r="J82" s="39"/>
      <c r="K82" s="39"/>
      <c r="L82" s="39"/>
      <c r="M82" s="39"/>
      <c r="N82" s="39"/>
      <c r="O82" s="39"/>
      <c r="Q82" s="24"/>
    </row>
    <row r="83" spans="1:17" ht="9" hidden="1" customHeight="1">
      <c r="A83" s="38"/>
      <c r="C83" s="40"/>
      <c r="D83" s="40"/>
      <c r="E83" s="40"/>
      <c r="F83" s="40"/>
      <c r="G83" s="40"/>
      <c r="H83" s="39"/>
      <c r="I83" s="39"/>
      <c r="J83" s="39"/>
      <c r="K83" s="39"/>
      <c r="L83" s="39"/>
      <c r="M83" s="39"/>
      <c r="N83" s="39"/>
      <c r="O83" s="39"/>
      <c r="Q83" s="24"/>
    </row>
    <row r="84" spans="1:17" ht="9" hidden="1" customHeight="1">
      <c r="A84" s="38"/>
      <c r="C84" s="40"/>
      <c r="D84" s="40"/>
      <c r="E84" s="40"/>
      <c r="F84" s="40"/>
      <c r="G84" s="40"/>
      <c r="H84" s="39"/>
      <c r="I84" s="39"/>
      <c r="J84" s="39"/>
      <c r="K84" s="39"/>
      <c r="L84" s="39"/>
      <c r="M84" s="39"/>
      <c r="N84" s="39"/>
      <c r="O84" s="39"/>
      <c r="Q84" s="24"/>
    </row>
    <row r="85" spans="1:17" ht="9" hidden="1" customHeight="1">
      <c r="A85" s="38"/>
      <c r="C85" s="40"/>
      <c r="D85" s="40"/>
      <c r="E85" s="40"/>
      <c r="F85" s="40"/>
      <c r="G85" s="40"/>
      <c r="H85" s="39"/>
      <c r="I85" s="39"/>
      <c r="J85" s="39"/>
      <c r="K85" s="39"/>
      <c r="L85" s="39"/>
      <c r="M85" s="39"/>
      <c r="N85" s="39"/>
      <c r="O85" s="39"/>
      <c r="Q85" s="24"/>
    </row>
    <row r="86" spans="1:17" ht="9" hidden="1" customHeight="1">
      <c r="A86" s="38"/>
      <c r="C86" s="40"/>
      <c r="D86" s="40"/>
      <c r="E86" s="40"/>
      <c r="F86" s="40"/>
      <c r="G86" s="40"/>
      <c r="H86" s="39"/>
      <c r="I86" s="39"/>
      <c r="J86" s="39"/>
      <c r="K86" s="39"/>
      <c r="L86" s="39"/>
      <c r="M86" s="39"/>
      <c r="N86" s="39"/>
      <c r="O86" s="39"/>
      <c r="Q86" s="24"/>
    </row>
    <row r="87" spans="1:17" ht="9" hidden="1" customHeight="1">
      <c r="A87" s="214"/>
      <c r="C87" s="40"/>
      <c r="D87" s="40"/>
      <c r="E87" s="40"/>
      <c r="F87" s="40"/>
      <c r="G87" s="40"/>
      <c r="H87" s="39"/>
      <c r="I87" s="39"/>
      <c r="J87" s="39"/>
      <c r="K87" s="39"/>
      <c r="L87" s="39"/>
      <c r="M87" s="39"/>
      <c r="N87" s="39"/>
      <c r="O87" s="39"/>
      <c r="Q87" s="24"/>
    </row>
    <row r="88" spans="1:17" ht="9" hidden="1" customHeight="1">
      <c r="A88" s="216"/>
      <c r="C88" s="40"/>
      <c r="D88" s="40"/>
      <c r="E88" s="40"/>
      <c r="F88" s="40"/>
      <c r="G88" s="40"/>
      <c r="H88" s="39"/>
      <c r="I88" s="39"/>
      <c r="J88" s="39"/>
      <c r="K88" s="39"/>
      <c r="L88" s="39"/>
      <c r="M88" s="39"/>
      <c r="N88" s="39"/>
      <c r="O88" s="39"/>
      <c r="Q88" s="24"/>
    </row>
    <row r="89" spans="1:17" ht="9" hidden="1" customHeight="1">
      <c r="A89" s="38"/>
      <c r="C89" s="40"/>
      <c r="D89" s="40"/>
      <c r="E89" s="40"/>
      <c r="F89" s="40"/>
      <c r="G89" s="40"/>
      <c r="H89" s="39"/>
      <c r="I89" s="39"/>
      <c r="J89" s="39"/>
      <c r="K89" s="39"/>
      <c r="L89" s="39"/>
      <c r="M89" s="39"/>
      <c r="N89" s="39"/>
      <c r="O89" s="39"/>
      <c r="Q89" s="24"/>
    </row>
    <row r="90" spans="1:17" ht="9" hidden="1" customHeight="1">
      <c r="A90" s="38"/>
      <c r="C90" s="40"/>
      <c r="D90" s="40"/>
      <c r="E90" s="40"/>
      <c r="F90" s="40"/>
      <c r="G90" s="40"/>
      <c r="H90" s="39"/>
      <c r="I90" s="39"/>
      <c r="J90" s="39"/>
      <c r="K90" s="39"/>
      <c r="L90" s="39"/>
      <c r="M90" s="39"/>
      <c r="N90" s="39"/>
      <c r="O90" s="39"/>
      <c r="Q90" s="24"/>
    </row>
    <row r="91" spans="1:17" ht="9" hidden="1" customHeight="1">
      <c r="A91" s="38"/>
      <c r="C91" s="96"/>
      <c r="D91" s="96"/>
      <c r="E91" s="96"/>
      <c r="F91" s="96"/>
      <c r="G91" s="96"/>
      <c r="Q91" s="24"/>
    </row>
    <row r="92" spans="1:17" ht="9" hidden="1" customHeight="1">
      <c r="A92" s="38"/>
      <c r="C92" s="96"/>
      <c r="D92" s="96"/>
      <c r="E92" s="96"/>
      <c r="F92" s="96"/>
      <c r="G92" s="96"/>
      <c r="Q92" s="24"/>
    </row>
    <row r="93" spans="1:17" ht="9" hidden="1" customHeight="1">
      <c r="A93" s="38"/>
      <c r="C93" s="96"/>
      <c r="D93" s="96"/>
      <c r="E93" s="96"/>
      <c r="F93" s="96"/>
      <c r="G93" s="96"/>
      <c r="Q93" s="24"/>
    </row>
    <row r="94" spans="1:17" ht="9" hidden="1" customHeight="1">
      <c r="A94" s="38"/>
      <c r="C94" s="96"/>
      <c r="D94" s="96"/>
      <c r="E94" s="96"/>
      <c r="F94" s="96"/>
      <c r="G94" s="96"/>
      <c r="Q94" s="24"/>
    </row>
    <row r="95" spans="1:17" ht="9" hidden="1" customHeight="1">
      <c r="A95" s="38"/>
      <c r="C95" s="96"/>
      <c r="D95" s="96"/>
      <c r="E95" s="96"/>
      <c r="F95" s="96"/>
      <c r="G95" s="96"/>
      <c r="Q95" s="24"/>
    </row>
    <row r="96" spans="1:17" ht="9" hidden="1" customHeight="1">
      <c r="A96" s="38"/>
      <c r="C96" s="96"/>
      <c r="D96" s="96"/>
      <c r="E96" s="96"/>
      <c r="F96" s="96"/>
      <c r="G96" s="96"/>
      <c r="Q96" s="24"/>
    </row>
    <row r="97" spans="1:17" ht="9" hidden="1" customHeight="1">
      <c r="A97" s="214"/>
      <c r="C97" s="96"/>
      <c r="D97" s="96"/>
      <c r="E97" s="96"/>
      <c r="F97" s="96"/>
      <c r="G97" s="96"/>
      <c r="Q97" s="24"/>
    </row>
    <row r="98" spans="1:17" ht="9" hidden="1" customHeight="1">
      <c r="A98" s="216"/>
      <c r="C98" s="96"/>
      <c r="D98" s="96"/>
      <c r="E98" s="96"/>
      <c r="F98" s="96"/>
      <c r="G98" s="96"/>
      <c r="Q98" s="24"/>
    </row>
    <row r="99" spans="1:17" ht="9" hidden="1" customHeight="1">
      <c r="A99" s="38"/>
      <c r="C99" s="96"/>
      <c r="D99" s="96"/>
      <c r="E99" s="96"/>
      <c r="F99" s="96"/>
      <c r="G99" s="96"/>
      <c r="Q99" s="24"/>
    </row>
    <row r="100" spans="1:17" ht="9" hidden="1" customHeight="1">
      <c r="A100" s="38"/>
      <c r="C100" s="96"/>
      <c r="D100" s="96"/>
      <c r="E100" s="96"/>
      <c r="F100" s="96"/>
      <c r="G100" s="96"/>
      <c r="Q100" s="24"/>
    </row>
    <row r="101" spans="1:17" ht="9" hidden="1" customHeight="1">
      <c r="A101" s="38"/>
      <c r="C101" s="96"/>
      <c r="D101" s="96"/>
      <c r="E101" s="96"/>
      <c r="F101" s="96"/>
      <c r="G101" s="96"/>
      <c r="Q101" s="24"/>
    </row>
    <row r="102" spans="1:17" ht="9" hidden="1" customHeight="1">
      <c r="A102" s="38"/>
      <c r="C102" s="96"/>
      <c r="D102" s="96"/>
      <c r="E102" s="96"/>
      <c r="F102" s="96"/>
      <c r="G102" s="96"/>
      <c r="Q102" s="24"/>
    </row>
    <row r="103" spans="1:17" ht="9" hidden="1" customHeight="1">
      <c r="A103" s="38"/>
      <c r="C103" s="96"/>
      <c r="D103" s="96"/>
      <c r="E103" s="96"/>
      <c r="F103" s="96"/>
      <c r="G103" s="96"/>
      <c r="Q103" s="24"/>
    </row>
    <row r="104" spans="1:17" ht="9" hidden="1" customHeight="1">
      <c r="A104" s="38"/>
      <c r="C104" s="96"/>
      <c r="D104" s="96"/>
      <c r="E104" s="96"/>
      <c r="F104" s="96"/>
      <c r="G104" s="96"/>
      <c r="Q104" s="24"/>
    </row>
    <row r="105" spans="1:17" ht="9" hidden="1" customHeight="1">
      <c r="A105" s="38"/>
      <c r="C105" s="96"/>
      <c r="D105" s="96"/>
      <c r="E105" s="96"/>
      <c r="F105" s="96"/>
      <c r="G105" s="96"/>
      <c r="Q105" s="24"/>
    </row>
    <row r="106" spans="1:17" ht="9" hidden="1" customHeight="1">
      <c r="A106" s="38"/>
      <c r="C106" s="96"/>
      <c r="D106" s="96"/>
      <c r="E106" s="96"/>
      <c r="F106" s="96"/>
      <c r="G106" s="96"/>
      <c r="Q106" s="24"/>
    </row>
    <row r="107" spans="1:17" ht="9" hidden="1" customHeight="1">
      <c r="A107" s="38"/>
      <c r="C107" s="96"/>
      <c r="D107" s="96"/>
      <c r="E107" s="96"/>
      <c r="F107" s="96"/>
      <c r="G107" s="96"/>
      <c r="Q107" s="24"/>
    </row>
    <row r="108" spans="1:17" ht="9" hidden="1" customHeight="1">
      <c r="A108" s="216"/>
      <c r="C108" s="96"/>
      <c r="D108" s="96"/>
      <c r="E108" s="96"/>
      <c r="F108" s="96"/>
      <c r="G108" s="96"/>
      <c r="Q108" s="24"/>
    </row>
    <row r="109" spans="1:17" ht="9" hidden="1" customHeight="1">
      <c r="A109" s="38"/>
      <c r="C109" s="96"/>
      <c r="D109" s="96"/>
      <c r="E109" s="96"/>
      <c r="F109" s="96"/>
      <c r="G109" s="96"/>
      <c r="Q109" s="24"/>
    </row>
    <row r="110" spans="1:17" ht="9" hidden="1" customHeight="1">
      <c r="A110" s="38"/>
      <c r="C110" s="96"/>
      <c r="D110" s="96"/>
      <c r="E110" s="96"/>
      <c r="F110" s="96"/>
      <c r="G110" s="96"/>
      <c r="Q110" s="24"/>
    </row>
    <row r="111" spans="1:17" ht="9" hidden="1" customHeight="1">
      <c r="A111" s="38"/>
      <c r="C111" s="96"/>
      <c r="D111" s="96"/>
      <c r="E111" s="96"/>
      <c r="F111" s="96"/>
      <c r="G111" s="96"/>
      <c r="Q111" s="24"/>
    </row>
    <row r="112" spans="1:17" hidden="1">
      <c r="A112" s="217"/>
      <c r="C112" s="96"/>
      <c r="D112" s="96"/>
      <c r="E112" s="96"/>
      <c r="F112" s="96"/>
      <c r="G112" s="96"/>
      <c r="Q112" s="24"/>
    </row>
    <row r="113" spans="1:17" hidden="1">
      <c r="A113" s="217"/>
      <c r="C113" s="96"/>
      <c r="D113" s="96"/>
      <c r="E113" s="96"/>
      <c r="F113" s="96"/>
      <c r="G113" s="96"/>
      <c r="Q113" s="24"/>
    </row>
    <row r="114" spans="1:17" hidden="1">
      <c r="A114" s="217"/>
      <c r="C114" s="96"/>
      <c r="D114" s="96"/>
      <c r="E114" s="96"/>
      <c r="F114" s="96"/>
      <c r="G114" s="96"/>
      <c r="Q114" s="24"/>
    </row>
    <row r="115" spans="1:17" hidden="1">
      <c r="A115" s="217"/>
      <c r="C115" s="96"/>
      <c r="D115" s="96"/>
      <c r="E115" s="96"/>
      <c r="F115" s="96"/>
      <c r="G115" s="96"/>
      <c r="Q115" s="24"/>
    </row>
    <row r="116" spans="1:17" hidden="1">
      <c r="A116" s="217"/>
      <c r="C116" s="96"/>
      <c r="D116" s="96"/>
      <c r="E116" s="96"/>
      <c r="F116" s="96"/>
      <c r="G116" s="96"/>
      <c r="Q116" s="24"/>
    </row>
    <row r="117" spans="1:17" hidden="1">
      <c r="A117" s="217"/>
      <c r="C117" s="96"/>
      <c r="D117" s="96"/>
      <c r="E117" s="96"/>
      <c r="F117" s="96"/>
      <c r="G117" s="96"/>
      <c r="Q117" s="24"/>
    </row>
    <row r="118" spans="1:17" hidden="1">
      <c r="A118" s="217"/>
      <c r="C118" s="96"/>
      <c r="D118" s="96"/>
      <c r="E118" s="96"/>
      <c r="F118" s="96"/>
      <c r="G118" s="96"/>
      <c r="Q118" s="24"/>
    </row>
    <row r="119" spans="1:17" ht="15.75" hidden="1">
      <c r="A119" s="218"/>
      <c r="C119" s="96"/>
      <c r="D119" s="96"/>
      <c r="E119" s="96"/>
      <c r="F119" s="96"/>
      <c r="G119" s="96"/>
      <c r="Q119" s="24"/>
    </row>
    <row r="120" spans="1:17" ht="15.75" hidden="1">
      <c r="A120" s="218"/>
      <c r="C120" s="96"/>
      <c r="D120" s="96"/>
      <c r="E120" s="96"/>
      <c r="F120" s="96"/>
      <c r="G120" s="96"/>
      <c r="Q120" s="24"/>
    </row>
    <row r="121" spans="1:17" ht="15.75" hidden="1">
      <c r="A121" s="218"/>
      <c r="C121" s="96"/>
      <c r="D121" s="96"/>
      <c r="E121" s="96"/>
      <c r="F121" s="96"/>
      <c r="G121" s="96"/>
      <c r="Q121" s="24"/>
    </row>
    <row r="122" spans="1:17" ht="15.75" hidden="1">
      <c r="A122" s="218"/>
      <c r="C122" s="96"/>
      <c r="D122" s="96"/>
      <c r="E122" s="96"/>
      <c r="F122" s="96"/>
      <c r="G122" s="96"/>
      <c r="Q122" s="24"/>
    </row>
    <row r="123" spans="1:17" ht="15.75" hidden="1">
      <c r="A123" s="218"/>
      <c r="C123" s="96"/>
      <c r="D123" s="96"/>
      <c r="E123" s="96"/>
      <c r="F123" s="96"/>
      <c r="G123" s="96"/>
      <c r="Q123" s="24"/>
    </row>
    <row r="124" spans="1:17" ht="15.75" hidden="1">
      <c r="A124" s="218"/>
      <c r="C124" s="96"/>
      <c r="D124" s="96"/>
      <c r="E124" s="96"/>
      <c r="F124" s="96"/>
      <c r="G124" s="96"/>
      <c r="Q124" s="24"/>
    </row>
    <row r="125" spans="1:17" ht="15.75" hidden="1">
      <c r="A125" s="218"/>
      <c r="C125" s="96"/>
      <c r="D125" s="96"/>
      <c r="E125" s="96"/>
      <c r="F125" s="96"/>
      <c r="G125" s="96"/>
      <c r="Q125" s="24"/>
    </row>
    <row r="126" spans="1:17" ht="15.75" hidden="1">
      <c r="A126" s="218"/>
      <c r="C126" s="96"/>
      <c r="D126" s="96"/>
      <c r="E126" s="96"/>
      <c r="F126" s="96"/>
      <c r="G126" s="96"/>
      <c r="Q126" s="24"/>
    </row>
    <row r="127" spans="1:17" ht="15.75" hidden="1">
      <c r="A127" s="218"/>
      <c r="C127" s="96"/>
      <c r="D127" s="96"/>
      <c r="E127" s="96"/>
      <c r="F127" s="96"/>
      <c r="G127" s="96"/>
      <c r="Q127" s="24"/>
    </row>
    <row r="128" spans="1:17" ht="15.75" hidden="1">
      <c r="A128" s="218"/>
      <c r="C128" s="96"/>
      <c r="D128" s="96"/>
      <c r="E128" s="96"/>
      <c r="F128" s="96"/>
      <c r="G128" s="96"/>
      <c r="Q128" s="24"/>
    </row>
    <row r="129" spans="1:17" ht="15.75" hidden="1">
      <c r="A129" s="218"/>
      <c r="C129" s="96"/>
      <c r="D129" s="96"/>
      <c r="E129" s="96"/>
      <c r="F129" s="96"/>
      <c r="G129" s="96"/>
      <c r="Q129" s="24"/>
    </row>
    <row r="130" spans="1:17" ht="15.75" hidden="1">
      <c r="A130" s="218"/>
      <c r="C130" s="96"/>
      <c r="D130" s="96"/>
      <c r="E130" s="96"/>
      <c r="F130" s="96"/>
      <c r="G130" s="96"/>
      <c r="Q130" s="24"/>
    </row>
    <row r="131" spans="1:17" ht="15.75" hidden="1">
      <c r="A131" s="218"/>
      <c r="C131" s="96"/>
      <c r="D131" s="96"/>
      <c r="E131" s="96"/>
      <c r="F131" s="96"/>
      <c r="G131" s="96"/>
      <c r="Q131" s="24"/>
    </row>
    <row r="132" spans="1:17" ht="15.75" hidden="1">
      <c r="A132" s="218"/>
      <c r="C132" s="96"/>
      <c r="D132" s="96"/>
      <c r="E132" s="96"/>
      <c r="F132" s="96"/>
      <c r="G132" s="96"/>
      <c r="Q132" s="24"/>
    </row>
    <row r="133" spans="1:17" ht="15.75" hidden="1">
      <c r="A133" s="218"/>
      <c r="C133" s="96"/>
      <c r="D133" s="96"/>
      <c r="E133" s="96"/>
      <c r="F133" s="96"/>
      <c r="G133" s="96"/>
      <c r="Q133" s="24"/>
    </row>
    <row r="134" spans="1:17" ht="15.75" hidden="1">
      <c r="A134" s="218"/>
      <c r="C134" s="96"/>
      <c r="D134" s="96"/>
      <c r="E134" s="96"/>
      <c r="F134" s="96"/>
      <c r="G134" s="96"/>
      <c r="Q134" s="24"/>
    </row>
    <row r="135" spans="1:17" ht="15.75" hidden="1">
      <c r="A135" s="218"/>
      <c r="C135" s="96"/>
      <c r="D135" s="96"/>
      <c r="E135" s="96"/>
      <c r="F135" s="96"/>
      <c r="G135" s="96"/>
      <c r="Q135" s="24"/>
    </row>
    <row r="136" spans="1:17" ht="15.75" hidden="1">
      <c r="A136" s="218"/>
      <c r="C136" s="96"/>
      <c r="D136" s="96"/>
      <c r="E136" s="96"/>
      <c r="F136" s="96"/>
      <c r="G136" s="96"/>
      <c r="Q136" s="24"/>
    </row>
    <row r="137" spans="1:17" ht="15.75" hidden="1">
      <c r="A137" s="218"/>
      <c r="C137" s="96"/>
      <c r="D137" s="96"/>
      <c r="E137" s="96"/>
      <c r="F137" s="96"/>
      <c r="G137" s="96"/>
      <c r="Q137" s="24"/>
    </row>
    <row r="138" spans="1:17" ht="15.75" hidden="1">
      <c r="A138" s="218"/>
      <c r="C138" s="96"/>
      <c r="D138" s="96"/>
      <c r="E138" s="96"/>
      <c r="F138" s="96"/>
      <c r="G138" s="96"/>
      <c r="Q138" s="24"/>
    </row>
    <row r="139" spans="1:17" ht="15.75" hidden="1">
      <c r="A139" s="218"/>
      <c r="C139" s="96"/>
      <c r="D139" s="96"/>
      <c r="E139" s="96"/>
      <c r="F139" s="96"/>
      <c r="G139" s="96"/>
      <c r="Q139" s="24"/>
    </row>
    <row r="140" spans="1:17" ht="15.75" hidden="1">
      <c r="A140" s="218"/>
      <c r="C140" s="96"/>
      <c r="D140" s="96"/>
      <c r="E140" s="96"/>
      <c r="F140" s="96"/>
      <c r="G140" s="96"/>
      <c r="Q140" s="24"/>
    </row>
    <row r="141" spans="1:17" ht="15.75" hidden="1">
      <c r="A141" s="218"/>
      <c r="C141" s="96"/>
      <c r="D141" s="96"/>
      <c r="E141" s="96"/>
      <c r="F141" s="96"/>
      <c r="G141" s="96"/>
      <c r="Q141" s="24"/>
    </row>
    <row r="142" spans="1:17" ht="15.75" hidden="1">
      <c r="A142" s="218"/>
      <c r="C142" s="96"/>
      <c r="D142" s="96"/>
      <c r="E142" s="96"/>
      <c r="F142" s="96"/>
      <c r="G142" s="96"/>
      <c r="Q142" s="24"/>
    </row>
    <row r="143" spans="1:17" ht="15.75" hidden="1">
      <c r="A143" s="218"/>
      <c r="C143" s="96"/>
      <c r="D143" s="96"/>
      <c r="E143" s="96"/>
      <c r="F143" s="96"/>
      <c r="G143" s="96"/>
      <c r="Q143" s="24"/>
    </row>
    <row r="144" spans="1:17" ht="15.75" hidden="1">
      <c r="A144" s="218"/>
      <c r="C144" s="96"/>
      <c r="D144" s="96"/>
      <c r="E144" s="96"/>
      <c r="F144" s="96"/>
      <c r="G144" s="96"/>
      <c r="Q144" s="24"/>
    </row>
    <row r="145" spans="1:17" ht="15.75" hidden="1">
      <c r="A145" s="218"/>
      <c r="C145" s="96"/>
      <c r="D145" s="96"/>
      <c r="E145" s="96"/>
      <c r="F145" s="96"/>
      <c r="G145" s="96"/>
      <c r="Q145" s="24"/>
    </row>
    <row r="146" spans="1:17" ht="15.75" hidden="1">
      <c r="A146" s="218"/>
      <c r="C146" s="96"/>
      <c r="D146" s="96"/>
      <c r="E146" s="96"/>
      <c r="F146" s="96"/>
      <c r="G146" s="96"/>
      <c r="Q146" s="24"/>
    </row>
    <row r="147" spans="1:17" ht="15.75" hidden="1">
      <c r="A147" s="218"/>
      <c r="C147" s="96"/>
      <c r="D147" s="96"/>
      <c r="E147" s="96"/>
      <c r="F147" s="96"/>
      <c r="G147" s="96"/>
      <c r="Q147" s="24"/>
    </row>
    <row r="148" spans="1:17" ht="15.75" hidden="1">
      <c r="A148" s="218"/>
      <c r="C148" s="96"/>
      <c r="D148" s="96"/>
      <c r="E148" s="96"/>
      <c r="F148" s="96"/>
      <c r="G148" s="96"/>
      <c r="Q148" s="24"/>
    </row>
    <row r="149" spans="1:17" ht="15.75" hidden="1">
      <c r="A149" s="218"/>
      <c r="C149" s="96"/>
      <c r="D149" s="96"/>
      <c r="E149" s="96"/>
      <c r="F149" s="96"/>
      <c r="G149" s="96"/>
      <c r="Q149" s="24"/>
    </row>
    <row r="150" spans="1:17" ht="15.75" hidden="1">
      <c r="A150" s="218"/>
      <c r="C150" s="96"/>
      <c r="D150" s="96"/>
      <c r="E150" s="96"/>
      <c r="F150" s="96"/>
      <c r="G150" s="96"/>
      <c r="Q150" s="24"/>
    </row>
    <row r="151" spans="1:17" ht="15.75" hidden="1">
      <c r="A151" s="218"/>
      <c r="C151" s="96"/>
      <c r="D151" s="96"/>
      <c r="E151" s="96"/>
      <c r="F151" s="96"/>
      <c r="G151" s="96"/>
      <c r="Q151" s="24"/>
    </row>
    <row r="152" spans="1:17" ht="15.75" hidden="1">
      <c r="A152" s="218"/>
      <c r="C152" s="96"/>
      <c r="D152" s="96"/>
      <c r="E152" s="96"/>
      <c r="F152" s="96"/>
      <c r="G152" s="96"/>
      <c r="Q152" s="24"/>
    </row>
    <row r="153" spans="1:17" ht="15.75" hidden="1">
      <c r="A153" s="218"/>
      <c r="C153" s="96"/>
      <c r="D153" s="96"/>
      <c r="E153" s="96"/>
      <c r="F153" s="96"/>
      <c r="G153" s="96"/>
      <c r="Q153" s="24"/>
    </row>
    <row r="154" spans="1:17" ht="15.75" hidden="1">
      <c r="A154" s="218"/>
      <c r="C154" s="96"/>
      <c r="D154" s="96"/>
      <c r="E154" s="96"/>
      <c r="F154" s="96"/>
      <c r="G154" s="96"/>
      <c r="Q154" s="24"/>
    </row>
    <row r="155" spans="1:17" ht="15.75" hidden="1">
      <c r="A155" s="218"/>
      <c r="C155" s="96"/>
      <c r="D155" s="96"/>
      <c r="E155" s="96"/>
      <c r="F155" s="96"/>
      <c r="G155" s="96"/>
      <c r="Q155" s="24"/>
    </row>
    <row r="156" spans="1:17" ht="15.75" hidden="1">
      <c r="A156" s="218"/>
      <c r="C156" s="96"/>
      <c r="D156" s="96"/>
      <c r="E156" s="96"/>
      <c r="F156" s="96"/>
      <c r="G156" s="96"/>
      <c r="Q156" s="24"/>
    </row>
    <row r="157" spans="1:17" ht="15.75" hidden="1">
      <c r="A157" s="218"/>
      <c r="C157" s="96"/>
      <c r="D157" s="96"/>
      <c r="E157" s="96"/>
      <c r="F157" s="96"/>
      <c r="G157" s="96"/>
      <c r="Q157" s="24"/>
    </row>
    <row r="158" spans="1:17" ht="15.75" hidden="1">
      <c r="A158" s="218"/>
      <c r="C158" s="96"/>
      <c r="D158" s="96"/>
      <c r="E158" s="96"/>
      <c r="F158" s="96"/>
      <c r="G158" s="96"/>
      <c r="Q158" s="24"/>
    </row>
    <row r="159" spans="1:17" ht="15.75" hidden="1">
      <c r="A159" s="218"/>
      <c r="C159" s="96"/>
      <c r="D159" s="96"/>
      <c r="E159" s="96"/>
      <c r="F159" s="96"/>
      <c r="G159" s="96"/>
      <c r="Q159" s="24"/>
    </row>
    <row r="160" spans="1:17" ht="15.75" hidden="1">
      <c r="A160" s="218"/>
      <c r="C160" s="96"/>
      <c r="D160" s="96"/>
      <c r="E160" s="96"/>
      <c r="F160" s="96"/>
      <c r="G160" s="96"/>
      <c r="Q160" s="24"/>
    </row>
    <row r="161" spans="1:17" ht="15.75" hidden="1">
      <c r="A161" s="218"/>
      <c r="C161" s="96"/>
      <c r="D161" s="96"/>
      <c r="E161" s="96"/>
      <c r="F161" s="96"/>
      <c r="G161" s="96"/>
      <c r="Q161" s="24"/>
    </row>
    <row r="162" spans="1:17" ht="15.75" hidden="1">
      <c r="A162" s="218"/>
      <c r="C162" s="96"/>
      <c r="D162" s="96"/>
      <c r="E162" s="96"/>
      <c r="F162" s="96"/>
      <c r="G162" s="96"/>
      <c r="Q162" s="24"/>
    </row>
    <row r="163" spans="1:17" ht="15.75" hidden="1">
      <c r="A163" s="218"/>
      <c r="C163" s="96"/>
      <c r="D163" s="96"/>
      <c r="E163" s="96"/>
      <c r="F163" s="96"/>
      <c r="G163" s="96"/>
      <c r="Q163" s="24"/>
    </row>
    <row r="164" spans="1:17" ht="15.75" hidden="1">
      <c r="A164" s="218"/>
      <c r="C164" s="96"/>
      <c r="D164" s="96"/>
      <c r="E164" s="96"/>
      <c r="F164" s="96"/>
      <c r="G164" s="96"/>
      <c r="Q164" s="24"/>
    </row>
    <row r="165" spans="1:17" ht="15.75" hidden="1">
      <c r="A165" s="218"/>
      <c r="C165" s="96"/>
      <c r="D165" s="96"/>
      <c r="E165" s="96"/>
      <c r="F165" s="96"/>
      <c r="G165" s="96"/>
      <c r="Q165" s="24"/>
    </row>
    <row r="166" spans="1:17" ht="15.75" hidden="1">
      <c r="A166" s="218"/>
      <c r="C166" s="96"/>
      <c r="D166" s="96"/>
      <c r="E166" s="96"/>
      <c r="F166" s="96"/>
      <c r="G166" s="96"/>
      <c r="Q166" s="24"/>
    </row>
    <row r="167" spans="1:17" ht="15.75" hidden="1">
      <c r="A167" s="218"/>
      <c r="C167" s="96"/>
      <c r="D167" s="96"/>
      <c r="E167" s="96"/>
      <c r="F167" s="96"/>
      <c r="G167" s="96"/>
      <c r="Q167" s="24"/>
    </row>
    <row r="168" spans="1:17" ht="15.75" hidden="1">
      <c r="A168" s="218"/>
      <c r="C168" s="96"/>
      <c r="D168" s="96"/>
      <c r="E168" s="96"/>
      <c r="F168" s="96"/>
      <c r="G168" s="96"/>
      <c r="Q168" s="24"/>
    </row>
    <row r="169" spans="1:17" ht="15.75" hidden="1">
      <c r="A169" s="218"/>
      <c r="C169" s="96"/>
      <c r="D169" s="96"/>
      <c r="E169" s="96"/>
      <c r="F169" s="96"/>
      <c r="G169" s="96"/>
      <c r="Q169" s="24"/>
    </row>
    <row r="170" spans="1:17" ht="15.75" hidden="1">
      <c r="A170" s="218"/>
      <c r="C170" s="96"/>
      <c r="D170" s="96"/>
      <c r="E170" s="96"/>
      <c r="F170" s="96"/>
      <c r="G170" s="96"/>
      <c r="Q170" s="24"/>
    </row>
    <row r="171" spans="1:17" ht="15.75" hidden="1">
      <c r="A171" s="218"/>
      <c r="C171" s="96"/>
      <c r="D171" s="96"/>
      <c r="E171" s="96"/>
      <c r="F171" s="96"/>
      <c r="G171" s="96"/>
      <c r="Q171" s="24"/>
    </row>
    <row r="172" spans="1:17" ht="15.75" hidden="1">
      <c r="A172" s="218"/>
      <c r="C172" s="96"/>
      <c r="D172" s="96"/>
      <c r="E172" s="96"/>
      <c r="F172" s="96"/>
      <c r="G172" s="96"/>
      <c r="Q172" s="24"/>
    </row>
    <row r="173" spans="1:17" ht="15.75" hidden="1">
      <c r="A173" s="218"/>
      <c r="C173" s="96"/>
      <c r="D173" s="96"/>
      <c r="E173" s="96"/>
      <c r="F173" s="96"/>
      <c r="G173" s="96"/>
      <c r="Q173" s="24"/>
    </row>
    <row r="174" spans="1:17" ht="15.75" hidden="1">
      <c r="A174" s="218"/>
      <c r="C174" s="96"/>
      <c r="D174" s="96"/>
      <c r="E174" s="96"/>
      <c r="F174" s="96"/>
      <c r="G174" s="96"/>
      <c r="Q174" s="24"/>
    </row>
    <row r="175" spans="1:17" ht="15.75" hidden="1">
      <c r="A175" s="218"/>
      <c r="C175" s="96"/>
      <c r="D175" s="96"/>
      <c r="E175" s="96"/>
      <c r="F175" s="96"/>
      <c r="G175" s="96"/>
      <c r="Q175" s="24"/>
    </row>
    <row r="176" spans="1:17" ht="15.75" hidden="1">
      <c r="A176" s="218"/>
      <c r="C176" s="96"/>
      <c r="D176" s="96"/>
      <c r="E176" s="96"/>
      <c r="F176" s="96"/>
      <c r="G176" s="96"/>
      <c r="Q176" s="24"/>
    </row>
    <row r="177" spans="1:17" ht="15.75" hidden="1">
      <c r="A177" s="218"/>
      <c r="C177" s="96"/>
      <c r="D177" s="96"/>
      <c r="E177" s="96"/>
      <c r="F177" s="96"/>
      <c r="G177" s="96"/>
      <c r="Q177" s="24"/>
    </row>
    <row r="178" spans="1:17" ht="15.75" hidden="1">
      <c r="A178" s="218"/>
      <c r="C178" s="96"/>
      <c r="D178" s="96"/>
      <c r="E178" s="96"/>
      <c r="F178" s="96"/>
      <c r="G178" s="96"/>
      <c r="Q178" s="24"/>
    </row>
    <row r="179" spans="1:17" ht="15.75" hidden="1">
      <c r="A179" s="218"/>
      <c r="C179" s="96"/>
      <c r="D179" s="96"/>
      <c r="E179" s="96"/>
      <c r="F179" s="96"/>
      <c r="G179" s="96"/>
      <c r="Q179" s="24"/>
    </row>
    <row r="180" spans="1:17" ht="15.75" hidden="1">
      <c r="A180" s="218"/>
      <c r="C180" s="96"/>
      <c r="D180" s="96"/>
      <c r="E180" s="96"/>
      <c r="F180" s="96"/>
      <c r="G180" s="96"/>
      <c r="Q180" s="24"/>
    </row>
    <row r="181" spans="1:17" ht="15.75" hidden="1">
      <c r="A181" s="218"/>
      <c r="C181" s="96"/>
      <c r="D181" s="96"/>
      <c r="E181" s="96"/>
      <c r="F181" s="96"/>
      <c r="G181" s="96"/>
      <c r="Q181" s="24"/>
    </row>
    <row r="182" spans="1:17" ht="15.75" hidden="1">
      <c r="A182" s="218"/>
      <c r="C182" s="96"/>
      <c r="D182" s="96"/>
      <c r="E182" s="96"/>
      <c r="F182" s="96"/>
      <c r="G182" s="96"/>
      <c r="Q182" s="24"/>
    </row>
    <row r="183" spans="1:17" ht="15.75" hidden="1">
      <c r="A183" s="218"/>
      <c r="C183" s="96"/>
      <c r="D183" s="96"/>
      <c r="E183" s="96"/>
      <c r="F183" s="96"/>
      <c r="G183" s="96"/>
      <c r="Q183" s="24"/>
    </row>
    <row r="184" spans="1:17" ht="15.75" hidden="1">
      <c r="A184" s="218"/>
      <c r="C184" s="96"/>
      <c r="D184" s="96"/>
      <c r="E184" s="96"/>
      <c r="F184" s="96"/>
      <c r="G184" s="96"/>
      <c r="Q184" s="24"/>
    </row>
    <row r="185" spans="1:17" ht="15.75" hidden="1">
      <c r="A185" s="218"/>
      <c r="C185" s="96"/>
      <c r="D185" s="96"/>
      <c r="E185" s="96"/>
      <c r="F185" s="96"/>
      <c r="G185" s="96"/>
      <c r="Q185" s="24"/>
    </row>
    <row r="186" spans="1:17" ht="15.75" hidden="1">
      <c r="A186" s="218"/>
      <c r="C186" s="96"/>
      <c r="D186" s="96"/>
      <c r="E186" s="96"/>
      <c r="F186" s="96"/>
      <c r="G186" s="96"/>
      <c r="Q186" s="24"/>
    </row>
    <row r="187" spans="1:17" ht="15.75" hidden="1">
      <c r="A187" s="218"/>
      <c r="C187" s="96"/>
      <c r="D187" s="96"/>
      <c r="E187" s="96"/>
      <c r="F187" s="96"/>
      <c r="G187" s="96"/>
      <c r="Q187" s="24"/>
    </row>
    <row r="188" spans="1:17" ht="15.75" hidden="1">
      <c r="A188" s="218"/>
      <c r="C188" s="96"/>
      <c r="D188" s="96"/>
      <c r="E188" s="96"/>
      <c r="F188" s="96"/>
      <c r="G188" s="96"/>
      <c r="Q188" s="24"/>
    </row>
    <row r="189" spans="1:17" ht="15.75" hidden="1">
      <c r="A189" s="218"/>
      <c r="C189" s="96"/>
      <c r="D189" s="96"/>
      <c r="E189" s="96"/>
      <c r="F189" s="96"/>
      <c r="G189" s="96"/>
      <c r="Q189" s="24"/>
    </row>
    <row r="190" spans="1:17" ht="15.75" hidden="1">
      <c r="A190" s="218"/>
      <c r="C190" s="96"/>
      <c r="D190" s="96"/>
      <c r="E190" s="96"/>
      <c r="F190" s="96"/>
      <c r="G190" s="96"/>
      <c r="Q190" s="24"/>
    </row>
    <row r="191" spans="1:17" ht="15.75" hidden="1">
      <c r="A191" s="218"/>
      <c r="C191" s="96"/>
      <c r="D191" s="96"/>
      <c r="E191" s="96"/>
      <c r="F191" s="96"/>
      <c r="G191" s="96"/>
      <c r="Q191" s="24"/>
    </row>
    <row r="192" spans="1:17" ht="15.75" hidden="1">
      <c r="A192" s="218"/>
      <c r="C192" s="96"/>
      <c r="D192" s="96"/>
      <c r="E192" s="96"/>
      <c r="F192" s="96"/>
      <c r="G192" s="96"/>
      <c r="Q192" s="24"/>
    </row>
    <row r="193" spans="1:17" ht="15.75" hidden="1">
      <c r="A193" s="218"/>
      <c r="C193" s="96"/>
      <c r="D193" s="96"/>
      <c r="E193" s="96"/>
      <c r="F193" s="96"/>
      <c r="G193" s="96"/>
      <c r="Q193" s="24"/>
    </row>
    <row r="194" spans="1:17" ht="15.75" hidden="1">
      <c r="A194" s="218"/>
      <c r="C194" s="96"/>
      <c r="D194" s="96"/>
      <c r="E194" s="96"/>
      <c r="F194" s="96"/>
      <c r="G194" s="96"/>
      <c r="Q194" s="24"/>
    </row>
    <row r="195" spans="1:17" ht="15.75" hidden="1">
      <c r="A195" s="218"/>
      <c r="C195" s="96"/>
      <c r="D195" s="96"/>
      <c r="E195" s="96"/>
      <c r="F195" s="96"/>
      <c r="G195" s="96"/>
      <c r="Q195" s="24"/>
    </row>
    <row r="196" spans="1:17" ht="15.75" hidden="1">
      <c r="A196" s="218"/>
      <c r="C196" s="96"/>
      <c r="D196" s="96"/>
      <c r="E196" s="96"/>
      <c r="F196" s="96"/>
      <c r="G196" s="96"/>
      <c r="Q196" s="24"/>
    </row>
    <row r="197" spans="1:17" ht="15.75" hidden="1">
      <c r="A197" s="218"/>
      <c r="C197" s="96"/>
      <c r="D197" s="96"/>
      <c r="E197" s="96"/>
      <c r="F197" s="96"/>
      <c r="G197" s="96"/>
      <c r="Q197" s="24"/>
    </row>
    <row r="198" spans="1:17" ht="15.75" hidden="1">
      <c r="A198" s="218"/>
      <c r="C198" s="96"/>
      <c r="D198" s="96"/>
      <c r="E198" s="96"/>
      <c r="F198" s="96"/>
      <c r="G198" s="96"/>
      <c r="Q198" s="24"/>
    </row>
    <row r="199" spans="1:17" ht="15.75" hidden="1">
      <c r="A199" s="218"/>
      <c r="C199" s="96"/>
      <c r="D199" s="96"/>
      <c r="E199" s="96"/>
      <c r="F199" s="96"/>
      <c r="G199" s="96"/>
      <c r="Q199" s="24"/>
    </row>
    <row r="200" spans="1:17" ht="15.75" hidden="1">
      <c r="A200" s="218"/>
      <c r="C200" s="96"/>
      <c r="D200" s="96"/>
      <c r="E200" s="96"/>
      <c r="F200" s="96"/>
      <c r="G200" s="96"/>
      <c r="Q200" s="24"/>
    </row>
    <row r="201" spans="1:17" ht="15.75" hidden="1">
      <c r="A201" s="218"/>
      <c r="C201" s="96"/>
      <c r="D201" s="96"/>
      <c r="E201" s="96"/>
      <c r="F201" s="96"/>
      <c r="G201" s="96"/>
    </row>
    <row r="202" spans="1:17" ht="15.75" hidden="1">
      <c r="A202" s="218"/>
      <c r="C202" s="96"/>
      <c r="D202" s="96"/>
      <c r="E202" s="96"/>
      <c r="F202" s="96"/>
      <c r="G202" s="96"/>
    </row>
    <row r="203" spans="1:17" ht="15.75" hidden="1">
      <c r="A203" s="218"/>
      <c r="C203" s="96"/>
      <c r="D203" s="96"/>
      <c r="E203" s="96"/>
      <c r="F203" s="96"/>
      <c r="G203" s="96"/>
    </row>
    <row r="204" spans="1:17" ht="15.75" hidden="1">
      <c r="A204" s="218"/>
      <c r="C204" s="96"/>
      <c r="D204" s="96"/>
      <c r="E204" s="96"/>
      <c r="F204" s="96"/>
      <c r="G204" s="96"/>
    </row>
    <row r="205" spans="1:17" ht="15.75" hidden="1">
      <c r="A205" s="218"/>
      <c r="C205" s="96"/>
      <c r="D205" s="96"/>
      <c r="E205" s="96"/>
      <c r="F205" s="96"/>
      <c r="G205" s="96"/>
    </row>
    <row r="206" spans="1:17" ht="15.75" hidden="1">
      <c r="A206" s="218"/>
      <c r="C206" s="96"/>
      <c r="D206" s="96"/>
      <c r="E206" s="96"/>
      <c r="F206" s="96"/>
      <c r="G206" s="96"/>
    </row>
    <row r="207" spans="1:17" ht="15.75" hidden="1">
      <c r="A207" s="218"/>
      <c r="C207" s="96"/>
      <c r="D207" s="96"/>
      <c r="E207" s="96"/>
      <c r="F207" s="96"/>
      <c r="G207" s="96"/>
    </row>
    <row r="208" spans="1:17" ht="15.75" hidden="1">
      <c r="A208" s="218"/>
      <c r="C208" s="96"/>
      <c r="D208" s="96"/>
      <c r="E208" s="96"/>
      <c r="F208" s="96"/>
      <c r="G208" s="96"/>
    </row>
    <row r="209" spans="1:7" ht="15.75" hidden="1">
      <c r="A209" s="218"/>
      <c r="C209" s="96"/>
      <c r="D209" s="96"/>
      <c r="E209" s="96"/>
      <c r="F209" s="96"/>
      <c r="G209" s="96"/>
    </row>
    <row r="210" spans="1:7" ht="15.75" hidden="1">
      <c r="A210" s="42"/>
      <c r="C210" s="96"/>
      <c r="D210" s="96"/>
      <c r="E210" s="96"/>
      <c r="F210" s="96"/>
      <c r="G210" s="96"/>
    </row>
    <row r="211" spans="1:7" ht="15.75" hidden="1">
      <c r="A211" s="42"/>
      <c r="C211" s="96"/>
      <c r="D211" s="96"/>
      <c r="E211" s="96"/>
      <c r="F211" s="96"/>
      <c r="G211" s="96"/>
    </row>
    <row r="212" spans="1:7" ht="15.75" hidden="1">
      <c r="A212" s="42"/>
      <c r="C212" s="96"/>
      <c r="D212" s="96"/>
      <c r="E212" s="96"/>
      <c r="F212" s="96"/>
      <c r="G212" s="96"/>
    </row>
    <row r="213" spans="1:7" ht="15.75" hidden="1">
      <c r="A213" s="42"/>
      <c r="C213" s="96"/>
      <c r="D213" s="96"/>
      <c r="E213" s="96"/>
      <c r="F213" s="96"/>
      <c r="G213" s="96"/>
    </row>
    <row r="214" spans="1:7" ht="15.75" hidden="1">
      <c r="A214" s="42"/>
      <c r="C214" s="96"/>
      <c r="D214" s="96"/>
      <c r="E214" s="96"/>
      <c r="F214" s="96"/>
      <c r="G214" s="96"/>
    </row>
    <row r="215" spans="1:7" ht="15.75" hidden="1">
      <c r="A215" s="42"/>
      <c r="C215" s="96"/>
      <c r="D215" s="96"/>
      <c r="E215" s="96"/>
      <c r="F215" s="96"/>
      <c r="G215" s="96"/>
    </row>
    <row r="216" spans="1:7" ht="15.75" hidden="1">
      <c r="A216" s="42"/>
      <c r="C216" s="96"/>
      <c r="D216" s="96"/>
      <c r="E216" s="96"/>
      <c r="F216" s="96"/>
      <c r="G216" s="96"/>
    </row>
    <row r="217" spans="1:7" ht="15.75" hidden="1">
      <c r="A217" s="42"/>
      <c r="C217" s="96"/>
      <c r="D217" s="96"/>
      <c r="E217" s="96"/>
      <c r="F217" s="96"/>
      <c r="G217" s="96"/>
    </row>
    <row r="218" spans="1:7" ht="15.75" hidden="1">
      <c r="A218" s="42"/>
      <c r="C218" s="96"/>
      <c r="D218" s="96"/>
      <c r="E218" s="96"/>
      <c r="F218" s="96"/>
      <c r="G218" s="96"/>
    </row>
    <row r="219" spans="1:7" ht="15.75" hidden="1">
      <c r="A219" s="42"/>
      <c r="C219" s="96"/>
      <c r="D219" s="96"/>
      <c r="E219" s="96"/>
      <c r="F219" s="96"/>
      <c r="G219" s="96"/>
    </row>
    <row r="220" spans="1:7" ht="15.75" hidden="1">
      <c r="A220" s="42"/>
      <c r="C220" s="96"/>
      <c r="D220" s="96"/>
      <c r="E220" s="96"/>
      <c r="F220" s="96"/>
      <c r="G220" s="96"/>
    </row>
    <row r="221" spans="1:7" ht="15.75" hidden="1">
      <c r="A221" s="42"/>
      <c r="C221" s="96"/>
      <c r="D221" s="96"/>
      <c r="E221" s="96"/>
      <c r="F221" s="96"/>
      <c r="G221" s="96"/>
    </row>
    <row r="222" spans="1:7" ht="15.75" hidden="1">
      <c r="A222" s="42"/>
      <c r="C222" s="96"/>
      <c r="D222" s="96"/>
      <c r="E222" s="96"/>
      <c r="F222" s="96"/>
      <c r="G222" s="96"/>
    </row>
    <row r="223" spans="1:7" ht="15.75" hidden="1">
      <c r="A223" s="42"/>
      <c r="C223" s="96"/>
      <c r="D223" s="96"/>
      <c r="E223" s="96"/>
      <c r="F223" s="96"/>
      <c r="G223" s="96"/>
    </row>
    <row r="224" spans="1:7" ht="15.75" hidden="1">
      <c r="A224" s="42"/>
      <c r="C224" s="96"/>
      <c r="D224" s="96"/>
      <c r="E224" s="96"/>
      <c r="F224" s="96"/>
      <c r="G224" s="96"/>
    </row>
    <row r="225" spans="1:7" ht="15.75" hidden="1">
      <c r="A225" s="42"/>
      <c r="C225" s="96"/>
      <c r="D225" s="96"/>
      <c r="E225" s="96"/>
      <c r="F225" s="96"/>
      <c r="G225" s="96"/>
    </row>
    <row r="226" spans="1:7" ht="15.75" hidden="1">
      <c r="A226" s="42"/>
      <c r="C226" s="96"/>
      <c r="D226" s="96"/>
      <c r="E226" s="96"/>
      <c r="F226" s="96"/>
      <c r="G226" s="96"/>
    </row>
    <row r="227" spans="1:7" ht="15.75" hidden="1">
      <c r="A227" s="42"/>
      <c r="C227" s="96"/>
      <c r="D227" s="96"/>
      <c r="E227" s="96"/>
      <c r="F227" s="96"/>
      <c r="G227" s="96"/>
    </row>
    <row r="228" spans="1:7" ht="15.75" hidden="1">
      <c r="A228" s="42"/>
      <c r="C228" s="96"/>
      <c r="D228" s="96"/>
      <c r="E228" s="96"/>
      <c r="F228" s="96"/>
      <c r="G228" s="96"/>
    </row>
    <row r="229" spans="1:7" ht="15.75" hidden="1">
      <c r="A229" s="42"/>
      <c r="C229" s="96"/>
      <c r="D229" s="96"/>
      <c r="E229" s="96"/>
      <c r="F229" s="96"/>
      <c r="G229" s="96"/>
    </row>
    <row r="230" spans="1:7" ht="15.75" hidden="1">
      <c r="A230" s="42"/>
      <c r="C230" s="96"/>
      <c r="D230" s="96"/>
      <c r="E230" s="96"/>
      <c r="F230" s="96"/>
      <c r="G230" s="96"/>
    </row>
    <row r="231" spans="1:7" ht="15.75" hidden="1">
      <c r="A231" s="42"/>
      <c r="C231" s="96"/>
      <c r="D231" s="96"/>
      <c r="E231" s="96"/>
      <c r="F231" s="96"/>
      <c r="G231" s="96"/>
    </row>
    <row r="232" spans="1:7" ht="15.75" hidden="1">
      <c r="A232" s="42"/>
      <c r="C232" s="96"/>
      <c r="D232" s="96"/>
      <c r="E232" s="96"/>
      <c r="F232" s="96"/>
      <c r="G232" s="96"/>
    </row>
    <row r="233" spans="1:7" ht="15.75" hidden="1">
      <c r="A233" s="42"/>
      <c r="C233" s="96"/>
      <c r="D233" s="96"/>
      <c r="E233" s="96"/>
      <c r="F233" s="96"/>
      <c r="G233" s="96"/>
    </row>
    <row r="234" spans="1:7" ht="15.75" hidden="1">
      <c r="A234" s="42"/>
      <c r="C234" s="96"/>
      <c r="D234" s="96"/>
      <c r="E234" s="96"/>
      <c r="F234" s="96"/>
      <c r="G234" s="96"/>
    </row>
    <row r="235" spans="1:7" ht="15.75" hidden="1">
      <c r="A235" s="42"/>
      <c r="C235" s="96"/>
      <c r="D235" s="96"/>
      <c r="E235" s="96"/>
      <c r="F235" s="96"/>
      <c r="G235" s="96"/>
    </row>
    <row r="236" spans="1:7" ht="15.75" hidden="1">
      <c r="A236" s="42"/>
      <c r="C236" s="96"/>
      <c r="D236" s="96"/>
      <c r="E236" s="96"/>
      <c r="F236" s="96"/>
      <c r="G236" s="96"/>
    </row>
    <row r="237" spans="1:7" ht="15.75" hidden="1">
      <c r="A237" s="42"/>
      <c r="C237" s="96"/>
      <c r="D237" s="96"/>
      <c r="E237" s="96"/>
      <c r="F237" s="96"/>
      <c r="G237" s="96"/>
    </row>
    <row r="238" spans="1:7" ht="15.75" hidden="1">
      <c r="A238" s="42"/>
      <c r="C238" s="96"/>
      <c r="D238" s="96"/>
      <c r="E238" s="96"/>
      <c r="F238" s="96"/>
      <c r="G238" s="96"/>
    </row>
    <row r="239" spans="1:7" ht="15.75" hidden="1">
      <c r="A239" s="42"/>
      <c r="C239" s="96"/>
      <c r="D239" s="96"/>
      <c r="E239" s="96"/>
      <c r="F239" s="96"/>
      <c r="G239" s="96"/>
    </row>
    <row r="240" spans="1:7" ht="15.75" hidden="1">
      <c r="A240" s="42"/>
      <c r="C240" s="96"/>
      <c r="D240" s="96"/>
      <c r="E240" s="96"/>
      <c r="F240" s="96"/>
      <c r="G240" s="96"/>
    </row>
    <row r="241" spans="1:7" ht="15.75" hidden="1">
      <c r="A241" s="42"/>
      <c r="C241" s="96"/>
      <c r="D241" s="96"/>
      <c r="E241" s="96"/>
      <c r="F241" s="96"/>
      <c r="G241" s="96"/>
    </row>
    <row r="242" spans="1:7" ht="15.75" hidden="1">
      <c r="A242" s="42"/>
      <c r="C242" s="96"/>
      <c r="D242" s="96"/>
      <c r="E242" s="96"/>
      <c r="F242" s="96"/>
      <c r="G242" s="96"/>
    </row>
    <row r="243" spans="1:7" ht="15.75" hidden="1">
      <c r="A243" s="42"/>
      <c r="C243" s="96"/>
      <c r="D243" s="96"/>
      <c r="E243" s="96"/>
      <c r="F243" s="96"/>
      <c r="G243" s="96"/>
    </row>
    <row r="244" spans="1:7" ht="15.75" hidden="1">
      <c r="A244" s="42"/>
      <c r="C244" s="96"/>
      <c r="D244" s="96"/>
      <c r="E244" s="96"/>
      <c r="F244" s="96"/>
      <c r="G244" s="96"/>
    </row>
    <row r="245" spans="1:7" ht="15.75" hidden="1">
      <c r="A245" s="42"/>
      <c r="C245" s="96"/>
      <c r="D245" s="96"/>
      <c r="E245" s="96"/>
      <c r="F245" s="96"/>
      <c r="G245" s="96"/>
    </row>
    <row r="246" spans="1:7" ht="15.75" hidden="1">
      <c r="A246" s="42"/>
      <c r="C246" s="96"/>
      <c r="D246" s="96"/>
      <c r="E246" s="96"/>
      <c r="F246" s="96"/>
      <c r="G246" s="96"/>
    </row>
    <row r="247" spans="1:7" ht="15.75" hidden="1">
      <c r="A247" s="42"/>
      <c r="C247" s="96"/>
      <c r="D247" s="96"/>
      <c r="E247" s="96"/>
      <c r="F247" s="96"/>
      <c r="G247" s="96"/>
    </row>
    <row r="248" spans="1:7" ht="15.75" hidden="1">
      <c r="A248" s="42"/>
      <c r="C248" s="96"/>
      <c r="D248" s="96"/>
      <c r="E248" s="96"/>
      <c r="F248" s="96"/>
      <c r="G248" s="96"/>
    </row>
    <row r="249" spans="1:7" ht="15.75" hidden="1">
      <c r="A249" s="42"/>
      <c r="C249" s="96"/>
      <c r="D249" s="96"/>
      <c r="E249" s="96"/>
      <c r="F249" s="96"/>
      <c r="G249" s="96"/>
    </row>
    <row r="250" spans="1:7" ht="15.75" hidden="1">
      <c r="A250" s="42"/>
      <c r="C250" s="96"/>
      <c r="D250" s="96"/>
      <c r="E250" s="96"/>
      <c r="F250" s="96"/>
      <c r="G250" s="96"/>
    </row>
    <row r="251" spans="1:7" ht="15.75" hidden="1">
      <c r="A251" s="42"/>
      <c r="C251" s="96"/>
      <c r="D251" s="96"/>
      <c r="E251" s="96"/>
      <c r="F251" s="96"/>
      <c r="G251" s="96"/>
    </row>
    <row r="252" spans="1:7" ht="15.75" hidden="1">
      <c r="A252" s="42"/>
      <c r="C252" s="96"/>
      <c r="D252" s="96"/>
      <c r="E252" s="96"/>
      <c r="F252" s="96"/>
      <c r="G252" s="96"/>
    </row>
    <row r="253" spans="1:7" ht="15.75" hidden="1">
      <c r="A253" s="42"/>
      <c r="C253" s="96"/>
      <c r="D253" s="96"/>
      <c r="E253" s="96"/>
      <c r="F253" s="96"/>
      <c r="G253" s="96"/>
    </row>
    <row r="254" spans="1:7" ht="15.75" hidden="1">
      <c r="A254" s="42"/>
      <c r="C254" s="96"/>
      <c r="D254" s="96"/>
      <c r="E254" s="96"/>
      <c r="F254" s="96"/>
      <c r="G254" s="96"/>
    </row>
    <row r="255" spans="1:7" ht="15.75" hidden="1">
      <c r="A255" s="42"/>
      <c r="C255" s="96"/>
      <c r="D255" s="96"/>
      <c r="E255" s="96"/>
      <c r="F255" s="96"/>
      <c r="G255" s="96"/>
    </row>
    <row r="256" spans="1:7" ht="15.75" hidden="1">
      <c r="A256" s="42"/>
      <c r="C256" s="96"/>
      <c r="D256" s="96"/>
      <c r="E256" s="96"/>
      <c r="F256" s="96"/>
      <c r="G256" s="96"/>
    </row>
    <row r="257" spans="1:7" ht="15.75" hidden="1">
      <c r="A257" s="42"/>
      <c r="C257" s="96"/>
      <c r="D257" s="96"/>
      <c r="E257" s="96"/>
      <c r="F257" s="96"/>
      <c r="G257" s="96"/>
    </row>
    <row r="258" spans="1:7" ht="15.75" hidden="1">
      <c r="A258" s="42"/>
      <c r="C258" s="96"/>
      <c r="D258" s="96"/>
      <c r="E258" s="96"/>
      <c r="F258" s="96"/>
      <c r="G258" s="96"/>
    </row>
    <row r="259" spans="1:7" ht="15.75" hidden="1">
      <c r="A259" s="42"/>
      <c r="C259" s="96"/>
      <c r="D259" s="96"/>
      <c r="E259" s="96"/>
      <c r="F259" s="96"/>
      <c r="G259" s="96"/>
    </row>
    <row r="260" spans="1:7" ht="15.75" hidden="1">
      <c r="A260" s="42"/>
      <c r="C260" s="96"/>
      <c r="D260" s="96"/>
      <c r="E260" s="96"/>
      <c r="F260" s="96"/>
      <c r="G260" s="96"/>
    </row>
    <row r="261" spans="1:7" ht="15.75" hidden="1">
      <c r="A261" s="42"/>
      <c r="C261" s="96"/>
      <c r="D261" s="96"/>
      <c r="E261" s="96"/>
      <c r="F261" s="96"/>
      <c r="G261" s="96"/>
    </row>
    <row r="262" spans="1:7" ht="15.75" hidden="1">
      <c r="A262" s="42"/>
      <c r="C262" s="96"/>
      <c r="D262" s="96"/>
      <c r="E262" s="96"/>
      <c r="F262" s="96"/>
      <c r="G262" s="96"/>
    </row>
    <row r="263" spans="1:7" ht="15.75" hidden="1">
      <c r="A263" s="42"/>
      <c r="C263" s="96"/>
      <c r="D263" s="96"/>
      <c r="E263" s="96"/>
      <c r="F263" s="96"/>
      <c r="G263" s="96"/>
    </row>
    <row r="264" spans="1:7" ht="15.75" hidden="1">
      <c r="A264" s="42"/>
      <c r="C264" s="96"/>
      <c r="D264" s="96"/>
      <c r="E264" s="96"/>
      <c r="F264" s="96"/>
      <c r="G264" s="96"/>
    </row>
    <row r="265" spans="1:7" ht="15.75" hidden="1">
      <c r="A265" s="42"/>
      <c r="C265" s="96"/>
      <c r="D265" s="96"/>
      <c r="E265" s="96"/>
      <c r="F265" s="96"/>
      <c r="G265" s="96"/>
    </row>
    <row r="266" spans="1:7" ht="15.75" hidden="1">
      <c r="A266" s="42"/>
      <c r="C266" s="96"/>
      <c r="D266" s="96"/>
      <c r="E266" s="96"/>
      <c r="F266" s="96"/>
      <c r="G266" s="96"/>
    </row>
    <row r="267" spans="1:7" ht="15.75" hidden="1">
      <c r="A267" s="42"/>
      <c r="C267" s="96"/>
      <c r="D267" s="96"/>
      <c r="E267" s="96"/>
      <c r="F267" s="96"/>
      <c r="G267" s="96"/>
    </row>
    <row r="268" spans="1:7" ht="15.75" hidden="1">
      <c r="A268" s="42"/>
      <c r="C268" s="96"/>
      <c r="D268" s="96"/>
      <c r="E268" s="96"/>
      <c r="F268" s="96"/>
      <c r="G268" s="96"/>
    </row>
    <row r="269" spans="1:7" ht="15.75" hidden="1">
      <c r="A269" s="42"/>
      <c r="C269" s="96"/>
      <c r="D269" s="96"/>
      <c r="E269" s="96"/>
      <c r="F269" s="96"/>
      <c r="G269" s="96"/>
    </row>
    <row r="270" spans="1:7" ht="15.75" hidden="1">
      <c r="A270" s="42"/>
      <c r="C270" s="96"/>
      <c r="D270" s="96"/>
      <c r="E270" s="96"/>
      <c r="F270" s="96"/>
      <c r="G270" s="96"/>
    </row>
    <row r="271" spans="1:7" ht="15.75" hidden="1">
      <c r="A271" s="42"/>
      <c r="C271" s="96"/>
      <c r="D271" s="96"/>
      <c r="E271" s="96"/>
      <c r="F271" s="96"/>
      <c r="G271" s="96"/>
    </row>
    <row r="272" spans="1:7" ht="15.75" hidden="1">
      <c r="A272" s="42"/>
      <c r="C272" s="96"/>
      <c r="D272" s="96"/>
      <c r="E272" s="96"/>
      <c r="F272" s="96"/>
      <c r="G272" s="96"/>
    </row>
    <row r="273" spans="1:7" ht="15.75" hidden="1">
      <c r="A273" s="42"/>
      <c r="C273" s="96"/>
      <c r="D273" s="96"/>
      <c r="E273" s="96"/>
      <c r="F273" s="96"/>
      <c r="G273" s="96"/>
    </row>
    <row r="274" spans="1:7" ht="15.75" hidden="1">
      <c r="A274" s="42"/>
      <c r="C274" s="96"/>
      <c r="D274" s="96"/>
      <c r="E274" s="96"/>
      <c r="F274" s="96"/>
      <c r="G274" s="96"/>
    </row>
    <row r="275" spans="1:7" ht="15.75" hidden="1">
      <c r="A275" s="42"/>
      <c r="C275" s="96"/>
      <c r="D275" s="96"/>
      <c r="E275" s="96"/>
      <c r="F275" s="96"/>
      <c r="G275" s="96"/>
    </row>
    <row r="276" spans="1:7" ht="15.75" hidden="1">
      <c r="A276" s="42"/>
      <c r="C276" s="96"/>
      <c r="D276" s="96"/>
      <c r="E276" s="96"/>
      <c r="F276" s="96"/>
      <c r="G276" s="96"/>
    </row>
    <row r="277" spans="1:7" ht="15.75" hidden="1">
      <c r="A277" s="42"/>
      <c r="C277" s="96"/>
      <c r="D277" s="96"/>
      <c r="E277" s="96"/>
      <c r="F277" s="96"/>
      <c r="G277" s="96"/>
    </row>
    <row r="278" spans="1:7" ht="15.75" hidden="1">
      <c r="A278" s="42"/>
      <c r="C278" s="96"/>
      <c r="D278" s="96"/>
      <c r="E278" s="96"/>
      <c r="F278" s="96"/>
      <c r="G278" s="96"/>
    </row>
    <row r="279" spans="1:7" ht="15.75" hidden="1">
      <c r="A279" s="42"/>
      <c r="C279" s="96"/>
      <c r="D279" s="96"/>
      <c r="E279" s="96"/>
      <c r="F279" s="96"/>
      <c r="G279" s="96"/>
    </row>
    <row r="280" spans="1:7" ht="15.75" hidden="1">
      <c r="A280" s="42"/>
      <c r="C280" s="96"/>
      <c r="D280" s="96"/>
      <c r="E280" s="96"/>
      <c r="F280" s="96"/>
      <c r="G280" s="96"/>
    </row>
    <row r="281" spans="1:7" ht="15.75" hidden="1">
      <c r="A281" s="42"/>
      <c r="C281" s="96"/>
      <c r="D281" s="96"/>
      <c r="E281" s="96"/>
      <c r="F281" s="96"/>
      <c r="G281" s="96"/>
    </row>
    <row r="282" spans="1:7" ht="15.75" hidden="1">
      <c r="A282" s="42"/>
    </row>
    <row r="283" spans="1:7" ht="15.75" hidden="1">
      <c r="A283" s="42"/>
    </row>
    <row r="284" spans="1:7" ht="15.75" hidden="1">
      <c r="A284" s="42"/>
    </row>
    <row r="285" spans="1:7" ht="15.75" hidden="1">
      <c r="A285" s="42"/>
    </row>
    <row r="286" spans="1:7" ht="15.75" hidden="1">
      <c r="A286" s="42"/>
    </row>
    <row r="287" spans="1:7" ht="15.75" hidden="1">
      <c r="A287" s="42"/>
    </row>
    <row r="288" spans="1:7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  <row r="653" spans="1:1" ht="15.75" hidden="1">
      <c r="A653" s="42"/>
    </row>
    <row r="654" spans="1:1" ht="15.75" hidden="1">
      <c r="A654" s="42"/>
    </row>
    <row r="655" spans="1:1" ht="15.75" hidden="1">
      <c r="A655" s="42"/>
    </row>
    <row r="656" spans="1:1" ht="15.75" hidden="1">
      <c r="A656" s="42"/>
    </row>
    <row r="657" spans="1:1" ht="15.75" hidden="1">
      <c r="A657" s="42"/>
    </row>
    <row r="658" spans="1:1" ht="15.75" hidden="1">
      <c r="A658" s="42"/>
    </row>
    <row r="659" spans="1:1" ht="15.75" hidden="1">
      <c r="A659" s="42"/>
    </row>
    <row r="660" spans="1:1" ht="15.75" hidden="1">
      <c r="A660" s="42"/>
    </row>
    <row r="661" spans="1:1" ht="15.75" hidden="1">
      <c r="A661" s="42"/>
    </row>
    <row r="662" spans="1:1" ht="15.75" hidden="1">
      <c r="A662" s="42"/>
    </row>
    <row r="663" spans="1:1" ht="15.75" hidden="1">
      <c r="A663" s="42"/>
    </row>
    <row r="664" spans="1:1" ht="15.75" hidden="1">
      <c r="A664" s="42"/>
    </row>
    <row r="665" spans="1:1" ht="15.75" hidden="1">
      <c r="A665" s="42"/>
    </row>
  </sheetData>
  <mergeCells count="4">
    <mergeCell ref="A2:O2"/>
    <mergeCell ref="A3:O3"/>
    <mergeCell ref="A4:O4"/>
    <mergeCell ref="A5:O5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pageSetUpPr fitToPage="1"/>
  </sheetPr>
  <dimension ref="A1:WVP300"/>
  <sheetViews>
    <sheetView topLeftCell="A2" zoomScale="85" zoomScaleNormal="85" workbookViewId="0">
      <selection activeCell="A28" sqref="A28:XFD1048576"/>
    </sheetView>
  </sheetViews>
  <sheetFormatPr defaultColWidth="0" defaultRowHeight="12.75" zeroHeight="1"/>
  <cols>
    <col min="1" max="1" width="52.7109375" style="43" customWidth="1"/>
    <col min="2" max="7" width="21" style="24" customWidth="1"/>
    <col min="8" max="8" width="3.42578125" style="219" hidden="1"/>
    <col min="9" max="256" width="9.140625" style="24" hidden="1"/>
    <col min="257" max="257" width="52.7109375" style="24" hidden="1"/>
    <col min="258" max="263" width="21" style="24" hidden="1"/>
    <col min="264" max="264" width="3.42578125" style="24" hidden="1"/>
    <col min="265" max="512" width="9.140625" style="24" hidden="1"/>
    <col min="513" max="513" width="52.7109375" style="24" hidden="1"/>
    <col min="514" max="519" width="21" style="24" hidden="1"/>
    <col min="520" max="520" width="3.42578125" style="24" hidden="1"/>
    <col min="521" max="768" width="9.140625" style="24" hidden="1"/>
    <col min="769" max="769" width="52.7109375" style="24" hidden="1"/>
    <col min="770" max="775" width="21" style="24" hidden="1"/>
    <col min="776" max="776" width="3.42578125" style="24" hidden="1"/>
    <col min="777" max="1024" width="9.140625" style="24" hidden="1"/>
    <col min="1025" max="1025" width="52.7109375" style="24" hidden="1"/>
    <col min="1026" max="1031" width="21" style="24" hidden="1"/>
    <col min="1032" max="1032" width="3.42578125" style="24" hidden="1"/>
    <col min="1033" max="1280" width="9.140625" style="24" hidden="1"/>
    <col min="1281" max="1281" width="52.7109375" style="24" hidden="1"/>
    <col min="1282" max="1287" width="21" style="24" hidden="1"/>
    <col min="1288" max="1288" width="3.42578125" style="24" hidden="1"/>
    <col min="1289" max="1536" width="9.140625" style="24" hidden="1"/>
    <col min="1537" max="1537" width="52.7109375" style="24" hidden="1"/>
    <col min="1538" max="1543" width="21" style="24" hidden="1"/>
    <col min="1544" max="1544" width="3.42578125" style="24" hidden="1"/>
    <col min="1545" max="1792" width="9.140625" style="24" hidden="1"/>
    <col min="1793" max="1793" width="52.7109375" style="24" hidden="1"/>
    <col min="1794" max="1799" width="21" style="24" hidden="1"/>
    <col min="1800" max="1800" width="3.42578125" style="24" hidden="1"/>
    <col min="1801" max="2048" width="9.140625" style="24" hidden="1"/>
    <col min="2049" max="2049" width="52.7109375" style="24" hidden="1"/>
    <col min="2050" max="2055" width="21" style="24" hidden="1"/>
    <col min="2056" max="2056" width="3.42578125" style="24" hidden="1"/>
    <col min="2057" max="2304" width="9.140625" style="24" hidden="1"/>
    <col min="2305" max="2305" width="52.7109375" style="24" hidden="1"/>
    <col min="2306" max="2311" width="21" style="24" hidden="1"/>
    <col min="2312" max="2312" width="3.42578125" style="24" hidden="1"/>
    <col min="2313" max="2560" width="9.140625" style="24" hidden="1"/>
    <col min="2561" max="2561" width="52.7109375" style="24" hidden="1"/>
    <col min="2562" max="2567" width="21" style="24" hidden="1"/>
    <col min="2568" max="2568" width="3.42578125" style="24" hidden="1"/>
    <col min="2569" max="2816" width="9.140625" style="24" hidden="1"/>
    <col min="2817" max="2817" width="52.7109375" style="24" hidden="1"/>
    <col min="2818" max="2823" width="21" style="24" hidden="1"/>
    <col min="2824" max="2824" width="3.42578125" style="24" hidden="1"/>
    <col min="2825" max="3072" width="9.140625" style="24" hidden="1"/>
    <col min="3073" max="3073" width="52.7109375" style="24" hidden="1"/>
    <col min="3074" max="3079" width="21" style="24" hidden="1"/>
    <col min="3080" max="3080" width="3.42578125" style="24" hidden="1"/>
    <col min="3081" max="3328" width="9.140625" style="24" hidden="1"/>
    <col min="3329" max="3329" width="52.7109375" style="24" hidden="1"/>
    <col min="3330" max="3335" width="21" style="24" hidden="1"/>
    <col min="3336" max="3336" width="3.42578125" style="24" hidden="1"/>
    <col min="3337" max="3584" width="9.140625" style="24" hidden="1"/>
    <col min="3585" max="3585" width="52.7109375" style="24" hidden="1"/>
    <col min="3586" max="3591" width="21" style="24" hidden="1"/>
    <col min="3592" max="3592" width="3.42578125" style="24" hidden="1"/>
    <col min="3593" max="3840" width="9.140625" style="24" hidden="1"/>
    <col min="3841" max="3841" width="52.7109375" style="24" hidden="1"/>
    <col min="3842" max="3847" width="21" style="24" hidden="1"/>
    <col min="3848" max="3848" width="3.42578125" style="24" hidden="1"/>
    <col min="3849" max="4096" width="9.140625" style="24" hidden="1"/>
    <col min="4097" max="4097" width="52.7109375" style="24" hidden="1"/>
    <col min="4098" max="4103" width="21" style="24" hidden="1"/>
    <col min="4104" max="4104" width="3.42578125" style="24" hidden="1"/>
    <col min="4105" max="4352" width="9.140625" style="24" hidden="1"/>
    <col min="4353" max="4353" width="52.7109375" style="24" hidden="1"/>
    <col min="4354" max="4359" width="21" style="24" hidden="1"/>
    <col min="4360" max="4360" width="3.42578125" style="24" hidden="1"/>
    <col min="4361" max="4608" width="9.140625" style="24" hidden="1"/>
    <col min="4609" max="4609" width="52.7109375" style="24" hidden="1"/>
    <col min="4610" max="4615" width="21" style="24" hidden="1"/>
    <col min="4616" max="4616" width="3.42578125" style="24" hidden="1"/>
    <col min="4617" max="4864" width="9.140625" style="24" hidden="1"/>
    <col min="4865" max="4865" width="52.7109375" style="24" hidden="1"/>
    <col min="4866" max="4871" width="21" style="24" hidden="1"/>
    <col min="4872" max="4872" width="3.42578125" style="24" hidden="1"/>
    <col min="4873" max="5120" width="9.140625" style="24" hidden="1"/>
    <col min="5121" max="5121" width="52.7109375" style="24" hidden="1"/>
    <col min="5122" max="5127" width="21" style="24" hidden="1"/>
    <col min="5128" max="5128" width="3.42578125" style="24" hidden="1"/>
    <col min="5129" max="5376" width="9.140625" style="24" hidden="1"/>
    <col min="5377" max="5377" width="52.7109375" style="24" hidden="1"/>
    <col min="5378" max="5383" width="21" style="24" hidden="1"/>
    <col min="5384" max="5384" width="3.42578125" style="24" hidden="1"/>
    <col min="5385" max="5632" width="9.140625" style="24" hidden="1"/>
    <col min="5633" max="5633" width="52.7109375" style="24" hidden="1"/>
    <col min="5634" max="5639" width="21" style="24" hidden="1"/>
    <col min="5640" max="5640" width="3.42578125" style="24" hidden="1"/>
    <col min="5641" max="5888" width="9.140625" style="24" hidden="1"/>
    <col min="5889" max="5889" width="52.7109375" style="24" hidden="1"/>
    <col min="5890" max="5895" width="21" style="24" hidden="1"/>
    <col min="5896" max="5896" width="3.42578125" style="24" hidden="1"/>
    <col min="5897" max="6144" width="9.140625" style="24" hidden="1"/>
    <col min="6145" max="6145" width="52.7109375" style="24" hidden="1"/>
    <col min="6146" max="6151" width="21" style="24" hidden="1"/>
    <col min="6152" max="6152" width="3.42578125" style="24" hidden="1"/>
    <col min="6153" max="6400" width="9.140625" style="24" hidden="1"/>
    <col min="6401" max="6401" width="52.7109375" style="24" hidden="1"/>
    <col min="6402" max="6407" width="21" style="24" hidden="1"/>
    <col min="6408" max="6408" width="3.42578125" style="24" hidden="1"/>
    <col min="6409" max="6656" width="9.140625" style="24" hidden="1"/>
    <col min="6657" max="6657" width="52.7109375" style="24" hidden="1"/>
    <col min="6658" max="6663" width="21" style="24" hidden="1"/>
    <col min="6664" max="6664" width="3.42578125" style="24" hidden="1"/>
    <col min="6665" max="6912" width="9.140625" style="24" hidden="1"/>
    <col min="6913" max="6913" width="52.7109375" style="24" hidden="1"/>
    <col min="6914" max="6919" width="21" style="24" hidden="1"/>
    <col min="6920" max="6920" width="3.42578125" style="24" hidden="1"/>
    <col min="6921" max="7168" width="9.140625" style="24" hidden="1"/>
    <col min="7169" max="7169" width="52.7109375" style="24" hidden="1"/>
    <col min="7170" max="7175" width="21" style="24" hidden="1"/>
    <col min="7176" max="7176" width="3.42578125" style="24" hidden="1"/>
    <col min="7177" max="7424" width="9.140625" style="24" hidden="1"/>
    <col min="7425" max="7425" width="52.7109375" style="24" hidden="1"/>
    <col min="7426" max="7431" width="21" style="24" hidden="1"/>
    <col min="7432" max="7432" width="3.42578125" style="24" hidden="1"/>
    <col min="7433" max="7680" width="9.140625" style="24" hidden="1"/>
    <col min="7681" max="7681" width="52.7109375" style="24" hidden="1"/>
    <col min="7682" max="7687" width="21" style="24" hidden="1"/>
    <col min="7688" max="7688" width="3.42578125" style="24" hidden="1"/>
    <col min="7689" max="7936" width="9.140625" style="24" hidden="1"/>
    <col min="7937" max="7937" width="52.7109375" style="24" hidden="1"/>
    <col min="7938" max="7943" width="21" style="24" hidden="1"/>
    <col min="7944" max="7944" width="3.42578125" style="24" hidden="1"/>
    <col min="7945" max="8192" width="9.140625" style="24" hidden="1"/>
    <col min="8193" max="8193" width="52.7109375" style="24" hidden="1"/>
    <col min="8194" max="8199" width="21" style="24" hidden="1"/>
    <col min="8200" max="8200" width="3.42578125" style="24" hidden="1"/>
    <col min="8201" max="8448" width="9.140625" style="24" hidden="1"/>
    <col min="8449" max="8449" width="52.7109375" style="24" hidden="1"/>
    <col min="8450" max="8455" width="21" style="24" hidden="1"/>
    <col min="8456" max="8456" width="3.42578125" style="24" hidden="1"/>
    <col min="8457" max="8704" width="9.140625" style="24" hidden="1"/>
    <col min="8705" max="8705" width="52.7109375" style="24" hidden="1"/>
    <col min="8706" max="8711" width="21" style="24" hidden="1"/>
    <col min="8712" max="8712" width="3.42578125" style="24" hidden="1"/>
    <col min="8713" max="8960" width="9.140625" style="24" hidden="1"/>
    <col min="8961" max="8961" width="52.7109375" style="24" hidden="1"/>
    <col min="8962" max="8967" width="21" style="24" hidden="1"/>
    <col min="8968" max="8968" width="3.42578125" style="24" hidden="1"/>
    <col min="8969" max="9216" width="9.140625" style="24" hidden="1"/>
    <col min="9217" max="9217" width="52.7109375" style="24" hidden="1"/>
    <col min="9218" max="9223" width="21" style="24" hidden="1"/>
    <col min="9224" max="9224" width="3.42578125" style="24" hidden="1"/>
    <col min="9225" max="9472" width="9.140625" style="24" hidden="1"/>
    <col min="9473" max="9473" width="52.7109375" style="24" hidden="1"/>
    <col min="9474" max="9479" width="21" style="24" hidden="1"/>
    <col min="9480" max="9480" width="3.42578125" style="24" hidden="1"/>
    <col min="9481" max="9728" width="9.140625" style="24" hidden="1"/>
    <col min="9729" max="9729" width="52.7109375" style="24" hidden="1"/>
    <col min="9730" max="9735" width="21" style="24" hidden="1"/>
    <col min="9736" max="9736" width="3.42578125" style="24" hidden="1"/>
    <col min="9737" max="9984" width="9.140625" style="24" hidden="1"/>
    <col min="9985" max="9985" width="52.7109375" style="24" hidden="1"/>
    <col min="9986" max="9991" width="21" style="24" hidden="1"/>
    <col min="9992" max="9992" width="3.42578125" style="24" hidden="1"/>
    <col min="9993" max="10240" width="9.140625" style="24" hidden="1"/>
    <col min="10241" max="10241" width="52.7109375" style="24" hidden="1"/>
    <col min="10242" max="10247" width="21" style="24" hidden="1"/>
    <col min="10248" max="10248" width="3.42578125" style="24" hidden="1"/>
    <col min="10249" max="10496" width="9.140625" style="24" hidden="1"/>
    <col min="10497" max="10497" width="52.7109375" style="24" hidden="1"/>
    <col min="10498" max="10503" width="21" style="24" hidden="1"/>
    <col min="10504" max="10504" width="3.42578125" style="24" hidden="1"/>
    <col min="10505" max="10752" width="9.140625" style="24" hidden="1"/>
    <col min="10753" max="10753" width="52.7109375" style="24" hidden="1"/>
    <col min="10754" max="10759" width="21" style="24" hidden="1"/>
    <col min="10760" max="10760" width="3.42578125" style="24" hidden="1"/>
    <col min="10761" max="11008" width="9.140625" style="24" hidden="1"/>
    <col min="11009" max="11009" width="52.7109375" style="24" hidden="1"/>
    <col min="11010" max="11015" width="21" style="24" hidden="1"/>
    <col min="11016" max="11016" width="3.42578125" style="24" hidden="1"/>
    <col min="11017" max="11264" width="9.140625" style="24" hidden="1"/>
    <col min="11265" max="11265" width="52.7109375" style="24" hidden="1"/>
    <col min="11266" max="11271" width="21" style="24" hidden="1"/>
    <col min="11272" max="11272" width="3.42578125" style="24" hidden="1"/>
    <col min="11273" max="11520" width="9.140625" style="24" hidden="1"/>
    <col min="11521" max="11521" width="52.7109375" style="24" hidden="1"/>
    <col min="11522" max="11527" width="21" style="24" hidden="1"/>
    <col min="11528" max="11528" width="3.42578125" style="24" hidden="1"/>
    <col min="11529" max="11776" width="9.140625" style="24" hidden="1"/>
    <col min="11777" max="11777" width="52.7109375" style="24" hidden="1"/>
    <col min="11778" max="11783" width="21" style="24" hidden="1"/>
    <col min="11784" max="11784" width="3.42578125" style="24" hidden="1"/>
    <col min="11785" max="12032" width="9.140625" style="24" hidden="1"/>
    <col min="12033" max="12033" width="52.7109375" style="24" hidden="1"/>
    <col min="12034" max="12039" width="21" style="24" hidden="1"/>
    <col min="12040" max="12040" width="3.42578125" style="24" hidden="1"/>
    <col min="12041" max="12288" width="9.140625" style="24" hidden="1"/>
    <col min="12289" max="12289" width="52.7109375" style="24" hidden="1"/>
    <col min="12290" max="12295" width="21" style="24" hidden="1"/>
    <col min="12296" max="12296" width="3.42578125" style="24" hidden="1"/>
    <col min="12297" max="12544" width="9.140625" style="24" hidden="1"/>
    <col min="12545" max="12545" width="52.7109375" style="24" hidden="1"/>
    <col min="12546" max="12551" width="21" style="24" hidden="1"/>
    <col min="12552" max="12552" width="3.42578125" style="24" hidden="1"/>
    <col min="12553" max="12800" width="9.140625" style="24" hidden="1"/>
    <col min="12801" max="12801" width="52.7109375" style="24" hidden="1"/>
    <col min="12802" max="12807" width="21" style="24" hidden="1"/>
    <col min="12808" max="12808" width="3.42578125" style="24" hidden="1"/>
    <col min="12809" max="13056" width="9.140625" style="24" hidden="1"/>
    <col min="13057" max="13057" width="52.7109375" style="24" hidden="1"/>
    <col min="13058" max="13063" width="21" style="24" hidden="1"/>
    <col min="13064" max="13064" width="3.42578125" style="24" hidden="1"/>
    <col min="13065" max="13312" width="9.140625" style="24" hidden="1"/>
    <col min="13313" max="13313" width="52.7109375" style="24" hidden="1"/>
    <col min="13314" max="13319" width="21" style="24" hidden="1"/>
    <col min="13320" max="13320" width="3.42578125" style="24" hidden="1"/>
    <col min="13321" max="13568" width="9.140625" style="24" hidden="1"/>
    <col min="13569" max="13569" width="52.7109375" style="24" hidden="1"/>
    <col min="13570" max="13575" width="21" style="24" hidden="1"/>
    <col min="13576" max="13576" width="3.42578125" style="24" hidden="1"/>
    <col min="13577" max="13824" width="9.140625" style="24" hidden="1"/>
    <col min="13825" max="13825" width="52.7109375" style="24" hidden="1"/>
    <col min="13826" max="13831" width="21" style="24" hidden="1"/>
    <col min="13832" max="13832" width="3.42578125" style="24" hidden="1"/>
    <col min="13833" max="14080" width="9.140625" style="24" hidden="1"/>
    <col min="14081" max="14081" width="52.7109375" style="24" hidden="1"/>
    <col min="14082" max="14087" width="21" style="24" hidden="1"/>
    <col min="14088" max="14088" width="3.42578125" style="24" hidden="1"/>
    <col min="14089" max="14336" width="9.140625" style="24" hidden="1"/>
    <col min="14337" max="14337" width="52.7109375" style="24" hidden="1"/>
    <col min="14338" max="14343" width="21" style="24" hidden="1"/>
    <col min="14344" max="14344" width="3.42578125" style="24" hidden="1"/>
    <col min="14345" max="14592" width="9.140625" style="24" hidden="1"/>
    <col min="14593" max="14593" width="52.7109375" style="24" hidden="1"/>
    <col min="14594" max="14599" width="21" style="24" hidden="1"/>
    <col min="14600" max="14600" width="3.42578125" style="24" hidden="1"/>
    <col min="14601" max="14848" width="9.140625" style="24" hidden="1"/>
    <col min="14849" max="14849" width="52.7109375" style="24" hidden="1"/>
    <col min="14850" max="14855" width="21" style="24" hidden="1"/>
    <col min="14856" max="14856" width="3.42578125" style="24" hidden="1"/>
    <col min="14857" max="15104" width="9.140625" style="24" hidden="1"/>
    <col min="15105" max="15105" width="52.7109375" style="24" hidden="1"/>
    <col min="15106" max="15111" width="21" style="24" hidden="1"/>
    <col min="15112" max="15112" width="3.42578125" style="24" hidden="1"/>
    <col min="15113" max="15360" width="9.140625" style="24" hidden="1"/>
    <col min="15361" max="15361" width="52.7109375" style="24" hidden="1"/>
    <col min="15362" max="15367" width="21" style="24" hidden="1"/>
    <col min="15368" max="15368" width="3.42578125" style="24" hidden="1"/>
    <col min="15369" max="15616" width="9.140625" style="24" hidden="1"/>
    <col min="15617" max="15617" width="52.7109375" style="24" hidden="1"/>
    <col min="15618" max="15623" width="21" style="24" hidden="1"/>
    <col min="15624" max="15624" width="3.42578125" style="24" hidden="1"/>
    <col min="15625" max="15872" width="9.140625" style="24" hidden="1"/>
    <col min="15873" max="15873" width="52.7109375" style="24" hidden="1"/>
    <col min="15874" max="15879" width="21" style="24" hidden="1"/>
    <col min="15880" max="15880" width="3.42578125" style="24" hidden="1"/>
    <col min="15881" max="16128" width="9.140625" style="24" hidden="1"/>
    <col min="16129" max="16129" width="52.7109375" style="24" hidden="1"/>
    <col min="16130" max="16135" width="21" style="24" hidden="1"/>
    <col min="16136" max="16136" width="3.42578125" style="24" hidden="1"/>
    <col min="16137" max="16384" width="9.140625" style="24" hidden="1"/>
  </cols>
  <sheetData>
    <row r="1" spans="1:8" s="4" customFormat="1" ht="3.75" hidden="1" customHeight="1">
      <c r="A1" s="220"/>
      <c r="B1" s="221"/>
      <c r="C1" s="221"/>
      <c r="D1" s="221"/>
      <c r="E1" s="221"/>
      <c r="F1" s="221"/>
      <c r="G1" s="221"/>
    </row>
    <row r="2" spans="1:8" s="4" customFormat="1" ht="39" customHeight="1">
      <c r="A2" s="1" t="s">
        <v>145</v>
      </c>
      <c r="B2" s="1"/>
      <c r="C2" s="1"/>
      <c r="D2" s="1"/>
      <c r="E2" s="1"/>
      <c r="F2" s="1"/>
      <c r="G2" s="1"/>
    </row>
    <row r="3" spans="1:8" s="4" customFormat="1" ht="24.75" customHeight="1">
      <c r="A3" s="1" t="s">
        <v>372</v>
      </c>
      <c r="B3" s="1"/>
      <c r="C3" s="1"/>
      <c r="D3" s="1"/>
      <c r="E3" s="1"/>
      <c r="F3" s="1"/>
      <c r="G3" s="1"/>
    </row>
    <row r="4" spans="1:8" s="4" customFormat="1" ht="24.75" customHeight="1">
      <c r="A4" s="1" t="s">
        <v>2</v>
      </c>
      <c r="B4" s="1"/>
      <c r="C4" s="1"/>
      <c r="D4" s="1"/>
      <c r="E4" s="1"/>
      <c r="F4" s="1"/>
      <c r="G4" s="1"/>
    </row>
    <row r="5" spans="1:8" s="4" customFormat="1" ht="31.5" customHeight="1">
      <c r="A5" s="442" t="s">
        <v>3</v>
      </c>
      <c r="B5" s="442"/>
      <c r="C5" s="442"/>
      <c r="D5" s="442"/>
      <c r="E5" s="442"/>
      <c r="F5" s="442"/>
      <c r="G5" s="442"/>
    </row>
    <row r="6" spans="1:8" ht="7.5" customHeight="1">
      <c r="A6" s="184"/>
      <c r="H6" s="24"/>
    </row>
    <row r="7" spans="1:8" ht="10.5" customHeight="1" thickBot="1">
      <c r="A7" s="185"/>
      <c r="B7" s="224"/>
      <c r="C7" s="186"/>
      <c r="D7" s="186"/>
      <c r="E7" s="186"/>
      <c r="F7" s="187"/>
      <c r="G7" s="187"/>
      <c r="H7" s="24"/>
    </row>
    <row r="8" spans="1:8" ht="51" customHeight="1" thickTop="1" thickBot="1">
      <c r="A8" s="553"/>
      <c r="B8" s="554" t="s">
        <v>81</v>
      </c>
      <c r="C8" s="554" t="s">
        <v>82</v>
      </c>
      <c r="D8" s="554" t="s">
        <v>83</v>
      </c>
      <c r="E8" s="554" t="s">
        <v>84</v>
      </c>
      <c r="F8" s="555" t="s">
        <v>361</v>
      </c>
      <c r="G8" s="554" t="s">
        <v>15</v>
      </c>
      <c r="H8" s="24"/>
    </row>
    <row r="9" spans="1:8" ht="40.5" customHeight="1" thickTop="1">
      <c r="A9" s="544" t="s">
        <v>201</v>
      </c>
      <c r="B9" s="544">
        <v>2345770.2776799998</v>
      </c>
      <c r="C9" s="545">
        <v>472572.61476999999</v>
      </c>
      <c r="D9" s="545">
        <v>1460127.46377</v>
      </c>
      <c r="E9" s="545">
        <v>4052989.0190700004</v>
      </c>
      <c r="F9" s="544">
        <v>8331459.3752899999</v>
      </c>
      <c r="G9" s="556">
        <v>0.98259237422749224</v>
      </c>
      <c r="H9" s="24"/>
    </row>
    <row r="10" spans="1:8" ht="40.5" customHeight="1">
      <c r="A10" s="544" t="s">
        <v>202</v>
      </c>
      <c r="B10" s="544">
        <v>7869.7915300000004</v>
      </c>
      <c r="C10" s="545">
        <v>2703.65814</v>
      </c>
      <c r="D10" s="545">
        <v>12534.708990000001</v>
      </c>
      <c r="E10" s="545">
        <v>17070.324190000003</v>
      </c>
      <c r="F10" s="544">
        <v>40178.48285</v>
      </c>
      <c r="G10" s="556">
        <v>4.7385540849577629E-3</v>
      </c>
      <c r="H10" s="24"/>
    </row>
    <row r="11" spans="1:8" ht="40.5" customHeight="1">
      <c r="A11" s="544" t="s">
        <v>203</v>
      </c>
      <c r="B11" s="544">
        <v>10094.82156</v>
      </c>
      <c r="C11" s="545">
        <v>3299.6127499999998</v>
      </c>
      <c r="D11" s="545">
        <v>19170.937140000002</v>
      </c>
      <c r="E11" s="545">
        <v>20983.05056</v>
      </c>
      <c r="F11" s="544">
        <v>53548.422010000002</v>
      </c>
      <c r="G11" s="556">
        <v>6.3153727034899153E-3</v>
      </c>
      <c r="H11" s="24"/>
    </row>
    <row r="12" spans="1:8" ht="40.5" customHeight="1">
      <c r="A12" s="544" t="s">
        <v>204</v>
      </c>
      <c r="B12" s="544">
        <v>470.03095999999999</v>
      </c>
      <c r="C12" s="545">
        <v>114.56846</v>
      </c>
      <c r="D12" s="545">
        <v>833.17571999999996</v>
      </c>
      <c r="E12" s="545">
        <v>944.17737</v>
      </c>
      <c r="F12" s="544">
        <v>2361.9525100000001</v>
      </c>
      <c r="G12" s="556">
        <v>2.7856302480412702E-4</v>
      </c>
      <c r="H12" s="24"/>
    </row>
    <row r="13" spans="1:8" ht="40.5" customHeight="1">
      <c r="A13" s="544" t="s">
        <v>205</v>
      </c>
      <c r="B13" s="544">
        <v>3876.0722700000001</v>
      </c>
      <c r="C13" s="545">
        <v>707.94538999999997</v>
      </c>
      <c r="D13" s="545">
        <v>5076.5816299999997</v>
      </c>
      <c r="E13" s="545">
        <v>6028.1666799999994</v>
      </c>
      <c r="F13" s="544">
        <v>15688.76597</v>
      </c>
      <c r="G13" s="556">
        <v>1.8502955015159274E-3</v>
      </c>
      <c r="H13" s="24"/>
    </row>
    <row r="14" spans="1:8" ht="40.5" customHeight="1">
      <c r="A14" s="544" t="s">
        <v>206</v>
      </c>
      <c r="B14" s="544">
        <v>684.38725999999997</v>
      </c>
      <c r="C14" s="545">
        <v>133.44094000000001</v>
      </c>
      <c r="D14" s="545">
        <v>921.03638000000001</v>
      </c>
      <c r="E14" s="545">
        <v>1119.7474099999999</v>
      </c>
      <c r="F14" s="544">
        <v>2858.6119899999999</v>
      </c>
      <c r="G14" s="556">
        <v>3.3713785493330887E-4</v>
      </c>
      <c r="H14" s="24"/>
    </row>
    <row r="15" spans="1:8" ht="40.5" customHeight="1">
      <c r="A15" s="544" t="s">
        <v>207</v>
      </c>
      <c r="B15" s="544">
        <v>901.41075000000001</v>
      </c>
      <c r="C15" s="545">
        <v>50.223019999999998</v>
      </c>
      <c r="D15" s="545">
        <v>1739.05467</v>
      </c>
      <c r="E15" s="545">
        <v>2720.0666099999999</v>
      </c>
      <c r="F15" s="544">
        <v>5410.7550499999998</v>
      </c>
      <c r="G15" s="556">
        <v>6.3813149791153308E-4</v>
      </c>
      <c r="H15" s="24"/>
    </row>
    <row r="16" spans="1:8" ht="40.5" customHeight="1">
      <c r="A16" s="544" t="s">
        <v>208</v>
      </c>
      <c r="B16" s="544">
        <v>450.57265999999998</v>
      </c>
      <c r="C16" s="545">
        <v>25.111509999999999</v>
      </c>
      <c r="D16" s="545">
        <v>850.10676000000001</v>
      </c>
      <c r="E16" s="545">
        <v>1222.62346</v>
      </c>
      <c r="F16" s="544">
        <v>2548.4143899999999</v>
      </c>
      <c r="G16" s="556">
        <v>3.005538925644039E-4</v>
      </c>
      <c r="H16" s="24"/>
    </row>
    <row r="17" spans="1:8" ht="40.5" customHeight="1">
      <c r="A17" s="544" t="s">
        <v>209</v>
      </c>
      <c r="B17" s="544">
        <v>2052.9776900000002</v>
      </c>
      <c r="C17" s="545">
        <v>411.20618999999999</v>
      </c>
      <c r="D17" s="545">
        <v>2950.7008700000001</v>
      </c>
      <c r="E17" s="545">
        <v>4727.6294000000007</v>
      </c>
      <c r="F17" s="544">
        <v>10142.514150000001</v>
      </c>
      <c r="G17" s="556">
        <v>1.1961838389132808E-3</v>
      </c>
      <c r="H17" s="24"/>
    </row>
    <row r="18" spans="1:8" ht="40.5" customHeight="1">
      <c r="A18" s="544" t="s">
        <v>210</v>
      </c>
      <c r="B18" s="544">
        <v>1438.1840099999999</v>
      </c>
      <c r="C18" s="545">
        <v>328.96494000000001</v>
      </c>
      <c r="D18" s="545">
        <v>2292.8527200000003</v>
      </c>
      <c r="E18" s="545">
        <v>3643.1097</v>
      </c>
      <c r="F18" s="544">
        <v>7703.1113700000005</v>
      </c>
      <c r="G18" s="556">
        <v>9.0848651467182243E-4</v>
      </c>
      <c r="H18" s="24"/>
    </row>
    <row r="19" spans="1:8" ht="40.5" customHeight="1">
      <c r="A19" s="544" t="s">
        <v>211</v>
      </c>
      <c r="B19" s="544">
        <v>1073.3766499999999</v>
      </c>
      <c r="C19" s="545">
        <v>1856.7947799999999</v>
      </c>
      <c r="D19" s="545">
        <v>15498.693499999999</v>
      </c>
      <c r="E19" s="545">
        <v>44380.975579999998</v>
      </c>
      <c r="F19" s="544">
        <v>62809.840509999995</v>
      </c>
      <c r="G19" s="556">
        <v>7.4076422306773599E-3</v>
      </c>
      <c r="H19" s="24"/>
    </row>
    <row r="20" spans="1:8" ht="40.5" customHeight="1" thickBot="1">
      <c r="A20" s="544" t="s">
        <v>212</v>
      </c>
      <c r="B20" s="544">
        <v>726.56541000000004</v>
      </c>
      <c r="C20" s="545">
        <v>1856.7947799999999</v>
      </c>
      <c r="D20" s="545">
        <v>14690.553240000001</v>
      </c>
      <c r="E20" s="545">
        <v>41672.333200000001</v>
      </c>
      <c r="F20" s="544">
        <v>58946.246630000001</v>
      </c>
      <c r="G20" s="556">
        <v>6.9519792174411151E-3</v>
      </c>
      <c r="H20" s="24"/>
    </row>
    <row r="21" spans="1:8" ht="40.5" customHeight="1" thickTop="1" thickBot="1">
      <c r="A21" s="557" t="s">
        <v>213</v>
      </c>
      <c r="B21" s="558">
        <v>2363768.9365999997</v>
      </c>
      <c r="C21" s="558">
        <v>478898.39689999993</v>
      </c>
      <c r="D21" s="558">
        <v>1504563.4315800001</v>
      </c>
      <c r="E21" s="558">
        <v>4131828.9079</v>
      </c>
      <c r="F21" s="558">
        <v>8479059.6729799975</v>
      </c>
      <c r="G21" s="559">
        <v>1</v>
      </c>
      <c r="H21" s="24"/>
    </row>
    <row r="22" spans="1:8" ht="40.5" customHeight="1" thickTop="1">
      <c r="A22" s="560" t="s">
        <v>352</v>
      </c>
      <c r="B22" s="538">
        <v>11639.53183</v>
      </c>
      <c r="C22" s="538">
        <v>5162.5387700000001</v>
      </c>
      <c r="D22" s="538">
        <v>32122.433810000002</v>
      </c>
      <c r="E22" s="538">
        <v>65672.315330000012</v>
      </c>
      <c r="F22" s="538">
        <v>114596.81974000001</v>
      </c>
      <c r="G22" s="539">
        <v>0</v>
      </c>
      <c r="H22" s="24"/>
    </row>
    <row r="23" spans="1:8" s="204" customFormat="1" ht="40.5" customHeight="1" thickBot="1">
      <c r="A23" s="561" t="s">
        <v>353</v>
      </c>
      <c r="B23" s="562">
        <v>0.27877724980902796</v>
      </c>
      <c r="C23" s="562">
        <v>5.6480130506227383E-2</v>
      </c>
      <c r="D23" s="562">
        <v>0.17744460937980586</v>
      </c>
      <c r="E23" s="562">
        <v>0.48729801030493908</v>
      </c>
      <c r="F23" s="562">
        <v>1</v>
      </c>
      <c r="G23" s="562">
        <v>0</v>
      </c>
    </row>
    <row r="24" spans="1:8" ht="15" customHeight="1">
      <c r="A24" s="563" t="s">
        <v>369</v>
      </c>
      <c r="B24" s="563"/>
      <c r="C24" s="563"/>
      <c r="D24" s="563"/>
      <c r="E24" s="563"/>
      <c r="F24" s="563"/>
      <c r="G24" s="563"/>
      <c r="H24" s="24"/>
    </row>
    <row r="25" spans="1:8" s="230" customFormat="1" ht="37.5" customHeight="1">
      <c r="A25" s="208" t="s">
        <v>217</v>
      </c>
      <c r="B25" s="501"/>
      <c r="C25" s="501"/>
      <c r="D25" s="501"/>
      <c r="E25" s="501"/>
      <c r="F25" s="501"/>
      <c r="G25" s="501"/>
    </row>
    <row r="26" spans="1:8" s="230" customFormat="1" ht="36.75" customHeight="1">
      <c r="A26" s="208" t="s">
        <v>218</v>
      </c>
      <c r="B26" s="441"/>
      <c r="C26" s="441"/>
      <c r="D26" s="441"/>
      <c r="E26" s="441"/>
      <c r="F26" s="441"/>
      <c r="G26" s="441"/>
    </row>
    <row r="27" spans="1:8" ht="15" customHeight="1">
      <c r="A27" s="563" t="s">
        <v>370</v>
      </c>
      <c r="B27" s="563"/>
      <c r="C27" s="563"/>
      <c r="D27" s="563"/>
      <c r="E27" s="563"/>
      <c r="F27" s="563"/>
      <c r="G27" s="563"/>
      <c r="H27" s="24"/>
    </row>
    <row r="28" spans="1:8" ht="15.75" hidden="1">
      <c r="A28" s="42"/>
      <c r="H28" s="24"/>
    </row>
    <row r="29" spans="1:8" ht="15.75" hidden="1">
      <c r="A29" s="42"/>
      <c r="H29" s="24"/>
    </row>
    <row r="30" spans="1:8" ht="15.75" hidden="1">
      <c r="A30" s="42"/>
      <c r="H30" s="24"/>
    </row>
    <row r="31" spans="1:8" ht="15.75" hidden="1">
      <c r="A31" s="42"/>
      <c r="H31" s="24"/>
    </row>
    <row r="32" spans="1:8" ht="15.75" hidden="1">
      <c r="A32" s="42"/>
      <c r="H32" s="24"/>
    </row>
    <row r="33" spans="1:8" ht="15.75" hidden="1">
      <c r="A33" s="42"/>
      <c r="H33" s="24"/>
    </row>
    <row r="34" spans="1:8" ht="15.75" hidden="1">
      <c r="A34" s="42"/>
      <c r="H34" s="24"/>
    </row>
    <row r="35" spans="1:8" ht="15.75" hidden="1">
      <c r="A35" s="42"/>
      <c r="H35" s="24"/>
    </row>
    <row r="36" spans="1:8" ht="15.75" hidden="1">
      <c r="A36" s="42"/>
      <c r="H36" s="24"/>
    </row>
    <row r="37" spans="1:8" ht="15.75" hidden="1">
      <c r="A37" s="42"/>
      <c r="H37" s="24"/>
    </row>
    <row r="38" spans="1:8" ht="15.75" hidden="1">
      <c r="A38" s="42"/>
      <c r="H38" s="24"/>
    </row>
    <row r="39" spans="1:8" ht="15.75" hidden="1">
      <c r="A39" s="42"/>
      <c r="H39" s="24"/>
    </row>
    <row r="40" spans="1:8" ht="15.75" hidden="1">
      <c r="A40" s="42"/>
      <c r="H40" s="24"/>
    </row>
    <row r="41" spans="1:8" ht="15.75" hidden="1">
      <c r="A41" s="42"/>
      <c r="H41" s="24"/>
    </row>
    <row r="42" spans="1:8" ht="15.75" hidden="1">
      <c r="A42" s="42"/>
      <c r="H42" s="24"/>
    </row>
    <row r="43" spans="1:8" ht="15.75" hidden="1">
      <c r="A43" s="42"/>
      <c r="H43" s="24"/>
    </row>
    <row r="44" spans="1:8" ht="15.75" hidden="1">
      <c r="A44" s="42"/>
      <c r="H44" s="24"/>
    </row>
    <row r="45" spans="1:8" ht="15.75" hidden="1">
      <c r="A45" s="42"/>
      <c r="H45" s="24"/>
    </row>
    <row r="46" spans="1:8" ht="15.75" hidden="1">
      <c r="A46" s="42"/>
      <c r="H46" s="24"/>
    </row>
    <row r="47" spans="1:8" ht="15.75" hidden="1">
      <c r="A47" s="42"/>
      <c r="H47" s="24"/>
    </row>
    <row r="48" spans="1:8" ht="15.75" hidden="1">
      <c r="A48" s="42"/>
      <c r="H48" s="24"/>
    </row>
    <row r="49" spans="1:8" ht="15.75" hidden="1">
      <c r="A49" s="42"/>
      <c r="H49" s="24"/>
    </row>
    <row r="50" spans="1:8" ht="15.75" hidden="1">
      <c r="A50" s="42"/>
      <c r="H50" s="24"/>
    </row>
    <row r="51" spans="1:8" ht="15.75" hidden="1">
      <c r="A51" s="42"/>
      <c r="H51" s="24"/>
    </row>
    <row r="52" spans="1:8" ht="15.75" hidden="1">
      <c r="A52" s="42"/>
      <c r="H52" s="24"/>
    </row>
    <row r="53" spans="1:8" ht="15.75" hidden="1">
      <c r="A53" s="42"/>
      <c r="H53" s="24"/>
    </row>
    <row r="54" spans="1:8" ht="15.75" hidden="1">
      <c r="A54" s="42"/>
      <c r="H54" s="24"/>
    </row>
    <row r="55" spans="1:8" ht="15.75" hidden="1">
      <c r="A55" s="42"/>
      <c r="H55" s="24"/>
    </row>
    <row r="56" spans="1:8" ht="15.75" hidden="1">
      <c r="A56" s="42"/>
      <c r="H56" s="24"/>
    </row>
    <row r="57" spans="1:8" ht="15.75" hidden="1">
      <c r="A57" s="42"/>
      <c r="H57" s="24"/>
    </row>
    <row r="58" spans="1:8" ht="15.75" hidden="1">
      <c r="A58" s="42"/>
      <c r="H58" s="24"/>
    </row>
    <row r="59" spans="1:8" ht="15.75" hidden="1">
      <c r="A59" s="42"/>
      <c r="H59" s="24"/>
    </row>
    <row r="60" spans="1:8" ht="15.75" hidden="1">
      <c r="A60" s="42"/>
      <c r="H60" s="24"/>
    </row>
    <row r="61" spans="1:8" ht="15.75" hidden="1">
      <c r="A61" s="42"/>
      <c r="H61" s="24"/>
    </row>
    <row r="62" spans="1:8" ht="15.75" hidden="1">
      <c r="A62" s="42"/>
      <c r="H62" s="24"/>
    </row>
    <row r="63" spans="1:8" ht="15.75" hidden="1">
      <c r="A63" s="42"/>
      <c r="H63" s="24"/>
    </row>
    <row r="64" spans="1:8" ht="15.75" hidden="1">
      <c r="A64" s="42"/>
      <c r="H64" s="24"/>
    </row>
    <row r="65" spans="1:8" ht="15.75" hidden="1">
      <c r="A65" s="42"/>
      <c r="H65" s="24"/>
    </row>
    <row r="66" spans="1:8" ht="15.75" hidden="1">
      <c r="A66" s="42"/>
      <c r="H66" s="24"/>
    </row>
    <row r="67" spans="1:8" ht="15.75" hidden="1">
      <c r="A67" s="42"/>
      <c r="H67" s="24"/>
    </row>
    <row r="68" spans="1:8" ht="15.75" hidden="1">
      <c r="A68" s="42"/>
      <c r="H68" s="24"/>
    </row>
    <row r="69" spans="1:8" ht="15.75" hidden="1">
      <c r="A69" s="42"/>
      <c r="H69" s="24"/>
    </row>
    <row r="70" spans="1:8" ht="15.75" hidden="1">
      <c r="A70" s="42"/>
      <c r="H70" s="24"/>
    </row>
    <row r="71" spans="1:8" ht="15.75" hidden="1">
      <c r="A71" s="42"/>
      <c r="H71" s="24"/>
    </row>
    <row r="72" spans="1:8" ht="15.75" hidden="1">
      <c r="A72" s="42"/>
      <c r="H72" s="24"/>
    </row>
    <row r="73" spans="1:8" ht="15.75" hidden="1">
      <c r="A73" s="42"/>
      <c r="H73" s="24"/>
    </row>
    <row r="74" spans="1:8" ht="15.75" hidden="1">
      <c r="A74" s="42"/>
      <c r="H74" s="24"/>
    </row>
    <row r="75" spans="1:8" ht="15.75" hidden="1">
      <c r="A75" s="42"/>
      <c r="H75" s="24"/>
    </row>
    <row r="76" spans="1:8" ht="15.75" hidden="1">
      <c r="A76" s="42"/>
      <c r="H76" s="24"/>
    </row>
    <row r="77" spans="1:8" ht="15.75" hidden="1">
      <c r="A77" s="42"/>
      <c r="H77" s="24"/>
    </row>
    <row r="78" spans="1:8" ht="15.75" hidden="1">
      <c r="A78" s="42"/>
      <c r="H78" s="24"/>
    </row>
    <row r="79" spans="1:8" ht="15.75" hidden="1">
      <c r="A79" s="42"/>
      <c r="H79" s="24"/>
    </row>
    <row r="80" spans="1:8" ht="15.75" hidden="1">
      <c r="A80" s="42"/>
      <c r="H80" s="24"/>
    </row>
    <row r="81" spans="1:8" ht="15.75" hidden="1">
      <c r="A81" s="42"/>
      <c r="H81" s="24"/>
    </row>
    <row r="82" spans="1:8" ht="15.75" hidden="1">
      <c r="A82" s="42"/>
      <c r="H82" s="24"/>
    </row>
    <row r="83" spans="1:8" ht="15.75" hidden="1">
      <c r="A83" s="42"/>
      <c r="H83" s="24"/>
    </row>
    <row r="84" spans="1:8" ht="15.75" hidden="1">
      <c r="A84" s="42"/>
      <c r="H84" s="24"/>
    </row>
    <row r="85" spans="1:8" ht="15.75" hidden="1">
      <c r="A85" s="42"/>
      <c r="H85" s="24"/>
    </row>
    <row r="86" spans="1:8" ht="15.75" hidden="1">
      <c r="A86" s="42"/>
      <c r="H86" s="24"/>
    </row>
    <row r="87" spans="1:8" ht="15.75" hidden="1">
      <c r="A87" s="42"/>
      <c r="H87" s="24"/>
    </row>
    <row r="88" spans="1:8" ht="15.75" hidden="1">
      <c r="A88" s="42"/>
      <c r="H88" s="24"/>
    </row>
    <row r="89" spans="1:8" ht="15.75" hidden="1">
      <c r="A89" s="42"/>
      <c r="H89" s="24"/>
    </row>
    <row r="90" spans="1:8" ht="15.75" hidden="1">
      <c r="A90" s="42"/>
      <c r="H90" s="24"/>
    </row>
    <row r="91" spans="1:8" ht="15.75" hidden="1">
      <c r="A91" s="42"/>
      <c r="H91" s="24"/>
    </row>
    <row r="92" spans="1:8" ht="15.75" hidden="1">
      <c r="A92" s="42"/>
      <c r="H92" s="24"/>
    </row>
    <row r="93" spans="1:8" ht="15.75" hidden="1">
      <c r="A93" s="42"/>
      <c r="H93" s="24"/>
    </row>
    <row r="94" spans="1:8" ht="15.75" hidden="1">
      <c r="A94" s="42"/>
      <c r="H94" s="24"/>
    </row>
    <row r="95" spans="1:8" ht="15.75" hidden="1">
      <c r="A95" s="42"/>
      <c r="H95" s="24"/>
    </row>
    <row r="96" spans="1:8" ht="15.75" hidden="1">
      <c r="A96" s="42"/>
      <c r="H96" s="24"/>
    </row>
    <row r="97" spans="1:8" ht="15.75" hidden="1">
      <c r="A97" s="42"/>
      <c r="H97" s="24"/>
    </row>
    <row r="98" spans="1:8" ht="15.75" hidden="1">
      <c r="A98" s="42"/>
      <c r="H98" s="24"/>
    </row>
    <row r="99" spans="1:8" ht="15.75" hidden="1">
      <c r="A99" s="42"/>
      <c r="H99" s="24"/>
    </row>
    <row r="100" spans="1:8" ht="15.75" hidden="1">
      <c r="A100" s="42"/>
      <c r="H100" s="24"/>
    </row>
    <row r="101" spans="1:8" ht="15.75" hidden="1">
      <c r="A101" s="42"/>
      <c r="H101" s="24"/>
    </row>
    <row r="102" spans="1:8" ht="15.75" hidden="1">
      <c r="A102" s="42"/>
      <c r="H102" s="24"/>
    </row>
    <row r="103" spans="1:8" ht="15.75" hidden="1">
      <c r="A103" s="42"/>
      <c r="H103" s="24"/>
    </row>
    <row r="104" spans="1:8" ht="15.75" hidden="1">
      <c r="A104" s="42"/>
      <c r="H104" s="24"/>
    </row>
    <row r="105" spans="1:8" ht="15.75" hidden="1">
      <c r="A105" s="42"/>
      <c r="H105" s="24"/>
    </row>
    <row r="106" spans="1:8" ht="15.75" hidden="1">
      <c r="A106" s="42"/>
      <c r="H106" s="24"/>
    </row>
    <row r="107" spans="1:8" ht="15.75" hidden="1">
      <c r="A107" s="42"/>
      <c r="H107" s="24"/>
    </row>
    <row r="108" spans="1:8" ht="15.75" hidden="1">
      <c r="A108" s="42"/>
      <c r="H108" s="24"/>
    </row>
    <row r="109" spans="1:8" ht="15.75" hidden="1">
      <c r="A109" s="42"/>
      <c r="H109" s="24"/>
    </row>
    <row r="110" spans="1:8" ht="15.75" hidden="1">
      <c r="A110" s="42"/>
      <c r="H110" s="24"/>
    </row>
    <row r="111" spans="1:8" ht="15.75" hidden="1">
      <c r="A111" s="42"/>
      <c r="H111" s="24"/>
    </row>
    <row r="112" spans="1:8" ht="15.75" hidden="1">
      <c r="A112" s="42"/>
      <c r="H112" s="24"/>
    </row>
    <row r="113" spans="1:8" ht="15.75" hidden="1">
      <c r="A113" s="42"/>
      <c r="H113" s="24"/>
    </row>
    <row r="114" spans="1:8" ht="15.75" hidden="1">
      <c r="A114" s="42"/>
      <c r="H114" s="24"/>
    </row>
    <row r="115" spans="1:8" ht="15.75" hidden="1">
      <c r="A115" s="42"/>
      <c r="H115" s="24"/>
    </row>
    <row r="116" spans="1:8" ht="15.75" hidden="1">
      <c r="A116" s="42"/>
      <c r="H116" s="24"/>
    </row>
    <row r="117" spans="1:8" ht="15.75" hidden="1">
      <c r="A117" s="42"/>
      <c r="H117" s="24"/>
    </row>
    <row r="118" spans="1:8" ht="15.75" hidden="1">
      <c r="A118" s="42"/>
      <c r="H118" s="24"/>
    </row>
    <row r="119" spans="1:8" ht="15.75" hidden="1">
      <c r="A119" s="42"/>
      <c r="H119" s="24"/>
    </row>
    <row r="120" spans="1:8" ht="15.75" hidden="1">
      <c r="A120" s="42"/>
      <c r="H120" s="24"/>
    </row>
    <row r="121" spans="1:8" ht="15.75" hidden="1">
      <c r="A121" s="42"/>
      <c r="H121" s="24"/>
    </row>
    <row r="122" spans="1:8" ht="15.75" hidden="1">
      <c r="A122" s="42"/>
      <c r="H122" s="24"/>
    </row>
    <row r="123" spans="1:8" ht="15.75" hidden="1">
      <c r="A123" s="42"/>
      <c r="H123" s="24"/>
    </row>
    <row r="124" spans="1:8" ht="15.75" hidden="1">
      <c r="A124" s="42"/>
      <c r="H124" s="24"/>
    </row>
    <row r="125" spans="1:8" ht="15.75" hidden="1">
      <c r="A125" s="42"/>
      <c r="H125" s="24"/>
    </row>
    <row r="126" spans="1:8" ht="15.75" hidden="1">
      <c r="A126" s="42"/>
      <c r="H126" s="24"/>
    </row>
    <row r="127" spans="1:8" ht="15.75" hidden="1">
      <c r="A127" s="42"/>
      <c r="H127" s="24"/>
    </row>
    <row r="128" spans="1:8" ht="15.75" hidden="1">
      <c r="A128" s="42"/>
      <c r="H128" s="24"/>
    </row>
    <row r="129" spans="1:8" ht="15.75" hidden="1">
      <c r="A129" s="42"/>
      <c r="H129" s="24"/>
    </row>
    <row r="130" spans="1:8" ht="15.75" hidden="1">
      <c r="A130" s="42"/>
      <c r="H130" s="24"/>
    </row>
    <row r="131" spans="1:8" ht="15.75" hidden="1">
      <c r="A131" s="42"/>
      <c r="H131" s="24"/>
    </row>
    <row r="132" spans="1:8" ht="15.75" hidden="1">
      <c r="A132" s="42"/>
      <c r="H132" s="24"/>
    </row>
    <row r="133" spans="1:8" ht="15.75" hidden="1">
      <c r="A133" s="42"/>
      <c r="H133" s="24"/>
    </row>
    <row r="134" spans="1:8" ht="15.75" hidden="1">
      <c r="A134" s="42"/>
      <c r="H134" s="24"/>
    </row>
    <row r="135" spans="1:8" ht="15.75" hidden="1">
      <c r="A135" s="42"/>
      <c r="H135" s="24"/>
    </row>
    <row r="136" spans="1:8" ht="15.75" hidden="1">
      <c r="A136" s="42"/>
      <c r="H136" s="24"/>
    </row>
    <row r="137" spans="1:8" ht="15.75" hidden="1">
      <c r="A137" s="42"/>
      <c r="H137" s="24"/>
    </row>
    <row r="138" spans="1:8" ht="15.75" hidden="1">
      <c r="A138" s="42"/>
      <c r="H138" s="24"/>
    </row>
    <row r="139" spans="1:8" ht="15.75" hidden="1">
      <c r="A139" s="42"/>
      <c r="H139" s="24"/>
    </row>
    <row r="140" spans="1:8" ht="15.75" hidden="1">
      <c r="A140" s="42"/>
      <c r="H140" s="24"/>
    </row>
    <row r="141" spans="1:8" ht="15.75" hidden="1">
      <c r="A141" s="42"/>
      <c r="H141" s="24"/>
    </row>
    <row r="142" spans="1:8" ht="15.75" hidden="1">
      <c r="A142" s="42"/>
      <c r="H142" s="24"/>
    </row>
    <row r="143" spans="1:8" ht="15.75" hidden="1">
      <c r="A143" s="42"/>
      <c r="H143" s="24"/>
    </row>
    <row r="144" spans="1:8" ht="15.75" hidden="1">
      <c r="A144" s="42"/>
      <c r="H144" s="24"/>
    </row>
    <row r="145" spans="1:8" ht="15.75" hidden="1">
      <c r="A145" s="42"/>
      <c r="H145" s="24"/>
    </row>
    <row r="146" spans="1:8" ht="15.75" hidden="1">
      <c r="A146" s="42"/>
      <c r="H146" s="24"/>
    </row>
    <row r="147" spans="1:8" ht="15.75" hidden="1">
      <c r="A147" s="42"/>
      <c r="H147" s="24"/>
    </row>
    <row r="148" spans="1:8" ht="15.75" hidden="1">
      <c r="A148" s="42"/>
      <c r="H148" s="24"/>
    </row>
    <row r="149" spans="1:8" ht="15.75" hidden="1">
      <c r="A149" s="42"/>
      <c r="H149" s="24"/>
    </row>
    <row r="150" spans="1:8" ht="15.75" hidden="1">
      <c r="A150" s="42"/>
      <c r="H150" s="24"/>
    </row>
    <row r="151" spans="1:8" ht="15.75" hidden="1">
      <c r="A151" s="42"/>
      <c r="H151" s="24"/>
    </row>
    <row r="152" spans="1:8" ht="15.75" hidden="1">
      <c r="A152" s="42"/>
      <c r="H152" s="24"/>
    </row>
    <row r="153" spans="1:8" ht="15.75" hidden="1">
      <c r="A153" s="42"/>
      <c r="H153" s="24"/>
    </row>
    <row r="154" spans="1:8" ht="15.75" hidden="1">
      <c r="A154" s="42"/>
      <c r="H154" s="24"/>
    </row>
    <row r="155" spans="1:8" ht="15.75" hidden="1">
      <c r="A155" s="42"/>
      <c r="H155" s="24"/>
    </row>
    <row r="156" spans="1:8" ht="15.75" hidden="1">
      <c r="A156" s="42"/>
      <c r="H156" s="24"/>
    </row>
    <row r="157" spans="1:8" ht="15.75" hidden="1">
      <c r="A157" s="42"/>
      <c r="H157" s="24"/>
    </row>
    <row r="158" spans="1:8" ht="15.75" hidden="1">
      <c r="A158" s="42"/>
      <c r="H158" s="24"/>
    </row>
    <row r="159" spans="1:8" ht="15.75" hidden="1">
      <c r="A159" s="42"/>
      <c r="H159" s="24"/>
    </row>
    <row r="160" spans="1:8" ht="15.75" hidden="1">
      <c r="A160" s="42"/>
      <c r="H160" s="24"/>
    </row>
    <row r="161" spans="1:8" ht="15.75" hidden="1">
      <c r="A161" s="42"/>
      <c r="H161" s="24"/>
    </row>
    <row r="162" spans="1:8" ht="15.75" hidden="1">
      <c r="A162" s="42"/>
      <c r="H162" s="24"/>
    </row>
    <row r="163" spans="1:8" ht="15.75" hidden="1">
      <c r="A163" s="42"/>
      <c r="H163" s="24"/>
    </row>
    <row r="164" spans="1:8" ht="15.75" hidden="1">
      <c r="A164" s="42"/>
      <c r="H164" s="24"/>
    </row>
    <row r="165" spans="1:8" ht="15.75" hidden="1">
      <c r="A165" s="42"/>
      <c r="H165" s="24"/>
    </row>
    <row r="166" spans="1:8" ht="15.75" hidden="1">
      <c r="A166" s="42"/>
      <c r="H166" s="24"/>
    </row>
    <row r="167" spans="1:8" ht="15.75" hidden="1">
      <c r="A167" s="42"/>
      <c r="H167" s="24"/>
    </row>
    <row r="168" spans="1:8" ht="15.75" hidden="1">
      <c r="A168" s="42"/>
      <c r="H168" s="24"/>
    </row>
    <row r="169" spans="1:8" ht="15.75" hidden="1">
      <c r="A169" s="42"/>
      <c r="H169" s="24"/>
    </row>
    <row r="170" spans="1:8" ht="15.75" hidden="1">
      <c r="A170" s="42"/>
      <c r="H170" s="24"/>
    </row>
    <row r="171" spans="1:8" ht="15.75" hidden="1">
      <c r="A171" s="42"/>
      <c r="H171" s="24"/>
    </row>
    <row r="172" spans="1:8" ht="15.75" hidden="1">
      <c r="A172" s="42"/>
      <c r="H172" s="24"/>
    </row>
    <row r="173" spans="1:8" ht="15.75" hidden="1">
      <c r="A173" s="42"/>
      <c r="H173" s="24"/>
    </row>
    <row r="174" spans="1:8" ht="15.75" hidden="1">
      <c r="A174" s="42"/>
      <c r="H174" s="24"/>
    </row>
    <row r="175" spans="1:8" ht="15.75" hidden="1">
      <c r="A175" s="42"/>
      <c r="H175" s="24"/>
    </row>
    <row r="176" spans="1:8" ht="15.75" hidden="1">
      <c r="A176" s="42"/>
      <c r="H176" s="24"/>
    </row>
    <row r="177" spans="1:8" ht="15.75" hidden="1">
      <c r="A177" s="42"/>
      <c r="H177" s="24"/>
    </row>
    <row r="178" spans="1:8" ht="15.75" hidden="1">
      <c r="A178" s="42"/>
      <c r="H178" s="24"/>
    </row>
    <row r="179" spans="1:8" ht="15.75" hidden="1">
      <c r="A179" s="42"/>
      <c r="H179" s="24"/>
    </row>
    <row r="180" spans="1:8" ht="15.75" hidden="1">
      <c r="A180" s="42"/>
      <c r="H180" s="24"/>
    </row>
    <row r="181" spans="1:8" ht="15.75" hidden="1">
      <c r="A181" s="42"/>
      <c r="H181" s="24"/>
    </row>
    <row r="182" spans="1:8" ht="15.75" hidden="1">
      <c r="A182" s="42"/>
      <c r="H182" s="24"/>
    </row>
    <row r="183" spans="1:8" ht="15.75" hidden="1">
      <c r="A183" s="42"/>
      <c r="H183" s="24"/>
    </row>
    <row r="184" spans="1:8" ht="15.75" hidden="1">
      <c r="A184" s="42"/>
      <c r="H184" s="24"/>
    </row>
    <row r="185" spans="1:8" ht="15.75" hidden="1">
      <c r="A185" s="42"/>
      <c r="H185" s="24"/>
    </row>
    <row r="186" spans="1:8" ht="15.75" hidden="1">
      <c r="A186" s="42"/>
      <c r="H186" s="24"/>
    </row>
    <row r="187" spans="1:8" ht="15.75" hidden="1">
      <c r="A187" s="42"/>
      <c r="H187" s="24"/>
    </row>
    <row r="188" spans="1:8" ht="15.75" hidden="1">
      <c r="A188" s="42"/>
      <c r="H188" s="24"/>
    </row>
    <row r="189" spans="1:8" ht="15.75" hidden="1">
      <c r="A189" s="42"/>
      <c r="H189" s="24"/>
    </row>
    <row r="190" spans="1:8" ht="15.75" hidden="1">
      <c r="A190" s="42"/>
      <c r="H190" s="24"/>
    </row>
    <row r="191" spans="1:8" ht="15.75" hidden="1">
      <c r="A191" s="42"/>
      <c r="H191" s="24"/>
    </row>
    <row r="192" spans="1:8" ht="15.75" hidden="1">
      <c r="A192" s="42"/>
      <c r="H192" s="24"/>
    </row>
    <row r="193" spans="1:8" ht="15.75" hidden="1">
      <c r="A193" s="42"/>
      <c r="H193" s="24"/>
    </row>
    <row r="194" spans="1:8" ht="15.75" hidden="1">
      <c r="A194" s="42"/>
      <c r="H194" s="24"/>
    </row>
    <row r="195" spans="1:8" ht="15.75" hidden="1">
      <c r="A195" s="42"/>
      <c r="H195" s="24"/>
    </row>
    <row r="196" spans="1:8" ht="15.75" hidden="1">
      <c r="A196" s="42"/>
      <c r="H196" s="24"/>
    </row>
    <row r="197" spans="1:8" ht="15.75" hidden="1">
      <c r="A197" s="42"/>
      <c r="H197" s="24"/>
    </row>
    <row r="198" spans="1:8" ht="15.75" hidden="1">
      <c r="A198" s="42"/>
      <c r="H198" s="24"/>
    </row>
    <row r="199" spans="1:8" ht="15.75" hidden="1">
      <c r="A199" s="42"/>
      <c r="H199" s="24"/>
    </row>
    <row r="200" spans="1:8" ht="15.75" hidden="1">
      <c r="A200" s="42"/>
      <c r="H200" s="24"/>
    </row>
    <row r="201" spans="1:8" ht="15.75" hidden="1">
      <c r="A201" s="42"/>
    </row>
    <row r="202" spans="1:8" ht="15.75" hidden="1">
      <c r="A202" s="42"/>
    </row>
    <row r="203" spans="1:8" ht="15.75" hidden="1">
      <c r="A203" s="42"/>
    </row>
    <row r="204" spans="1:8" ht="15.75" hidden="1">
      <c r="A204" s="42"/>
    </row>
    <row r="205" spans="1:8" ht="15.75" hidden="1">
      <c r="A205" s="42"/>
    </row>
    <row r="206" spans="1:8" ht="15.75" hidden="1">
      <c r="A206" s="42"/>
    </row>
    <row r="207" spans="1:8" ht="15.75" hidden="1">
      <c r="A207" s="42"/>
    </row>
    <row r="208" spans="1:8" ht="15.75" hidden="1">
      <c r="A208" s="42"/>
    </row>
    <row r="209" spans="1:1" ht="15.75" hidden="1">
      <c r="A209" s="42"/>
    </row>
    <row r="210" spans="1:1" ht="15.75" hidden="1">
      <c r="A210" s="42"/>
    </row>
    <row r="211" spans="1:1" ht="15.75" hidden="1">
      <c r="A211" s="42"/>
    </row>
    <row r="212" spans="1:1" ht="15.75" hidden="1">
      <c r="A212" s="42"/>
    </row>
    <row r="213" spans="1:1" ht="15.75" hidden="1">
      <c r="A213" s="42"/>
    </row>
    <row r="214" spans="1:1" ht="15.75" hidden="1">
      <c r="A214" s="42"/>
    </row>
    <row r="215" spans="1:1" ht="15.75" hidden="1">
      <c r="A215" s="42"/>
    </row>
    <row r="216" spans="1:1" ht="15.75" hidden="1">
      <c r="A216" s="42"/>
    </row>
    <row r="217" spans="1:1" ht="15.75" hidden="1">
      <c r="A217" s="42"/>
    </row>
    <row r="218" spans="1:1" ht="15.75" hidden="1">
      <c r="A218" s="42"/>
    </row>
    <row r="219" spans="1:1" ht="15.75" hidden="1">
      <c r="A219" s="42"/>
    </row>
    <row r="220" spans="1:1" ht="15.75" hidden="1">
      <c r="A220" s="42"/>
    </row>
    <row r="221" spans="1:1" ht="15.75" hidden="1">
      <c r="A221" s="42"/>
    </row>
    <row r="222" spans="1:1" ht="15.75" hidden="1">
      <c r="A222" s="42"/>
    </row>
    <row r="223" spans="1:1" ht="15.75" hidden="1">
      <c r="A223" s="42"/>
    </row>
    <row r="224" spans="1:1" ht="15.75" hidden="1">
      <c r="A224" s="42"/>
    </row>
    <row r="225" spans="1:1" ht="15.75" hidden="1">
      <c r="A225" s="42"/>
    </row>
    <row r="226" spans="1:1" ht="15.75" hidden="1">
      <c r="A226" s="42"/>
    </row>
    <row r="227" spans="1:1" ht="15.75" hidden="1">
      <c r="A227" s="42"/>
    </row>
    <row r="228" spans="1:1" ht="15.75" hidden="1">
      <c r="A228" s="42"/>
    </row>
    <row r="229" spans="1:1" ht="15.75" hidden="1">
      <c r="A229" s="42"/>
    </row>
    <row r="230" spans="1:1" ht="15.75" hidden="1">
      <c r="A230" s="42"/>
    </row>
    <row r="231" spans="1:1" ht="15.75" hidden="1">
      <c r="A231" s="42"/>
    </row>
    <row r="232" spans="1:1" ht="15.75" hidden="1">
      <c r="A232" s="42"/>
    </row>
    <row r="233" spans="1:1" ht="15.75" hidden="1">
      <c r="A233" s="42"/>
    </row>
    <row r="234" spans="1:1" ht="15.75" hidden="1">
      <c r="A234" s="42"/>
    </row>
    <row r="235" spans="1:1" ht="15.75" hidden="1">
      <c r="A235" s="42"/>
    </row>
    <row r="236" spans="1:1" ht="15.75" hidden="1">
      <c r="A236" s="42"/>
    </row>
    <row r="237" spans="1:1" ht="15.75" hidden="1">
      <c r="A237" s="42"/>
    </row>
    <row r="238" spans="1:1" ht="15.75" hidden="1">
      <c r="A238" s="42"/>
    </row>
    <row r="239" spans="1:1" ht="15.75" hidden="1">
      <c r="A239" s="42"/>
    </row>
    <row r="240" spans="1:1" ht="15.75" hidden="1">
      <c r="A240" s="42"/>
    </row>
    <row r="241" spans="1:1" ht="15.75" hidden="1">
      <c r="A241" s="42"/>
    </row>
    <row r="242" spans="1:1" ht="15.75" hidden="1">
      <c r="A242" s="42"/>
    </row>
    <row r="243" spans="1:1" ht="15.75" hidden="1">
      <c r="A243" s="42"/>
    </row>
    <row r="244" spans="1:1" ht="15.75" hidden="1">
      <c r="A244" s="42"/>
    </row>
    <row r="245" spans="1:1" ht="15.75" hidden="1">
      <c r="A245" s="42"/>
    </row>
    <row r="246" spans="1:1" ht="15.75" hidden="1">
      <c r="A246" s="42"/>
    </row>
    <row r="247" spans="1:1" ht="15.75" hidden="1">
      <c r="A247" s="42"/>
    </row>
    <row r="248" spans="1:1" ht="15.75" hidden="1">
      <c r="A248" s="42"/>
    </row>
    <row r="249" spans="1:1" ht="15.75" hidden="1">
      <c r="A249" s="42"/>
    </row>
    <row r="250" spans="1:1" ht="15.75" hidden="1">
      <c r="A250" s="42"/>
    </row>
    <row r="251" spans="1:1" ht="15.75" hidden="1">
      <c r="A251" s="42"/>
    </row>
    <row r="252" spans="1:1" ht="15.75" hidden="1">
      <c r="A252" s="42"/>
    </row>
    <row r="253" spans="1:1" ht="15.75" hidden="1">
      <c r="A253" s="42"/>
    </row>
    <row r="254" spans="1:1" ht="15.75" hidden="1">
      <c r="A254" s="42"/>
    </row>
    <row r="255" spans="1:1" ht="15.75" hidden="1">
      <c r="A255" s="42"/>
    </row>
    <row r="256" spans="1:1" ht="15.75" hidden="1">
      <c r="A256" s="42"/>
    </row>
    <row r="257" spans="1:1" ht="15.75" hidden="1">
      <c r="A257" s="42"/>
    </row>
    <row r="258" spans="1:1" ht="15.75" hidden="1">
      <c r="A258" s="42"/>
    </row>
    <row r="259" spans="1:1" ht="15.75" hidden="1">
      <c r="A259" s="42"/>
    </row>
    <row r="260" spans="1:1" ht="15.75" hidden="1">
      <c r="A260" s="42"/>
    </row>
    <row r="261" spans="1:1" ht="15.75" hidden="1">
      <c r="A261" s="42"/>
    </row>
    <row r="262" spans="1:1" ht="15.75" hidden="1">
      <c r="A262" s="42"/>
    </row>
    <row r="263" spans="1:1" ht="15.75" hidden="1">
      <c r="A263" s="42"/>
    </row>
    <row r="264" spans="1:1" ht="15.75" hidden="1">
      <c r="A264" s="42"/>
    </row>
    <row r="265" spans="1:1" ht="15.75" hidden="1">
      <c r="A265" s="42"/>
    </row>
    <row r="266" spans="1:1" ht="15.75" hidden="1">
      <c r="A266" s="42"/>
    </row>
    <row r="267" spans="1:1" ht="15.75" hidden="1">
      <c r="A267" s="42"/>
    </row>
    <row r="268" spans="1:1" ht="15.75" hidden="1">
      <c r="A268" s="42"/>
    </row>
    <row r="269" spans="1:1" ht="15.75" hidden="1">
      <c r="A269" s="42"/>
    </row>
    <row r="270" spans="1:1" ht="15.75" hidden="1">
      <c r="A270" s="42"/>
    </row>
    <row r="271" spans="1:1" ht="15.75" hidden="1">
      <c r="A271" s="42"/>
    </row>
    <row r="272" spans="1:1" ht="15.75" hidden="1">
      <c r="A272" s="42"/>
    </row>
    <row r="273" spans="1:1" ht="15.75" hidden="1">
      <c r="A273" s="42"/>
    </row>
    <row r="274" spans="1:1" ht="15.75" hidden="1">
      <c r="A274" s="42"/>
    </row>
    <row r="275" spans="1:1" ht="15.75" hidden="1">
      <c r="A275" s="42"/>
    </row>
    <row r="276" spans="1:1" ht="15.75" hidden="1">
      <c r="A276" s="42"/>
    </row>
    <row r="277" spans="1:1" ht="15.75" hidden="1">
      <c r="A277" s="42"/>
    </row>
    <row r="278" spans="1:1" ht="15.75" hidden="1">
      <c r="A278" s="42"/>
    </row>
    <row r="279" spans="1:1" ht="15.75" hidden="1">
      <c r="A279" s="42"/>
    </row>
    <row r="280" spans="1:1" ht="15.75" hidden="1">
      <c r="A280" s="42"/>
    </row>
    <row r="281" spans="1:1" ht="15.75" hidden="1">
      <c r="A281" s="42"/>
    </row>
    <row r="282" spans="1:1" ht="15.75" hidden="1">
      <c r="A282" s="42"/>
    </row>
    <row r="283" spans="1:1" ht="15.75" hidden="1">
      <c r="A283" s="42"/>
    </row>
    <row r="284" spans="1:1" ht="15.75" hidden="1">
      <c r="A284" s="42"/>
    </row>
    <row r="285" spans="1:1" ht="15.75" hidden="1">
      <c r="A285" s="42"/>
    </row>
    <row r="286" spans="1:1" ht="15.75" hidden="1">
      <c r="A286" s="42"/>
    </row>
    <row r="287" spans="1:1" ht="15.75" hidden="1">
      <c r="A287" s="42"/>
    </row>
    <row r="288" spans="1:1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</sheetData>
  <mergeCells count="8">
    <mergeCell ref="A26:G26"/>
    <mergeCell ref="A27:G27"/>
    <mergeCell ref="A2:G2"/>
    <mergeCell ref="A3:G3"/>
    <mergeCell ref="A4:G4"/>
    <mergeCell ref="A5:G5"/>
    <mergeCell ref="A24:G24"/>
    <mergeCell ref="A25:G25"/>
  </mergeCells>
  <printOptions horizontalCentered="1"/>
  <pageMargins left="0.66" right="0.43" top="0.54" bottom="0.42" header="0.51181102362204722" footer="0.38"/>
  <pageSetup scale="55" orientation="landscape" horizont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pageSetUpPr fitToPage="1"/>
  </sheetPr>
  <dimension ref="A1:WVP652"/>
  <sheetViews>
    <sheetView topLeftCell="A2" zoomScale="50" workbookViewId="0">
      <selection activeCell="A31" sqref="A31:XFD1048576"/>
    </sheetView>
  </sheetViews>
  <sheetFormatPr defaultColWidth="0" defaultRowHeight="12.75" zeroHeight="1"/>
  <cols>
    <col min="1" max="1" width="58.5703125" style="43" customWidth="1"/>
    <col min="2" max="6" width="19.85546875" style="24" customWidth="1"/>
    <col min="7" max="7" width="19.85546875" style="204" customWidth="1"/>
    <col min="8" max="8" width="2.5703125" style="219" hidden="1"/>
    <col min="9" max="256" width="9.140625" style="24" hidden="1"/>
    <col min="257" max="257" width="58.5703125" style="24" hidden="1"/>
    <col min="258" max="263" width="19.85546875" style="24" hidden="1"/>
    <col min="264" max="264" width="2.5703125" style="24" hidden="1"/>
    <col min="265" max="512" width="9.140625" style="24" hidden="1"/>
    <col min="513" max="513" width="58.5703125" style="24" hidden="1"/>
    <col min="514" max="519" width="19.85546875" style="24" hidden="1"/>
    <col min="520" max="520" width="2.5703125" style="24" hidden="1"/>
    <col min="521" max="768" width="9.140625" style="24" hidden="1"/>
    <col min="769" max="769" width="58.5703125" style="24" hidden="1"/>
    <col min="770" max="775" width="19.85546875" style="24" hidden="1"/>
    <col min="776" max="776" width="2.5703125" style="24" hidden="1"/>
    <col min="777" max="1024" width="9.140625" style="24" hidden="1"/>
    <col min="1025" max="1025" width="58.5703125" style="24" hidden="1"/>
    <col min="1026" max="1031" width="19.85546875" style="24" hidden="1"/>
    <col min="1032" max="1032" width="2.5703125" style="24" hidden="1"/>
    <col min="1033" max="1280" width="9.140625" style="24" hidden="1"/>
    <col min="1281" max="1281" width="58.5703125" style="24" hidden="1"/>
    <col min="1282" max="1287" width="19.85546875" style="24" hidden="1"/>
    <col min="1288" max="1288" width="2.5703125" style="24" hidden="1"/>
    <col min="1289" max="1536" width="9.140625" style="24" hidden="1"/>
    <col min="1537" max="1537" width="58.5703125" style="24" hidden="1"/>
    <col min="1538" max="1543" width="19.85546875" style="24" hidden="1"/>
    <col min="1544" max="1544" width="2.5703125" style="24" hidden="1"/>
    <col min="1545" max="1792" width="9.140625" style="24" hidden="1"/>
    <col min="1793" max="1793" width="58.5703125" style="24" hidden="1"/>
    <col min="1794" max="1799" width="19.85546875" style="24" hidden="1"/>
    <col min="1800" max="1800" width="2.5703125" style="24" hidden="1"/>
    <col min="1801" max="2048" width="9.140625" style="24" hidden="1"/>
    <col min="2049" max="2049" width="58.5703125" style="24" hidden="1"/>
    <col min="2050" max="2055" width="19.85546875" style="24" hidden="1"/>
    <col min="2056" max="2056" width="2.5703125" style="24" hidden="1"/>
    <col min="2057" max="2304" width="9.140625" style="24" hidden="1"/>
    <col min="2305" max="2305" width="58.5703125" style="24" hidden="1"/>
    <col min="2306" max="2311" width="19.85546875" style="24" hidden="1"/>
    <col min="2312" max="2312" width="2.5703125" style="24" hidden="1"/>
    <col min="2313" max="2560" width="9.140625" style="24" hidden="1"/>
    <col min="2561" max="2561" width="58.5703125" style="24" hidden="1"/>
    <col min="2562" max="2567" width="19.85546875" style="24" hidden="1"/>
    <col min="2568" max="2568" width="2.5703125" style="24" hidden="1"/>
    <col min="2569" max="2816" width="9.140625" style="24" hidden="1"/>
    <col min="2817" max="2817" width="58.5703125" style="24" hidden="1"/>
    <col min="2818" max="2823" width="19.85546875" style="24" hidden="1"/>
    <col min="2824" max="2824" width="2.5703125" style="24" hidden="1"/>
    <col min="2825" max="3072" width="9.140625" style="24" hidden="1"/>
    <col min="3073" max="3073" width="58.5703125" style="24" hidden="1"/>
    <col min="3074" max="3079" width="19.85546875" style="24" hidden="1"/>
    <col min="3080" max="3080" width="2.5703125" style="24" hidden="1"/>
    <col min="3081" max="3328" width="9.140625" style="24" hidden="1"/>
    <col min="3329" max="3329" width="58.5703125" style="24" hidden="1"/>
    <col min="3330" max="3335" width="19.85546875" style="24" hidden="1"/>
    <col min="3336" max="3336" width="2.5703125" style="24" hidden="1"/>
    <col min="3337" max="3584" width="9.140625" style="24" hidden="1"/>
    <col min="3585" max="3585" width="58.5703125" style="24" hidden="1"/>
    <col min="3586" max="3591" width="19.85546875" style="24" hidden="1"/>
    <col min="3592" max="3592" width="2.5703125" style="24" hidden="1"/>
    <col min="3593" max="3840" width="9.140625" style="24" hidden="1"/>
    <col min="3841" max="3841" width="58.5703125" style="24" hidden="1"/>
    <col min="3842" max="3847" width="19.85546875" style="24" hidden="1"/>
    <col min="3848" max="3848" width="2.5703125" style="24" hidden="1"/>
    <col min="3849" max="4096" width="9.140625" style="24" hidden="1"/>
    <col min="4097" max="4097" width="58.5703125" style="24" hidden="1"/>
    <col min="4098" max="4103" width="19.85546875" style="24" hidden="1"/>
    <col min="4104" max="4104" width="2.5703125" style="24" hidden="1"/>
    <col min="4105" max="4352" width="9.140625" style="24" hidden="1"/>
    <col min="4353" max="4353" width="58.5703125" style="24" hidden="1"/>
    <col min="4354" max="4359" width="19.85546875" style="24" hidden="1"/>
    <col min="4360" max="4360" width="2.5703125" style="24" hidden="1"/>
    <col min="4361" max="4608" width="9.140625" style="24" hidden="1"/>
    <col min="4609" max="4609" width="58.5703125" style="24" hidden="1"/>
    <col min="4610" max="4615" width="19.85546875" style="24" hidden="1"/>
    <col min="4616" max="4616" width="2.5703125" style="24" hidden="1"/>
    <col min="4617" max="4864" width="9.140625" style="24" hidden="1"/>
    <col min="4865" max="4865" width="58.5703125" style="24" hidden="1"/>
    <col min="4866" max="4871" width="19.85546875" style="24" hidden="1"/>
    <col min="4872" max="4872" width="2.5703125" style="24" hidden="1"/>
    <col min="4873" max="5120" width="9.140625" style="24" hidden="1"/>
    <col min="5121" max="5121" width="58.5703125" style="24" hidden="1"/>
    <col min="5122" max="5127" width="19.85546875" style="24" hidden="1"/>
    <col min="5128" max="5128" width="2.5703125" style="24" hidden="1"/>
    <col min="5129" max="5376" width="9.140625" style="24" hidden="1"/>
    <col min="5377" max="5377" width="58.5703125" style="24" hidden="1"/>
    <col min="5378" max="5383" width="19.85546875" style="24" hidden="1"/>
    <col min="5384" max="5384" width="2.5703125" style="24" hidden="1"/>
    <col min="5385" max="5632" width="9.140625" style="24" hidden="1"/>
    <col min="5633" max="5633" width="58.5703125" style="24" hidden="1"/>
    <col min="5634" max="5639" width="19.85546875" style="24" hidden="1"/>
    <col min="5640" max="5640" width="2.5703125" style="24" hidden="1"/>
    <col min="5641" max="5888" width="9.140625" style="24" hidden="1"/>
    <col min="5889" max="5889" width="58.5703125" style="24" hidden="1"/>
    <col min="5890" max="5895" width="19.85546875" style="24" hidden="1"/>
    <col min="5896" max="5896" width="2.5703125" style="24" hidden="1"/>
    <col min="5897" max="6144" width="9.140625" style="24" hidden="1"/>
    <col min="6145" max="6145" width="58.5703125" style="24" hidden="1"/>
    <col min="6146" max="6151" width="19.85546875" style="24" hidden="1"/>
    <col min="6152" max="6152" width="2.5703125" style="24" hidden="1"/>
    <col min="6153" max="6400" width="9.140625" style="24" hidden="1"/>
    <col min="6401" max="6401" width="58.5703125" style="24" hidden="1"/>
    <col min="6402" max="6407" width="19.85546875" style="24" hidden="1"/>
    <col min="6408" max="6408" width="2.5703125" style="24" hidden="1"/>
    <col min="6409" max="6656" width="9.140625" style="24" hidden="1"/>
    <col min="6657" max="6657" width="58.5703125" style="24" hidden="1"/>
    <col min="6658" max="6663" width="19.85546875" style="24" hidden="1"/>
    <col min="6664" max="6664" width="2.5703125" style="24" hidden="1"/>
    <col min="6665" max="6912" width="9.140625" style="24" hidden="1"/>
    <col min="6913" max="6913" width="58.5703125" style="24" hidden="1"/>
    <col min="6914" max="6919" width="19.85546875" style="24" hidden="1"/>
    <col min="6920" max="6920" width="2.5703125" style="24" hidden="1"/>
    <col min="6921" max="7168" width="9.140625" style="24" hidden="1"/>
    <col min="7169" max="7169" width="58.5703125" style="24" hidden="1"/>
    <col min="7170" max="7175" width="19.85546875" style="24" hidden="1"/>
    <col min="7176" max="7176" width="2.5703125" style="24" hidden="1"/>
    <col min="7177" max="7424" width="9.140625" style="24" hidden="1"/>
    <col min="7425" max="7425" width="58.5703125" style="24" hidden="1"/>
    <col min="7426" max="7431" width="19.85546875" style="24" hidden="1"/>
    <col min="7432" max="7432" width="2.5703125" style="24" hidden="1"/>
    <col min="7433" max="7680" width="9.140625" style="24" hidden="1"/>
    <col min="7681" max="7681" width="58.5703125" style="24" hidden="1"/>
    <col min="7682" max="7687" width="19.85546875" style="24" hidden="1"/>
    <col min="7688" max="7688" width="2.5703125" style="24" hidden="1"/>
    <col min="7689" max="7936" width="9.140625" style="24" hidden="1"/>
    <col min="7937" max="7937" width="58.5703125" style="24" hidden="1"/>
    <col min="7938" max="7943" width="19.85546875" style="24" hidden="1"/>
    <col min="7944" max="7944" width="2.5703125" style="24" hidden="1"/>
    <col min="7945" max="8192" width="9.140625" style="24" hidden="1"/>
    <col min="8193" max="8193" width="58.5703125" style="24" hidden="1"/>
    <col min="8194" max="8199" width="19.85546875" style="24" hidden="1"/>
    <col min="8200" max="8200" width="2.5703125" style="24" hidden="1"/>
    <col min="8201" max="8448" width="9.140625" style="24" hidden="1"/>
    <col min="8449" max="8449" width="58.5703125" style="24" hidden="1"/>
    <col min="8450" max="8455" width="19.85546875" style="24" hidden="1"/>
    <col min="8456" max="8456" width="2.5703125" style="24" hidden="1"/>
    <col min="8457" max="8704" width="9.140625" style="24" hidden="1"/>
    <col min="8705" max="8705" width="58.5703125" style="24" hidden="1"/>
    <col min="8706" max="8711" width="19.85546875" style="24" hidden="1"/>
    <col min="8712" max="8712" width="2.5703125" style="24" hidden="1"/>
    <col min="8713" max="8960" width="9.140625" style="24" hidden="1"/>
    <col min="8961" max="8961" width="58.5703125" style="24" hidden="1"/>
    <col min="8962" max="8967" width="19.85546875" style="24" hidden="1"/>
    <col min="8968" max="8968" width="2.5703125" style="24" hidden="1"/>
    <col min="8969" max="9216" width="9.140625" style="24" hidden="1"/>
    <col min="9217" max="9217" width="58.5703125" style="24" hidden="1"/>
    <col min="9218" max="9223" width="19.85546875" style="24" hidden="1"/>
    <col min="9224" max="9224" width="2.5703125" style="24" hidden="1"/>
    <col min="9225" max="9472" width="9.140625" style="24" hidden="1"/>
    <col min="9473" max="9473" width="58.5703125" style="24" hidden="1"/>
    <col min="9474" max="9479" width="19.85546875" style="24" hidden="1"/>
    <col min="9480" max="9480" width="2.5703125" style="24" hidden="1"/>
    <col min="9481" max="9728" width="9.140625" style="24" hidden="1"/>
    <col min="9729" max="9729" width="58.5703125" style="24" hidden="1"/>
    <col min="9730" max="9735" width="19.85546875" style="24" hidden="1"/>
    <col min="9736" max="9736" width="2.5703125" style="24" hidden="1"/>
    <col min="9737" max="9984" width="9.140625" style="24" hidden="1"/>
    <col min="9985" max="9985" width="58.5703125" style="24" hidden="1"/>
    <col min="9986" max="9991" width="19.85546875" style="24" hidden="1"/>
    <col min="9992" max="9992" width="2.5703125" style="24" hidden="1"/>
    <col min="9993" max="10240" width="9.140625" style="24" hidden="1"/>
    <col min="10241" max="10241" width="58.5703125" style="24" hidden="1"/>
    <col min="10242" max="10247" width="19.85546875" style="24" hidden="1"/>
    <col min="10248" max="10248" width="2.5703125" style="24" hidden="1"/>
    <col min="10249" max="10496" width="9.140625" style="24" hidden="1"/>
    <col min="10497" max="10497" width="58.5703125" style="24" hidden="1"/>
    <col min="10498" max="10503" width="19.85546875" style="24" hidden="1"/>
    <col min="10504" max="10504" width="2.5703125" style="24" hidden="1"/>
    <col min="10505" max="10752" width="9.140625" style="24" hidden="1"/>
    <col min="10753" max="10753" width="58.5703125" style="24" hidden="1"/>
    <col min="10754" max="10759" width="19.85546875" style="24" hidden="1"/>
    <col min="10760" max="10760" width="2.5703125" style="24" hidden="1"/>
    <col min="10761" max="11008" width="9.140625" style="24" hidden="1"/>
    <col min="11009" max="11009" width="58.5703125" style="24" hidden="1"/>
    <col min="11010" max="11015" width="19.85546875" style="24" hidden="1"/>
    <col min="11016" max="11016" width="2.5703125" style="24" hidden="1"/>
    <col min="11017" max="11264" width="9.140625" style="24" hidden="1"/>
    <col min="11265" max="11265" width="58.5703125" style="24" hidden="1"/>
    <col min="11266" max="11271" width="19.85546875" style="24" hidden="1"/>
    <col min="11272" max="11272" width="2.5703125" style="24" hidden="1"/>
    <col min="11273" max="11520" width="9.140625" style="24" hidden="1"/>
    <col min="11521" max="11521" width="58.5703125" style="24" hidden="1"/>
    <col min="11522" max="11527" width="19.85546875" style="24" hidden="1"/>
    <col min="11528" max="11528" width="2.5703125" style="24" hidden="1"/>
    <col min="11529" max="11776" width="9.140625" style="24" hidden="1"/>
    <col min="11777" max="11777" width="58.5703125" style="24" hidden="1"/>
    <col min="11778" max="11783" width="19.85546875" style="24" hidden="1"/>
    <col min="11784" max="11784" width="2.5703125" style="24" hidden="1"/>
    <col min="11785" max="12032" width="9.140625" style="24" hidden="1"/>
    <col min="12033" max="12033" width="58.5703125" style="24" hidden="1"/>
    <col min="12034" max="12039" width="19.85546875" style="24" hidden="1"/>
    <col min="12040" max="12040" width="2.5703125" style="24" hidden="1"/>
    <col min="12041" max="12288" width="9.140625" style="24" hidden="1"/>
    <col min="12289" max="12289" width="58.5703125" style="24" hidden="1"/>
    <col min="12290" max="12295" width="19.85546875" style="24" hidden="1"/>
    <col min="12296" max="12296" width="2.5703125" style="24" hidden="1"/>
    <col min="12297" max="12544" width="9.140625" style="24" hidden="1"/>
    <col min="12545" max="12545" width="58.5703125" style="24" hidden="1"/>
    <col min="12546" max="12551" width="19.85546875" style="24" hidden="1"/>
    <col min="12552" max="12552" width="2.5703125" style="24" hidden="1"/>
    <col min="12553" max="12800" width="9.140625" style="24" hidden="1"/>
    <col min="12801" max="12801" width="58.5703125" style="24" hidden="1"/>
    <col min="12802" max="12807" width="19.85546875" style="24" hidden="1"/>
    <col min="12808" max="12808" width="2.5703125" style="24" hidden="1"/>
    <col min="12809" max="13056" width="9.140625" style="24" hidden="1"/>
    <col min="13057" max="13057" width="58.5703125" style="24" hidden="1"/>
    <col min="13058" max="13063" width="19.85546875" style="24" hidden="1"/>
    <col min="13064" max="13064" width="2.5703125" style="24" hidden="1"/>
    <col min="13065" max="13312" width="9.140625" style="24" hidden="1"/>
    <col min="13313" max="13313" width="58.5703125" style="24" hidden="1"/>
    <col min="13314" max="13319" width="19.85546875" style="24" hidden="1"/>
    <col min="13320" max="13320" width="2.5703125" style="24" hidden="1"/>
    <col min="13321" max="13568" width="9.140625" style="24" hidden="1"/>
    <col min="13569" max="13569" width="58.5703125" style="24" hidden="1"/>
    <col min="13570" max="13575" width="19.85546875" style="24" hidden="1"/>
    <col min="13576" max="13576" width="2.5703125" style="24" hidden="1"/>
    <col min="13577" max="13824" width="9.140625" style="24" hidden="1"/>
    <col min="13825" max="13825" width="58.5703125" style="24" hidden="1"/>
    <col min="13826" max="13831" width="19.85546875" style="24" hidden="1"/>
    <col min="13832" max="13832" width="2.5703125" style="24" hidden="1"/>
    <col min="13833" max="14080" width="9.140625" style="24" hidden="1"/>
    <col min="14081" max="14081" width="58.5703125" style="24" hidden="1"/>
    <col min="14082" max="14087" width="19.85546875" style="24" hidden="1"/>
    <col min="14088" max="14088" width="2.5703125" style="24" hidden="1"/>
    <col min="14089" max="14336" width="9.140625" style="24" hidden="1"/>
    <col min="14337" max="14337" width="58.5703125" style="24" hidden="1"/>
    <col min="14338" max="14343" width="19.85546875" style="24" hidden="1"/>
    <col min="14344" max="14344" width="2.5703125" style="24" hidden="1"/>
    <col min="14345" max="14592" width="9.140625" style="24" hidden="1"/>
    <col min="14593" max="14593" width="58.5703125" style="24" hidden="1"/>
    <col min="14594" max="14599" width="19.85546875" style="24" hidden="1"/>
    <col min="14600" max="14600" width="2.5703125" style="24" hidden="1"/>
    <col min="14601" max="14848" width="9.140625" style="24" hidden="1"/>
    <col min="14849" max="14849" width="58.5703125" style="24" hidden="1"/>
    <col min="14850" max="14855" width="19.85546875" style="24" hidden="1"/>
    <col min="14856" max="14856" width="2.5703125" style="24" hidden="1"/>
    <col min="14857" max="15104" width="9.140625" style="24" hidden="1"/>
    <col min="15105" max="15105" width="58.5703125" style="24" hidden="1"/>
    <col min="15106" max="15111" width="19.85546875" style="24" hidden="1"/>
    <col min="15112" max="15112" width="2.5703125" style="24" hidden="1"/>
    <col min="15113" max="15360" width="9.140625" style="24" hidden="1"/>
    <col min="15361" max="15361" width="58.5703125" style="24" hidden="1"/>
    <col min="15362" max="15367" width="19.85546875" style="24" hidden="1"/>
    <col min="15368" max="15368" width="2.5703125" style="24" hidden="1"/>
    <col min="15369" max="15616" width="9.140625" style="24" hidden="1"/>
    <col min="15617" max="15617" width="58.5703125" style="24" hidden="1"/>
    <col min="15618" max="15623" width="19.85546875" style="24" hidden="1"/>
    <col min="15624" max="15624" width="2.5703125" style="24" hidden="1"/>
    <col min="15625" max="15872" width="9.140625" style="24" hidden="1"/>
    <col min="15873" max="15873" width="58.5703125" style="24" hidden="1"/>
    <col min="15874" max="15879" width="19.85546875" style="24" hidden="1"/>
    <col min="15880" max="15880" width="2.5703125" style="24" hidden="1"/>
    <col min="15881" max="16128" width="9.140625" style="24" hidden="1"/>
    <col min="16129" max="16129" width="58.5703125" style="24" hidden="1"/>
    <col min="16130" max="16135" width="19.85546875" style="24" hidden="1"/>
    <col min="16136" max="16136" width="2.5703125" style="24" hidden="1"/>
    <col min="16137" max="16384" width="9.140625" style="24" hidden="1"/>
  </cols>
  <sheetData>
    <row r="1" spans="1:26" s="4" customFormat="1" ht="3.75" hidden="1" customHeight="1">
      <c r="A1" s="220"/>
      <c r="B1" s="221"/>
      <c r="C1" s="221"/>
      <c r="D1" s="221"/>
      <c r="E1" s="221"/>
      <c r="F1" s="221"/>
      <c r="G1" s="380"/>
      <c r="H1" s="248"/>
    </row>
    <row r="2" spans="1:26" s="4" customFormat="1" ht="39" customHeight="1">
      <c r="A2" s="1" t="s">
        <v>145</v>
      </c>
      <c r="B2" s="1"/>
      <c r="C2" s="1"/>
      <c r="D2" s="1"/>
      <c r="E2" s="1"/>
      <c r="F2" s="1"/>
      <c r="G2" s="1"/>
      <c r="H2" s="248"/>
    </row>
    <row r="3" spans="1:26" s="4" customFormat="1" ht="23.25" customHeight="1">
      <c r="A3" s="1" t="s">
        <v>355</v>
      </c>
      <c r="B3" s="1"/>
      <c r="C3" s="1"/>
      <c r="D3" s="1"/>
      <c r="E3" s="1"/>
      <c r="F3" s="1"/>
      <c r="G3" s="1"/>
      <c r="H3" s="248"/>
    </row>
    <row r="4" spans="1:26" s="4" customFormat="1" ht="23.25" customHeight="1">
      <c r="A4" s="1" t="s">
        <v>2</v>
      </c>
      <c r="B4" s="1"/>
      <c r="C4" s="1"/>
      <c r="D4" s="1"/>
      <c r="E4" s="1"/>
      <c r="F4" s="1"/>
      <c r="G4" s="1"/>
      <c r="H4" s="248"/>
    </row>
    <row r="5" spans="1:26" s="4" customFormat="1" ht="39" customHeight="1">
      <c r="A5" s="442" t="s">
        <v>3</v>
      </c>
      <c r="B5" s="442"/>
      <c r="C5" s="442"/>
      <c r="D5" s="442"/>
      <c r="E5" s="442"/>
      <c r="F5" s="442"/>
      <c r="G5" s="442"/>
      <c r="H5" s="248"/>
    </row>
    <row r="6" spans="1:26" ht="7.5" customHeight="1">
      <c r="A6" s="184"/>
    </row>
    <row r="7" spans="1:26" ht="22.5" customHeight="1">
      <c r="A7" s="185"/>
      <c r="B7" s="224"/>
      <c r="C7" s="186"/>
      <c r="D7" s="186"/>
      <c r="E7" s="186"/>
      <c r="F7" s="187"/>
      <c r="G7" s="503"/>
      <c r="H7" s="249"/>
      <c r="I7" s="39"/>
      <c r="J7" s="39"/>
      <c r="K7" s="39"/>
      <c r="L7" s="39"/>
      <c r="M7" s="39"/>
    </row>
    <row r="8" spans="1:26" ht="40.5" customHeight="1" thickBot="1">
      <c r="A8" s="524"/>
      <c r="B8" s="564" t="s">
        <v>81</v>
      </c>
      <c r="C8" s="564" t="s">
        <v>82</v>
      </c>
      <c r="D8" s="564" t="s">
        <v>83</v>
      </c>
      <c r="E8" s="564" t="s">
        <v>84</v>
      </c>
      <c r="F8" s="525" t="s">
        <v>200</v>
      </c>
      <c r="G8" s="565" t="s">
        <v>15</v>
      </c>
      <c r="H8" s="249"/>
      <c r="Y8" s="24">
        <v>1</v>
      </c>
      <c r="Z8" s="24">
        <v>1</v>
      </c>
    </row>
    <row r="9" spans="1:26" ht="27" customHeight="1" thickTop="1">
      <c r="A9" s="357" t="s">
        <v>222</v>
      </c>
      <c r="B9" s="357">
        <v>221831.20854300002</v>
      </c>
      <c r="C9" s="518">
        <v>13289.359604200001</v>
      </c>
      <c r="D9" s="518">
        <v>304154.0203648</v>
      </c>
      <c r="E9" s="518">
        <v>543643.71493799996</v>
      </c>
      <c r="F9" s="357">
        <f t="shared" ref="F9:F26" si="0">SUM(B9:E9)</f>
        <v>1082918.30345</v>
      </c>
      <c r="G9" s="523">
        <f>+F9/$F$27</f>
        <v>0.12771679234873307</v>
      </c>
      <c r="H9" s="443"/>
      <c r="I9" s="39"/>
      <c r="J9" s="39"/>
      <c r="K9" s="39"/>
      <c r="L9" s="39"/>
      <c r="M9" s="39"/>
    </row>
    <row r="10" spans="1:26" ht="27" customHeight="1">
      <c r="A10" s="357" t="s">
        <v>223</v>
      </c>
      <c r="B10" s="357">
        <v>2321.6770211999997</v>
      </c>
      <c r="C10" s="518">
        <v>0</v>
      </c>
      <c r="D10" s="518">
        <v>10448.3338876</v>
      </c>
      <c r="E10" s="518">
        <v>9474.0597320000015</v>
      </c>
      <c r="F10" s="357">
        <f t="shared" si="0"/>
        <v>22244.070640800001</v>
      </c>
      <c r="G10" s="523">
        <f t="shared" ref="G10:G27" si="1">+F10/$F$27</f>
        <v>2.6234124420751138E-3</v>
      </c>
      <c r="H10" s="443"/>
      <c r="I10" s="39"/>
      <c r="J10" s="39"/>
      <c r="K10" s="39"/>
      <c r="L10" s="39"/>
      <c r="M10" s="39"/>
    </row>
    <row r="11" spans="1:26" ht="27" customHeight="1">
      <c r="A11" s="357" t="s">
        <v>224</v>
      </c>
      <c r="B11" s="357">
        <v>2263.1323637999999</v>
      </c>
      <c r="C11" s="518">
        <v>0</v>
      </c>
      <c r="D11" s="518">
        <v>2422.8372530000001</v>
      </c>
      <c r="E11" s="518">
        <v>278.88703999999996</v>
      </c>
      <c r="F11" s="357">
        <f t="shared" si="0"/>
        <v>4964.8566567999997</v>
      </c>
      <c r="G11" s="523">
        <f t="shared" si="1"/>
        <v>5.8554330890670718E-4</v>
      </c>
      <c r="H11" s="443"/>
      <c r="I11" s="39"/>
      <c r="J11" s="39"/>
      <c r="K11" s="39"/>
      <c r="L11" s="39"/>
      <c r="M11" s="39"/>
    </row>
    <row r="12" spans="1:26" ht="27" customHeight="1">
      <c r="A12" s="357" t="s">
        <v>225</v>
      </c>
      <c r="B12" s="357">
        <v>6313.0695300000007</v>
      </c>
      <c r="C12" s="518">
        <v>3332.2546888000002</v>
      </c>
      <c r="D12" s="518">
        <v>60072.253782799999</v>
      </c>
      <c r="E12" s="518">
        <v>27637.928198399997</v>
      </c>
      <c r="F12" s="357">
        <f t="shared" si="0"/>
        <v>97355.506199999989</v>
      </c>
      <c r="G12" s="523">
        <f t="shared" si="1"/>
        <v>1.1481875345294953E-2</v>
      </c>
      <c r="H12" s="443"/>
      <c r="I12" s="39"/>
      <c r="J12" s="39"/>
      <c r="K12" s="39"/>
      <c r="L12" s="39"/>
      <c r="M12" s="39"/>
    </row>
    <row r="13" spans="1:26" ht="27" customHeight="1">
      <c r="A13" s="357" t="s">
        <v>226</v>
      </c>
      <c r="B13" s="357">
        <v>380116.43087059999</v>
      </c>
      <c r="C13" s="518">
        <v>57616.315404399997</v>
      </c>
      <c r="D13" s="518">
        <v>145577.13171320001</v>
      </c>
      <c r="E13" s="518">
        <v>395703.46626319998</v>
      </c>
      <c r="F13" s="357">
        <f t="shared" si="0"/>
        <v>979013.34425139986</v>
      </c>
      <c r="G13" s="523">
        <f t="shared" si="1"/>
        <v>0.11546249019528913</v>
      </c>
      <c r="H13" s="443"/>
      <c r="I13" s="39"/>
      <c r="J13" s="39"/>
      <c r="K13" s="39"/>
      <c r="L13" s="39"/>
      <c r="M13" s="39"/>
    </row>
    <row r="14" spans="1:26" ht="27" customHeight="1">
      <c r="A14" s="357" t="s">
        <v>227</v>
      </c>
      <c r="B14" s="357">
        <v>1815.6302840000001</v>
      </c>
      <c r="C14" s="518">
        <v>972.76465000000007</v>
      </c>
      <c r="D14" s="518">
        <v>1195.0951750000002</v>
      </c>
      <c r="E14" s="518">
        <v>0</v>
      </c>
      <c r="F14" s="357">
        <f t="shared" si="0"/>
        <v>3983.4901090000003</v>
      </c>
      <c r="G14" s="523">
        <f t="shared" si="1"/>
        <v>4.6980328751814772E-4</v>
      </c>
      <c r="H14" s="443"/>
      <c r="I14" s="39"/>
      <c r="J14" s="39"/>
      <c r="K14" s="39"/>
      <c r="L14" s="39"/>
      <c r="M14" s="39"/>
    </row>
    <row r="15" spans="1:26" ht="27" customHeight="1">
      <c r="A15" s="357" t="s">
        <v>134</v>
      </c>
      <c r="B15" s="357">
        <v>87445.546888199999</v>
      </c>
      <c r="C15" s="518">
        <v>57660.568370599998</v>
      </c>
      <c r="D15" s="518">
        <v>55244.888112000001</v>
      </c>
      <c r="E15" s="518">
        <v>59241.325293599999</v>
      </c>
      <c r="F15" s="357">
        <f t="shared" si="0"/>
        <v>259592.3286644</v>
      </c>
      <c r="G15" s="523">
        <f t="shared" si="1"/>
        <v>3.0615697813704955E-2</v>
      </c>
      <c r="H15" s="443"/>
      <c r="I15" s="39"/>
      <c r="J15" s="39"/>
      <c r="K15" s="39"/>
      <c r="L15" s="39"/>
      <c r="M15" s="39"/>
    </row>
    <row r="16" spans="1:26" ht="27" customHeight="1">
      <c r="A16" s="357" t="s">
        <v>228</v>
      </c>
      <c r="B16" s="357">
        <v>853411.83776619995</v>
      </c>
      <c r="C16" s="518">
        <v>182979.76240419998</v>
      </c>
      <c r="D16" s="518">
        <v>428365.630902</v>
      </c>
      <c r="E16" s="518">
        <v>1859250.6191314</v>
      </c>
      <c r="F16" s="357">
        <f t="shared" si="0"/>
        <v>3324007.8502038</v>
      </c>
      <c r="G16" s="523">
        <f t="shared" si="1"/>
        <v>0.39202552862718199</v>
      </c>
      <c r="H16" s="443"/>
      <c r="I16" s="39"/>
      <c r="J16" s="39"/>
      <c r="K16" s="39"/>
      <c r="L16" s="39"/>
      <c r="M16" s="39"/>
    </row>
    <row r="17" spans="1:13" ht="27" customHeight="1">
      <c r="A17" s="357" t="s">
        <v>229</v>
      </c>
      <c r="B17" s="357">
        <v>141517.16031159999</v>
      </c>
      <c r="C17" s="518">
        <v>17096.905831399999</v>
      </c>
      <c r="D17" s="518">
        <v>89978.93618199999</v>
      </c>
      <c r="E17" s="518">
        <v>242196.65090159999</v>
      </c>
      <c r="F17" s="357">
        <f t="shared" si="0"/>
        <v>490789.65322659991</v>
      </c>
      <c r="G17" s="523">
        <f t="shared" si="1"/>
        <v>5.7882556817401232E-2</v>
      </c>
      <c r="H17" s="443"/>
      <c r="I17" s="39"/>
      <c r="J17" s="39"/>
      <c r="K17" s="39"/>
      <c r="L17" s="39"/>
      <c r="M17" s="39"/>
    </row>
    <row r="18" spans="1:13" ht="27" customHeight="1">
      <c r="A18" s="357" t="s">
        <v>230</v>
      </c>
      <c r="B18" s="357">
        <v>492449.33472380001</v>
      </c>
      <c r="C18" s="518">
        <v>37332.353166400004</v>
      </c>
      <c r="D18" s="518">
        <v>235961.6035922</v>
      </c>
      <c r="E18" s="518">
        <v>591212.50477980007</v>
      </c>
      <c r="F18" s="357">
        <f t="shared" si="0"/>
        <v>1356955.7962622</v>
      </c>
      <c r="G18" s="523">
        <f t="shared" si="1"/>
        <v>0.16003611824225755</v>
      </c>
      <c r="H18" s="443"/>
      <c r="I18" s="39"/>
      <c r="J18" s="39"/>
      <c r="K18" s="39"/>
      <c r="L18" s="39"/>
      <c r="M18" s="39"/>
    </row>
    <row r="19" spans="1:13" ht="27" customHeight="1">
      <c r="A19" s="357" t="s">
        <v>231</v>
      </c>
      <c r="B19" s="357">
        <v>3067.3428758</v>
      </c>
      <c r="C19" s="518">
        <v>4795.1382624000007</v>
      </c>
      <c r="D19" s="518">
        <v>6651.8268322000004</v>
      </c>
      <c r="E19" s="518">
        <v>8034.7632107999998</v>
      </c>
      <c r="F19" s="357">
        <f t="shared" si="0"/>
        <v>22549.071181200001</v>
      </c>
      <c r="G19" s="523">
        <f t="shared" si="1"/>
        <v>2.6593834756797894E-3</v>
      </c>
      <c r="H19" s="443"/>
      <c r="I19" s="39"/>
      <c r="J19" s="39"/>
      <c r="K19" s="39"/>
      <c r="L19" s="39"/>
      <c r="M19" s="39"/>
    </row>
    <row r="20" spans="1:13" ht="27" customHeight="1">
      <c r="A20" s="357" t="s">
        <v>232</v>
      </c>
      <c r="B20" s="357">
        <v>94746.902133199997</v>
      </c>
      <c r="C20" s="518">
        <v>69864.518422399997</v>
      </c>
      <c r="D20" s="518">
        <v>71292.255465200011</v>
      </c>
      <c r="E20" s="518">
        <v>124701.92859939999</v>
      </c>
      <c r="F20" s="357">
        <f t="shared" si="0"/>
        <v>360605.6046202</v>
      </c>
      <c r="G20" s="523">
        <f t="shared" si="1"/>
        <v>4.2528961767792181E-2</v>
      </c>
      <c r="H20" s="443"/>
      <c r="I20" s="39"/>
      <c r="J20" s="39"/>
      <c r="K20" s="39"/>
      <c r="L20" s="39"/>
      <c r="M20" s="39"/>
    </row>
    <row r="21" spans="1:13" ht="27" customHeight="1">
      <c r="A21" s="357" t="s">
        <v>233</v>
      </c>
      <c r="B21" s="357">
        <v>2506.4357133999997</v>
      </c>
      <c r="C21" s="518">
        <v>310.98410200000001</v>
      </c>
      <c r="D21" s="518">
        <v>13900.179774800001</v>
      </c>
      <c r="E21" s="518">
        <v>13097.834137</v>
      </c>
      <c r="F21" s="357">
        <f t="shared" si="0"/>
        <v>29815.433727199998</v>
      </c>
      <c r="G21" s="523">
        <f t="shared" si="1"/>
        <v>3.5163608796644858E-3</v>
      </c>
      <c r="H21" s="443"/>
      <c r="I21" s="39"/>
      <c r="J21" s="39"/>
      <c r="K21" s="39"/>
      <c r="L21" s="39"/>
      <c r="M21" s="39"/>
    </row>
    <row r="22" spans="1:13" ht="27" customHeight="1">
      <c r="A22" s="357" t="s">
        <v>234</v>
      </c>
      <c r="B22" s="357">
        <v>11337.903306</v>
      </c>
      <c r="C22" s="518">
        <v>1794.0517026</v>
      </c>
      <c r="D22" s="518">
        <v>25669.379595800001</v>
      </c>
      <c r="E22" s="518">
        <v>24928.541350000003</v>
      </c>
      <c r="F22" s="357">
        <f t="shared" si="0"/>
        <v>63729.875954400006</v>
      </c>
      <c r="G22" s="523">
        <f t="shared" si="1"/>
        <v>7.5161490093462345E-3</v>
      </c>
      <c r="H22" s="443"/>
      <c r="I22" s="39"/>
      <c r="J22" s="39"/>
      <c r="K22" s="39"/>
      <c r="L22" s="39"/>
      <c r="M22" s="39"/>
    </row>
    <row r="23" spans="1:13" ht="27" customHeight="1">
      <c r="A23" s="357" t="s">
        <v>235</v>
      </c>
      <c r="B23" s="357">
        <v>58687.481201399998</v>
      </c>
      <c r="C23" s="518">
        <v>26645.6424816</v>
      </c>
      <c r="D23" s="518">
        <v>44436.249240599995</v>
      </c>
      <c r="E23" s="518">
        <v>227343.73339160002</v>
      </c>
      <c r="F23" s="357">
        <f t="shared" si="0"/>
        <v>357113.10631519998</v>
      </c>
      <c r="G23" s="523">
        <f t="shared" si="1"/>
        <v>4.2117064878269724E-2</v>
      </c>
      <c r="H23" s="443"/>
      <c r="I23" s="39"/>
      <c r="J23" s="39"/>
      <c r="K23" s="39"/>
      <c r="L23" s="39"/>
      <c r="M23" s="39"/>
    </row>
    <row r="24" spans="1:13" ht="27" customHeight="1">
      <c r="A24" s="357" t="s">
        <v>236</v>
      </c>
      <c r="B24" s="357">
        <v>177.60885000000002</v>
      </c>
      <c r="C24" s="518">
        <v>445.96153420000002</v>
      </c>
      <c r="D24" s="518">
        <v>693.89328540000008</v>
      </c>
      <c r="E24" s="518">
        <v>226.70578880000002</v>
      </c>
      <c r="F24" s="357">
        <f t="shared" si="0"/>
        <v>1544.1694584000002</v>
      </c>
      <c r="G24" s="523">
        <f t="shared" si="1"/>
        <v>1.8211564939056755E-4</v>
      </c>
      <c r="H24" s="443"/>
      <c r="I24" s="39"/>
      <c r="J24" s="39"/>
      <c r="K24" s="39"/>
      <c r="L24" s="39"/>
      <c r="M24" s="39"/>
    </row>
    <row r="25" spans="1:13" ht="27" customHeight="1">
      <c r="A25" s="357" t="s">
        <v>237</v>
      </c>
      <c r="B25" s="357">
        <v>0</v>
      </c>
      <c r="C25" s="518">
        <v>80.936428000000006</v>
      </c>
      <c r="D25" s="518">
        <v>34.045867800000003</v>
      </c>
      <c r="E25" s="518">
        <v>566.57218999999998</v>
      </c>
      <c r="F25" s="357">
        <f t="shared" si="0"/>
        <v>681.55448579999995</v>
      </c>
      <c r="G25" s="523">
        <f t="shared" si="1"/>
        <v>8.0380904505863478E-5</v>
      </c>
      <c r="H25" s="443"/>
      <c r="I25" s="39"/>
      <c r="J25" s="39"/>
      <c r="K25" s="39"/>
      <c r="L25" s="39"/>
      <c r="M25" s="39"/>
    </row>
    <row r="26" spans="1:13" s="230" customFormat="1" ht="37.5" customHeight="1">
      <c r="A26" s="359" t="s">
        <v>238</v>
      </c>
      <c r="B26" s="359">
        <v>3760.2341384000001</v>
      </c>
      <c r="C26" s="519">
        <v>4680.8798024000007</v>
      </c>
      <c r="D26" s="519">
        <v>8464.8699976000007</v>
      </c>
      <c r="E26" s="519">
        <v>4289.6727220000002</v>
      </c>
      <c r="F26" s="359">
        <f t="shared" si="0"/>
        <v>21195.6566604</v>
      </c>
      <c r="G26" s="566">
        <f t="shared" si="1"/>
        <v>2.4997650069882083E-3</v>
      </c>
      <c r="H26" s="444"/>
      <c r="I26" s="361"/>
      <c r="J26" s="361"/>
      <c r="K26" s="361"/>
      <c r="L26" s="361"/>
      <c r="M26" s="361"/>
    </row>
    <row r="27" spans="1:13" s="230" customFormat="1" ht="24" customHeight="1">
      <c r="A27" s="520" t="s">
        <v>257</v>
      </c>
      <c r="B27" s="521">
        <f>SUM(B9:B26)</f>
        <v>2363768.9365205998</v>
      </c>
      <c r="C27" s="521">
        <f>SUM(C9:C26)</f>
        <v>478898.39685559995</v>
      </c>
      <c r="D27" s="521">
        <f>SUM(D9:D26)</f>
        <v>1504563.4310240003</v>
      </c>
      <c r="E27" s="521">
        <f>SUM(E9:E26)</f>
        <v>4131828.9076676001</v>
      </c>
      <c r="F27" s="521">
        <f>SUM(F9:F26)</f>
        <v>8479059.6720678005</v>
      </c>
      <c r="G27" s="567">
        <f t="shared" si="1"/>
        <v>1</v>
      </c>
      <c r="H27" s="444"/>
      <c r="I27" s="361"/>
      <c r="J27" s="361"/>
      <c r="K27" s="361"/>
      <c r="L27" s="361"/>
      <c r="M27" s="361"/>
    </row>
    <row r="28" spans="1:13" ht="27" customHeight="1">
      <c r="A28" s="365" t="s">
        <v>310</v>
      </c>
      <c r="B28" s="523">
        <f>+B27/$F$27</f>
        <v>0.27877724982965524</v>
      </c>
      <c r="C28" s="523">
        <f>+C27/$F$27</f>
        <v>5.6480130507067218E-2</v>
      </c>
      <c r="D28" s="523">
        <f>+D27/$F$27</f>
        <v>0.17744460933332248</v>
      </c>
      <c r="E28" s="523">
        <f>+E27/$F$27</f>
        <v>0.48729801032995501</v>
      </c>
      <c r="F28" s="523">
        <f>+F27/$F$27</f>
        <v>1</v>
      </c>
      <c r="G28" s="523"/>
      <c r="H28" s="443"/>
      <c r="I28" s="39"/>
      <c r="J28" s="39"/>
      <c r="K28" s="39"/>
      <c r="L28" s="39"/>
      <c r="M28" s="39"/>
    </row>
    <row r="29" spans="1:13" ht="14.25" customHeight="1" thickBot="1">
      <c r="A29" s="235"/>
      <c r="B29" s="236"/>
      <c r="C29" s="237"/>
      <c r="D29" s="237"/>
      <c r="E29" s="237"/>
      <c r="F29" s="238"/>
      <c r="G29" s="239"/>
      <c r="H29" s="417"/>
      <c r="I29" s="39"/>
      <c r="J29" s="39"/>
      <c r="K29" s="39"/>
      <c r="L29" s="39"/>
      <c r="M29" s="39"/>
    </row>
    <row r="30" spans="1:13" ht="15" customHeight="1" thickTop="1">
      <c r="A30" s="247" t="s">
        <v>357</v>
      </c>
      <c r="B30" s="204"/>
      <c r="C30" s="241"/>
      <c r="D30" s="241"/>
      <c r="E30" s="241"/>
      <c r="F30" s="242"/>
      <c r="G30" s="242"/>
      <c r="H30" s="448"/>
      <c r="I30" s="242"/>
      <c r="J30" s="39"/>
      <c r="K30" s="39"/>
      <c r="L30" s="39"/>
      <c r="M30" s="39"/>
    </row>
    <row r="31" spans="1:13" ht="9" hidden="1" customHeight="1">
      <c r="C31" s="40"/>
      <c r="D31" s="40"/>
      <c r="E31" s="40"/>
      <c r="F31" s="39"/>
      <c r="G31" s="242"/>
      <c r="H31" s="417"/>
      <c r="I31" s="39"/>
      <c r="J31" s="39"/>
      <c r="K31" s="39"/>
      <c r="L31" s="39"/>
      <c r="M31" s="39"/>
    </row>
    <row r="32" spans="1:13" ht="9" hidden="1" customHeight="1">
      <c r="A32" s="38"/>
      <c r="C32" s="40"/>
      <c r="D32" s="40"/>
      <c r="E32" s="40"/>
      <c r="F32" s="39"/>
      <c r="G32" s="242"/>
      <c r="H32" s="417"/>
      <c r="I32" s="39"/>
      <c r="J32" s="39"/>
      <c r="K32" s="39"/>
      <c r="L32" s="39"/>
      <c r="M32" s="39"/>
    </row>
    <row r="33" spans="1:13" ht="9" hidden="1" customHeight="1">
      <c r="A33" s="216"/>
      <c r="C33" s="40"/>
      <c r="D33" s="40"/>
      <c r="E33" s="40"/>
      <c r="F33" s="39"/>
      <c r="G33" s="242"/>
      <c r="H33" s="417"/>
      <c r="I33" s="39"/>
      <c r="J33" s="39"/>
      <c r="K33" s="39"/>
      <c r="L33" s="39"/>
      <c r="M33" s="39"/>
    </row>
    <row r="34" spans="1:13" ht="9" hidden="1" customHeight="1">
      <c r="A34" s="38"/>
      <c r="C34" s="40"/>
      <c r="D34" s="40"/>
      <c r="E34" s="40"/>
      <c r="F34" s="39"/>
      <c r="G34" s="242"/>
      <c r="H34" s="417"/>
      <c r="I34" s="39"/>
      <c r="J34" s="39"/>
      <c r="K34" s="39"/>
      <c r="L34" s="39"/>
      <c r="M34" s="39"/>
    </row>
    <row r="35" spans="1:13" ht="9" hidden="1" customHeight="1">
      <c r="A35" s="38"/>
      <c r="C35" s="40"/>
      <c r="D35" s="40"/>
      <c r="E35" s="40"/>
      <c r="F35" s="39"/>
      <c r="G35" s="242"/>
      <c r="H35" s="417"/>
      <c r="I35" s="39"/>
      <c r="J35" s="39"/>
      <c r="K35" s="39"/>
      <c r="L35" s="39"/>
      <c r="M35" s="39"/>
    </row>
    <row r="36" spans="1:13" ht="9" hidden="1" customHeight="1">
      <c r="A36" s="38"/>
      <c r="B36" s="245"/>
      <c r="C36" s="40"/>
      <c r="D36" s="40"/>
      <c r="E36" s="40"/>
      <c r="F36" s="39"/>
      <c r="G36" s="242"/>
      <c r="H36" s="417"/>
      <c r="I36" s="39"/>
      <c r="J36" s="39"/>
      <c r="K36" s="39"/>
      <c r="L36" s="39"/>
      <c r="M36" s="39"/>
    </row>
    <row r="37" spans="1:13" ht="9" hidden="1" customHeight="1">
      <c r="A37" s="38"/>
      <c r="B37" s="245"/>
      <c r="C37" s="40"/>
      <c r="D37" s="40"/>
      <c r="E37" s="40"/>
      <c r="F37" s="39"/>
      <c r="G37" s="242"/>
      <c r="H37" s="417"/>
      <c r="I37" s="39"/>
      <c r="J37" s="39"/>
      <c r="K37" s="39"/>
      <c r="L37" s="39"/>
      <c r="M37" s="39"/>
    </row>
    <row r="38" spans="1:13" ht="9" hidden="1" customHeight="1">
      <c r="A38" s="38"/>
      <c r="B38" s="245"/>
      <c r="C38" s="40"/>
      <c r="D38" s="40"/>
      <c r="E38" s="40"/>
      <c r="F38" s="39"/>
      <c r="G38" s="242"/>
      <c r="H38" s="417"/>
      <c r="I38" s="39"/>
      <c r="J38" s="39"/>
      <c r="K38" s="39"/>
      <c r="L38" s="39"/>
      <c r="M38" s="39"/>
    </row>
    <row r="39" spans="1:13" ht="9" hidden="1" customHeight="1">
      <c r="A39" s="213"/>
      <c r="B39" s="245"/>
      <c r="C39" s="40"/>
      <c r="D39" s="40"/>
      <c r="E39" s="40"/>
      <c r="F39" s="39"/>
      <c r="G39" s="242"/>
      <c r="H39" s="417"/>
      <c r="I39" s="39"/>
      <c r="J39" s="39"/>
      <c r="K39" s="39"/>
      <c r="L39" s="39"/>
      <c r="M39" s="39"/>
    </row>
    <row r="40" spans="1:13" ht="9" hidden="1" customHeight="1">
      <c r="A40" s="38"/>
      <c r="B40" s="245"/>
      <c r="C40" s="40"/>
      <c r="D40" s="40"/>
      <c r="E40" s="40"/>
      <c r="F40" s="39"/>
      <c r="G40" s="242"/>
      <c r="H40" s="417"/>
      <c r="I40" s="39"/>
      <c r="J40" s="39"/>
      <c r="K40" s="39"/>
      <c r="L40" s="39"/>
      <c r="M40" s="39"/>
    </row>
    <row r="41" spans="1:13" ht="9" hidden="1" customHeight="1">
      <c r="A41" s="38"/>
      <c r="B41" s="245"/>
      <c r="C41" s="40"/>
      <c r="D41" s="40"/>
      <c r="E41" s="40"/>
      <c r="F41" s="39"/>
      <c r="G41" s="242"/>
      <c r="H41" s="417"/>
      <c r="I41" s="39"/>
      <c r="J41" s="39"/>
      <c r="K41" s="39"/>
      <c r="L41" s="39"/>
      <c r="M41" s="39"/>
    </row>
    <row r="42" spans="1:13" ht="9" hidden="1" customHeight="1">
      <c r="A42" s="38"/>
      <c r="B42" s="245"/>
      <c r="C42" s="40"/>
      <c r="D42" s="40"/>
      <c r="E42" s="40"/>
      <c r="F42" s="39"/>
      <c r="G42" s="242"/>
      <c r="H42" s="417"/>
      <c r="I42" s="39"/>
      <c r="J42" s="39"/>
      <c r="K42" s="39"/>
      <c r="L42" s="39"/>
      <c r="M42" s="39"/>
    </row>
    <row r="43" spans="1:13" ht="9" hidden="1" customHeight="1">
      <c r="A43" s="38"/>
      <c r="C43" s="40"/>
      <c r="D43" s="40"/>
      <c r="E43" s="40"/>
      <c r="F43" s="39"/>
      <c r="G43" s="242"/>
      <c r="H43" s="417"/>
      <c r="I43" s="39"/>
      <c r="J43" s="39"/>
      <c r="K43" s="39"/>
      <c r="L43" s="39"/>
      <c r="M43" s="39"/>
    </row>
    <row r="44" spans="1:13" ht="9" hidden="1" customHeight="1">
      <c r="A44" s="38"/>
      <c r="C44" s="40"/>
      <c r="D44" s="40"/>
      <c r="E44" s="40"/>
      <c r="F44" s="39"/>
      <c r="G44" s="242"/>
      <c r="H44" s="417"/>
      <c r="I44" s="39"/>
      <c r="J44" s="39"/>
      <c r="K44" s="39"/>
      <c r="L44" s="39"/>
      <c r="M44" s="39"/>
    </row>
    <row r="45" spans="1:13" ht="9" hidden="1" customHeight="1">
      <c r="A45" s="213"/>
      <c r="C45" s="40"/>
      <c r="D45" s="40"/>
      <c r="E45" s="40"/>
      <c r="F45" s="39"/>
      <c r="G45" s="242"/>
      <c r="H45" s="417"/>
      <c r="I45" s="39"/>
      <c r="J45" s="39"/>
      <c r="K45" s="39"/>
      <c r="L45" s="39"/>
      <c r="M45" s="39"/>
    </row>
    <row r="46" spans="1:13" ht="9" hidden="1" customHeight="1">
      <c r="A46" s="38"/>
      <c r="C46" s="40"/>
      <c r="D46" s="40"/>
      <c r="E46" s="40"/>
      <c r="F46" s="39"/>
      <c r="G46" s="242"/>
      <c r="H46" s="417"/>
      <c r="I46" s="39"/>
      <c r="J46" s="39"/>
      <c r="K46" s="39"/>
      <c r="L46" s="39"/>
      <c r="M46" s="39"/>
    </row>
    <row r="47" spans="1:13" ht="9" hidden="1" customHeight="1">
      <c r="A47" s="38"/>
      <c r="C47" s="40"/>
      <c r="D47" s="40"/>
      <c r="E47" s="40"/>
      <c r="F47" s="39"/>
      <c r="G47" s="242"/>
      <c r="H47" s="417"/>
      <c r="I47" s="39"/>
      <c r="J47" s="39"/>
      <c r="K47" s="39"/>
      <c r="L47" s="39"/>
      <c r="M47" s="39"/>
    </row>
    <row r="48" spans="1:13" ht="9" hidden="1" customHeight="1">
      <c r="A48" s="38"/>
      <c r="C48" s="40"/>
      <c r="D48" s="40"/>
      <c r="E48" s="40"/>
      <c r="F48" s="39"/>
      <c r="G48" s="242"/>
      <c r="H48" s="417"/>
      <c r="I48" s="39"/>
      <c r="J48" s="39"/>
      <c r="K48" s="39"/>
      <c r="L48" s="39"/>
      <c r="M48" s="39"/>
    </row>
    <row r="49" spans="1:13" ht="9" hidden="1" customHeight="1">
      <c r="A49" s="38"/>
      <c r="C49" s="40"/>
      <c r="D49" s="40"/>
      <c r="E49" s="40"/>
      <c r="F49" s="39"/>
      <c r="G49" s="242"/>
      <c r="H49" s="417"/>
      <c r="I49" s="39"/>
      <c r="J49" s="39"/>
      <c r="K49" s="39"/>
      <c r="L49" s="39"/>
      <c r="M49" s="39"/>
    </row>
    <row r="50" spans="1:13" ht="9" hidden="1" customHeight="1">
      <c r="A50" s="38"/>
      <c r="C50" s="40"/>
      <c r="D50" s="40"/>
      <c r="E50" s="40"/>
      <c r="F50" s="39"/>
      <c r="G50" s="242"/>
      <c r="H50" s="417"/>
      <c r="I50" s="39"/>
      <c r="J50" s="39"/>
      <c r="K50" s="39"/>
      <c r="L50" s="39"/>
      <c r="M50" s="39"/>
    </row>
    <row r="51" spans="1:13" ht="9" hidden="1" customHeight="1">
      <c r="A51" s="213"/>
      <c r="C51" s="40"/>
      <c r="D51" s="40"/>
      <c r="E51" s="40"/>
      <c r="F51" s="39"/>
      <c r="G51" s="242"/>
      <c r="H51" s="417"/>
      <c r="I51" s="39"/>
      <c r="J51" s="39"/>
      <c r="K51" s="39"/>
      <c r="L51" s="39"/>
      <c r="M51" s="39"/>
    </row>
    <row r="52" spans="1:13" ht="9" hidden="1" customHeight="1">
      <c r="A52" s="38"/>
      <c r="C52" s="40"/>
      <c r="D52" s="40"/>
      <c r="E52" s="40"/>
      <c r="F52" s="39"/>
      <c r="G52" s="242"/>
      <c r="H52" s="417"/>
      <c r="I52" s="39"/>
      <c r="J52" s="39"/>
      <c r="K52" s="39"/>
      <c r="L52" s="39"/>
      <c r="M52" s="39"/>
    </row>
    <row r="53" spans="1:13" ht="9" hidden="1" customHeight="1">
      <c r="A53" s="38"/>
      <c r="C53" s="40"/>
      <c r="D53" s="40"/>
      <c r="E53" s="40"/>
      <c r="F53" s="39"/>
      <c r="G53" s="242"/>
      <c r="H53" s="417"/>
      <c r="I53" s="39"/>
      <c r="J53" s="39"/>
      <c r="K53" s="39"/>
      <c r="L53" s="39"/>
      <c r="M53" s="39"/>
    </row>
    <row r="54" spans="1:13" ht="9" hidden="1" customHeight="1">
      <c r="A54" s="38"/>
      <c r="C54" s="40"/>
      <c r="D54" s="40"/>
      <c r="E54" s="40"/>
      <c r="F54" s="39"/>
      <c r="G54" s="242"/>
      <c r="H54" s="417"/>
      <c r="I54" s="39"/>
      <c r="J54" s="39"/>
      <c r="K54" s="39"/>
      <c r="L54" s="39"/>
      <c r="M54" s="39"/>
    </row>
    <row r="55" spans="1:13" ht="9" hidden="1" customHeight="1">
      <c r="A55" s="38"/>
      <c r="C55" s="40"/>
      <c r="D55" s="40"/>
      <c r="E55" s="40"/>
      <c r="F55" s="39"/>
      <c r="G55" s="242"/>
      <c r="H55" s="417"/>
      <c r="I55" s="39"/>
      <c r="J55" s="39"/>
      <c r="K55" s="39"/>
      <c r="L55" s="39"/>
      <c r="M55" s="39"/>
    </row>
    <row r="56" spans="1:13" ht="9" hidden="1" customHeight="1">
      <c r="A56" s="213"/>
      <c r="C56" s="40"/>
      <c r="D56" s="40"/>
      <c r="E56" s="40"/>
      <c r="F56" s="39"/>
      <c r="G56" s="242"/>
      <c r="H56" s="417"/>
      <c r="I56" s="39"/>
      <c r="J56" s="39"/>
      <c r="K56" s="39"/>
      <c r="L56" s="39"/>
      <c r="M56" s="39"/>
    </row>
    <row r="57" spans="1:13" ht="9" hidden="1" customHeight="1">
      <c r="A57" s="214"/>
      <c r="C57" s="40"/>
      <c r="D57" s="40"/>
      <c r="E57" s="40"/>
      <c r="F57" s="39"/>
      <c r="G57" s="242"/>
      <c r="H57" s="417"/>
      <c r="I57" s="39"/>
      <c r="J57" s="39"/>
      <c r="K57" s="39"/>
      <c r="L57" s="39"/>
      <c r="M57" s="39"/>
    </row>
    <row r="58" spans="1:13" ht="9" hidden="1" customHeight="1">
      <c r="A58" s="214"/>
      <c r="C58" s="40"/>
      <c r="D58" s="40"/>
      <c r="E58" s="40"/>
      <c r="F58" s="39"/>
      <c r="G58" s="242"/>
      <c r="H58" s="417"/>
      <c r="I58" s="39"/>
      <c r="J58" s="39"/>
      <c r="K58" s="39"/>
      <c r="L58" s="39"/>
      <c r="M58" s="39"/>
    </row>
    <row r="59" spans="1:13" ht="9" hidden="1" customHeight="1">
      <c r="A59" s="214"/>
      <c r="C59" s="40"/>
      <c r="D59" s="40"/>
      <c r="E59" s="40"/>
      <c r="F59" s="39"/>
      <c r="G59" s="242"/>
      <c r="H59" s="417"/>
      <c r="I59" s="39"/>
      <c r="J59" s="39"/>
      <c r="K59" s="39"/>
      <c r="L59" s="39"/>
      <c r="M59" s="39"/>
    </row>
    <row r="60" spans="1:13" ht="9" hidden="1" customHeight="1">
      <c r="A60" s="214"/>
      <c r="C60" s="40"/>
      <c r="D60" s="40"/>
      <c r="E60" s="40"/>
      <c r="F60" s="39"/>
      <c r="G60" s="242"/>
      <c r="H60" s="417"/>
      <c r="I60" s="39"/>
      <c r="J60" s="39"/>
      <c r="K60" s="39"/>
      <c r="L60" s="39"/>
      <c r="M60" s="39"/>
    </row>
    <row r="61" spans="1:13" ht="9" hidden="1" customHeight="1">
      <c r="A61" s="215"/>
      <c r="C61" s="40"/>
      <c r="D61" s="40"/>
      <c r="E61" s="40"/>
      <c r="F61" s="39"/>
      <c r="G61" s="242"/>
      <c r="H61" s="417"/>
      <c r="I61" s="39"/>
      <c r="J61" s="39"/>
      <c r="K61" s="39"/>
      <c r="L61" s="39"/>
      <c r="M61" s="39"/>
    </row>
    <row r="62" spans="1:13" ht="9" hidden="1" customHeight="1">
      <c r="A62" s="215"/>
      <c r="C62" s="40"/>
      <c r="D62" s="40"/>
      <c r="E62" s="40"/>
      <c r="F62" s="39"/>
      <c r="G62" s="242"/>
      <c r="H62" s="417"/>
      <c r="I62" s="39"/>
      <c r="J62" s="39"/>
      <c r="K62" s="39"/>
      <c r="L62" s="39"/>
      <c r="M62" s="39"/>
    </row>
    <row r="63" spans="1:13" ht="9" hidden="1" customHeight="1">
      <c r="A63" s="216"/>
      <c r="C63" s="40"/>
      <c r="D63" s="40"/>
      <c r="E63" s="40"/>
      <c r="F63" s="39"/>
      <c r="G63" s="242"/>
      <c r="H63" s="417"/>
      <c r="I63" s="39"/>
      <c r="J63" s="39"/>
      <c r="K63" s="39"/>
      <c r="L63" s="39"/>
      <c r="M63" s="39"/>
    </row>
    <row r="64" spans="1:13" ht="9" hidden="1" customHeight="1">
      <c r="A64" s="38"/>
      <c r="C64" s="40"/>
      <c r="D64" s="40"/>
      <c r="E64" s="40"/>
      <c r="F64" s="39"/>
      <c r="G64" s="242"/>
      <c r="H64" s="417"/>
      <c r="I64" s="39"/>
      <c r="J64" s="39"/>
      <c r="K64" s="39"/>
      <c r="L64" s="39"/>
      <c r="M64" s="39"/>
    </row>
    <row r="65" spans="1:13" ht="9" hidden="1" customHeight="1">
      <c r="A65" s="38"/>
      <c r="C65" s="40"/>
      <c r="D65" s="40"/>
      <c r="E65" s="40"/>
      <c r="F65" s="39"/>
      <c r="G65" s="242"/>
      <c r="H65" s="417"/>
      <c r="I65" s="39"/>
      <c r="J65" s="39"/>
      <c r="K65" s="39"/>
      <c r="L65" s="39"/>
      <c r="M65" s="39"/>
    </row>
    <row r="66" spans="1:13" ht="9" hidden="1" customHeight="1">
      <c r="A66" s="38"/>
      <c r="C66" s="40"/>
      <c r="D66" s="40"/>
      <c r="E66" s="40"/>
      <c r="F66" s="39"/>
      <c r="G66" s="242"/>
      <c r="H66" s="417"/>
      <c r="I66" s="39"/>
      <c r="J66" s="39"/>
      <c r="K66" s="39"/>
      <c r="L66" s="39"/>
      <c r="M66" s="39"/>
    </row>
    <row r="67" spans="1:13" ht="9" hidden="1" customHeight="1">
      <c r="A67" s="38"/>
      <c r="C67" s="40"/>
      <c r="D67" s="40"/>
      <c r="E67" s="40"/>
      <c r="F67" s="39"/>
      <c r="G67" s="242"/>
      <c r="H67" s="417"/>
      <c r="I67" s="39"/>
      <c r="J67" s="39"/>
      <c r="K67" s="39"/>
      <c r="L67" s="39"/>
      <c r="M67" s="39"/>
    </row>
    <row r="68" spans="1:13" ht="9" hidden="1" customHeight="1">
      <c r="A68" s="214"/>
      <c r="C68" s="40"/>
      <c r="D68" s="40"/>
      <c r="E68" s="40"/>
      <c r="F68" s="39"/>
      <c r="G68" s="242"/>
      <c r="H68" s="417"/>
      <c r="I68" s="39"/>
      <c r="J68" s="39"/>
      <c r="K68" s="39"/>
      <c r="L68" s="39"/>
      <c r="M68" s="39"/>
    </row>
    <row r="69" spans="1:13" ht="9" hidden="1" customHeight="1">
      <c r="A69" s="216"/>
      <c r="C69" s="40"/>
      <c r="D69" s="40"/>
      <c r="E69" s="40"/>
      <c r="F69" s="39"/>
      <c r="G69" s="242"/>
      <c r="H69" s="417"/>
      <c r="I69" s="39"/>
      <c r="J69" s="39"/>
      <c r="K69" s="39"/>
      <c r="L69" s="39"/>
      <c r="M69" s="39"/>
    </row>
    <row r="70" spans="1:13" ht="9" hidden="1" customHeight="1">
      <c r="A70" s="38"/>
      <c r="C70" s="40"/>
      <c r="D70" s="40"/>
      <c r="E70" s="40"/>
      <c r="F70" s="39"/>
      <c r="G70" s="242"/>
      <c r="H70" s="417"/>
      <c r="I70" s="39"/>
      <c r="J70" s="39"/>
      <c r="K70" s="39"/>
      <c r="L70" s="39"/>
      <c r="M70" s="39"/>
    </row>
    <row r="71" spans="1:13" ht="9" hidden="1" customHeight="1">
      <c r="A71" s="38"/>
      <c r="C71" s="40"/>
      <c r="D71" s="40"/>
      <c r="E71" s="40"/>
      <c r="F71" s="39"/>
      <c r="G71" s="242"/>
      <c r="H71" s="417"/>
      <c r="I71" s="39"/>
      <c r="J71" s="39"/>
      <c r="K71" s="39"/>
      <c r="L71" s="39"/>
      <c r="M71" s="39"/>
    </row>
    <row r="72" spans="1:13" ht="9" hidden="1" customHeight="1">
      <c r="A72" s="38"/>
      <c r="C72" s="40"/>
      <c r="D72" s="40"/>
      <c r="E72" s="40"/>
      <c r="F72" s="39"/>
      <c r="G72" s="242"/>
      <c r="H72" s="417"/>
      <c r="I72" s="39"/>
      <c r="J72" s="39"/>
      <c r="K72" s="39"/>
      <c r="L72" s="39"/>
      <c r="M72" s="39"/>
    </row>
    <row r="73" spans="1:13" ht="9" hidden="1" customHeight="1">
      <c r="A73" s="38"/>
      <c r="C73" s="40"/>
      <c r="D73" s="40"/>
      <c r="E73" s="40"/>
      <c r="F73" s="39"/>
      <c r="G73" s="242"/>
      <c r="H73" s="417"/>
      <c r="I73" s="39"/>
      <c r="J73" s="39"/>
      <c r="K73" s="39"/>
      <c r="L73" s="39"/>
      <c r="M73" s="39"/>
    </row>
    <row r="74" spans="1:13" ht="9" hidden="1" customHeight="1">
      <c r="A74" s="214"/>
      <c r="C74" s="40"/>
      <c r="D74" s="40"/>
      <c r="E74" s="40"/>
      <c r="F74" s="39"/>
      <c r="G74" s="242"/>
      <c r="H74" s="417"/>
      <c r="I74" s="39"/>
      <c r="J74" s="39"/>
      <c r="K74" s="39"/>
      <c r="L74" s="39"/>
      <c r="M74" s="39"/>
    </row>
    <row r="75" spans="1:13" ht="9" hidden="1" customHeight="1">
      <c r="A75" s="216"/>
      <c r="C75" s="40"/>
      <c r="D75" s="40"/>
      <c r="E75" s="40"/>
      <c r="F75" s="39"/>
      <c r="G75" s="242"/>
      <c r="H75" s="417"/>
      <c r="I75" s="39"/>
      <c r="J75" s="39"/>
      <c r="K75" s="39"/>
      <c r="L75" s="39"/>
      <c r="M75" s="39"/>
    </row>
    <row r="76" spans="1:13" ht="9" hidden="1" customHeight="1">
      <c r="A76" s="38"/>
      <c r="C76" s="40"/>
      <c r="D76" s="40"/>
      <c r="E76" s="40"/>
      <c r="F76" s="39"/>
      <c r="G76" s="242"/>
      <c r="H76" s="417"/>
      <c r="I76" s="39"/>
      <c r="J76" s="39"/>
      <c r="K76" s="39"/>
      <c r="L76" s="39"/>
      <c r="M76" s="39"/>
    </row>
    <row r="77" spans="1:13" ht="9" hidden="1" customHeight="1">
      <c r="A77" s="38"/>
      <c r="C77" s="40"/>
      <c r="D77" s="40"/>
      <c r="E77" s="40"/>
      <c r="F77" s="39"/>
      <c r="G77" s="242"/>
      <c r="H77" s="417"/>
      <c r="I77" s="39"/>
      <c r="J77" s="39"/>
      <c r="K77" s="39"/>
      <c r="L77" s="39"/>
      <c r="M77" s="39"/>
    </row>
    <row r="78" spans="1:13" ht="9" hidden="1" customHeight="1">
      <c r="A78" s="38"/>
      <c r="C78" s="96"/>
      <c r="D78" s="96"/>
      <c r="E78" s="96"/>
    </row>
    <row r="79" spans="1:13" ht="9" hidden="1" customHeight="1">
      <c r="A79" s="38"/>
      <c r="C79" s="96"/>
      <c r="D79" s="96"/>
      <c r="E79" s="96"/>
    </row>
    <row r="80" spans="1:13" ht="9" hidden="1" customHeight="1">
      <c r="A80" s="38"/>
      <c r="C80" s="96"/>
      <c r="D80" s="96"/>
      <c r="E80" s="96"/>
    </row>
    <row r="81" spans="1:5" ht="9" hidden="1" customHeight="1">
      <c r="A81" s="38"/>
      <c r="C81" s="96"/>
      <c r="D81" s="96"/>
      <c r="E81" s="96"/>
    </row>
    <row r="82" spans="1:5" ht="9" hidden="1" customHeight="1">
      <c r="A82" s="38"/>
      <c r="C82" s="96"/>
      <c r="D82" s="96"/>
      <c r="E82" s="96"/>
    </row>
    <row r="83" spans="1:5" ht="9" hidden="1" customHeight="1">
      <c r="A83" s="38"/>
      <c r="C83" s="96"/>
      <c r="D83" s="96"/>
      <c r="E83" s="96"/>
    </row>
    <row r="84" spans="1:5" ht="9" hidden="1" customHeight="1">
      <c r="A84" s="214"/>
      <c r="C84" s="96"/>
      <c r="D84" s="96"/>
      <c r="E84" s="96"/>
    </row>
    <row r="85" spans="1:5" ht="9" hidden="1" customHeight="1">
      <c r="A85" s="216"/>
      <c r="C85" s="96"/>
      <c r="D85" s="96"/>
      <c r="E85" s="96"/>
    </row>
    <row r="86" spans="1:5" ht="9" hidden="1" customHeight="1">
      <c r="A86" s="38"/>
      <c r="C86" s="96"/>
      <c r="D86" s="96"/>
      <c r="E86" s="96"/>
    </row>
    <row r="87" spans="1:5" ht="9" hidden="1" customHeight="1">
      <c r="A87" s="38"/>
      <c r="C87" s="96"/>
      <c r="D87" s="96"/>
      <c r="E87" s="96"/>
    </row>
    <row r="88" spans="1:5" ht="9" hidden="1" customHeight="1">
      <c r="A88" s="38"/>
      <c r="C88" s="96"/>
      <c r="D88" s="96"/>
      <c r="E88" s="96"/>
    </row>
    <row r="89" spans="1:5" ht="9" hidden="1" customHeight="1">
      <c r="A89" s="38"/>
      <c r="C89" s="96"/>
      <c r="D89" s="96"/>
      <c r="E89" s="96"/>
    </row>
    <row r="90" spans="1:5" ht="9" hidden="1" customHeight="1">
      <c r="A90" s="38"/>
      <c r="C90" s="96"/>
      <c r="D90" s="96"/>
      <c r="E90" s="96"/>
    </row>
    <row r="91" spans="1:5" ht="9" hidden="1" customHeight="1">
      <c r="A91" s="38"/>
      <c r="C91" s="96"/>
      <c r="D91" s="96"/>
      <c r="E91" s="96"/>
    </row>
    <row r="92" spans="1:5" ht="9" hidden="1" customHeight="1">
      <c r="A92" s="38"/>
      <c r="C92" s="96"/>
      <c r="D92" s="96"/>
      <c r="E92" s="96"/>
    </row>
    <row r="93" spans="1:5" ht="9" hidden="1" customHeight="1">
      <c r="A93" s="38"/>
      <c r="C93" s="96"/>
      <c r="D93" s="96"/>
      <c r="E93" s="96"/>
    </row>
    <row r="94" spans="1:5" ht="9" hidden="1" customHeight="1">
      <c r="A94" s="38"/>
      <c r="C94" s="96"/>
      <c r="D94" s="96"/>
      <c r="E94" s="96"/>
    </row>
    <row r="95" spans="1:5" ht="9" hidden="1" customHeight="1">
      <c r="A95" s="216"/>
      <c r="C95" s="96"/>
      <c r="D95" s="96"/>
      <c r="E95" s="96"/>
    </row>
    <row r="96" spans="1:5" ht="9" hidden="1" customHeight="1">
      <c r="A96" s="38"/>
      <c r="C96" s="96"/>
      <c r="D96" s="96"/>
      <c r="E96" s="96"/>
    </row>
    <row r="97" spans="1:5" ht="9" hidden="1" customHeight="1">
      <c r="A97" s="38"/>
      <c r="C97" s="96"/>
      <c r="D97" s="96"/>
      <c r="E97" s="96"/>
    </row>
    <row r="98" spans="1:5" ht="9" hidden="1" customHeight="1">
      <c r="A98" s="38"/>
      <c r="C98" s="96"/>
      <c r="D98" s="96"/>
      <c r="E98" s="96"/>
    </row>
    <row r="99" spans="1:5" hidden="1">
      <c r="A99" s="217"/>
      <c r="C99" s="96"/>
      <c r="D99" s="96"/>
      <c r="E99" s="96"/>
    </row>
    <row r="100" spans="1:5" hidden="1">
      <c r="A100" s="217"/>
      <c r="C100" s="96"/>
      <c r="D100" s="96"/>
      <c r="E100" s="96"/>
    </row>
    <row r="101" spans="1:5" hidden="1">
      <c r="A101" s="217"/>
      <c r="C101" s="96"/>
      <c r="D101" s="96"/>
      <c r="E101" s="96"/>
    </row>
    <row r="102" spans="1:5" hidden="1">
      <c r="A102" s="217"/>
      <c r="C102" s="96"/>
      <c r="D102" s="96"/>
      <c r="E102" s="96"/>
    </row>
    <row r="103" spans="1:5" hidden="1">
      <c r="A103" s="217"/>
      <c r="C103" s="96"/>
      <c r="D103" s="96"/>
      <c r="E103" s="96"/>
    </row>
    <row r="104" spans="1:5" hidden="1">
      <c r="A104" s="217"/>
      <c r="C104" s="96"/>
      <c r="D104" s="96"/>
      <c r="E104" s="96"/>
    </row>
    <row r="105" spans="1:5" hidden="1">
      <c r="A105" s="217"/>
      <c r="C105" s="96"/>
      <c r="D105" s="96"/>
      <c r="E105" s="96"/>
    </row>
    <row r="106" spans="1:5" ht="15.75" hidden="1">
      <c r="A106" s="218"/>
      <c r="C106" s="96"/>
      <c r="D106" s="96"/>
      <c r="E106" s="96"/>
    </row>
    <row r="107" spans="1:5" ht="15.75" hidden="1">
      <c r="A107" s="218"/>
      <c r="C107" s="96"/>
      <c r="D107" s="96"/>
      <c r="E107" s="96"/>
    </row>
    <row r="108" spans="1:5" ht="15.75" hidden="1">
      <c r="A108" s="218"/>
      <c r="C108" s="96"/>
      <c r="D108" s="96"/>
      <c r="E108" s="96"/>
    </row>
    <row r="109" spans="1:5" ht="15.75" hidden="1">
      <c r="A109" s="218"/>
      <c r="C109" s="96"/>
      <c r="D109" s="96"/>
      <c r="E109" s="96"/>
    </row>
    <row r="110" spans="1:5" ht="15.75" hidden="1">
      <c r="A110" s="218"/>
      <c r="C110" s="96"/>
      <c r="D110" s="96"/>
      <c r="E110" s="96"/>
    </row>
    <row r="111" spans="1:5" ht="15.75" hidden="1">
      <c r="A111" s="218"/>
      <c r="C111" s="96"/>
      <c r="D111" s="96"/>
      <c r="E111" s="96"/>
    </row>
    <row r="112" spans="1:5" ht="15.75" hidden="1">
      <c r="A112" s="218"/>
      <c r="C112" s="96"/>
      <c r="D112" s="96"/>
      <c r="E112" s="96"/>
    </row>
    <row r="113" spans="1:5" ht="15.75" hidden="1">
      <c r="A113" s="218"/>
      <c r="C113" s="96"/>
      <c r="D113" s="96"/>
      <c r="E113" s="96"/>
    </row>
    <row r="114" spans="1:5" ht="15.75" hidden="1">
      <c r="A114" s="218"/>
      <c r="C114" s="96"/>
      <c r="D114" s="96"/>
      <c r="E114" s="96"/>
    </row>
    <row r="115" spans="1:5" ht="15.75" hidden="1">
      <c r="A115" s="218"/>
      <c r="C115" s="96"/>
      <c r="D115" s="96"/>
      <c r="E115" s="96"/>
    </row>
    <row r="116" spans="1:5" ht="15.75" hidden="1">
      <c r="A116" s="218"/>
      <c r="C116" s="96"/>
      <c r="D116" s="96"/>
      <c r="E116" s="96"/>
    </row>
    <row r="117" spans="1:5" ht="15.75" hidden="1">
      <c r="A117" s="218"/>
      <c r="C117" s="96"/>
      <c r="D117" s="96"/>
      <c r="E117" s="96"/>
    </row>
    <row r="118" spans="1:5" ht="15.75" hidden="1">
      <c r="A118" s="218"/>
      <c r="C118" s="96"/>
      <c r="D118" s="96"/>
      <c r="E118" s="96"/>
    </row>
    <row r="119" spans="1:5" ht="15.75" hidden="1">
      <c r="A119" s="218"/>
      <c r="C119" s="96"/>
      <c r="D119" s="96"/>
      <c r="E119" s="96"/>
    </row>
    <row r="120" spans="1:5" ht="15.75" hidden="1">
      <c r="A120" s="218"/>
      <c r="C120" s="96"/>
      <c r="D120" s="96"/>
      <c r="E120" s="96"/>
    </row>
    <row r="121" spans="1:5" ht="15.75" hidden="1">
      <c r="A121" s="218"/>
      <c r="C121" s="96"/>
      <c r="D121" s="96"/>
      <c r="E121" s="96"/>
    </row>
    <row r="122" spans="1:5" ht="15.75" hidden="1">
      <c r="A122" s="218"/>
      <c r="C122" s="96"/>
      <c r="D122" s="96"/>
      <c r="E122" s="96"/>
    </row>
    <row r="123" spans="1:5" ht="15.75" hidden="1">
      <c r="A123" s="218"/>
      <c r="C123" s="96"/>
      <c r="D123" s="96"/>
      <c r="E123" s="96"/>
    </row>
    <row r="124" spans="1:5" ht="15.75" hidden="1">
      <c r="A124" s="218"/>
      <c r="C124" s="96"/>
      <c r="D124" s="96"/>
      <c r="E124" s="96"/>
    </row>
    <row r="125" spans="1:5" ht="15.75" hidden="1">
      <c r="A125" s="218"/>
      <c r="C125" s="96"/>
      <c r="D125" s="96"/>
      <c r="E125" s="96"/>
    </row>
    <row r="126" spans="1:5" ht="15.75" hidden="1">
      <c r="A126" s="218"/>
      <c r="C126" s="96"/>
      <c r="D126" s="96"/>
      <c r="E126" s="96"/>
    </row>
    <row r="127" spans="1:5" ht="15.75" hidden="1">
      <c r="A127" s="218"/>
      <c r="C127" s="96"/>
      <c r="D127" s="96"/>
      <c r="E127" s="96"/>
    </row>
    <row r="128" spans="1:5" ht="15.75" hidden="1">
      <c r="A128" s="218"/>
      <c r="C128" s="96"/>
      <c r="D128" s="96"/>
      <c r="E128" s="96"/>
    </row>
    <row r="129" spans="1:5" ht="15.75" hidden="1">
      <c r="A129" s="218"/>
      <c r="C129" s="96"/>
      <c r="D129" s="96"/>
      <c r="E129" s="96"/>
    </row>
    <row r="130" spans="1:5" ht="15.75" hidden="1">
      <c r="A130" s="218"/>
      <c r="C130" s="96"/>
      <c r="D130" s="96"/>
      <c r="E130" s="96"/>
    </row>
    <row r="131" spans="1:5" ht="15.75" hidden="1">
      <c r="A131" s="218"/>
      <c r="C131" s="96"/>
      <c r="D131" s="96"/>
      <c r="E131" s="96"/>
    </row>
    <row r="132" spans="1:5" ht="15.75" hidden="1">
      <c r="A132" s="218"/>
      <c r="C132" s="96"/>
      <c r="D132" s="96"/>
      <c r="E132" s="96"/>
    </row>
    <row r="133" spans="1:5" ht="15.75" hidden="1">
      <c r="A133" s="218"/>
      <c r="C133" s="96"/>
      <c r="D133" s="96"/>
      <c r="E133" s="96"/>
    </row>
    <row r="134" spans="1:5" ht="15.75" hidden="1">
      <c r="A134" s="218"/>
      <c r="C134" s="96"/>
      <c r="D134" s="96"/>
      <c r="E134" s="96"/>
    </row>
    <row r="135" spans="1:5" ht="15.75" hidden="1">
      <c r="A135" s="218"/>
      <c r="C135" s="96"/>
      <c r="D135" s="96"/>
      <c r="E135" s="96"/>
    </row>
    <row r="136" spans="1:5" ht="15.75" hidden="1">
      <c r="A136" s="218"/>
      <c r="C136" s="96"/>
      <c r="D136" s="96"/>
      <c r="E136" s="96"/>
    </row>
    <row r="137" spans="1:5" ht="15.75" hidden="1">
      <c r="A137" s="218"/>
      <c r="C137" s="96"/>
      <c r="D137" s="96"/>
      <c r="E137" s="96"/>
    </row>
    <row r="138" spans="1:5" ht="15.75" hidden="1">
      <c r="A138" s="218"/>
      <c r="C138" s="96"/>
      <c r="D138" s="96"/>
      <c r="E138" s="96"/>
    </row>
    <row r="139" spans="1:5" ht="15.75" hidden="1">
      <c r="A139" s="218"/>
      <c r="C139" s="96"/>
      <c r="D139" s="96"/>
      <c r="E139" s="96"/>
    </row>
    <row r="140" spans="1:5" ht="15.75" hidden="1">
      <c r="A140" s="218"/>
      <c r="C140" s="96"/>
      <c r="D140" s="96"/>
      <c r="E140" s="96"/>
    </row>
    <row r="141" spans="1:5" ht="15.75" hidden="1">
      <c r="A141" s="218"/>
      <c r="C141" s="96"/>
      <c r="D141" s="96"/>
      <c r="E141" s="96"/>
    </row>
    <row r="142" spans="1:5" ht="15.75" hidden="1">
      <c r="A142" s="218"/>
      <c r="C142" s="96"/>
      <c r="D142" s="96"/>
      <c r="E142" s="96"/>
    </row>
    <row r="143" spans="1:5" ht="15.75" hidden="1">
      <c r="A143" s="218"/>
      <c r="C143" s="96"/>
      <c r="D143" s="96"/>
      <c r="E143" s="96"/>
    </row>
    <row r="144" spans="1:5" ht="15.75" hidden="1">
      <c r="A144" s="218"/>
      <c r="C144" s="96"/>
      <c r="D144" s="96"/>
      <c r="E144" s="96"/>
    </row>
    <row r="145" spans="1:5" ht="15.75" hidden="1">
      <c r="A145" s="218"/>
      <c r="C145" s="96"/>
      <c r="D145" s="96"/>
      <c r="E145" s="96"/>
    </row>
    <row r="146" spans="1:5" ht="15.75" hidden="1">
      <c r="A146" s="218"/>
      <c r="C146" s="96"/>
      <c r="D146" s="96"/>
      <c r="E146" s="96"/>
    </row>
    <row r="147" spans="1:5" ht="15.75" hidden="1">
      <c r="A147" s="218"/>
      <c r="C147" s="96"/>
      <c r="D147" s="96"/>
      <c r="E147" s="96"/>
    </row>
    <row r="148" spans="1:5" ht="15.75" hidden="1">
      <c r="A148" s="218"/>
      <c r="C148" s="96"/>
      <c r="D148" s="96"/>
      <c r="E148" s="96"/>
    </row>
    <row r="149" spans="1:5" ht="15.75" hidden="1">
      <c r="A149" s="218"/>
      <c r="C149" s="96"/>
      <c r="D149" s="96"/>
      <c r="E149" s="96"/>
    </row>
    <row r="150" spans="1:5" ht="15.75" hidden="1">
      <c r="A150" s="218"/>
      <c r="C150" s="96"/>
      <c r="D150" s="96"/>
      <c r="E150" s="96"/>
    </row>
    <row r="151" spans="1:5" ht="15.75" hidden="1">
      <c r="A151" s="218"/>
      <c r="C151" s="96"/>
      <c r="D151" s="96"/>
      <c r="E151" s="96"/>
    </row>
    <row r="152" spans="1:5" ht="15.75" hidden="1">
      <c r="A152" s="218"/>
      <c r="C152" s="96"/>
      <c r="D152" s="96"/>
      <c r="E152" s="96"/>
    </row>
    <row r="153" spans="1:5" ht="15.75" hidden="1">
      <c r="A153" s="218"/>
      <c r="C153" s="96"/>
      <c r="D153" s="96"/>
      <c r="E153" s="96"/>
    </row>
    <row r="154" spans="1:5" ht="15.75" hidden="1">
      <c r="A154" s="218"/>
      <c r="C154" s="96"/>
      <c r="D154" s="96"/>
      <c r="E154" s="96"/>
    </row>
    <row r="155" spans="1:5" ht="15.75" hidden="1">
      <c r="A155" s="218"/>
      <c r="C155" s="96"/>
      <c r="D155" s="96"/>
      <c r="E155" s="96"/>
    </row>
    <row r="156" spans="1:5" ht="15.75" hidden="1">
      <c r="A156" s="218"/>
      <c r="C156" s="96"/>
      <c r="D156" s="96"/>
      <c r="E156" s="96"/>
    </row>
    <row r="157" spans="1:5" ht="15.75" hidden="1">
      <c r="A157" s="218"/>
      <c r="C157" s="96"/>
      <c r="D157" s="96"/>
      <c r="E157" s="96"/>
    </row>
    <row r="158" spans="1:5" ht="15.75" hidden="1">
      <c r="A158" s="218"/>
      <c r="C158" s="96"/>
      <c r="D158" s="96"/>
      <c r="E158" s="96"/>
    </row>
    <row r="159" spans="1:5" ht="15.75" hidden="1">
      <c r="A159" s="218"/>
      <c r="C159" s="96"/>
      <c r="D159" s="96"/>
      <c r="E159" s="96"/>
    </row>
    <row r="160" spans="1:5" ht="15.75" hidden="1">
      <c r="A160" s="218"/>
      <c r="C160" s="96"/>
      <c r="D160" s="96"/>
      <c r="E160" s="96"/>
    </row>
    <row r="161" spans="1:5" ht="15.75" hidden="1">
      <c r="A161" s="218"/>
      <c r="C161" s="96"/>
      <c r="D161" s="96"/>
      <c r="E161" s="96"/>
    </row>
    <row r="162" spans="1:5" ht="15.75" hidden="1">
      <c r="A162" s="218"/>
      <c r="C162" s="96"/>
      <c r="D162" s="96"/>
      <c r="E162" s="96"/>
    </row>
    <row r="163" spans="1:5" ht="15.75" hidden="1">
      <c r="A163" s="218"/>
      <c r="C163" s="96"/>
      <c r="D163" s="96"/>
      <c r="E163" s="96"/>
    </row>
    <row r="164" spans="1:5" ht="15.75" hidden="1">
      <c r="A164" s="218"/>
      <c r="C164" s="96"/>
      <c r="D164" s="96"/>
      <c r="E164" s="96"/>
    </row>
    <row r="165" spans="1:5" ht="15.75" hidden="1">
      <c r="A165" s="218"/>
      <c r="C165" s="96"/>
      <c r="D165" s="96"/>
      <c r="E165" s="96"/>
    </row>
    <row r="166" spans="1:5" ht="15.75" hidden="1">
      <c r="A166" s="218"/>
      <c r="C166" s="96"/>
      <c r="D166" s="96"/>
      <c r="E166" s="96"/>
    </row>
    <row r="167" spans="1:5" ht="15.75" hidden="1">
      <c r="A167" s="218"/>
      <c r="C167" s="96"/>
      <c r="D167" s="96"/>
      <c r="E167" s="96"/>
    </row>
    <row r="168" spans="1:5" ht="15.75" hidden="1">
      <c r="A168" s="218"/>
      <c r="C168" s="96"/>
      <c r="D168" s="96"/>
      <c r="E168" s="96"/>
    </row>
    <row r="169" spans="1:5" ht="15.75" hidden="1">
      <c r="A169" s="218"/>
      <c r="C169" s="96"/>
      <c r="D169" s="96"/>
      <c r="E169" s="96"/>
    </row>
    <row r="170" spans="1:5" ht="15.75" hidden="1">
      <c r="A170" s="218"/>
      <c r="C170" s="96"/>
      <c r="D170" s="96"/>
      <c r="E170" s="96"/>
    </row>
    <row r="171" spans="1:5" ht="15.75" hidden="1">
      <c r="A171" s="218"/>
      <c r="C171" s="96"/>
      <c r="D171" s="96"/>
      <c r="E171" s="96"/>
    </row>
    <row r="172" spans="1:5" ht="15.75" hidden="1">
      <c r="A172" s="218"/>
      <c r="C172" s="96"/>
      <c r="D172" s="96"/>
      <c r="E172" s="96"/>
    </row>
    <row r="173" spans="1:5" ht="15.75" hidden="1">
      <c r="A173" s="218"/>
      <c r="C173" s="96"/>
      <c r="D173" s="96"/>
      <c r="E173" s="96"/>
    </row>
    <row r="174" spans="1:5" ht="15.75" hidden="1">
      <c r="A174" s="218"/>
      <c r="C174" s="96"/>
      <c r="D174" s="96"/>
      <c r="E174" s="96"/>
    </row>
    <row r="175" spans="1:5" ht="15.75" hidden="1">
      <c r="A175" s="218"/>
      <c r="C175" s="96"/>
      <c r="D175" s="96"/>
      <c r="E175" s="96"/>
    </row>
    <row r="176" spans="1:5" ht="15.75" hidden="1">
      <c r="A176" s="218"/>
      <c r="C176" s="96"/>
      <c r="D176" s="96"/>
      <c r="E176" s="96"/>
    </row>
    <row r="177" spans="1:5" ht="15.75" hidden="1">
      <c r="A177" s="218"/>
      <c r="C177" s="96"/>
      <c r="D177" s="96"/>
      <c r="E177" s="96"/>
    </row>
    <row r="178" spans="1:5" ht="15.75" hidden="1">
      <c r="A178" s="218"/>
      <c r="C178" s="96"/>
      <c r="D178" s="96"/>
      <c r="E178" s="96"/>
    </row>
    <row r="179" spans="1:5" ht="15.75" hidden="1">
      <c r="A179" s="218"/>
      <c r="C179" s="96"/>
      <c r="D179" s="96"/>
      <c r="E179" s="96"/>
    </row>
    <row r="180" spans="1:5" ht="15.75" hidden="1">
      <c r="A180" s="218"/>
      <c r="C180" s="96"/>
      <c r="D180" s="96"/>
      <c r="E180" s="96"/>
    </row>
    <row r="181" spans="1:5" ht="15.75" hidden="1">
      <c r="A181" s="218"/>
      <c r="C181" s="96"/>
      <c r="D181" s="96"/>
      <c r="E181" s="96"/>
    </row>
    <row r="182" spans="1:5" ht="15.75" hidden="1">
      <c r="A182" s="218"/>
      <c r="C182" s="96"/>
      <c r="D182" s="96"/>
      <c r="E182" s="96"/>
    </row>
    <row r="183" spans="1:5" ht="15.75" hidden="1">
      <c r="A183" s="218"/>
      <c r="C183" s="96"/>
      <c r="D183" s="96"/>
      <c r="E183" s="96"/>
    </row>
    <row r="184" spans="1:5" ht="15.75" hidden="1">
      <c r="A184" s="218"/>
      <c r="C184" s="96"/>
      <c r="D184" s="96"/>
      <c r="E184" s="96"/>
    </row>
    <row r="185" spans="1:5" ht="15.75" hidden="1">
      <c r="A185" s="218"/>
      <c r="C185" s="96"/>
      <c r="D185" s="96"/>
      <c r="E185" s="96"/>
    </row>
    <row r="186" spans="1:5" ht="15.75" hidden="1">
      <c r="A186" s="218"/>
      <c r="C186" s="96"/>
      <c r="D186" s="96"/>
      <c r="E186" s="96"/>
    </row>
    <row r="187" spans="1:5" ht="15.75" hidden="1">
      <c r="A187" s="218"/>
      <c r="C187" s="96"/>
      <c r="D187" s="96"/>
      <c r="E187" s="96"/>
    </row>
    <row r="188" spans="1:5" ht="15.75" hidden="1">
      <c r="A188" s="218"/>
      <c r="C188" s="96"/>
      <c r="D188" s="96"/>
      <c r="E188" s="96"/>
    </row>
    <row r="189" spans="1:5" ht="15.75" hidden="1">
      <c r="A189" s="218"/>
      <c r="C189" s="96"/>
      <c r="D189" s="96"/>
      <c r="E189" s="96"/>
    </row>
    <row r="190" spans="1:5" ht="15.75" hidden="1">
      <c r="A190" s="218"/>
      <c r="C190" s="96"/>
      <c r="D190" s="96"/>
      <c r="E190" s="96"/>
    </row>
    <row r="191" spans="1:5" ht="15.75" hidden="1">
      <c r="A191" s="218"/>
      <c r="C191" s="96"/>
      <c r="D191" s="96"/>
      <c r="E191" s="96"/>
    </row>
    <row r="192" spans="1:5" ht="15.75" hidden="1">
      <c r="A192" s="218"/>
      <c r="C192" s="96"/>
      <c r="D192" s="96"/>
      <c r="E192" s="96"/>
    </row>
    <row r="193" spans="1:5" ht="15.75" hidden="1">
      <c r="A193" s="218"/>
      <c r="C193" s="96"/>
      <c r="D193" s="96"/>
      <c r="E193" s="96"/>
    </row>
    <row r="194" spans="1:5" ht="15.75" hidden="1">
      <c r="A194" s="218"/>
      <c r="C194" s="96"/>
      <c r="D194" s="96"/>
      <c r="E194" s="96"/>
    </row>
    <row r="195" spans="1:5" ht="15.75" hidden="1">
      <c r="A195" s="218"/>
      <c r="C195" s="96"/>
      <c r="D195" s="96"/>
      <c r="E195" s="96"/>
    </row>
    <row r="196" spans="1:5" ht="15.75" hidden="1">
      <c r="A196" s="218"/>
      <c r="C196" s="96"/>
      <c r="D196" s="96"/>
      <c r="E196" s="96"/>
    </row>
    <row r="197" spans="1:5" ht="15.75" hidden="1">
      <c r="A197" s="42"/>
      <c r="C197" s="96"/>
      <c r="D197" s="96"/>
      <c r="E197" s="96"/>
    </row>
    <row r="198" spans="1:5" ht="15.75" hidden="1">
      <c r="A198" s="42"/>
      <c r="C198" s="96"/>
      <c r="D198" s="96"/>
      <c r="E198" s="96"/>
    </row>
    <row r="199" spans="1:5" ht="15.75" hidden="1">
      <c r="A199" s="42"/>
      <c r="C199" s="96"/>
      <c r="D199" s="96"/>
      <c r="E199" s="96"/>
    </row>
    <row r="200" spans="1:5" ht="15.75" hidden="1">
      <c r="A200" s="42"/>
      <c r="C200" s="96"/>
      <c r="D200" s="96"/>
      <c r="E200" s="96"/>
    </row>
    <row r="201" spans="1:5" ht="15.75" hidden="1">
      <c r="A201" s="42"/>
      <c r="C201" s="96"/>
      <c r="D201" s="96"/>
      <c r="E201" s="96"/>
    </row>
    <row r="202" spans="1:5" ht="15.75" hidden="1">
      <c r="A202" s="42"/>
      <c r="C202" s="96"/>
      <c r="D202" s="96"/>
      <c r="E202" s="96"/>
    </row>
    <row r="203" spans="1:5" ht="15.75" hidden="1">
      <c r="A203" s="42"/>
      <c r="C203" s="96"/>
      <c r="D203" s="96"/>
      <c r="E203" s="96"/>
    </row>
    <row r="204" spans="1:5" ht="15.75" hidden="1">
      <c r="A204" s="42"/>
      <c r="C204" s="96"/>
      <c r="D204" s="96"/>
      <c r="E204" s="96"/>
    </row>
    <row r="205" spans="1:5" ht="15.75" hidden="1">
      <c r="A205" s="42"/>
      <c r="C205" s="96"/>
      <c r="D205" s="96"/>
      <c r="E205" s="96"/>
    </row>
    <row r="206" spans="1:5" ht="15.75" hidden="1">
      <c r="A206" s="42"/>
      <c r="C206" s="96"/>
      <c r="D206" s="96"/>
      <c r="E206" s="96"/>
    </row>
    <row r="207" spans="1:5" ht="15.75" hidden="1">
      <c r="A207" s="42"/>
      <c r="C207" s="96"/>
      <c r="D207" s="96"/>
      <c r="E207" s="96"/>
    </row>
    <row r="208" spans="1:5" ht="15.75" hidden="1">
      <c r="A208" s="42"/>
      <c r="C208" s="96"/>
      <c r="D208" s="96"/>
      <c r="E208" s="96"/>
    </row>
    <row r="209" spans="1:5" ht="15.75" hidden="1">
      <c r="A209" s="42"/>
      <c r="C209" s="96"/>
      <c r="D209" s="96"/>
      <c r="E209" s="96"/>
    </row>
    <row r="210" spans="1:5" ht="15.75" hidden="1">
      <c r="A210" s="42"/>
      <c r="C210" s="96"/>
      <c r="D210" s="96"/>
      <c r="E210" s="96"/>
    </row>
    <row r="211" spans="1:5" ht="15.75" hidden="1">
      <c r="A211" s="42"/>
      <c r="C211" s="96"/>
      <c r="D211" s="96"/>
      <c r="E211" s="96"/>
    </row>
    <row r="212" spans="1:5" ht="15.75" hidden="1">
      <c r="A212" s="42"/>
      <c r="C212" s="96"/>
      <c r="D212" s="96"/>
      <c r="E212" s="96"/>
    </row>
    <row r="213" spans="1:5" ht="15.75" hidden="1">
      <c r="A213" s="42"/>
      <c r="C213" s="96"/>
      <c r="D213" s="96"/>
      <c r="E213" s="96"/>
    </row>
    <row r="214" spans="1:5" ht="15.75" hidden="1">
      <c r="A214" s="42"/>
      <c r="C214" s="96"/>
      <c r="D214" s="96"/>
      <c r="E214" s="96"/>
    </row>
    <row r="215" spans="1:5" ht="15.75" hidden="1">
      <c r="A215" s="42"/>
      <c r="C215" s="96"/>
      <c r="D215" s="96"/>
      <c r="E215" s="96"/>
    </row>
    <row r="216" spans="1:5" ht="15.75" hidden="1">
      <c r="A216" s="42"/>
      <c r="C216" s="96"/>
      <c r="D216" s="96"/>
      <c r="E216" s="96"/>
    </row>
    <row r="217" spans="1:5" ht="15.75" hidden="1">
      <c r="A217" s="42"/>
      <c r="C217" s="96"/>
      <c r="D217" s="96"/>
      <c r="E217" s="96"/>
    </row>
    <row r="218" spans="1:5" ht="15.75" hidden="1">
      <c r="A218" s="42"/>
      <c r="C218" s="96"/>
      <c r="D218" s="96"/>
      <c r="E218" s="96"/>
    </row>
    <row r="219" spans="1:5" ht="15.75" hidden="1">
      <c r="A219" s="42"/>
      <c r="C219" s="96"/>
      <c r="D219" s="96"/>
      <c r="E219" s="96"/>
    </row>
    <row r="220" spans="1:5" ht="15.75" hidden="1">
      <c r="A220" s="42"/>
      <c r="C220" s="96"/>
      <c r="D220" s="96"/>
      <c r="E220" s="96"/>
    </row>
    <row r="221" spans="1:5" ht="15.75" hidden="1">
      <c r="A221" s="42"/>
      <c r="C221" s="96"/>
      <c r="D221" s="96"/>
      <c r="E221" s="96"/>
    </row>
    <row r="222" spans="1:5" ht="15.75" hidden="1">
      <c r="A222" s="42"/>
      <c r="C222" s="96"/>
      <c r="D222" s="96"/>
      <c r="E222" s="96"/>
    </row>
    <row r="223" spans="1:5" ht="15.75" hidden="1">
      <c r="A223" s="42"/>
      <c r="C223" s="96"/>
      <c r="D223" s="96"/>
      <c r="E223" s="96"/>
    </row>
    <row r="224" spans="1:5" ht="15.75" hidden="1">
      <c r="A224" s="42"/>
      <c r="C224" s="96"/>
      <c r="D224" s="96"/>
      <c r="E224" s="96"/>
    </row>
    <row r="225" spans="1:5" ht="15.75" hidden="1">
      <c r="A225" s="42"/>
      <c r="C225" s="96"/>
      <c r="D225" s="96"/>
      <c r="E225" s="96"/>
    </row>
    <row r="226" spans="1:5" ht="15.75" hidden="1">
      <c r="A226" s="42"/>
      <c r="C226" s="96"/>
      <c r="D226" s="96"/>
      <c r="E226" s="96"/>
    </row>
    <row r="227" spans="1:5" ht="15.75" hidden="1">
      <c r="A227" s="42"/>
      <c r="C227" s="96"/>
      <c r="D227" s="96"/>
      <c r="E227" s="96"/>
    </row>
    <row r="228" spans="1:5" ht="15.75" hidden="1">
      <c r="A228" s="42"/>
      <c r="C228" s="96"/>
      <c r="D228" s="96"/>
      <c r="E228" s="96"/>
    </row>
    <row r="229" spans="1:5" ht="15.75" hidden="1">
      <c r="A229" s="42"/>
      <c r="C229" s="96"/>
      <c r="D229" s="96"/>
      <c r="E229" s="96"/>
    </row>
    <row r="230" spans="1:5" ht="15.75" hidden="1">
      <c r="A230" s="42"/>
      <c r="C230" s="96"/>
      <c r="D230" s="96"/>
      <c r="E230" s="96"/>
    </row>
    <row r="231" spans="1:5" ht="15.75" hidden="1">
      <c r="A231" s="42"/>
      <c r="C231" s="96"/>
      <c r="D231" s="96"/>
      <c r="E231" s="96"/>
    </row>
    <row r="232" spans="1:5" ht="15.75" hidden="1">
      <c r="A232" s="42"/>
      <c r="C232" s="96"/>
      <c r="D232" s="96"/>
      <c r="E232" s="96"/>
    </row>
    <row r="233" spans="1:5" ht="15.75" hidden="1">
      <c r="A233" s="42"/>
      <c r="C233" s="96"/>
      <c r="D233" s="96"/>
      <c r="E233" s="96"/>
    </row>
    <row r="234" spans="1:5" ht="15.75" hidden="1">
      <c r="A234" s="42"/>
      <c r="C234" s="96"/>
      <c r="D234" s="96"/>
      <c r="E234" s="96"/>
    </row>
    <row r="235" spans="1:5" ht="15.75" hidden="1">
      <c r="A235" s="42"/>
      <c r="C235" s="96"/>
      <c r="D235" s="96"/>
      <c r="E235" s="96"/>
    </row>
    <row r="236" spans="1:5" ht="15.75" hidden="1">
      <c r="A236" s="42"/>
      <c r="C236" s="96"/>
      <c r="D236" s="96"/>
      <c r="E236" s="96"/>
    </row>
    <row r="237" spans="1:5" ht="15.75" hidden="1">
      <c r="A237" s="42"/>
      <c r="C237" s="96"/>
      <c r="D237" s="96"/>
      <c r="E237" s="96"/>
    </row>
    <row r="238" spans="1:5" ht="15.75" hidden="1">
      <c r="A238" s="42"/>
      <c r="C238" s="96"/>
      <c r="D238" s="96"/>
      <c r="E238" s="96"/>
    </row>
    <row r="239" spans="1:5" ht="15.75" hidden="1">
      <c r="A239" s="42"/>
      <c r="C239" s="96"/>
      <c r="D239" s="96"/>
      <c r="E239" s="96"/>
    </row>
    <row r="240" spans="1:5" ht="15.75" hidden="1">
      <c r="A240" s="42"/>
      <c r="C240" s="96"/>
      <c r="D240" s="96"/>
      <c r="E240" s="96"/>
    </row>
    <row r="241" spans="1:5" ht="15.75" hidden="1">
      <c r="A241" s="42"/>
      <c r="C241" s="96"/>
      <c r="D241" s="96"/>
      <c r="E241" s="96"/>
    </row>
    <row r="242" spans="1:5" ht="15.75" hidden="1">
      <c r="A242" s="42"/>
      <c r="C242" s="96"/>
      <c r="D242" s="96"/>
      <c r="E242" s="96"/>
    </row>
    <row r="243" spans="1:5" ht="15.75" hidden="1">
      <c r="A243" s="42"/>
      <c r="C243" s="96"/>
      <c r="D243" s="96"/>
      <c r="E243" s="96"/>
    </row>
    <row r="244" spans="1:5" ht="15.75" hidden="1">
      <c r="A244" s="42"/>
      <c r="C244" s="96"/>
      <c r="D244" s="96"/>
      <c r="E244" s="96"/>
    </row>
    <row r="245" spans="1:5" ht="15.75" hidden="1">
      <c r="A245" s="42"/>
      <c r="C245" s="96"/>
      <c r="D245" s="96"/>
      <c r="E245" s="96"/>
    </row>
    <row r="246" spans="1:5" ht="15.75" hidden="1">
      <c r="A246" s="42"/>
      <c r="C246" s="96"/>
      <c r="D246" s="96"/>
      <c r="E246" s="96"/>
    </row>
    <row r="247" spans="1:5" ht="15.75" hidden="1">
      <c r="A247" s="42"/>
      <c r="C247" s="96"/>
      <c r="D247" s="96"/>
      <c r="E247" s="96"/>
    </row>
    <row r="248" spans="1:5" ht="15.75" hidden="1">
      <c r="A248" s="42"/>
      <c r="C248" s="96"/>
      <c r="D248" s="96"/>
      <c r="E248" s="96"/>
    </row>
    <row r="249" spans="1:5" ht="15.75" hidden="1">
      <c r="A249" s="42"/>
      <c r="C249" s="96"/>
      <c r="D249" s="96"/>
      <c r="E249" s="96"/>
    </row>
    <row r="250" spans="1:5" ht="15.75" hidden="1">
      <c r="A250" s="42"/>
      <c r="C250" s="96"/>
      <c r="D250" s="96"/>
      <c r="E250" s="96"/>
    </row>
    <row r="251" spans="1:5" ht="15.75" hidden="1">
      <c r="A251" s="42"/>
      <c r="C251" s="96"/>
      <c r="D251" s="96"/>
      <c r="E251" s="96"/>
    </row>
    <row r="252" spans="1:5" ht="15.75" hidden="1">
      <c r="A252" s="42"/>
      <c r="C252" s="96"/>
      <c r="D252" s="96"/>
      <c r="E252" s="96"/>
    </row>
    <row r="253" spans="1:5" ht="15.75" hidden="1">
      <c r="A253" s="42"/>
      <c r="C253" s="96"/>
      <c r="D253" s="96"/>
      <c r="E253" s="96"/>
    </row>
    <row r="254" spans="1:5" ht="15.75" hidden="1">
      <c r="A254" s="42"/>
      <c r="C254" s="96"/>
      <c r="D254" s="96"/>
      <c r="E254" s="96"/>
    </row>
    <row r="255" spans="1:5" ht="15.75" hidden="1">
      <c r="A255" s="42"/>
      <c r="C255" s="96"/>
      <c r="D255" s="96"/>
      <c r="E255" s="96"/>
    </row>
    <row r="256" spans="1:5" ht="15.75" hidden="1">
      <c r="A256" s="42"/>
      <c r="C256" s="96"/>
      <c r="D256" s="96"/>
      <c r="E256" s="96"/>
    </row>
    <row r="257" spans="1:5" ht="15.75" hidden="1">
      <c r="A257" s="42"/>
      <c r="C257" s="96"/>
      <c r="D257" s="96"/>
      <c r="E257" s="96"/>
    </row>
    <row r="258" spans="1:5" ht="15.75" hidden="1">
      <c r="A258" s="42"/>
      <c r="C258" s="96"/>
      <c r="D258" s="96"/>
      <c r="E258" s="96"/>
    </row>
    <row r="259" spans="1:5" ht="15.75" hidden="1">
      <c r="A259" s="42"/>
      <c r="C259" s="96"/>
      <c r="D259" s="96"/>
      <c r="E259" s="96"/>
    </row>
    <row r="260" spans="1:5" ht="15.75" hidden="1">
      <c r="A260" s="42"/>
      <c r="C260" s="96"/>
      <c r="D260" s="96"/>
      <c r="E260" s="96"/>
    </row>
    <row r="261" spans="1:5" ht="15.75" hidden="1">
      <c r="A261" s="42"/>
      <c r="C261" s="96"/>
      <c r="D261" s="96"/>
      <c r="E261" s="96"/>
    </row>
    <row r="262" spans="1:5" ht="15.75" hidden="1">
      <c r="A262" s="42"/>
      <c r="C262" s="96"/>
      <c r="D262" s="96"/>
      <c r="E262" s="96"/>
    </row>
    <row r="263" spans="1:5" ht="15.75" hidden="1">
      <c r="A263" s="42"/>
      <c r="C263" s="96"/>
      <c r="D263" s="96"/>
      <c r="E263" s="96"/>
    </row>
    <row r="264" spans="1:5" ht="15.75" hidden="1">
      <c r="A264" s="42"/>
      <c r="C264" s="96"/>
      <c r="D264" s="96"/>
      <c r="E264" s="96"/>
    </row>
    <row r="265" spans="1:5" ht="15.75" hidden="1">
      <c r="A265" s="42"/>
      <c r="C265" s="96"/>
      <c r="D265" s="96"/>
      <c r="E265" s="96"/>
    </row>
    <row r="266" spans="1:5" ht="15.75" hidden="1">
      <c r="A266" s="42"/>
      <c r="C266" s="96"/>
      <c r="D266" s="96"/>
      <c r="E266" s="96"/>
    </row>
    <row r="267" spans="1:5" ht="15.75" hidden="1">
      <c r="A267" s="42"/>
      <c r="C267" s="96"/>
      <c r="D267" s="96"/>
      <c r="E267" s="96"/>
    </row>
    <row r="268" spans="1:5" ht="15.75" hidden="1">
      <c r="A268" s="42"/>
      <c r="C268" s="96"/>
      <c r="D268" s="96"/>
      <c r="E268" s="96"/>
    </row>
    <row r="269" spans="1:5" ht="15.75" hidden="1">
      <c r="A269" s="42"/>
    </row>
    <row r="270" spans="1:5" ht="15.75" hidden="1">
      <c r="A270" s="42"/>
    </row>
    <row r="271" spans="1:5" ht="15.75" hidden="1">
      <c r="A271" s="42"/>
    </row>
    <row r="272" spans="1:5" ht="15.75" hidden="1">
      <c r="A272" s="42"/>
    </row>
    <row r="273" spans="1:1" ht="15.75" hidden="1">
      <c r="A273" s="42"/>
    </row>
    <row r="274" spans="1:1" ht="15.75" hidden="1">
      <c r="A274" s="42"/>
    </row>
    <row r="275" spans="1:1" ht="15.75" hidden="1">
      <c r="A275" s="42"/>
    </row>
    <row r="276" spans="1:1" ht="15.75" hidden="1">
      <c r="A276" s="42"/>
    </row>
    <row r="277" spans="1:1" ht="15.75" hidden="1">
      <c r="A277" s="42"/>
    </row>
    <row r="278" spans="1:1" ht="15.75" hidden="1">
      <c r="A278" s="42"/>
    </row>
    <row r="279" spans="1:1" ht="15.75" hidden="1">
      <c r="A279" s="42"/>
    </row>
    <row r="280" spans="1:1" ht="15.75" hidden="1">
      <c r="A280" s="42"/>
    </row>
    <row r="281" spans="1:1" ht="15.75" hidden="1">
      <c r="A281" s="42"/>
    </row>
    <row r="282" spans="1:1" ht="15.75" hidden="1">
      <c r="A282" s="42"/>
    </row>
    <row r="283" spans="1:1" ht="15.75" hidden="1">
      <c r="A283" s="42"/>
    </row>
    <row r="284" spans="1:1" ht="15.75" hidden="1">
      <c r="A284" s="42"/>
    </row>
    <row r="285" spans="1:1" ht="15.75" hidden="1">
      <c r="A285" s="42"/>
    </row>
    <row r="286" spans="1:1" ht="15.75" hidden="1">
      <c r="A286" s="42"/>
    </row>
    <row r="287" spans="1:1" ht="15.75" hidden="1">
      <c r="A287" s="42"/>
    </row>
    <row r="288" spans="1:1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</sheetData>
  <mergeCells count="4">
    <mergeCell ref="A2:G2"/>
    <mergeCell ref="A3:G3"/>
    <mergeCell ref="A4:G4"/>
    <mergeCell ref="A5:G5"/>
  </mergeCells>
  <pageMargins left="0.75" right="0.25" top="0.73" bottom="0.81" header="0.5" footer="0.5"/>
  <pageSetup scale="65" orientation="landscape" horizont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pageSetUpPr fitToPage="1"/>
  </sheetPr>
  <dimension ref="A1:WVP652"/>
  <sheetViews>
    <sheetView topLeftCell="A2" zoomScale="50" workbookViewId="0">
      <selection activeCell="A31" sqref="A31:XFD1048576"/>
    </sheetView>
  </sheetViews>
  <sheetFormatPr defaultColWidth="0" defaultRowHeight="12.75" zeroHeight="1"/>
  <cols>
    <col min="1" max="1" width="65.5703125" style="43" customWidth="1"/>
    <col min="2" max="7" width="17.28515625" style="24" customWidth="1"/>
    <col min="8" max="8" width="2.5703125" style="219" hidden="1"/>
    <col min="9" max="256" width="9.140625" style="24" hidden="1"/>
    <col min="257" max="257" width="65.5703125" style="24" hidden="1"/>
    <col min="258" max="263" width="17.28515625" style="24" hidden="1"/>
    <col min="264" max="264" width="2.5703125" style="24" hidden="1"/>
    <col min="265" max="512" width="9.140625" style="24" hidden="1"/>
    <col min="513" max="513" width="65.5703125" style="24" hidden="1"/>
    <col min="514" max="519" width="17.28515625" style="24" hidden="1"/>
    <col min="520" max="520" width="2.5703125" style="24" hidden="1"/>
    <col min="521" max="768" width="9.140625" style="24" hidden="1"/>
    <col min="769" max="769" width="65.5703125" style="24" hidden="1"/>
    <col min="770" max="775" width="17.28515625" style="24" hidden="1"/>
    <col min="776" max="776" width="2.5703125" style="24" hidden="1"/>
    <col min="777" max="1024" width="9.140625" style="24" hidden="1"/>
    <col min="1025" max="1025" width="65.5703125" style="24" hidden="1"/>
    <col min="1026" max="1031" width="17.28515625" style="24" hidden="1"/>
    <col min="1032" max="1032" width="2.5703125" style="24" hidden="1"/>
    <col min="1033" max="1280" width="9.140625" style="24" hidden="1"/>
    <col min="1281" max="1281" width="65.5703125" style="24" hidden="1"/>
    <col min="1282" max="1287" width="17.28515625" style="24" hidden="1"/>
    <col min="1288" max="1288" width="2.5703125" style="24" hidden="1"/>
    <col min="1289" max="1536" width="9.140625" style="24" hidden="1"/>
    <col min="1537" max="1537" width="65.5703125" style="24" hidden="1"/>
    <col min="1538" max="1543" width="17.28515625" style="24" hidden="1"/>
    <col min="1544" max="1544" width="2.5703125" style="24" hidden="1"/>
    <col min="1545" max="1792" width="9.140625" style="24" hidden="1"/>
    <col min="1793" max="1793" width="65.5703125" style="24" hidden="1"/>
    <col min="1794" max="1799" width="17.28515625" style="24" hidden="1"/>
    <col min="1800" max="1800" width="2.5703125" style="24" hidden="1"/>
    <col min="1801" max="2048" width="9.140625" style="24" hidden="1"/>
    <col min="2049" max="2049" width="65.5703125" style="24" hidden="1"/>
    <col min="2050" max="2055" width="17.28515625" style="24" hidden="1"/>
    <col min="2056" max="2056" width="2.5703125" style="24" hidden="1"/>
    <col min="2057" max="2304" width="9.140625" style="24" hidden="1"/>
    <col min="2305" max="2305" width="65.5703125" style="24" hidden="1"/>
    <col min="2306" max="2311" width="17.28515625" style="24" hidden="1"/>
    <col min="2312" max="2312" width="2.5703125" style="24" hidden="1"/>
    <col min="2313" max="2560" width="9.140625" style="24" hidden="1"/>
    <col min="2561" max="2561" width="65.5703125" style="24" hidden="1"/>
    <col min="2562" max="2567" width="17.28515625" style="24" hidden="1"/>
    <col min="2568" max="2568" width="2.5703125" style="24" hidden="1"/>
    <col min="2569" max="2816" width="9.140625" style="24" hidden="1"/>
    <col min="2817" max="2817" width="65.5703125" style="24" hidden="1"/>
    <col min="2818" max="2823" width="17.28515625" style="24" hidden="1"/>
    <col min="2824" max="2824" width="2.5703125" style="24" hidden="1"/>
    <col min="2825" max="3072" width="9.140625" style="24" hidden="1"/>
    <col min="3073" max="3073" width="65.5703125" style="24" hidden="1"/>
    <col min="3074" max="3079" width="17.28515625" style="24" hidden="1"/>
    <col min="3080" max="3080" width="2.5703125" style="24" hidden="1"/>
    <col min="3081" max="3328" width="9.140625" style="24" hidden="1"/>
    <col min="3329" max="3329" width="65.5703125" style="24" hidden="1"/>
    <col min="3330" max="3335" width="17.28515625" style="24" hidden="1"/>
    <col min="3336" max="3336" width="2.5703125" style="24" hidden="1"/>
    <col min="3337" max="3584" width="9.140625" style="24" hidden="1"/>
    <col min="3585" max="3585" width="65.5703125" style="24" hidden="1"/>
    <col min="3586" max="3591" width="17.28515625" style="24" hidden="1"/>
    <col min="3592" max="3592" width="2.5703125" style="24" hidden="1"/>
    <col min="3593" max="3840" width="9.140625" style="24" hidden="1"/>
    <col min="3841" max="3841" width="65.5703125" style="24" hidden="1"/>
    <col min="3842" max="3847" width="17.28515625" style="24" hidden="1"/>
    <col min="3848" max="3848" width="2.5703125" style="24" hidden="1"/>
    <col min="3849" max="4096" width="9.140625" style="24" hidden="1"/>
    <col min="4097" max="4097" width="65.5703125" style="24" hidden="1"/>
    <col min="4098" max="4103" width="17.28515625" style="24" hidden="1"/>
    <col min="4104" max="4104" width="2.5703125" style="24" hidden="1"/>
    <col min="4105" max="4352" width="9.140625" style="24" hidden="1"/>
    <col min="4353" max="4353" width="65.5703125" style="24" hidden="1"/>
    <col min="4354" max="4359" width="17.28515625" style="24" hidden="1"/>
    <col min="4360" max="4360" width="2.5703125" style="24" hidden="1"/>
    <col min="4361" max="4608" width="9.140625" style="24" hidden="1"/>
    <col min="4609" max="4609" width="65.5703125" style="24" hidden="1"/>
    <col min="4610" max="4615" width="17.28515625" style="24" hidden="1"/>
    <col min="4616" max="4616" width="2.5703125" style="24" hidden="1"/>
    <col min="4617" max="4864" width="9.140625" style="24" hidden="1"/>
    <col min="4865" max="4865" width="65.5703125" style="24" hidden="1"/>
    <col min="4866" max="4871" width="17.28515625" style="24" hidden="1"/>
    <col min="4872" max="4872" width="2.5703125" style="24" hidden="1"/>
    <col min="4873" max="5120" width="9.140625" style="24" hidden="1"/>
    <col min="5121" max="5121" width="65.5703125" style="24" hidden="1"/>
    <col min="5122" max="5127" width="17.28515625" style="24" hidden="1"/>
    <col min="5128" max="5128" width="2.5703125" style="24" hidden="1"/>
    <col min="5129" max="5376" width="9.140625" style="24" hidden="1"/>
    <col min="5377" max="5377" width="65.5703125" style="24" hidden="1"/>
    <col min="5378" max="5383" width="17.28515625" style="24" hidden="1"/>
    <col min="5384" max="5384" width="2.5703125" style="24" hidden="1"/>
    <col min="5385" max="5632" width="9.140625" style="24" hidden="1"/>
    <col min="5633" max="5633" width="65.5703125" style="24" hidden="1"/>
    <col min="5634" max="5639" width="17.28515625" style="24" hidden="1"/>
    <col min="5640" max="5640" width="2.5703125" style="24" hidden="1"/>
    <col min="5641" max="5888" width="9.140625" style="24" hidden="1"/>
    <col min="5889" max="5889" width="65.5703125" style="24" hidden="1"/>
    <col min="5890" max="5895" width="17.28515625" style="24" hidden="1"/>
    <col min="5896" max="5896" width="2.5703125" style="24" hidden="1"/>
    <col min="5897" max="6144" width="9.140625" style="24" hidden="1"/>
    <col min="6145" max="6145" width="65.5703125" style="24" hidden="1"/>
    <col min="6146" max="6151" width="17.28515625" style="24" hidden="1"/>
    <col min="6152" max="6152" width="2.5703125" style="24" hidden="1"/>
    <col min="6153" max="6400" width="9.140625" style="24" hidden="1"/>
    <col min="6401" max="6401" width="65.5703125" style="24" hidden="1"/>
    <col min="6402" max="6407" width="17.28515625" style="24" hidden="1"/>
    <col min="6408" max="6408" width="2.5703125" style="24" hidden="1"/>
    <col min="6409" max="6656" width="9.140625" style="24" hidden="1"/>
    <col min="6657" max="6657" width="65.5703125" style="24" hidden="1"/>
    <col min="6658" max="6663" width="17.28515625" style="24" hidden="1"/>
    <col min="6664" max="6664" width="2.5703125" style="24" hidden="1"/>
    <col min="6665" max="6912" width="9.140625" style="24" hidden="1"/>
    <col min="6913" max="6913" width="65.5703125" style="24" hidden="1"/>
    <col min="6914" max="6919" width="17.28515625" style="24" hidden="1"/>
    <col min="6920" max="6920" width="2.5703125" style="24" hidden="1"/>
    <col min="6921" max="7168" width="9.140625" style="24" hidden="1"/>
    <col min="7169" max="7169" width="65.5703125" style="24" hidden="1"/>
    <col min="7170" max="7175" width="17.28515625" style="24" hidden="1"/>
    <col min="7176" max="7176" width="2.5703125" style="24" hidden="1"/>
    <col min="7177" max="7424" width="9.140625" style="24" hidden="1"/>
    <col min="7425" max="7425" width="65.5703125" style="24" hidden="1"/>
    <col min="7426" max="7431" width="17.28515625" style="24" hidden="1"/>
    <col min="7432" max="7432" width="2.5703125" style="24" hidden="1"/>
    <col min="7433" max="7680" width="9.140625" style="24" hidden="1"/>
    <col min="7681" max="7681" width="65.5703125" style="24" hidden="1"/>
    <col min="7682" max="7687" width="17.28515625" style="24" hidden="1"/>
    <col min="7688" max="7688" width="2.5703125" style="24" hidden="1"/>
    <col min="7689" max="7936" width="9.140625" style="24" hidden="1"/>
    <col min="7937" max="7937" width="65.5703125" style="24" hidden="1"/>
    <col min="7938" max="7943" width="17.28515625" style="24" hidden="1"/>
    <col min="7944" max="7944" width="2.5703125" style="24" hidden="1"/>
    <col min="7945" max="8192" width="9.140625" style="24" hidden="1"/>
    <col min="8193" max="8193" width="65.5703125" style="24" hidden="1"/>
    <col min="8194" max="8199" width="17.28515625" style="24" hidden="1"/>
    <col min="8200" max="8200" width="2.5703125" style="24" hidden="1"/>
    <col min="8201" max="8448" width="9.140625" style="24" hidden="1"/>
    <col min="8449" max="8449" width="65.5703125" style="24" hidden="1"/>
    <col min="8450" max="8455" width="17.28515625" style="24" hidden="1"/>
    <col min="8456" max="8456" width="2.5703125" style="24" hidden="1"/>
    <col min="8457" max="8704" width="9.140625" style="24" hidden="1"/>
    <col min="8705" max="8705" width="65.5703125" style="24" hidden="1"/>
    <col min="8706" max="8711" width="17.28515625" style="24" hidden="1"/>
    <col min="8712" max="8712" width="2.5703125" style="24" hidden="1"/>
    <col min="8713" max="8960" width="9.140625" style="24" hidden="1"/>
    <col min="8961" max="8961" width="65.5703125" style="24" hidden="1"/>
    <col min="8962" max="8967" width="17.28515625" style="24" hidden="1"/>
    <col min="8968" max="8968" width="2.5703125" style="24" hidden="1"/>
    <col min="8969" max="9216" width="9.140625" style="24" hidden="1"/>
    <col min="9217" max="9217" width="65.5703125" style="24" hidden="1"/>
    <col min="9218" max="9223" width="17.28515625" style="24" hidden="1"/>
    <col min="9224" max="9224" width="2.5703125" style="24" hidden="1"/>
    <col min="9225" max="9472" width="9.140625" style="24" hidden="1"/>
    <col min="9473" max="9473" width="65.5703125" style="24" hidden="1"/>
    <col min="9474" max="9479" width="17.28515625" style="24" hidden="1"/>
    <col min="9480" max="9480" width="2.5703125" style="24" hidden="1"/>
    <col min="9481" max="9728" width="9.140625" style="24" hidden="1"/>
    <col min="9729" max="9729" width="65.5703125" style="24" hidden="1"/>
    <col min="9730" max="9735" width="17.28515625" style="24" hidden="1"/>
    <col min="9736" max="9736" width="2.5703125" style="24" hidden="1"/>
    <col min="9737" max="9984" width="9.140625" style="24" hidden="1"/>
    <col min="9985" max="9985" width="65.5703125" style="24" hidden="1"/>
    <col min="9986" max="9991" width="17.28515625" style="24" hidden="1"/>
    <col min="9992" max="9992" width="2.5703125" style="24" hidden="1"/>
    <col min="9993" max="10240" width="9.140625" style="24" hidden="1"/>
    <col min="10241" max="10241" width="65.5703125" style="24" hidden="1"/>
    <col min="10242" max="10247" width="17.28515625" style="24" hidden="1"/>
    <col min="10248" max="10248" width="2.5703125" style="24" hidden="1"/>
    <col min="10249" max="10496" width="9.140625" style="24" hidden="1"/>
    <col min="10497" max="10497" width="65.5703125" style="24" hidden="1"/>
    <col min="10498" max="10503" width="17.28515625" style="24" hidden="1"/>
    <col min="10504" max="10504" width="2.5703125" style="24" hidden="1"/>
    <col min="10505" max="10752" width="9.140625" style="24" hidden="1"/>
    <col min="10753" max="10753" width="65.5703125" style="24" hidden="1"/>
    <col min="10754" max="10759" width="17.28515625" style="24" hidden="1"/>
    <col min="10760" max="10760" width="2.5703125" style="24" hidden="1"/>
    <col min="10761" max="11008" width="9.140625" style="24" hidden="1"/>
    <col min="11009" max="11009" width="65.5703125" style="24" hidden="1"/>
    <col min="11010" max="11015" width="17.28515625" style="24" hidden="1"/>
    <col min="11016" max="11016" width="2.5703125" style="24" hidden="1"/>
    <col min="11017" max="11264" width="9.140625" style="24" hidden="1"/>
    <col min="11265" max="11265" width="65.5703125" style="24" hidden="1"/>
    <col min="11266" max="11271" width="17.28515625" style="24" hidden="1"/>
    <col min="11272" max="11272" width="2.5703125" style="24" hidden="1"/>
    <col min="11273" max="11520" width="9.140625" style="24" hidden="1"/>
    <col min="11521" max="11521" width="65.5703125" style="24" hidden="1"/>
    <col min="11522" max="11527" width="17.28515625" style="24" hidden="1"/>
    <col min="11528" max="11528" width="2.5703125" style="24" hidden="1"/>
    <col min="11529" max="11776" width="9.140625" style="24" hidden="1"/>
    <col min="11777" max="11777" width="65.5703125" style="24" hidden="1"/>
    <col min="11778" max="11783" width="17.28515625" style="24" hidden="1"/>
    <col min="11784" max="11784" width="2.5703125" style="24" hidden="1"/>
    <col min="11785" max="12032" width="9.140625" style="24" hidden="1"/>
    <col min="12033" max="12033" width="65.5703125" style="24" hidden="1"/>
    <col min="12034" max="12039" width="17.28515625" style="24" hidden="1"/>
    <col min="12040" max="12040" width="2.5703125" style="24" hidden="1"/>
    <col min="12041" max="12288" width="9.140625" style="24" hidden="1"/>
    <col min="12289" max="12289" width="65.5703125" style="24" hidden="1"/>
    <col min="12290" max="12295" width="17.28515625" style="24" hidden="1"/>
    <col min="12296" max="12296" width="2.5703125" style="24" hidden="1"/>
    <col min="12297" max="12544" width="9.140625" style="24" hidden="1"/>
    <col min="12545" max="12545" width="65.5703125" style="24" hidden="1"/>
    <col min="12546" max="12551" width="17.28515625" style="24" hidden="1"/>
    <col min="12552" max="12552" width="2.5703125" style="24" hidden="1"/>
    <col min="12553" max="12800" width="9.140625" style="24" hidden="1"/>
    <col min="12801" max="12801" width="65.5703125" style="24" hidden="1"/>
    <col min="12802" max="12807" width="17.28515625" style="24" hidden="1"/>
    <col min="12808" max="12808" width="2.5703125" style="24" hidden="1"/>
    <col min="12809" max="13056" width="9.140625" style="24" hidden="1"/>
    <col min="13057" max="13057" width="65.5703125" style="24" hidden="1"/>
    <col min="13058" max="13063" width="17.28515625" style="24" hidden="1"/>
    <col min="13064" max="13064" width="2.5703125" style="24" hidden="1"/>
    <col min="13065" max="13312" width="9.140625" style="24" hidden="1"/>
    <col min="13313" max="13313" width="65.5703125" style="24" hidden="1"/>
    <col min="13314" max="13319" width="17.28515625" style="24" hidden="1"/>
    <col min="13320" max="13320" width="2.5703125" style="24" hidden="1"/>
    <col min="13321" max="13568" width="9.140625" style="24" hidden="1"/>
    <col min="13569" max="13569" width="65.5703125" style="24" hidden="1"/>
    <col min="13570" max="13575" width="17.28515625" style="24" hidden="1"/>
    <col min="13576" max="13576" width="2.5703125" style="24" hidden="1"/>
    <col min="13577" max="13824" width="9.140625" style="24" hidden="1"/>
    <col min="13825" max="13825" width="65.5703125" style="24" hidden="1"/>
    <col min="13826" max="13831" width="17.28515625" style="24" hidden="1"/>
    <col min="13832" max="13832" width="2.5703125" style="24" hidden="1"/>
    <col min="13833" max="14080" width="9.140625" style="24" hidden="1"/>
    <col min="14081" max="14081" width="65.5703125" style="24" hidden="1"/>
    <col min="14082" max="14087" width="17.28515625" style="24" hidden="1"/>
    <col min="14088" max="14088" width="2.5703125" style="24" hidden="1"/>
    <col min="14089" max="14336" width="9.140625" style="24" hidden="1"/>
    <col min="14337" max="14337" width="65.5703125" style="24" hidden="1"/>
    <col min="14338" max="14343" width="17.28515625" style="24" hidden="1"/>
    <col min="14344" max="14344" width="2.5703125" style="24" hidden="1"/>
    <col min="14345" max="14592" width="9.140625" style="24" hidden="1"/>
    <col min="14593" max="14593" width="65.5703125" style="24" hidden="1"/>
    <col min="14594" max="14599" width="17.28515625" style="24" hidden="1"/>
    <col min="14600" max="14600" width="2.5703125" style="24" hidden="1"/>
    <col min="14601" max="14848" width="9.140625" style="24" hidden="1"/>
    <col min="14849" max="14849" width="65.5703125" style="24" hidden="1"/>
    <col min="14850" max="14855" width="17.28515625" style="24" hidden="1"/>
    <col min="14856" max="14856" width="2.5703125" style="24" hidden="1"/>
    <col min="14857" max="15104" width="9.140625" style="24" hidden="1"/>
    <col min="15105" max="15105" width="65.5703125" style="24" hidden="1"/>
    <col min="15106" max="15111" width="17.28515625" style="24" hidden="1"/>
    <col min="15112" max="15112" width="2.5703125" style="24" hidden="1"/>
    <col min="15113" max="15360" width="9.140625" style="24" hidden="1"/>
    <col min="15361" max="15361" width="65.5703125" style="24" hidden="1"/>
    <col min="15362" max="15367" width="17.28515625" style="24" hidden="1"/>
    <col min="15368" max="15368" width="2.5703125" style="24" hidden="1"/>
    <col min="15369" max="15616" width="9.140625" style="24" hidden="1"/>
    <col min="15617" max="15617" width="65.5703125" style="24" hidden="1"/>
    <col min="15618" max="15623" width="17.28515625" style="24" hidden="1"/>
    <col min="15624" max="15624" width="2.5703125" style="24" hidden="1"/>
    <col min="15625" max="15872" width="9.140625" style="24" hidden="1"/>
    <col min="15873" max="15873" width="65.5703125" style="24" hidden="1"/>
    <col min="15874" max="15879" width="17.28515625" style="24" hidden="1"/>
    <col min="15880" max="15880" width="2.5703125" style="24" hidden="1"/>
    <col min="15881" max="16128" width="9.140625" style="24" hidden="1"/>
    <col min="16129" max="16129" width="65.5703125" style="24" hidden="1"/>
    <col min="16130" max="16135" width="17.28515625" style="24" hidden="1"/>
    <col min="16136" max="16136" width="2.5703125" style="24" hidden="1"/>
    <col min="16137" max="16384" width="9.140625" style="24" hidden="1"/>
  </cols>
  <sheetData>
    <row r="1" spans="1:26" s="4" customFormat="1" ht="3.75" hidden="1" customHeight="1">
      <c r="A1" s="220"/>
      <c r="B1" s="221"/>
      <c r="C1" s="221"/>
      <c r="D1" s="221"/>
      <c r="E1" s="221"/>
      <c r="F1" s="221"/>
      <c r="G1" s="221"/>
      <c r="H1" s="248"/>
    </row>
    <row r="2" spans="1:26" s="4" customFormat="1" ht="39" customHeight="1">
      <c r="A2" s="1" t="s">
        <v>145</v>
      </c>
      <c r="B2" s="1"/>
      <c r="C2" s="1"/>
      <c r="D2" s="1"/>
      <c r="E2" s="1"/>
      <c r="F2" s="1"/>
      <c r="G2" s="1"/>
      <c r="H2" s="248"/>
    </row>
    <row r="3" spans="1:26" s="4" customFormat="1" ht="26.25" customHeight="1">
      <c r="A3" s="1" t="s">
        <v>358</v>
      </c>
      <c r="B3" s="1"/>
      <c r="C3" s="1"/>
      <c r="D3" s="1"/>
      <c r="E3" s="1"/>
      <c r="F3" s="1"/>
      <c r="G3" s="1"/>
      <c r="H3" s="248"/>
    </row>
    <row r="4" spans="1:26" s="4" customFormat="1" ht="24.75" customHeight="1">
      <c r="A4" s="1" t="s">
        <v>2</v>
      </c>
      <c r="B4" s="1"/>
      <c r="C4" s="1"/>
      <c r="D4" s="1"/>
      <c r="E4" s="1"/>
      <c r="F4" s="1"/>
      <c r="G4" s="1"/>
      <c r="H4" s="248"/>
    </row>
    <row r="5" spans="1:26" s="4" customFormat="1" ht="39" customHeight="1">
      <c r="A5" s="442" t="s">
        <v>3</v>
      </c>
      <c r="B5" s="442"/>
      <c r="C5" s="442"/>
      <c r="D5" s="442"/>
      <c r="E5" s="442"/>
      <c r="F5" s="442"/>
      <c r="G5" s="442"/>
      <c r="H5" s="248"/>
    </row>
    <row r="6" spans="1:26" ht="7.5" customHeight="1">
      <c r="A6" s="184"/>
    </row>
    <row r="7" spans="1:26" ht="10.5" customHeight="1">
      <c r="A7" s="185"/>
      <c r="B7" s="224"/>
      <c r="C7" s="186"/>
      <c r="D7" s="186"/>
      <c r="E7" s="186"/>
      <c r="F7" s="187"/>
      <c r="G7" s="187"/>
      <c r="H7" s="249"/>
      <c r="I7" s="39"/>
      <c r="J7" s="39"/>
      <c r="K7" s="39"/>
      <c r="L7" s="39"/>
      <c r="M7" s="39"/>
    </row>
    <row r="8" spans="1:26" ht="38.25" customHeight="1" thickBot="1">
      <c r="A8" s="524"/>
      <c r="B8" s="524" t="s">
        <v>81</v>
      </c>
      <c r="C8" s="524" t="s">
        <v>82</v>
      </c>
      <c r="D8" s="524" t="s">
        <v>83</v>
      </c>
      <c r="E8" s="524" t="s">
        <v>84</v>
      </c>
      <c r="F8" s="525" t="s">
        <v>365</v>
      </c>
      <c r="G8" s="524" t="s">
        <v>373</v>
      </c>
      <c r="H8" s="249"/>
      <c r="Y8" s="24">
        <v>1</v>
      </c>
      <c r="Z8" s="24">
        <v>1</v>
      </c>
    </row>
    <row r="9" spans="1:26" ht="27" customHeight="1" thickTop="1">
      <c r="A9" s="192" t="s">
        <v>222</v>
      </c>
      <c r="B9" s="192">
        <v>196169.00790999999</v>
      </c>
      <c r="C9" s="193">
        <v>7328.0797400000001</v>
      </c>
      <c r="D9" s="193">
        <v>289877.48901000002</v>
      </c>
      <c r="E9" s="193">
        <v>416471.52585999999</v>
      </c>
      <c r="F9" s="192">
        <f t="shared" ref="F9:F26" si="0">SUM(B9:E9)</f>
        <v>909846.10251999996</v>
      </c>
      <c r="G9" s="228">
        <f>+F9/$F$27</f>
        <v>0.10730507127882496</v>
      </c>
      <c r="H9" s="443"/>
      <c r="I9" s="39"/>
      <c r="J9" s="39"/>
      <c r="K9" s="39"/>
      <c r="L9" s="39"/>
      <c r="M9" s="39"/>
    </row>
    <row r="10" spans="1:26" ht="27" customHeight="1">
      <c r="A10" s="192" t="s">
        <v>223</v>
      </c>
      <c r="B10" s="192">
        <v>1071.5137299999999</v>
      </c>
      <c r="C10" s="193">
        <v>0</v>
      </c>
      <c r="D10" s="193">
        <v>8214.3863799999999</v>
      </c>
      <c r="E10" s="193">
        <v>13323.81963</v>
      </c>
      <c r="F10" s="192">
        <f t="shared" si="0"/>
        <v>22609.71974</v>
      </c>
      <c r="G10" s="228">
        <f t="shared" ref="G10:G27" si="1">+F10/$F$27</f>
        <v>2.6665362214283103E-3</v>
      </c>
      <c r="H10" s="443"/>
      <c r="I10" s="39"/>
      <c r="J10" s="39"/>
      <c r="K10" s="39"/>
      <c r="L10" s="39"/>
      <c r="M10" s="39"/>
    </row>
    <row r="11" spans="1:26" ht="27" customHeight="1">
      <c r="A11" s="192" t="s">
        <v>224</v>
      </c>
      <c r="B11" s="192">
        <v>672.56752000000006</v>
      </c>
      <c r="C11" s="193">
        <v>0</v>
      </c>
      <c r="D11" s="193">
        <v>38.981540000000003</v>
      </c>
      <c r="E11" s="193">
        <v>1.3720000000000001</v>
      </c>
      <c r="F11" s="192">
        <f t="shared" si="0"/>
        <v>712.92106000000001</v>
      </c>
      <c r="G11" s="228">
        <f t="shared" si="1"/>
        <v>8.4080203176771693E-5</v>
      </c>
      <c r="H11" s="443"/>
      <c r="I11" s="39"/>
      <c r="J11" s="39"/>
      <c r="K11" s="39"/>
      <c r="L11" s="39"/>
      <c r="M11" s="39"/>
    </row>
    <row r="12" spans="1:26" ht="27" customHeight="1">
      <c r="A12" s="192" t="s">
        <v>225</v>
      </c>
      <c r="B12" s="192">
        <v>4099.5556400000005</v>
      </c>
      <c r="C12" s="193">
        <v>908.40720999999996</v>
      </c>
      <c r="D12" s="193">
        <v>38809.9041</v>
      </c>
      <c r="E12" s="193">
        <v>14917.766669999999</v>
      </c>
      <c r="F12" s="192">
        <f t="shared" si="0"/>
        <v>58735.633620000001</v>
      </c>
      <c r="G12" s="228">
        <f t="shared" si="1"/>
        <v>6.9271400237300084E-3</v>
      </c>
      <c r="H12" s="443"/>
      <c r="I12" s="39"/>
      <c r="J12" s="39"/>
      <c r="K12" s="39"/>
      <c r="L12" s="39"/>
      <c r="M12" s="39"/>
    </row>
    <row r="13" spans="1:26" ht="27" customHeight="1">
      <c r="A13" s="192" t="s">
        <v>226</v>
      </c>
      <c r="B13" s="192">
        <v>276472.47226999997</v>
      </c>
      <c r="C13" s="193">
        <v>43091.612829999998</v>
      </c>
      <c r="D13" s="193">
        <v>100294.29609</v>
      </c>
      <c r="E13" s="193">
        <v>288748.80955000001</v>
      </c>
      <c r="F13" s="192">
        <f t="shared" si="0"/>
        <v>708607.19073999999</v>
      </c>
      <c r="G13" s="228">
        <f t="shared" si="1"/>
        <v>8.3571435763085206E-2</v>
      </c>
      <c r="H13" s="443"/>
      <c r="I13" s="39"/>
      <c r="J13" s="39"/>
      <c r="K13" s="39"/>
      <c r="L13" s="39"/>
      <c r="M13" s="39"/>
    </row>
    <row r="14" spans="1:26" ht="27" customHeight="1">
      <c r="A14" s="192" t="s">
        <v>227</v>
      </c>
      <c r="B14" s="192">
        <v>620.32164999999998</v>
      </c>
      <c r="C14" s="193">
        <v>1069.2058500000001</v>
      </c>
      <c r="D14" s="193">
        <v>173.32523999999998</v>
      </c>
      <c r="E14" s="193">
        <v>0</v>
      </c>
      <c r="F14" s="192">
        <f t="shared" si="0"/>
        <v>1862.85274</v>
      </c>
      <c r="G14" s="228">
        <f t="shared" si="1"/>
        <v>2.1970039273016547E-4</v>
      </c>
      <c r="H14" s="443"/>
      <c r="I14" s="39"/>
      <c r="J14" s="39"/>
      <c r="K14" s="39"/>
      <c r="L14" s="39"/>
      <c r="M14" s="39"/>
    </row>
    <row r="15" spans="1:26" ht="27" customHeight="1">
      <c r="A15" s="192" t="s">
        <v>134</v>
      </c>
      <c r="B15" s="192">
        <v>378366.15158000001</v>
      </c>
      <c r="C15" s="193">
        <v>111276.06504</v>
      </c>
      <c r="D15" s="193">
        <v>277244.30502999999</v>
      </c>
      <c r="E15" s="193">
        <v>233055.46634000001</v>
      </c>
      <c r="F15" s="192">
        <f t="shared" si="0"/>
        <v>999941.98799000005</v>
      </c>
      <c r="G15" s="228">
        <f t="shared" si="1"/>
        <v>0.1179307643334091</v>
      </c>
      <c r="H15" s="443"/>
      <c r="I15" s="39"/>
      <c r="J15" s="39"/>
      <c r="K15" s="39"/>
      <c r="L15" s="39"/>
      <c r="M15" s="39"/>
    </row>
    <row r="16" spans="1:26" ht="27" customHeight="1">
      <c r="A16" s="192" t="s">
        <v>228</v>
      </c>
      <c r="B16" s="192">
        <v>1132529.43399</v>
      </c>
      <c r="C16" s="193">
        <v>143788.65698</v>
      </c>
      <c r="D16" s="193">
        <v>406261.19130000001</v>
      </c>
      <c r="E16" s="193">
        <v>2693028.33831</v>
      </c>
      <c r="F16" s="192">
        <f t="shared" si="0"/>
        <v>4375607.6205799999</v>
      </c>
      <c r="G16" s="228">
        <f t="shared" si="1"/>
        <v>0.51604868813974569</v>
      </c>
      <c r="H16" s="443"/>
      <c r="I16" s="39"/>
      <c r="J16" s="39"/>
      <c r="K16" s="39"/>
      <c r="L16" s="39"/>
      <c r="M16" s="39"/>
    </row>
    <row r="17" spans="1:13" ht="27" customHeight="1">
      <c r="A17" s="192" t="s">
        <v>229</v>
      </c>
      <c r="B17" s="192">
        <v>30761.877949999998</v>
      </c>
      <c r="C17" s="193">
        <v>8654.6469099999995</v>
      </c>
      <c r="D17" s="193">
        <v>51495.843219999995</v>
      </c>
      <c r="E17" s="193">
        <v>642.95924000000002</v>
      </c>
      <c r="F17" s="192">
        <f t="shared" si="0"/>
        <v>91555.327319999982</v>
      </c>
      <c r="G17" s="228">
        <f t="shared" si="1"/>
        <v>1.0797816132660515E-2</v>
      </c>
      <c r="H17" s="443"/>
      <c r="I17" s="39"/>
      <c r="J17" s="39"/>
      <c r="K17" s="39"/>
      <c r="L17" s="39"/>
      <c r="M17" s="39"/>
    </row>
    <row r="18" spans="1:13" ht="27" customHeight="1">
      <c r="A18" s="192" t="s">
        <v>230</v>
      </c>
      <c r="B18" s="192">
        <v>130133.97881999999</v>
      </c>
      <c r="C18" s="193">
        <v>21232.160989999997</v>
      </c>
      <c r="D18" s="193">
        <v>181920.20316999999</v>
      </c>
      <c r="E18" s="193">
        <v>10259.140730000001</v>
      </c>
      <c r="F18" s="192">
        <f t="shared" si="0"/>
        <v>343545.48370999994</v>
      </c>
      <c r="G18" s="228">
        <f t="shared" si="1"/>
        <v>4.0516931945872248E-2</v>
      </c>
      <c r="H18" s="443"/>
      <c r="I18" s="39"/>
      <c r="J18" s="39"/>
      <c r="K18" s="39"/>
      <c r="L18" s="39"/>
      <c r="M18" s="39"/>
    </row>
    <row r="19" spans="1:13" ht="27" customHeight="1">
      <c r="A19" s="192" t="s">
        <v>231</v>
      </c>
      <c r="B19" s="192">
        <v>5865.2423499999995</v>
      </c>
      <c r="C19" s="193">
        <v>3864.2336399999999</v>
      </c>
      <c r="D19" s="193">
        <v>1628.4464399999999</v>
      </c>
      <c r="E19" s="193">
        <v>279.60572999999999</v>
      </c>
      <c r="F19" s="192">
        <f t="shared" si="0"/>
        <v>11637.528159999998</v>
      </c>
      <c r="G19" s="228">
        <f t="shared" si="1"/>
        <v>1.3725022124724468E-3</v>
      </c>
      <c r="H19" s="443"/>
      <c r="I19" s="39"/>
      <c r="J19" s="39"/>
      <c r="K19" s="39"/>
      <c r="L19" s="39"/>
      <c r="M19" s="39"/>
    </row>
    <row r="20" spans="1:13" ht="27" customHeight="1">
      <c r="A20" s="192" t="s">
        <v>232</v>
      </c>
      <c r="B20" s="192">
        <v>185352.27475000001</v>
      </c>
      <c r="C20" s="193">
        <v>124189.66956000001</v>
      </c>
      <c r="D20" s="193">
        <v>121605.65779000001</v>
      </c>
      <c r="E20" s="193">
        <v>445715.66162999999</v>
      </c>
      <c r="F20" s="192">
        <f t="shared" si="0"/>
        <v>876863.26373000001</v>
      </c>
      <c r="G20" s="228">
        <f t="shared" si="1"/>
        <v>0.10341515422852783</v>
      </c>
      <c r="H20" s="443"/>
      <c r="I20" s="39"/>
      <c r="J20" s="39"/>
      <c r="K20" s="39"/>
      <c r="L20" s="39"/>
      <c r="M20" s="39"/>
    </row>
    <row r="21" spans="1:13" ht="27" customHeight="1">
      <c r="A21" s="192" t="s">
        <v>233</v>
      </c>
      <c r="B21" s="192">
        <v>183.39426</v>
      </c>
      <c r="C21" s="193">
        <v>102.09641999999999</v>
      </c>
      <c r="D21" s="193">
        <v>1083.1854699999999</v>
      </c>
      <c r="E21" s="193">
        <v>90</v>
      </c>
      <c r="F21" s="192">
        <f t="shared" si="0"/>
        <v>1458.6761499999998</v>
      </c>
      <c r="G21" s="228">
        <f t="shared" si="1"/>
        <v>1.7203277325137666E-4</v>
      </c>
      <c r="H21" s="443"/>
      <c r="I21" s="39"/>
      <c r="J21" s="39"/>
      <c r="K21" s="39"/>
      <c r="L21" s="39"/>
      <c r="M21" s="39"/>
    </row>
    <row r="22" spans="1:13" ht="27" customHeight="1">
      <c r="A22" s="192" t="s">
        <v>234</v>
      </c>
      <c r="B22" s="192">
        <v>2413.0104799999999</v>
      </c>
      <c r="C22" s="193">
        <v>768.23817000000008</v>
      </c>
      <c r="D22" s="193">
        <v>3099.70532</v>
      </c>
      <c r="E22" s="193">
        <v>1693.68245</v>
      </c>
      <c r="F22" s="192">
        <f t="shared" si="0"/>
        <v>7974.6364200000007</v>
      </c>
      <c r="G22" s="228">
        <f t="shared" si="1"/>
        <v>9.4050952913985082E-4</v>
      </c>
      <c r="H22" s="443"/>
      <c r="I22" s="39"/>
      <c r="J22" s="39"/>
      <c r="K22" s="39"/>
      <c r="L22" s="39"/>
      <c r="M22" s="39"/>
    </row>
    <row r="23" spans="1:13" ht="27" customHeight="1">
      <c r="A23" s="192" t="s">
        <v>235</v>
      </c>
      <c r="B23" s="192">
        <v>17198.963190000002</v>
      </c>
      <c r="C23" s="193">
        <v>12419.523570000001</v>
      </c>
      <c r="D23" s="193">
        <v>22303.745269999999</v>
      </c>
      <c r="E23" s="193">
        <v>13600.75957</v>
      </c>
      <c r="F23" s="192">
        <f t="shared" si="0"/>
        <v>65522.991600000001</v>
      </c>
      <c r="G23" s="228">
        <f t="shared" si="1"/>
        <v>7.7276247758453166E-3</v>
      </c>
      <c r="H23" s="443"/>
      <c r="I23" s="39"/>
      <c r="J23" s="39"/>
      <c r="K23" s="39"/>
      <c r="L23" s="39"/>
      <c r="M23" s="39"/>
    </row>
    <row r="24" spans="1:13" ht="27" customHeight="1">
      <c r="A24" s="192" t="s">
        <v>236</v>
      </c>
      <c r="B24" s="192">
        <v>23.62135</v>
      </c>
      <c r="C24" s="193">
        <v>0</v>
      </c>
      <c r="D24" s="193">
        <v>136.1867</v>
      </c>
      <c r="E24" s="193">
        <v>0</v>
      </c>
      <c r="F24" s="192">
        <f t="shared" si="0"/>
        <v>159.80805000000001</v>
      </c>
      <c r="G24" s="228">
        <f t="shared" si="1"/>
        <v>1.8847378857462411E-5</v>
      </c>
      <c r="H24" s="443"/>
      <c r="I24" s="39"/>
      <c r="J24" s="39"/>
      <c r="K24" s="39"/>
      <c r="L24" s="39"/>
      <c r="M24" s="39"/>
    </row>
    <row r="25" spans="1:13" ht="27" customHeight="1">
      <c r="A25" s="192" t="s">
        <v>237</v>
      </c>
      <c r="B25" s="192">
        <v>0</v>
      </c>
      <c r="C25" s="193">
        <v>0</v>
      </c>
      <c r="D25" s="193">
        <v>3.7128400000000004</v>
      </c>
      <c r="E25" s="193">
        <v>0</v>
      </c>
      <c r="F25" s="192">
        <f t="shared" si="0"/>
        <v>3.7128400000000004</v>
      </c>
      <c r="G25" s="228">
        <f t="shared" si="1"/>
        <v>4.3788346154740479E-7</v>
      </c>
      <c r="H25" s="443"/>
      <c r="I25" s="39"/>
      <c r="J25" s="39"/>
      <c r="K25" s="39"/>
      <c r="L25" s="39"/>
      <c r="M25" s="39"/>
    </row>
    <row r="26" spans="1:13" s="230" customFormat="1" ht="36" customHeight="1">
      <c r="A26" s="199" t="s">
        <v>238</v>
      </c>
      <c r="B26" s="199">
        <v>1835.5491299999999</v>
      </c>
      <c r="C26" s="229">
        <v>205.8</v>
      </c>
      <c r="D26" s="229">
        <v>372.86626000000001</v>
      </c>
      <c r="E26" s="229">
        <v>0</v>
      </c>
      <c r="F26" s="199">
        <f t="shared" si="0"/>
        <v>2414.2153899999998</v>
      </c>
      <c r="G26" s="200">
        <f t="shared" si="1"/>
        <v>2.8472678378120727E-4</v>
      </c>
      <c r="H26" s="444"/>
      <c r="I26" s="361"/>
      <c r="J26" s="361"/>
      <c r="K26" s="361"/>
      <c r="L26" s="361"/>
      <c r="M26" s="361"/>
    </row>
    <row r="27" spans="1:13" s="230" customFormat="1" ht="24" customHeight="1">
      <c r="A27" s="445" t="s">
        <v>257</v>
      </c>
      <c r="B27" s="446">
        <f>SUM(B9:B26)</f>
        <v>2363768.9365700004</v>
      </c>
      <c r="C27" s="446">
        <f>SUM(C9:C26)</f>
        <v>478898.39691000007</v>
      </c>
      <c r="D27" s="446">
        <f>SUM(D9:D26)</f>
        <v>1504563.43117</v>
      </c>
      <c r="E27" s="446">
        <f>SUM(E9:E26)</f>
        <v>4131828.9077100009</v>
      </c>
      <c r="F27" s="446">
        <f>SUM(F9:F26)</f>
        <v>8479059.6723599993</v>
      </c>
      <c r="G27" s="447">
        <f t="shared" si="1"/>
        <v>1</v>
      </c>
      <c r="H27" s="444"/>
      <c r="I27" s="361"/>
      <c r="J27" s="361"/>
      <c r="K27" s="361"/>
      <c r="L27" s="361"/>
      <c r="M27" s="361"/>
    </row>
    <row r="28" spans="1:13" ht="27" customHeight="1">
      <c r="A28" s="234" t="s">
        <v>310</v>
      </c>
      <c r="B28" s="228">
        <f>+B27/$F$27</f>
        <v>0.27877724982587443</v>
      </c>
      <c r="C28" s="228">
        <f>+C27/$F$27</f>
        <v>5.6480130511536664E-2</v>
      </c>
      <c r="D28" s="228">
        <f>+D27/$F$27</f>
        <v>0.17744460934442638</v>
      </c>
      <c r="E28" s="228">
        <f>+E27/$F$27</f>
        <v>0.48729801031816278</v>
      </c>
      <c r="F28" s="228">
        <f>+F27/$F$27</f>
        <v>1</v>
      </c>
      <c r="G28" s="228"/>
      <c r="H28" s="443"/>
      <c r="I28" s="39"/>
      <c r="J28" s="39"/>
      <c r="K28" s="39"/>
      <c r="L28" s="39"/>
      <c r="M28" s="39"/>
    </row>
    <row r="29" spans="1:13" ht="9" customHeight="1" thickBot="1">
      <c r="A29" s="461"/>
      <c r="B29" s="462"/>
      <c r="C29" s="463"/>
      <c r="D29" s="463"/>
      <c r="E29" s="463"/>
      <c r="F29" s="464"/>
      <c r="G29" s="464"/>
      <c r="H29" s="417"/>
      <c r="I29" s="39"/>
      <c r="J29" s="39"/>
      <c r="K29" s="39"/>
      <c r="L29" s="39"/>
      <c r="M29" s="39"/>
    </row>
    <row r="30" spans="1:13" ht="15" customHeight="1">
      <c r="A30" s="247" t="s">
        <v>357</v>
      </c>
      <c r="B30" s="204"/>
      <c r="C30" s="241"/>
      <c r="D30" s="241"/>
      <c r="E30" s="241"/>
      <c r="F30" s="242"/>
      <c r="G30" s="242"/>
      <c r="H30" s="448"/>
      <c r="I30" s="242"/>
      <c r="J30" s="39"/>
      <c r="K30" s="39"/>
      <c r="L30" s="39"/>
      <c r="M30" s="39"/>
    </row>
    <row r="31" spans="1:13" ht="9" hidden="1" customHeight="1">
      <c r="C31" s="40"/>
      <c r="D31" s="40"/>
      <c r="E31" s="40"/>
      <c r="F31" s="39"/>
      <c r="G31" s="39"/>
      <c r="H31" s="417"/>
      <c r="I31" s="39"/>
      <c r="J31" s="39"/>
      <c r="K31" s="39"/>
      <c r="L31" s="39"/>
      <c r="M31" s="39"/>
    </row>
    <row r="32" spans="1:13" ht="9" hidden="1" customHeight="1">
      <c r="A32" s="38"/>
      <c r="C32" s="40"/>
      <c r="D32" s="40"/>
      <c r="E32" s="40"/>
      <c r="F32" s="39"/>
      <c r="G32" s="39"/>
      <c r="H32" s="417"/>
      <c r="I32" s="39"/>
      <c r="J32" s="39"/>
      <c r="K32" s="39"/>
      <c r="L32" s="39"/>
      <c r="M32" s="39"/>
    </row>
    <row r="33" spans="1:13" ht="9" hidden="1" customHeight="1">
      <c r="A33" s="216"/>
      <c r="C33" s="40"/>
      <c r="D33" s="40"/>
      <c r="E33" s="40"/>
      <c r="F33" s="39"/>
      <c r="G33" s="39"/>
      <c r="H33" s="417"/>
      <c r="I33" s="39"/>
      <c r="J33" s="39"/>
      <c r="K33" s="39"/>
      <c r="L33" s="39"/>
      <c r="M33" s="39"/>
    </row>
    <row r="34" spans="1:13" ht="9" hidden="1" customHeight="1">
      <c r="A34" s="38"/>
      <c r="C34" s="40"/>
      <c r="D34" s="40"/>
      <c r="E34" s="40"/>
      <c r="F34" s="39"/>
      <c r="G34" s="39"/>
      <c r="H34" s="417"/>
      <c r="I34" s="39"/>
      <c r="J34" s="39"/>
      <c r="K34" s="39"/>
      <c r="L34" s="39"/>
      <c r="M34" s="39"/>
    </row>
    <row r="35" spans="1:13" ht="9" hidden="1" customHeight="1">
      <c r="A35" s="38"/>
      <c r="C35" s="40"/>
      <c r="D35" s="40"/>
      <c r="E35" s="40"/>
      <c r="F35" s="39"/>
      <c r="G35" s="39"/>
      <c r="H35" s="417"/>
      <c r="I35" s="39"/>
      <c r="J35" s="39"/>
      <c r="K35" s="39"/>
      <c r="L35" s="39"/>
      <c r="M35" s="39"/>
    </row>
    <row r="36" spans="1:13" ht="9" hidden="1" customHeight="1">
      <c r="A36" s="38"/>
      <c r="B36" s="245"/>
      <c r="C36" s="40"/>
      <c r="D36" s="40"/>
      <c r="E36" s="40"/>
      <c r="F36" s="39"/>
      <c r="G36" s="39"/>
      <c r="H36" s="417"/>
      <c r="I36" s="39"/>
      <c r="J36" s="39"/>
      <c r="K36" s="39"/>
      <c r="L36" s="39"/>
      <c r="M36" s="39"/>
    </row>
    <row r="37" spans="1:13" ht="9" hidden="1" customHeight="1">
      <c r="A37" s="38"/>
      <c r="B37" s="245"/>
      <c r="C37" s="40"/>
      <c r="D37" s="40"/>
      <c r="E37" s="40"/>
      <c r="F37" s="39"/>
      <c r="G37" s="39"/>
      <c r="H37" s="417"/>
      <c r="I37" s="39"/>
      <c r="J37" s="39"/>
      <c r="K37" s="39"/>
      <c r="L37" s="39"/>
      <c r="M37" s="39"/>
    </row>
    <row r="38" spans="1:13" ht="9" hidden="1" customHeight="1">
      <c r="A38" s="38"/>
      <c r="B38" s="245"/>
      <c r="C38" s="40"/>
      <c r="D38" s="40"/>
      <c r="E38" s="40"/>
      <c r="F38" s="39"/>
      <c r="G38" s="39"/>
      <c r="H38" s="417"/>
      <c r="I38" s="39"/>
      <c r="J38" s="39"/>
      <c r="K38" s="39"/>
      <c r="L38" s="39"/>
      <c r="M38" s="39"/>
    </row>
    <row r="39" spans="1:13" ht="9" hidden="1" customHeight="1">
      <c r="A39" s="213"/>
      <c r="B39" s="245"/>
      <c r="C39" s="40"/>
      <c r="D39" s="40"/>
      <c r="E39" s="40"/>
      <c r="F39" s="39"/>
      <c r="G39" s="39"/>
      <c r="H39" s="417"/>
      <c r="I39" s="39"/>
      <c r="J39" s="39"/>
      <c r="K39" s="39"/>
      <c r="L39" s="39"/>
      <c r="M39" s="39"/>
    </row>
    <row r="40" spans="1:13" ht="9" hidden="1" customHeight="1">
      <c r="A40" s="38"/>
      <c r="B40" s="245"/>
      <c r="C40" s="40"/>
      <c r="D40" s="40"/>
      <c r="E40" s="40"/>
      <c r="F40" s="39"/>
      <c r="G40" s="39"/>
      <c r="H40" s="417"/>
      <c r="I40" s="39"/>
      <c r="J40" s="39"/>
      <c r="K40" s="39"/>
      <c r="L40" s="39"/>
      <c r="M40" s="39"/>
    </row>
    <row r="41" spans="1:13" ht="9" hidden="1" customHeight="1">
      <c r="A41" s="38"/>
      <c r="B41" s="245"/>
      <c r="C41" s="40"/>
      <c r="D41" s="40"/>
      <c r="E41" s="40"/>
      <c r="F41" s="39"/>
      <c r="G41" s="39"/>
      <c r="H41" s="417"/>
      <c r="I41" s="39"/>
      <c r="J41" s="39"/>
      <c r="K41" s="39"/>
      <c r="L41" s="39"/>
      <c r="M41" s="39"/>
    </row>
    <row r="42" spans="1:13" ht="9" hidden="1" customHeight="1">
      <c r="A42" s="38"/>
      <c r="B42" s="245"/>
      <c r="C42" s="40"/>
      <c r="D42" s="40"/>
      <c r="E42" s="40"/>
      <c r="F42" s="39"/>
      <c r="G42" s="39"/>
      <c r="H42" s="417"/>
      <c r="I42" s="39"/>
      <c r="J42" s="39"/>
      <c r="K42" s="39"/>
      <c r="L42" s="39"/>
      <c r="M42" s="39"/>
    </row>
    <row r="43" spans="1:13" ht="9" hidden="1" customHeight="1">
      <c r="A43" s="38"/>
      <c r="C43" s="40"/>
      <c r="D43" s="40"/>
      <c r="E43" s="40"/>
      <c r="F43" s="39"/>
      <c r="G43" s="39"/>
      <c r="H43" s="417"/>
      <c r="I43" s="39"/>
      <c r="J43" s="39"/>
      <c r="K43" s="39"/>
      <c r="L43" s="39"/>
      <c r="M43" s="39"/>
    </row>
    <row r="44" spans="1:13" ht="9" hidden="1" customHeight="1">
      <c r="A44" s="38"/>
      <c r="C44" s="40"/>
      <c r="D44" s="40"/>
      <c r="E44" s="40"/>
      <c r="F44" s="39"/>
      <c r="G44" s="39"/>
      <c r="H44" s="417"/>
      <c r="I44" s="39"/>
      <c r="J44" s="39"/>
      <c r="K44" s="39"/>
      <c r="L44" s="39"/>
      <c r="M44" s="39"/>
    </row>
    <row r="45" spans="1:13" ht="9" hidden="1" customHeight="1">
      <c r="A45" s="213"/>
      <c r="C45" s="40"/>
      <c r="D45" s="40"/>
      <c r="E45" s="40"/>
      <c r="F45" s="39"/>
      <c r="G45" s="39"/>
      <c r="H45" s="417"/>
      <c r="I45" s="39"/>
      <c r="J45" s="39"/>
      <c r="K45" s="39"/>
      <c r="L45" s="39"/>
      <c r="M45" s="39"/>
    </row>
    <row r="46" spans="1:13" ht="9" hidden="1" customHeight="1">
      <c r="A46" s="38"/>
      <c r="C46" s="40"/>
      <c r="D46" s="40"/>
      <c r="E46" s="40"/>
      <c r="F46" s="39"/>
      <c r="G46" s="39"/>
      <c r="H46" s="417"/>
      <c r="I46" s="39"/>
      <c r="J46" s="39"/>
      <c r="K46" s="39"/>
      <c r="L46" s="39"/>
      <c r="M46" s="39"/>
    </row>
    <row r="47" spans="1:13" ht="9" hidden="1" customHeight="1">
      <c r="A47" s="38"/>
      <c r="C47" s="40"/>
      <c r="D47" s="40"/>
      <c r="E47" s="40"/>
      <c r="F47" s="39"/>
      <c r="G47" s="39"/>
      <c r="H47" s="417"/>
      <c r="I47" s="39"/>
      <c r="J47" s="39"/>
      <c r="K47" s="39"/>
      <c r="L47" s="39"/>
      <c r="M47" s="39"/>
    </row>
    <row r="48" spans="1:13" ht="9" hidden="1" customHeight="1">
      <c r="A48" s="38"/>
      <c r="C48" s="40"/>
      <c r="D48" s="40"/>
      <c r="E48" s="40"/>
      <c r="F48" s="39"/>
      <c r="G48" s="39"/>
      <c r="H48" s="417"/>
      <c r="I48" s="39"/>
      <c r="J48" s="39"/>
      <c r="K48" s="39"/>
      <c r="L48" s="39"/>
      <c r="M48" s="39"/>
    </row>
    <row r="49" spans="1:13" ht="9" hidden="1" customHeight="1">
      <c r="A49" s="38"/>
      <c r="C49" s="40"/>
      <c r="D49" s="40"/>
      <c r="E49" s="40"/>
      <c r="F49" s="39"/>
      <c r="G49" s="39"/>
      <c r="H49" s="417"/>
      <c r="I49" s="39"/>
      <c r="J49" s="39"/>
      <c r="K49" s="39"/>
      <c r="L49" s="39"/>
      <c r="M49" s="39"/>
    </row>
    <row r="50" spans="1:13" ht="9" hidden="1" customHeight="1">
      <c r="A50" s="38"/>
      <c r="C50" s="40"/>
      <c r="D50" s="40"/>
      <c r="E50" s="40"/>
      <c r="F50" s="39"/>
      <c r="G50" s="39"/>
      <c r="H50" s="417"/>
      <c r="I50" s="39"/>
      <c r="J50" s="39"/>
      <c r="K50" s="39"/>
      <c r="L50" s="39"/>
      <c r="M50" s="39"/>
    </row>
    <row r="51" spans="1:13" ht="9" hidden="1" customHeight="1">
      <c r="A51" s="213"/>
      <c r="C51" s="40"/>
      <c r="D51" s="40"/>
      <c r="E51" s="40"/>
      <c r="F51" s="39"/>
      <c r="G51" s="39"/>
      <c r="H51" s="417"/>
      <c r="I51" s="39"/>
      <c r="J51" s="39"/>
      <c r="K51" s="39"/>
      <c r="L51" s="39"/>
      <c r="M51" s="39"/>
    </row>
    <row r="52" spans="1:13" ht="9" hidden="1" customHeight="1">
      <c r="A52" s="38"/>
      <c r="C52" s="40"/>
      <c r="D52" s="40"/>
      <c r="E52" s="40"/>
      <c r="F52" s="39"/>
      <c r="G52" s="39"/>
      <c r="H52" s="417"/>
      <c r="I52" s="39"/>
      <c r="J52" s="39"/>
      <c r="K52" s="39"/>
      <c r="L52" s="39"/>
      <c r="M52" s="39"/>
    </row>
    <row r="53" spans="1:13" ht="9" hidden="1" customHeight="1">
      <c r="A53" s="38"/>
      <c r="C53" s="40"/>
      <c r="D53" s="40"/>
      <c r="E53" s="40"/>
      <c r="F53" s="39"/>
      <c r="G53" s="39"/>
      <c r="H53" s="417"/>
      <c r="I53" s="39"/>
      <c r="J53" s="39"/>
      <c r="K53" s="39"/>
      <c r="L53" s="39"/>
      <c r="M53" s="39"/>
    </row>
    <row r="54" spans="1:13" ht="9" hidden="1" customHeight="1">
      <c r="A54" s="38"/>
      <c r="C54" s="40"/>
      <c r="D54" s="40"/>
      <c r="E54" s="40"/>
      <c r="F54" s="39"/>
      <c r="G54" s="39"/>
      <c r="H54" s="417"/>
      <c r="I54" s="39"/>
      <c r="J54" s="39"/>
      <c r="K54" s="39"/>
      <c r="L54" s="39"/>
      <c r="M54" s="39"/>
    </row>
    <row r="55" spans="1:13" ht="9" hidden="1" customHeight="1">
      <c r="A55" s="38"/>
      <c r="C55" s="40"/>
      <c r="D55" s="40"/>
      <c r="E55" s="40"/>
      <c r="F55" s="39"/>
      <c r="G55" s="39"/>
      <c r="H55" s="417"/>
      <c r="I55" s="39"/>
      <c r="J55" s="39"/>
      <c r="K55" s="39"/>
      <c r="L55" s="39"/>
      <c r="M55" s="39"/>
    </row>
    <row r="56" spans="1:13" ht="9" hidden="1" customHeight="1">
      <c r="A56" s="213"/>
      <c r="C56" s="40"/>
      <c r="D56" s="40"/>
      <c r="E56" s="40"/>
      <c r="F56" s="39"/>
      <c r="G56" s="39"/>
      <c r="H56" s="417"/>
      <c r="I56" s="39"/>
      <c r="J56" s="39"/>
      <c r="K56" s="39"/>
      <c r="L56" s="39"/>
      <c r="M56" s="39"/>
    </row>
    <row r="57" spans="1:13" ht="9" hidden="1" customHeight="1">
      <c r="A57" s="214"/>
      <c r="C57" s="40"/>
      <c r="D57" s="40"/>
      <c r="E57" s="40"/>
      <c r="F57" s="39"/>
      <c r="G57" s="39"/>
      <c r="H57" s="417"/>
      <c r="I57" s="39"/>
      <c r="J57" s="39"/>
      <c r="K57" s="39"/>
      <c r="L57" s="39"/>
      <c r="M57" s="39"/>
    </row>
    <row r="58" spans="1:13" ht="9" hidden="1" customHeight="1">
      <c r="A58" s="214"/>
      <c r="C58" s="40"/>
      <c r="D58" s="40"/>
      <c r="E58" s="40"/>
      <c r="F58" s="39"/>
      <c r="G58" s="39"/>
      <c r="H58" s="417"/>
      <c r="I58" s="39"/>
      <c r="J58" s="39"/>
      <c r="K58" s="39"/>
      <c r="L58" s="39"/>
      <c r="M58" s="39"/>
    </row>
    <row r="59" spans="1:13" ht="9" hidden="1" customHeight="1">
      <c r="A59" s="214"/>
      <c r="C59" s="40"/>
      <c r="D59" s="40"/>
      <c r="E59" s="40"/>
      <c r="F59" s="39"/>
      <c r="G59" s="39"/>
      <c r="H59" s="417"/>
      <c r="I59" s="39"/>
      <c r="J59" s="39"/>
      <c r="K59" s="39"/>
      <c r="L59" s="39"/>
      <c r="M59" s="39"/>
    </row>
    <row r="60" spans="1:13" ht="9" hidden="1" customHeight="1">
      <c r="A60" s="214"/>
      <c r="C60" s="40"/>
      <c r="D60" s="40"/>
      <c r="E60" s="40"/>
      <c r="F60" s="39"/>
      <c r="G60" s="39"/>
      <c r="H60" s="417"/>
      <c r="I60" s="39"/>
      <c r="J60" s="39"/>
      <c r="K60" s="39"/>
      <c r="L60" s="39"/>
      <c r="M60" s="39"/>
    </row>
    <row r="61" spans="1:13" ht="9" hidden="1" customHeight="1">
      <c r="A61" s="215"/>
      <c r="C61" s="40"/>
      <c r="D61" s="40"/>
      <c r="E61" s="40"/>
      <c r="F61" s="39"/>
      <c r="G61" s="39"/>
      <c r="H61" s="417"/>
      <c r="I61" s="39"/>
      <c r="J61" s="39"/>
      <c r="K61" s="39"/>
      <c r="L61" s="39"/>
      <c r="M61" s="39"/>
    </row>
    <row r="62" spans="1:13" ht="9" hidden="1" customHeight="1">
      <c r="A62" s="215"/>
      <c r="C62" s="40"/>
      <c r="D62" s="40"/>
      <c r="E62" s="40"/>
      <c r="F62" s="39"/>
      <c r="G62" s="39"/>
      <c r="H62" s="417"/>
      <c r="I62" s="39"/>
      <c r="J62" s="39"/>
      <c r="K62" s="39"/>
      <c r="L62" s="39"/>
      <c r="M62" s="39"/>
    </row>
    <row r="63" spans="1:13" ht="9" hidden="1" customHeight="1">
      <c r="A63" s="216"/>
      <c r="C63" s="40"/>
      <c r="D63" s="40"/>
      <c r="E63" s="40"/>
      <c r="F63" s="39"/>
      <c r="G63" s="39"/>
      <c r="H63" s="417"/>
      <c r="I63" s="39"/>
      <c r="J63" s="39"/>
      <c r="K63" s="39"/>
      <c r="L63" s="39"/>
      <c r="M63" s="39"/>
    </row>
    <row r="64" spans="1:13" ht="9" hidden="1" customHeight="1">
      <c r="A64" s="38"/>
      <c r="C64" s="40"/>
      <c r="D64" s="40"/>
      <c r="E64" s="40"/>
      <c r="F64" s="39"/>
      <c r="G64" s="39"/>
      <c r="H64" s="417"/>
      <c r="I64" s="39"/>
      <c r="J64" s="39"/>
      <c r="K64" s="39"/>
      <c r="L64" s="39"/>
      <c r="M64" s="39"/>
    </row>
    <row r="65" spans="1:13" ht="9" hidden="1" customHeight="1">
      <c r="A65" s="38"/>
      <c r="C65" s="40"/>
      <c r="D65" s="40"/>
      <c r="E65" s="40"/>
      <c r="F65" s="39"/>
      <c r="G65" s="39"/>
      <c r="H65" s="417"/>
      <c r="I65" s="39"/>
      <c r="J65" s="39"/>
      <c r="K65" s="39"/>
      <c r="L65" s="39"/>
      <c r="M65" s="39"/>
    </row>
    <row r="66" spans="1:13" ht="9" hidden="1" customHeight="1">
      <c r="A66" s="38"/>
      <c r="C66" s="40"/>
      <c r="D66" s="40"/>
      <c r="E66" s="40"/>
      <c r="F66" s="39"/>
      <c r="G66" s="39"/>
      <c r="H66" s="417"/>
      <c r="I66" s="39"/>
      <c r="J66" s="39"/>
      <c r="K66" s="39"/>
      <c r="L66" s="39"/>
      <c r="M66" s="39"/>
    </row>
    <row r="67" spans="1:13" ht="9" hidden="1" customHeight="1">
      <c r="A67" s="38"/>
      <c r="C67" s="40"/>
      <c r="D67" s="40"/>
      <c r="E67" s="40"/>
      <c r="F67" s="39"/>
      <c r="G67" s="39"/>
      <c r="H67" s="417"/>
      <c r="I67" s="39"/>
      <c r="J67" s="39"/>
      <c r="K67" s="39"/>
      <c r="L67" s="39"/>
      <c r="M67" s="39"/>
    </row>
    <row r="68" spans="1:13" ht="9" hidden="1" customHeight="1">
      <c r="A68" s="214"/>
      <c r="C68" s="40"/>
      <c r="D68" s="40"/>
      <c r="E68" s="40"/>
      <c r="F68" s="39"/>
      <c r="G68" s="39"/>
      <c r="H68" s="417"/>
      <c r="I68" s="39"/>
      <c r="J68" s="39"/>
      <c r="K68" s="39"/>
      <c r="L68" s="39"/>
      <c r="M68" s="39"/>
    </row>
    <row r="69" spans="1:13" ht="9" hidden="1" customHeight="1">
      <c r="A69" s="216"/>
      <c r="C69" s="40"/>
      <c r="D69" s="40"/>
      <c r="E69" s="40"/>
      <c r="F69" s="39"/>
      <c r="G69" s="39"/>
      <c r="H69" s="417"/>
      <c r="I69" s="39"/>
      <c r="J69" s="39"/>
      <c r="K69" s="39"/>
      <c r="L69" s="39"/>
      <c r="M69" s="39"/>
    </row>
    <row r="70" spans="1:13" ht="9" hidden="1" customHeight="1">
      <c r="A70" s="38"/>
      <c r="C70" s="40"/>
      <c r="D70" s="40"/>
      <c r="E70" s="40"/>
      <c r="F70" s="39"/>
      <c r="G70" s="39"/>
      <c r="H70" s="417"/>
      <c r="I70" s="39"/>
      <c r="J70" s="39"/>
      <c r="K70" s="39"/>
      <c r="L70" s="39"/>
      <c r="M70" s="39"/>
    </row>
    <row r="71" spans="1:13" ht="9" hidden="1" customHeight="1">
      <c r="A71" s="38"/>
      <c r="C71" s="40"/>
      <c r="D71" s="40"/>
      <c r="E71" s="40"/>
      <c r="F71" s="39"/>
      <c r="G71" s="39"/>
      <c r="H71" s="417"/>
      <c r="I71" s="39"/>
      <c r="J71" s="39"/>
      <c r="K71" s="39"/>
      <c r="L71" s="39"/>
      <c r="M71" s="39"/>
    </row>
    <row r="72" spans="1:13" ht="9" hidden="1" customHeight="1">
      <c r="A72" s="38"/>
      <c r="C72" s="40"/>
      <c r="D72" s="40"/>
      <c r="E72" s="40"/>
      <c r="F72" s="39"/>
      <c r="G72" s="39"/>
      <c r="H72" s="417"/>
      <c r="I72" s="39"/>
      <c r="J72" s="39"/>
      <c r="K72" s="39"/>
      <c r="L72" s="39"/>
      <c r="M72" s="39"/>
    </row>
    <row r="73" spans="1:13" ht="9" hidden="1" customHeight="1">
      <c r="A73" s="38"/>
      <c r="C73" s="40"/>
      <c r="D73" s="40"/>
      <c r="E73" s="40"/>
      <c r="F73" s="39"/>
      <c r="G73" s="39"/>
      <c r="H73" s="417"/>
      <c r="I73" s="39"/>
      <c r="J73" s="39"/>
      <c r="K73" s="39"/>
      <c r="L73" s="39"/>
      <c r="M73" s="39"/>
    </row>
    <row r="74" spans="1:13" ht="9" hidden="1" customHeight="1">
      <c r="A74" s="214"/>
      <c r="C74" s="40"/>
      <c r="D74" s="40"/>
      <c r="E74" s="40"/>
      <c r="F74" s="39"/>
      <c r="G74" s="39"/>
      <c r="H74" s="417"/>
      <c r="I74" s="39"/>
      <c r="J74" s="39"/>
      <c r="K74" s="39"/>
      <c r="L74" s="39"/>
      <c r="M74" s="39"/>
    </row>
    <row r="75" spans="1:13" ht="9" hidden="1" customHeight="1">
      <c r="A75" s="216"/>
      <c r="C75" s="40"/>
      <c r="D75" s="40"/>
      <c r="E75" s="40"/>
      <c r="F75" s="39"/>
      <c r="G75" s="39"/>
      <c r="H75" s="417"/>
      <c r="I75" s="39"/>
      <c r="J75" s="39"/>
      <c r="K75" s="39"/>
      <c r="L75" s="39"/>
      <c r="M75" s="39"/>
    </row>
    <row r="76" spans="1:13" ht="9" hidden="1" customHeight="1">
      <c r="A76" s="38"/>
      <c r="C76" s="40"/>
      <c r="D76" s="40"/>
      <c r="E76" s="40"/>
      <c r="F76" s="39"/>
      <c r="G76" s="39"/>
      <c r="H76" s="417"/>
      <c r="I76" s="39"/>
      <c r="J76" s="39"/>
      <c r="K76" s="39"/>
      <c r="L76" s="39"/>
      <c r="M76" s="39"/>
    </row>
    <row r="77" spans="1:13" ht="9" hidden="1" customHeight="1">
      <c r="A77" s="38"/>
      <c r="C77" s="40"/>
      <c r="D77" s="40"/>
      <c r="E77" s="40"/>
      <c r="F77" s="39"/>
      <c r="G77" s="39"/>
      <c r="H77" s="417"/>
      <c r="I77" s="39"/>
      <c r="J77" s="39"/>
      <c r="K77" s="39"/>
      <c r="L77" s="39"/>
      <c r="M77" s="39"/>
    </row>
    <row r="78" spans="1:13" ht="9" hidden="1" customHeight="1">
      <c r="A78" s="38"/>
      <c r="C78" s="96"/>
      <c r="D78" s="96"/>
      <c r="E78" s="96"/>
    </row>
    <row r="79" spans="1:13" ht="9" hidden="1" customHeight="1">
      <c r="A79" s="38"/>
      <c r="C79" s="96"/>
      <c r="D79" s="96"/>
      <c r="E79" s="96"/>
    </row>
    <row r="80" spans="1:13" ht="9" hidden="1" customHeight="1">
      <c r="A80" s="38"/>
      <c r="C80" s="96"/>
      <c r="D80" s="96"/>
      <c r="E80" s="96"/>
    </row>
    <row r="81" spans="1:5" ht="9" hidden="1" customHeight="1">
      <c r="A81" s="38"/>
      <c r="C81" s="96"/>
      <c r="D81" s="96"/>
      <c r="E81" s="96"/>
    </row>
    <row r="82" spans="1:5" ht="9" hidden="1" customHeight="1">
      <c r="A82" s="38"/>
      <c r="C82" s="96"/>
      <c r="D82" s="96"/>
      <c r="E82" s="96"/>
    </row>
    <row r="83" spans="1:5" ht="9" hidden="1" customHeight="1">
      <c r="A83" s="38"/>
      <c r="C83" s="96"/>
      <c r="D83" s="96"/>
      <c r="E83" s="96"/>
    </row>
    <row r="84" spans="1:5" ht="9" hidden="1" customHeight="1">
      <c r="A84" s="214"/>
      <c r="C84" s="96"/>
      <c r="D84" s="96"/>
      <c r="E84" s="96"/>
    </row>
    <row r="85" spans="1:5" ht="9" hidden="1" customHeight="1">
      <c r="A85" s="216"/>
      <c r="C85" s="96"/>
      <c r="D85" s="96"/>
      <c r="E85" s="96"/>
    </row>
    <row r="86" spans="1:5" ht="9" hidden="1" customHeight="1">
      <c r="A86" s="38"/>
      <c r="C86" s="96"/>
      <c r="D86" s="96"/>
      <c r="E86" s="96"/>
    </row>
    <row r="87" spans="1:5" ht="9" hidden="1" customHeight="1">
      <c r="A87" s="38"/>
      <c r="C87" s="96"/>
      <c r="D87" s="96"/>
      <c r="E87" s="96"/>
    </row>
    <row r="88" spans="1:5" ht="9" hidden="1" customHeight="1">
      <c r="A88" s="38"/>
      <c r="C88" s="96"/>
      <c r="D88" s="96"/>
      <c r="E88" s="96"/>
    </row>
    <row r="89" spans="1:5" ht="9" hidden="1" customHeight="1">
      <c r="A89" s="38"/>
      <c r="C89" s="96"/>
      <c r="D89" s="96"/>
      <c r="E89" s="96"/>
    </row>
    <row r="90" spans="1:5" ht="9" hidden="1" customHeight="1">
      <c r="A90" s="38"/>
      <c r="C90" s="96"/>
      <c r="D90" s="96"/>
      <c r="E90" s="96"/>
    </row>
    <row r="91" spans="1:5" ht="9" hidden="1" customHeight="1">
      <c r="A91" s="38"/>
      <c r="C91" s="96"/>
      <c r="D91" s="96"/>
      <c r="E91" s="96"/>
    </row>
    <row r="92" spans="1:5" ht="9" hidden="1" customHeight="1">
      <c r="A92" s="38"/>
      <c r="C92" s="96"/>
      <c r="D92" s="96"/>
      <c r="E92" s="96"/>
    </row>
    <row r="93" spans="1:5" ht="9" hidden="1" customHeight="1">
      <c r="A93" s="38"/>
      <c r="C93" s="96"/>
      <c r="D93" s="96"/>
      <c r="E93" s="96"/>
    </row>
    <row r="94" spans="1:5" ht="9" hidden="1" customHeight="1">
      <c r="A94" s="38"/>
      <c r="C94" s="96"/>
      <c r="D94" s="96"/>
      <c r="E94" s="96"/>
    </row>
    <row r="95" spans="1:5" ht="9" hidden="1" customHeight="1">
      <c r="A95" s="216"/>
      <c r="C95" s="96"/>
      <c r="D95" s="96"/>
      <c r="E95" s="96"/>
    </row>
    <row r="96" spans="1:5" ht="9" hidden="1" customHeight="1">
      <c r="A96" s="38"/>
      <c r="C96" s="96"/>
      <c r="D96" s="96"/>
      <c r="E96" s="96"/>
    </row>
    <row r="97" spans="1:5" ht="9" hidden="1" customHeight="1">
      <c r="A97" s="38"/>
      <c r="C97" s="96"/>
      <c r="D97" s="96"/>
      <c r="E97" s="96"/>
    </row>
    <row r="98" spans="1:5" ht="9" hidden="1" customHeight="1">
      <c r="A98" s="38"/>
      <c r="C98" s="96"/>
      <c r="D98" s="96"/>
      <c r="E98" s="96"/>
    </row>
    <row r="99" spans="1:5" hidden="1">
      <c r="A99" s="217"/>
      <c r="C99" s="96"/>
      <c r="D99" s="96"/>
      <c r="E99" s="96"/>
    </row>
    <row r="100" spans="1:5" hidden="1">
      <c r="A100" s="217"/>
      <c r="C100" s="96"/>
      <c r="D100" s="96"/>
      <c r="E100" s="96"/>
    </row>
    <row r="101" spans="1:5" hidden="1">
      <c r="A101" s="217"/>
      <c r="C101" s="96"/>
      <c r="D101" s="96"/>
      <c r="E101" s="96"/>
    </row>
    <row r="102" spans="1:5" hidden="1">
      <c r="A102" s="217"/>
      <c r="C102" s="96"/>
      <c r="D102" s="96"/>
      <c r="E102" s="96"/>
    </row>
    <row r="103" spans="1:5" hidden="1">
      <c r="A103" s="217"/>
      <c r="C103" s="96"/>
      <c r="D103" s="96"/>
      <c r="E103" s="96"/>
    </row>
    <row r="104" spans="1:5" hidden="1">
      <c r="A104" s="217"/>
      <c r="C104" s="96"/>
      <c r="D104" s="96"/>
      <c r="E104" s="96"/>
    </row>
    <row r="105" spans="1:5" hidden="1">
      <c r="A105" s="217"/>
      <c r="C105" s="96"/>
      <c r="D105" s="96"/>
      <c r="E105" s="96"/>
    </row>
    <row r="106" spans="1:5" ht="15.75" hidden="1">
      <c r="A106" s="218"/>
      <c r="C106" s="96"/>
      <c r="D106" s="96"/>
      <c r="E106" s="96"/>
    </row>
    <row r="107" spans="1:5" ht="15.75" hidden="1">
      <c r="A107" s="218"/>
      <c r="C107" s="96"/>
      <c r="D107" s="96"/>
      <c r="E107" s="96"/>
    </row>
    <row r="108" spans="1:5" ht="15.75" hidden="1">
      <c r="A108" s="218"/>
      <c r="C108" s="96"/>
      <c r="D108" s="96"/>
      <c r="E108" s="96"/>
    </row>
    <row r="109" spans="1:5" ht="15.75" hidden="1">
      <c r="A109" s="218"/>
      <c r="C109" s="96"/>
      <c r="D109" s="96"/>
      <c r="E109" s="96"/>
    </row>
    <row r="110" spans="1:5" ht="15.75" hidden="1">
      <c r="A110" s="218"/>
      <c r="C110" s="96"/>
      <c r="D110" s="96"/>
      <c r="E110" s="96"/>
    </row>
    <row r="111" spans="1:5" ht="15.75" hidden="1">
      <c r="A111" s="218"/>
      <c r="C111" s="96"/>
      <c r="D111" s="96"/>
      <c r="E111" s="96"/>
    </row>
    <row r="112" spans="1:5" ht="15.75" hidden="1">
      <c r="A112" s="218"/>
      <c r="C112" s="96"/>
      <c r="D112" s="96"/>
      <c r="E112" s="96"/>
    </row>
    <row r="113" spans="1:5" ht="15.75" hidden="1">
      <c r="A113" s="218"/>
      <c r="C113" s="96"/>
      <c r="D113" s="96"/>
      <c r="E113" s="96"/>
    </row>
    <row r="114" spans="1:5" ht="15.75" hidden="1">
      <c r="A114" s="218"/>
      <c r="C114" s="96"/>
      <c r="D114" s="96"/>
      <c r="E114" s="96"/>
    </row>
    <row r="115" spans="1:5" ht="15.75" hidden="1">
      <c r="A115" s="218"/>
      <c r="C115" s="96"/>
      <c r="D115" s="96"/>
      <c r="E115" s="96"/>
    </row>
    <row r="116" spans="1:5" ht="15.75" hidden="1">
      <c r="A116" s="218"/>
      <c r="C116" s="96"/>
      <c r="D116" s="96"/>
      <c r="E116" s="96"/>
    </row>
    <row r="117" spans="1:5" ht="15.75" hidden="1">
      <c r="A117" s="218"/>
      <c r="C117" s="96"/>
      <c r="D117" s="96"/>
      <c r="E117" s="96"/>
    </row>
    <row r="118" spans="1:5" ht="15.75" hidden="1">
      <c r="A118" s="218"/>
      <c r="C118" s="96"/>
      <c r="D118" s="96"/>
      <c r="E118" s="96"/>
    </row>
    <row r="119" spans="1:5" ht="15.75" hidden="1">
      <c r="A119" s="218"/>
      <c r="C119" s="96"/>
      <c r="D119" s="96"/>
      <c r="E119" s="96"/>
    </row>
    <row r="120" spans="1:5" ht="15.75" hidden="1">
      <c r="A120" s="218"/>
      <c r="C120" s="96"/>
      <c r="D120" s="96"/>
      <c r="E120" s="96"/>
    </row>
    <row r="121" spans="1:5" ht="15.75" hidden="1">
      <c r="A121" s="218"/>
      <c r="C121" s="96"/>
      <c r="D121" s="96"/>
      <c r="E121" s="96"/>
    </row>
    <row r="122" spans="1:5" ht="15.75" hidden="1">
      <c r="A122" s="218"/>
      <c r="C122" s="96"/>
      <c r="D122" s="96"/>
      <c r="E122" s="96"/>
    </row>
    <row r="123" spans="1:5" ht="15.75" hidden="1">
      <c r="A123" s="218"/>
      <c r="C123" s="96"/>
      <c r="D123" s="96"/>
      <c r="E123" s="96"/>
    </row>
    <row r="124" spans="1:5" ht="15.75" hidden="1">
      <c r="A124" s="218"/>
      <c r="C124" s="96"/>
      <c r="D124" s="96"/>
      <c r="E124" s="96"/>
    </row>
    <row r="125" spans="1:5" ht="15.75" hidden="1">
      <c r="A125" s="218"/>
      <c r="C125" s="96"/>
      <c r="D125" s="96"/>
      <c r="E125" s="96"/>
    </row>
    <row r="126" spans="1:5" ht="15.75" hidden="1">
      <c r="A126" s="218"/>
      <c r="C126" s="96"/>
      <c r="D126" s="96"/>
      <c r="E126" s="96"/>
    </row>
    <row r="127" spans="1:5" ht="15.75" hidden="1">
      <c r="A127" s="218"/>
      <c r="C127" s="96"/>
      <c r="D127" s="96"/>
      <c r="E127" s="96"/>
    </row>
    <row r="128" spans="1:5" ht="15.75" hidden="1">
      <c r="A128" s="218"/>
      <c r="C128" s="96"/>
      <c r="D128" s="96"/>
      <c r="E128" s="96"/>
    </row>
    <row r="129" spans="1:5" ht="15.75" hidden="1">
      <c r="A129" s="218"/>
      <c r="C129" s="96"/>
      <c r="D129" s="96"/>
      <c r="E129" s="96"/>
    </row>
    <row r="130" spans="1:5" ht="15.75" hidden="1">
      <c r="A130" s="218"/>
      <c r="C130" s="96"/>
      <c r="D130" s="96"/>
      <c r="E130" s="96"/>
    </row>
    <row r="131" spans="1:5" ht="15.75" hidden="1">
      <c r="A131" s="218"/>
      <c r="C131" s="96"/>
      <c r="D131" s="96"/>
      <c r="E131" s="96"/>
    </row>
    <row r="132" spans="1:5" ht="15.75" hidden="1">
      <c r="A132" s="218"/>
      <c r="C132" s="96"/>
      <c r="D132" s="96"/>
      <c r="E132" s="96"/>
    </row>
    <row r="133" spans="1:5" ht="15.75" hidden="1">
      <c r="A133" s="218"/>
      <c r="C133" s="96"/>
      <c r="D133" s="96"/>
      <c r="E133" s="96"/>
    </row>
    <row r="134" spans="1:5" ht="15.75" hidden="1">
      <c r="A134" s="218"/>
      <c r="C134" s="96"/>
      <c r="D134" s="96"/>
      <c r="E134" s="96"/>
    </row>
    <row r="135" spans="1:5" ht="15.75" hidden="1">
      <c r="A135" s="218"/>
      <c r="C135" s="96"/>
      <c r="D135" s="96"/>
      <c r="E135" s="96"/>
    </row>
    <row r="136" spans="1:5" ht="15.75" hidden="1">
      <c r="A136" s="218"/>
      <c r="C136" s="96"/>
      <c r="D136" s="96"/>
      <c r="E136" s="96"/>
    </row>
    <row r="137" spans="1:5" ht="15.75" hidden="1">
      <c r="A137" s="218"/>
      <c r="C137" s="96"/>
      <c r="D137" s="96"/>
      <c r="E137" s="96"/>
    </row>
    <row r="138" spans="1:5" ht="15.75" hidden="1">
      <c r="A138" s="218"/>
      <c r="C138" s="96"/>
      <c r="D138" s="96"/>
      <c r="E138" s="96"/>
    </row>
    <row r="139" spans="1:5" ht="15.75" hidden="1">
      <c r="A139" s="218"/>
      <c r="C139" s="96"/>
      <c r="D139" s="96"/>
      <c r="E139" s="96"/>
    </row>
    <row r="140" spans="1:5" ht="15.75" hidden="1">
      <c r="A140" s="218"/>
      <c r="C140" s="96"/>
      <c r="D140" s="96"/>
      <c r="E140" s="96"/>
    </row>
    <row r="141" spans="1:5" ht="15.75" hidden="1">
      <c r="A141" s="218"/>
      <c r="C141" s="96"/>
      <c r="D141" s="96"/>
      <c r="E141" s="96"/>
    </row>
    <row r="142" spans="1:5" ht="15.75" hidden="1">
      <c r="A142" s="218"/>
      <c r="C142" s="96"/>
      <c r="D142" s="96"/>
      <c r="E142" s="96"/>
    </row>
    <row r="143" spans="1:5" ht="15.75" hidden="1">
      <c r="A143" s="218"/>
      <c r="C143" s="96"/>
      <c r="D143" s="96"/>
      <c r="E143" s="96"/>
    </row>
    <row r="144" spans="1:5" ht="15.75" hidden="1">
      <c r="A144" s="218"/>
      <c r="C144" s="96"/>
      <c r="D144" s="96"/>
      <c r="E144" s="96"/>
    </row>
    <row r="145" spans="1:5" ht="15.75" hidden="1">
      <c r="A145" s="218"/>
      <c r="C145" s="96"/>
      <c r="D145" s="96"/>
      <c r="E145" s="96"/>
    </row>
    <row r="146" spans="1:5" ht="15.75" hidden="1">
      <c r="A146" s="218"/>
      <c r="C146" s="96"/>
      <c r="D146" s="96"/>
      <c r="E146" s="96"/>
    </row>
    <row r="147" spans="1:5" ht="15.75" hidden="1">
      <c r="A147" s="218"/>
      <c r="C147" s="96"/>
      <c r="D147" s="96"/>
      <c r="E147" s="96"/>
    </row>
    <row r="148" spans="1:5" ht="15.75" hidden="1">
      <c r="A148" s="218"/>
      <c r="C148" s="96"/>
      <c r="D148" s="96"/>
      <c r="E148" s="96"/>
    </row>
    <row r="149" spans="1:5" ht="15.75" hidden="1">
      <c r="A149" s="218"/>
      <c r="C149" s="96"/>
      <c r="D149" s="96"/>
      <c r="E149" s="96"/>
    </row>
    <row r="150" spans="1:5" ht="15.75" hidden="1">
      <c r="A150" s="218"/>
      <c r="C150" s="96"/>
      <c r="D150" s="96"/>
      <c r="E150" s="96"/>
    </row>
    <row r="151" spans="1:5" ht="15.75" hidden="1">
      <c r="A151" s="218"/>
      <c r="C151" s="96"/>
      <c r="D151" s="96"/>
      <c r="E151" s="96"/>
    </row>
    <row r="152" spans="1:5" ht="15.75" hidden="1">
      <c r="A152" s="218"/>
      <c r="C152" s="96"/>
      <c r="D152" s="96"/>
      <c r="E152" s="96"/>
    </row>
    <row r="153" spans="1:5" ht="15.75" hidden="1">
      <c r="A153" s="218"/>
      <c r="C153" s="96"/>
      <c r="D153" s="96"/>
      <c r="E153" s="96"/>
    </row>
    <row r="154" spans="1:5" ht="15.75" hidden="1">
      <c r="A154" s="218"/>
      <c r="C154" s="96"/>
      <c r="D154" s="96"/>
      <c r="E154" s="96"/>
    </row>
    <row r="155" spans="1:5" ht="15.75" hidden="1">
      <c r="A155" s="218"/>
      <c r="C155" s="96"/>
      <c r="D155" s="96"/>
      <c r="E155" s="96"/>
    </row>
    <row r="156" spans="1:5" ht="15.75" hidden="1">
      <c r="A156" s="218"/>
      <c r="C156" s="96"/>
      <c r="D156" s="96"/>
      <c r="E156" s="96"/>
    </row>
    <row r="157" spans="1:5" ht="15.75" hidden="1">
      <c r="A157" s="218"/>
      <c r="C157" s="96"/>
      <c r="D157" s="96"/>
      <c r="E157" s="96"/>
    </row>
    <row r="158" spans="1:5" ht="15.75" hidden="1">
      <c r="A158" s="218"/>
      <c r="C158" s="96"/>
      <c r="D158" s="96"/>
      <c r="E158" s="96"/>
    </row>
    <row r="159" spans="1:5" ht="15.75" hidden="1">
      <c r="A159" s="218"/>
      <c r="C159" s="96"/>
      <c r="D159" s="96"/>
      <c r="E159" s="96"/>
    </row>
    <row r="160" spans="1:5" ht="15.75" hidden="1">
      <c r="A160" s="218"/>
      <c r="C160" s="96"/>
      <c r="D160" s="96"/>
      <c r="E160" s="96"/>
    </row>
    <row r="161" spans="1:5" ht="15.75" hidden="1">
      <c r="A161" s="218"/>
      <c r="C161" s="96"/>
      <c r="D161" s="96"/>
      <c r="E161" s="96"/>
    </row>
    <row r="162" spans="1:5" ht="15.75" hidden="1">
      <c r="A162" s="218"/>
      <c r="C162" s="96"/>
      <c r="D162" s="96"/>
      <c r="E162" s="96"/>
    </row>
    <row r="163" spans="1:5" ht="15.75" hidden="1">
      <c r="A163" s="218"/>
      <c r="C163" s="96"/>
      <c r="D163" s="96"/>
      <c r="E163" s="96"/>
    </row>
    <row r="164" spans="1:5" ht="15.75" hidden="1">
      <c r="A164" s="218"/>
      <c r="C164" s="96"/>
      <c r="D164" s="96"/>
      <c r="E164" s="96"/>
    </row>
    <row r="165" spans="1:5" ht="15.75" hidden="1">
      <c r="A165" s="218"/>
      <c r="C165" s="96"/>
      <c r="D165" s="96"/>
      <c r="E165" s="96"/>
    </row>
    <row r="166" spans="1:5" ht="15.75" hidden="1">
      <c r="A166" s="218"/>
      <c r="C166" s="96"/>
      <c r="D166" s="96"/>
      <c r="E166" s="96"/>
    </row>
    <row r="167" spans="1:5" ht="15.75" hidden="1">
      <c r="A167" s="218"/>
      <c r="C167" s="96"/>
      <c r="D167" s="96"/>
      <c r="E167" s="96"/>
    </row>
    <row r="168" spans="1:5" ht="15.75" hidden="1">
      <c r="A168" s="218"/>
      <c r="C168" s="96"/>
      <c r="D168" s="96"/>
      <c r="E168" s="96"/>
    </row>
    <row r="169" spans="1:5" ht="15.75" hidden="1">
      <c r="A169" s="218"/>
      <c r="C169" s="96"/>
      <c r="D169" s="96"/>
      <c r="E169" s="96"/>
    </row>
    <row r="170" spans="1:5" ht="15.75" hidden="1">
      <c r="A170" s="218"/>
      <c r="C170" s="96"/>
      <c r="D170" s="96"/>
      <c r="E170" s="96"/>
    </row>
    <row r="171" spans="1:5" ht="15.75" hidden="1">
      <c r="A171" s="218"/>
      <c r="C171" s="96"/>
      <c r="D171" s="96"/>
      <c r="E171" s="96"/>
    </row>
    <row r="172" spans="1:5" ht="15.75" hidden="1">
      <c r="A172" s="218"/>
      <c r="C172" s="96"/>
      <c r="D172" s="96"/>
      <c r="E172" s="96"/>
    </row>
    <row r="173" spans="1:5" ht="15.75" hidden="1">
      <c r="A173" s="218"/>
      <c r="C173" s="96"/>
      <c r="D173" s="96"/>
      <c r="E173" s="96"/>
    </row>
    <row r="174" spans="1:5" ht="15.75" hidden="1">
      <c r="A174" s="218"/>
      <c r="C174" s="96"/>
      <c r="D174" s="96"/>
      <c r="E174" s="96"/>
    </row>
    <row r="175" spans="1:5" ht="15.75" hidden="1">
      <c r="A175" s="218"/>
      <c r="C175" s="96"/>
      <c r="D175" s="96"/>
      <c r="E175" s="96"/>
    </row>
    <row r="176" spans="1:5" ht="15.75" hidden="1">
      <c r="A176" s="218"/>
      <c r="C176" s="96"/>
      <c r="D176" s="96"/>
      <c r="E176" s="96"/>
    </row>
    <row r="177" spans="1:5" ht="15.75" hidden="1">
      <c r="A177" s="218"/>
      <c r="C177" s="96"/>
      <c r="D177" s="96"/>
      <c r="E177" s="96"/>
    </row>
    <row r="178" spans="1:5" ht="15.75" hidden="1">
      <c r="A178" s="218"/>
      <c r="C178" s="96"/>
      <c r="D178" s="96"/>
      <c r="E178" s="96"/>
    </row>
    <row r="179" spans="1:5" ht="15.75" hidden="1">
      <c r="A179" s="218"/>
      <c r="C179" s="96"/>
      <c r="D179" s="96"/>
      <c r="E179" s="96"/>
    </row>
    <row r="180" spans="1:5" ht="15.75" hidden="1">
      <c r="A180" s="218"/>
      <c r="C180" s="96"/>
      <c r="D180" s="96"/>
      <c r="E180" s="96"/>
    </row>
    <row r="181" spans="1:5" ht="15.75" hidden="1">
      <c r="A181" s="218"/>
      <c r="C181" s="96"/>
      <c r="D181" s="96"/>
      <c r="E181" s="96"/>
    </row>
    <row r="182" spans="1:5" ht="15.75" hidden="1">
      <c r="A182" s="218"/>
      <c r="C182" s="96"/>
      <c r="D182" s="96"/>
      <c r="E182" s="96"/>
    </row>
    <row r="183" spans="1:5" ht="15.75" hidden="1">
      <c r="A183" s="218"/>
      <c r="C183" s="96"/>
      <c r="D183" s="96"/>
      <c r="E183" s="96"/>
    </row>
    <row r="184" spans="1:5" ht="15.75" hidden="1">
      <c r="A184" s="218"/>
      <c r="C184" s="96"/>
      <c r="D184" s="96"/>
      <c r="E184" s="96"/>
    </row>
    <row r="185" spans="1:5" ht="15.75" hidden="1">
      <c r="A185" s="218"/>
      <c r="C185" s="96"/>
      <c r="D185" s="96"/>
      <c r="E185" s="96"/>
    </row>
    <row r="186" spans="1:5" ht="15.75" hidden="1">
      <c r="A186" s="218"/>
      <c r="C186" s="96"/>
      <c r="D186" s="96"/>
      <c r="E186" s="96"/>
    </row>
    <row r="187" spans="1:5" ht="15.75" hidden="1">
      <c r="A187" s="218"/>
      <c r="C187" s="96"/>
      <c r="D187" s="96"/>
      <c r="E187" s="96"/>
    </row>
    <row r="188" spans="1:5" ht="15.75" hidden="1">
      <c r="A188" s="218"/>
      <c r="C188" s="96"/>
      <c r="D188" s="96"/>
      <c r="E188" s="96"/>
    </row>
    <row r="189" spans="1:5" ht="15.75" hidden="1">
      <c r="A189" s="218"/>
      <c r="C189" s="96"/>
      <c r="D189" s="96"/>
      <c r="E189" s="96"/>
    </row>
    <row r="190" spans="1:5" ht="15.75" hidden="1">
      <c r="A190" s="218"/>
      <c r="C190" s="96"/>
      <c r="D190" s="96"/>
      <c r="E190" s="96"/>
    </row>
    <row r="191" spans="1:5" ht="15.75" hidden="1">
      <c r="A191" s="218"/>
      <c r="C191" s="96"/>
      <c r="D191" s="96"/>
      <c r="E191" s="96"/>
    </row>
    <row r="192" spans="1:5" ht="15.75" hidden="1">
      <c r="A192" s="218"/>
      <c r="C192" s="96"/>
      <c r="D192" s="96"/>
      <c r="E192" s="96"/>
    </row>
    <row r="193" spans="1:5" ht="15.75" hidden="1">
      <c r="A193" s="218"/>
      <c r="C193" s="96"/>
      <c r="D193" s="96"/>
      <c r="E193" s="96"/>
    </row>
    <row r="194" spans="1:5" ht="15.75" hidden="1">
      <c r="A194" s="218"/>
      <c r="C194" s="96"/>
      <c r="D194" s="96"/>
      <c r="E194" s="96"/>
    </row>
    <row r="195" spans="1:5" ht="15.75" hidden="1">
      <c r="A195" s="218"/>
      <c r="C195" s="96"/>
      <c r="D195" s="96"/>
      <c r="E195" s="96"/>
    </row>
    <row r="196" spans="1:5" ht="15.75" hidden="1">
      <c r="A196" s="218"/>
      <c r="C196" s="96"/>
      <c r="D196" s="96"/>
      <c r="E196" s="96"/>
    </row>
    <row r="197" spans="1:5" ht="15.75" hidden="1">
      <c r="A197" s="42"/>
      <c r="C197" s="96"/>
      <c r="D197" s="96"/>
      <c r="E197" s="96"/>
    </row>
    <row r="198" spans="1:5" ht="15.75" hidden="1">
      <c r="A198" s="42"/>
      <c r="C198" s="96"/>
      <c r="D198" s="96"/>
      <c r="E198" s="96"/>
    </row>
    <row r="199" spans="1:5" ht="15.75" hidden="1">
      <c r="A199" s="42"/>
      <c r="C199" s="96"/>
      <c r="D199" s="96"/>
      <c r="E199" s="96"/>
    </row>
    <row r="200" spans="1:5" ht="15.75" hidden="1">
      <c r="A200" s="42"/>
      <c r="C200" s="96"/>
      <c r="D200" s="96"/>
      <c r="E200" s="96"/>
    </row>
    <row r="201" spans="1:5" ht="15.75" hidden="1">
      <c r="A201" s="42"/>
      <c r="C201" s="96"/>
      <c r="D201" s="96"/>
      <c r="E201" s="96"/>
    </row>
    <row r="202" spans="1:5" ht="15.75" hidden="1">
      <c r="A202" s="42"/>
      <c r="C202" s="96"/>
      <c r="D202" s="96"/>
      <c r="E202" s="96"/>
    </row>
    <row r="203" spans="1:5" ht="15.75" hidden="1">
      <c r="A203" s="42"/>
      <c r="C203" s="96"/>
      <c r="D203" s="96"/>
      <c r="E203" s="96"/>
    </row>
    <row r="204" spans="1:5" ht="15.75" hidden="1">
      <c r="A204" s="42"/>
      <c r="C204" s="96"/>
      <c r="D204" s="96"/>
      <c r="E204" s="96"/>
    </row>
    <row r="205" spans="1:5" ht="15.75" hidden="1">
      <c r="A205" s="42"/>
      <c r="C205" s="96"/>
      <c r="D205" s="96"/>
      <c r="E205" s="96"/>
    </row>
    <row r="206" spans="1:5" ht="15.75" hidden="1">
      <c r="A206" s="42"/>
      <c r="C206" s="96"/>
      <c r="D206" s="96"/>
      <c r="E206" s="96"/>
    </row>
    <row r="207" spans="1:5" ht="15.75" hidden="1">
      <c r="A207" s="42"/>
      <c r="C207" s="96"/>
      <c r="D207" s="96"/>
      <c r="E207" s="96"/>
    </row>
    <row r="208" spans="1:5" ht="15.75" hidden="1">
      <c r="A208" s="42"/>
      <c r="C208" s="96"/>
      <c r="D208" s="96"/>
      <c r="E208" s="96"/>
    </row>
    <row r="209" spans="1:5" ht="15.75" hidden="1">
      <c r="A209" s="42"/>
      <c r="C209" s="96"/>
      <c r="D209" s="96"/>
      <c r="E209" s="96"/>
    </row>
    <row r="210" spans="1:5" ht="15.75" hidden="1">
      <c r="A210" s="42"/>
      <c r="C210" s="96"/>
      <c r="D210" s="96"/>
      <c r="E210" s="96"/>
    </row>
    <row r="211" spans="1:5" ht="15.75" hidden="1">
      <c r="A211" s="42"/>
      <c r="C211" s="96"/>
      <c r="D211" s="96"/>
      <c r="E211" s="96"/>
    </row>
    <row r="212" spans="1:5" ht="15.75" hidden="1">
      <c r="A212" s="42"/>
      <c r="C212" s="96"/>
      <c r="D212" s="96"/>
      <c r="E212" s="96"/>
    </row>
    <row r="213" spans="1:5" ht="15.75" hidden="1">
      <c r="A213" s="42"/>
      <c r="C213" s="96"/>
      <c r="D213" s="96"/>
      <c r="E213" s="96"/>
    </row>
    <row r="214" spans="1:5" ht="15.75" hidden="1">
      <c r="A214" s="42"/>
      <c r="C214" s="96"/>
      <c r="D214" s="96"/>
      <c r="E214" s="96"/>
    </row>
    <row r="215" spans="1:5" ht="15.75" hidden="1">
      <c r="A215" s="42"/>
      <c r="C215" s="96"/>
      <c r="D215" s="96"/>
      <c r="E215" s="96"/>
    </row>
    <row r="216" spans="1:5" ht="15.75" hidden="1">
      <c r="A216" s="42"/>
      <c r="C216" s="96"/>
      <c r="D216" s="96"/>
      <c r="E216" s="96"/>
    </row>
    <row r="217" spans="1:5" ht="15.75" hidden="1">
      <c r="A217" s="42"/>
      <c r="C217" s="96"/>
      <c r="D217" s="96"/>
      <c r="E217" s="96"/>
    </row>
    <row r="218" spans="1:5" ht="15.75" hidden="1">
      <c r="A218" s="42"/>
      <c r="C218" s="96"/>
      <c r="D218" s="96"/>
      <c r="E218" s="96"/>
    </row>
    <row r="219" spans="1:5" ht="15.75" hidden="1">
      <c r="A219" s="42"/>
      <c r="C219" s="96"/>
      <c r="D219" s="96"/>
      <c r="E219" s="96"/>
    </row>
    <row r="220" spans="1:5" ht="15.75" hidden="1">
      <c r="A220" s="42"/>
      <c r="C220" s="96"/>
      <c r="D220" s="96"/>
      <c r="E220" s="96"/>
    </row>
    <row r="221" spans="1:5" ht="15.75" hidden="1">
      <c r="A221" s="42"/>
      <c r="C221" s="96"/>
      <c r="D221" s="96"/>
      <c r="E221" s="96"/>
    </row>
    <row r="222" spans="1:5" ht="15.75" hidden="1">
      <c r="A222" s="42"/>
      <c r="C222" s="96"/>
      <c r="D222" s="96"/>
      <c r="E222" s="96"/>
    </row>
    <row r="223" spans="1:5" ht="15.75" hidden="1">
      <c r="A223" s="42"/>
      <c r="C223" s="96"/>
      <c r="D223" s="96"/>
      <c r="E223" s="96"/>
    </row>
    <row r="224" spans="1:5" ht="15.75" hidden="1">
      <c r="A224" s="42"/>
      <c r="C224" s="96"/>
      <c r="D224" s="96"/>
      <c r="E224" s="96"/>
    </row>
    <row r="225" spans="1:5" ht="15.75" hidden="1">
      <c r="A225" s="42"/>
      <c r="C225" s="96"/>
      <c r="D225" s="96"/>
      <c r="E225" s="96"/>
    </row>
    <row r="226" spans="1:5" ht="15.75" hidden="1">
      <c r="A226" s="42"/>
      <c r="C226" s="96"/>
      <c r="D226" s="96"/>
      <c r="E226" s="96"/>
    </row>
    <row r="227" spans="1:5" ht="15.75" hidden="1">
      <c r="A227" s="42"/>
      <c r="C227" s="96"/>
      <c r="D227" s="96"/>
      <c r="E227" s="96"/>
    </row>
    <row r="228" spans="1:5" ht="15.75" hidden="1">
      <c r="A228" s="42"/>
      <c r="C228" s="96"/>
      <c r="D228" s="96"/>
      <c r="E228" s="96"/>
    </row>
    <row r="229" spans="1:5" ht="15.75" hidden="1">
      <c r="A229" s="42"/>
      <c r="C229" s="96"/>
      <c r="D229" s="96"/>
      <c r="E229" s="96"/>
    </row>
    <row r="230" spans="1:5" ht="15.75" hidden="1">
      <c r="A230" s="42"/>
      <c r="C230" s="96"/>
      <c r="D230" s="96"/>
      <c r="E230" s="96"/>
    </row>
    <row r="231" spans="1:5" ht="15.75" hidden="1">
      <c r="A231" s="42"/>
      <c r="C231" s="96"/>
      <c r="D231" s="96"/>
      <c r="E231" s="96"/>
    </row>
    <row r="232" spans="1:5" ht="15.75" hidden="1">
      <c r="A232" s="42"/>
      <c r="C232" s="96"/>
      <c r="D232" s="96"/>
      <c r="E232" s="96"/>
    </row>
    <row r="233" spans="1:5" ht="15.75" hidden="1">
      <c r="A233" s="42"/>
      <c r="C233" s="96"/>
      <c r="D233" s="96"/>
      <c r="E233" s="96"/>
    </row>
    <row r="234" spans="1:5" ht="15.75" hidden="1">
      <c r="A234" s="42"/>
      <c r="C234" s="96"/>
      <c r="D234" s="96"/>
      <c r="E234" s="96"/>
    </row>
    <row r="235" spans="1:5" ht="15.75" hidden="1">
      <c r="A235" s="42"/>
      <c r="C235" s="96"/>
      <c r="D235" s="96"/>
      <c r="E235" s="96"/>
    </row>
    <row r="236" spans="1:5" ht="15.75" hidden="1">
      <c r="A236" s="42"/>
      <c r="C236" s="96"/>
      <c r="D236" s="96"/>
      <c r="E236" s="96"/>
    </row>
    <row r="237" spans="1:5" ht="15.75" hidden="1">
      <c r="A237" s="42"/>
      <c r="C237" s="96"/>
      <c r="D237" s="96"/>
      <c r="E237" s="96"/>
    </row>
    <row r="238" spans="1:5" ht="15.75" hidden="1">
      <c r="A238" s="42"/>
      <c r="C238" s="96"/>
      <c r="D238" s="96"/>
      <c r="E238" s="96"/>
    </row>
    <row r="239" spans="1:5" ht="15.75" hidden="1">
      <c r="A239" s="42"/>
      <c r="C239" s="96"/>
      <c r="D239" s="96"/>
      <c r="E239" s="96"/>
    </row>
    <row r="240" spans="1:5" ht="15.75" hidden="1">
      <c r="A240" s="42"/>
      <c r="C240" s="96"/>
      <c r="D240" s="96"/>
      <c r="E240" s="96"/>
    </row>
    <row r="241" spans="1:5" ht="15.75" hidden="1">
      <c r="A241" s="42"/>
      <c r="C241" s="96"/>
      <c r="D241" s="96"/>
      <c r="E241" s="96"/>
    </row>
    <row r="242" spans="1:5" ht="15.75" hidden="1">
      <c r="A242" s="42"/>
      <c r="C242" s="96"/>
      <c r="D242" s="96"/>
      <c r="E242" s="96"/>
    </row>
    <row r="243" spans="1:5" ht="15.75" hidden="1">
      <c r="A243" s="42"/>
      <c r="C243" s="96"/>
      <c r="D243" s="96"/>
      <c r="E243" s="96"/>
    </row>
    <row r="244" spans="1:5" ht="15.75" hidden="1">
      <c r="A244" s="42"/>
      <c r="C244" s="96"/>
      <c r="D244" s="96"/>
      <c r="E244" s="96"/>
    </row>
    <row r="245" spans="1:5" ht="15.75" hidden="1">
      <c r="A245" s="42"/>
      <c r="C245" s="96"/>
      <c r="D245" s="96"/>
      <c r="E245" s="96"/>
    </row>
    <row r="246" spans="1:5" ht="15.75" hidden="1">
      <c r="A246" s="42"/>
      <c r="C246" s="96"/>
      <c r="D246" s="96"/>
      <c r="E246" s="96"/>
    </row>
    <row r="247" spans="1:5" ht="15.75" hidden="1">
      <c r="A247" s="42"/>
      <c r="C247" s="96"/>
      <c r="D247" s="96"/>
      <c r="E247" s="96"/>
    </row>
    <row r="248" spans="1:5" ht="15.75" hidden="1">
      <c r="A248" s="42"/>
      <c r="C248" s="96"/>
      <c r="D248" s="96"/>
      <c r="E248" s="96"/>
    </row>
    <row r="249" spans="1:5" ht="15.75" hidden="1">
      <c r="A249" s="42"/>
      <c r="C249" s="96"/>
      <c r="D249" s="96"/>
      <c r="E249" s="96"/>
    </row>
    <row r="250" spans="1:5" ht="15.75" hidden="1">
      <c r="A250" s="42"/>
      <c r="C250" s="96"/>
      <c r="D250" s="96"/>
      <c r="E250" s="96"/>
    </row>
    <row r="251" spans="1:5" ht="15.75" hidden="1">
      <c r="A251" s="42"/>
      <c r="C251" s="96"/>
      <c r="D251" s="96"/>
      <c r="E251" s="96"/>
    </row>
    <row r="252" spans="1:5" ht="15.75" hidden="1">
      <c r="A252" s="42"/>
      <c r="C252" s="96"/>
      <c r="D252" s="96"/>
      <c r="E252" s="96"/>
    </row>
    <row r="253" spans="1:5" ht="15.75" hidden="1">
      <c r="A253" s="42"/>
      <c r="C253" s="96"/>
      <c r="D253" s="96"/>
      <c r="E253" s="96"/>
    </row>
    <row r="254" spans="1:5" ht="15.75" hidden="1">
      <c r="A254" s="42"/>
      <c r="C254" s="96"/>
      <c r="D254" s="96"/>
      <c r="E254" s="96"/>
    </row>
    <row r="255" spans="1:5" ht="15.75" hidden="1">
      <c r="A255" s="42"/>
      <c r="C255" s="96"/>
      <c r="D255" s="96"/>
      <c r="E255" s="96"/>
    </row>
    <row r="256" spans="1:5" ht="15.75" hidden="1">
      <c r="A256" s="42"/>
      <c r="C256" s="96"/>
      <c r="D256" s="96"/>
      <c r="E256" s="96"/>
    </row>
    <row r="257" spans="1:5" ht="15.75" hidden="1">
      <c r="A257" s="42"/>
      <c r="C257" s="96"/>
      <c r="D257" s="96"/>
      <c r="E257" s="96"/>
    </row>
    <row r="258" spans="1:5" ht="15.75" hidden="1">
      <c r="A258" s="42"/>
      <c r="C258" s="96"/>
      <c r="D258" s="96"/>
      <c r="E258" s="96"/>
    </row>
    <row r="259" spans="1:5" ht="15.75" hidden="1">
      <c r="A259" s="42"/>
      <c r="C259" s="96"/>
      <c r="D259" s="96"/>
      <c r="E259" s="96"/>
    </row>
    <row r="260" spans="1:5" ht="15.75" hidden="1">
      <c r="A260" s="42"/>
      <c r="C260" s="96"/>
      <c r="D260" s="96"/>
      <c r="E260" s="96"/>
    </row>
    <row r="261" spans="1:5" ht="15.75" hidden="1">
      <c r="A261" s="42"/>
      <c r="C261" s="96"/>
      <c r="D261" s="96"/>
      <c r="E261" s="96"/>
    </row>
    <row r="262" spans="1:5" ht="15.75" hidden="1">
      <c r="A262" s="42"/>
      <c r="C262" s="96"/>
      <c r="D262" s="96"/>
      <c r="E262" s="96"/>
    </row>
    <row r="263" spans="1:5" ht="15.75" hidden="1">
      <c r="A263" s="42"/>
      <c r="C263" s="96"/>
      <c r="D263" s="96"/>
      <c r="E263" s="96"/>
    </row>
    <row r="264" spans="1:5" ht="15.75" hidden="1">
      <c r="A264" s="42"/>
      <c r="C264" s="96"/>
      <c r="D264" s="96"/>
      <c r="E264" s="96"/>
    </row>
    <row r="265" spans="1:5" ht="15.75" hidden="1">
      <c r="A265" s="42"/>
      <c r="C265" s="96"/>
      <c r="D265" s="96"/>
      <c r="E265" s="96"/>
    </row>
    <row r="266" spans="1:5" ht="15.75" hidden="1">
      <c r="A266" s="42"/>
      <c r="C266" s="96"/>
      <c r="D266" s="96"/>
      <c r="E266" s="96"/>
    </row>
    <row r="267" spans="1:5" ht="15.75" hidden="1">
      <c r="A267" s="42"/>
      <c r="C267" s="96"/>
      <c r="D267" s="96"/>
      <c r="E267" s="96"/>
    </row>
    <row r="268" spans="1:5" ht="15.75" hidden="1">
      <c r="A268" s="42"/>
      <c r="C268" s="96"/>
      <c r="D268" s="96"/>
      <c r="E268" s="96"/>
    </row>
    <row r="269" spans="1:5" ht="15.75" hidden="1">
      <c r="A269" s="42"/>
    </row>
    <row r="270" spans="1:5" ht="15.75" hidden="1">
      <c r="A270" s="42"/>
    </row>
    <row r="271" spans="1:5" ht="15.75" hidden="1">
      <c r="A271" s="42"/>
    </row>
    <row r="272" spans="1:5" ht="15.75" hidden="1">
      <c r="A272" s="42"/>
    </row>
    <row r="273" spans="1:1" ht="15.75" hidden="1">
      <c r="A273" s="42"/>
    </row>
    <row r="274" spans="1:1" ht="15.75" hidden="1">
      <c r="A274" s="42"/>
    </row>
    <row r="275" spans="1:1" ht="15.75" hidden="1">
      <c r="A275" s="42"/>
    </row>
    <row r="276" spans="1:1" ht="15.75" hidden="1">
      <c r="A276" s="42"/>
    </row>
    <row r="277" spans="1:1" ht="15.75" hidden="1">
      <c r="A277" s="42"/>
    </row>
    <row r="278" spans="1:1" ht="15.75" hidden="1">
      <c r="A278" s="42"/>
    </row>
    <row r="279" spans="1:1" ht="15.75" hidden="1">
      <c r="A279" s="42"/>
    </row>
    <row r="280" spans="1:1" ht="15.75" hidden="1">
      <c r="A280" s="42"/>
    </row>
    <row r="281" spans="1:1" ht="15.75" hidden="1">
      <c r="A281" s="42"/>
    </row>
    <row r="282" spans="1:1" ht="15.75" hidden="1">
      <c r="A282" s="42"/>
    </row>
    <row r="283" spans="1:1" ht="15.75" hidden="1">
      <c r="A283" s="42"/>
    </row>
    <row r="284" spans="1:1" ht="15.75" hidden="1">
      <c r="A284" s="42"/>
    </row>
    <row r="285" spans="1:1" ht="15.75" hidden="1">
      <c r="A285" s="42"/>
    </row>
    <row r="286" spans="1:1" ht="15.75" hidden="1">
      <c r="A286" s="42"/>
    </row>
    <row r="287" spans="1:1" ht="15.75" hidden="1">
      <c r="A287" s="42"/>
    </row>
    <row r="288" spans="1:1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</sheetData>
  <mergeCells count="4">
    <mergeCell ref="A2:G2"/>
    <mergeCell ref="A3:G3"/>
    <mergeCell ref="A4:G4"/>
    <mergeCell ref="A5:G5"/>
  </mergeCells>
  <pageMargins left="0.93" right="0.25" top="0.73" bottom="0.81" header="0.5" footer="0.5"/>
  <pageSetup scale="68" orientation="landscape" horizont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pageSetUpPr fitToPage="1"/>
  </sheetPr>
  <dimension ref="A1:WVP672"/>
  <sheetViews>
    <sheetView topLeftCell="A2" zoomScale="70" zoomScaleNormal="70" workbookViewId="0">
      <selection activeCell="A40" sqref="A40:XFD1048576"/>
    </sheetView>
  </sheetViews>
  <sheetFormatPr defaultColWidth="0" defaultRowHeight="12.75" zeroHeight="1"/>
  <cols>
    <col min="1" max="1" width="87.85546875" style="43" customWidth="1"/>
    <col min="2" max="7" width="21.42578125" style="24" customWidth="1"/>
    <col min="8" max="8" width="2.42578125" style="24" hidden="1"/>
    <col min="9" max="256" width="9.140625" style="24" hidden="1"/>
    <col min="257" max="257" width="63.7109375" style="24" hidden="1"/>
    <col min="258" max="263" width="21.42578125" style="24" hidden="1"/>
    <col min="264" max="264" width="2.42578125" style="24" hidden="1"/>
    <col min="265" max="512" width="9.140625" style="24" hidden="1"/>
    <col min="513" max="513" width="63.7109375" style="24" hidden="1"/>
    <col min="514" max="519" width="21.42578125" style="24" hidden="1"/>
    <col min="520" max="520" width="2.42578125" style="24" hidden="1"/>
    <col min="521" max="768" width="9.140625" style="24" hidden="1"/>
    <col min="769" max="769" width="63.7109375" style="24" hidden="1"/>
    <col min="770" max="775" width="21.42578125" style="24" hidden="1"/>
    <col min="776" max="776" width="2.42578125" style="24" hidden="1"/>
    <col min="777" max="1024" width="9.140625" style="24" hidden="1"/>
    <col min="1025" max="1025" width="63.7109375" style="24" hidden="1"/>
    <col min="1026" max="1031" width="21.42578125" style="24" hidden="1"/>
    <col min="1032" max="1032" width="2.42578125" style="24" hidden="1"/>
    <col min="1033" max="1280" width="9.140625" style="24" hidden="1"/>
    <col min="1281" max="1281" width="63.7109375" style="24" hidden="1"/>
    <col min="1282" max="1287" width="21.42578125" style="24" hidden="1"/>
    <col min="1288" max="1288" width="2.42578125" style="24" hidden="1"/>
    <col min="1289" max="1536" width="9.140625" style="24" hidden="1"/>
    <col min="1537" max="1537" width="63.7109375" style="24" hidden="1"/>
    <col min="1538" max="1543" width="21.42578125" style="24" hidden="1"/>
    <col min="1544" max="1544" width="2.42578125" style="24" hidden="1"/>
    <col min="1545" max="1792" width="9.140625" style="24" hidden="1"/>
    <col min="1793" max="1793" width="63.7109375" style="24" hidden="1"/>
    <col min="1794" max="1799" width="21.42578125" style="24" hidden="1"/>
    <col min="1800" max="1800" width="2.42578125" style="24" hidden="1"/>
    <col min="1801" max="2048" width="9.140625" style="24" hidden="1"/>
    <col min="2049" max="2049" width="63.7109375" style="24" hidden="1"/>
    <col min="2050" max="2055" width="21.42578125" style="24" hidden="1"/>
    <col min="2056" max="2056" width="2.42578125" style="24" hidden="1"/>
    <col min="2057" max="2304" width="9.140625" style="24" hidden="1"/>
    <col min="2305" max="2305" width="63.7109375" style="24" hidden="1"/>
    <col min="2306" max="2311" width="21.42578125" style="24" hidden="1"/>
    <col min="2312" max="2312" width="2.42578125" style="24" hidden="1"/>
    <col min="2313" max="2560" width="9.140625" style="24" hidden="1"/>
    <col min="2561" max="2561" width="63.7109375" style="24" hidden="1"/>
    <col min="2562" max="2567" width="21.42578125" style="24" hidden="1"/>
    <col min="2568" max="2568" width="2.42578125" style="24" hidden="1"/>
    <col min="2569" max="2816" width="9.140625" style="24" hidden="1"/>
    <col min="2817" max="2817" width="63.7109375" style="24" hidden="1"/>
    <col min="2818" max="2823" width="21.42578125" style="24" hidden="1"/>
    <col min="2824" max="2824" width="2.42578125" style="24" hidden="1"/>
    <col min="2825" max="3072" width="9.140625" style="24" hidden="1"/>
    <col min="3073" max="3073" width="63.7109375" style="24" hidden="1"/>
    <col min="3074" max="3079" width="21.42578125" style="24" hidden="1"/>
    <col min="3080" max="3080" width="2.42578125" style="24" hidden="1"/>
    <col min="3081" max="3328" width="9.140625" style="24" hidden="1"/>
    <col min="3329" max="3329" width="63.7109375" style="24" hidden="1"/>
    <col min="3330" max="3335" width="21.42578125" style="24" hidden="1"/>
    <col min="3336" max="3336" width="2.42578125" style="24" hidden="1"/>
    <col min="3337" max="3584" width="9.140625" style="24" hidden="1"/>
    <col min="3585" max="3585" width="63.7109375" style="24" hidden="1"/>
    <col min="3586" max="3591" width="21.42578125" style="24" hidden="1"/>
    <col min="3592" max="3592" width="2.42578125" style="24" hidden="1"/>
    <col min="3593" max="3840" width="9.140625" style="24" hidden="1"/>
    <col min="3841" max="3841" width="63.7109375" style="24" hidden="1"/>
    <col min="3842" max="3847" width="21.42578125" style="24" hidden="1"/>
    <col min="3848" max="3848" width="2.42578125" style="24" hidden="1"/>
    <col min="3849" max="4096" width="9.140625" style="24" hidden="1"/>
    <col min="4097" max="4097" width="63.7109375" style="24" hidden="1"/>
    <col min="4098" max="4103" width="21.42578125" style="24" hidden="1"/>
    <col min="4104" max="4104" width="2.42578125" style="24" hidden="1"/>
    <col min="4105" max="4352" width="9.140625" style="24" hidden="1"/>
    <col min="4353" max="4353" width="63.7109375" style="24" hidden="1"/>
    <col min="4354" max="4359" width="21.42578125" style="24" hidden="1"/>
    <col min="4360" max="4360" width="2.42578125" style="24" hidden="1"/>
    <col min="4361" max="4608" width="9.140625" style="24" hidden="1"/>
    <col min="4609" max="4609" width="63.7109375" style="24" hidden="1"/>
    <col min="4610" max="4615" width="21.42578125" style="24" hidden="1"/>
    <col min="4616" max="4616" width="2.42578125" style="24" hidden="1"/>
    <col min="4617" max="4864" width="9.140625" style="24" hidden="1"/>
    <col min="4865" max="4865" width="63.7109375" style="24" hidden="1"/>
    <col min="4866" max="4871" width="21.42578125" style="24" hidden="1"/>
    <col min="4872" max="4872" width="2.42578125" style="24" hidden="1"/>
    <col min="4873" max="5120" width="9.140625" style="24" hidden="1"/>
    <col min="5121" max="5121" width="63.7109375" style="24" hidden="1"/>
    <col min="5122" max="5127" width="21.42578125" style="24" hidden="1"/>
    <col min="5128" max="5128" width="2.42578125" style="24" hidden="1"/>
    <col min="5129" max="5376" width="9.140625" style="24" hidden="1"/>
    <col min="5377" max="5377" width="63.7109375" style="24" hidden="1"/>
    <col min="5378" max="5383" width="21.42578125" style="24" hidden="1"/>
    <col min="5384" max="5384" width="2.42578125" style="24" hidden="1"/>
    <col min="5385" max="5632" width="9.140625" style="24" hidden="1"/>
    <col min="5633" max="5633" width="63.7109375" style="24" hidden="1"/>
    <col min="5634" max="5639" width="21.42578125" style="24" hidden="1"/>
    <col min="5640" max="5640" width="2.42578125" style="24" hidden="1"/>
    <col min="5641" max="5888" width="9.140625" style="24" hidden="1"/>
    <col min="5889" max="5889" width="63.7109375" style="24" hidden="1"/>
    <col min="5890" max="5895" width="21.42578125" style="24" hidden="1"/>
    <col min="5896" max="5896" width="2.42578125" style="24" hidden="1"/>
    <col min="5897" max="6144" width="9.140625" style="24" hidden="1"/>
    <col min="6145" max="6145" width="63.7109375" style="24" hidden="1"/>
    <col min="6146" max="6151" width="21.42578125" style="24" hidden="1"/>
    <col min="6152" max="6152" width="2.42578125" style="24" hidden="1"/>
    <col min="6153" max="6400" width="9.140625" style="24" hidden="1"/>
    <col min="6401" max="6401" width="63.7109375" style="24" hidden="1"/>
    <col min="6402" max="6407" width="21.42578125" style="24" hidden="1"/>
    <col min="6408" max="6408" width="2.42578125" style="24" hidden="1"/>
    <col min="6409" max="6656" width="9.140625" style="24" hidden="1"/>
    <col min="6657" max="6657" width="63.7109375" style="24" hidden="1"/>
    <col min="6658" max="6663" width="21.42578125" style="24" hidden="1"/>
    <col min="6664" max="6664" width="2.42578125" style="24" hidden="1"/>
    <col min="6665" max="6912" width="9.140625" style="24" hidden="1"/>
    <col min="6913" max="6913" width="63.7109375" style="24" hidden="1"/>
    <col min="6914" max="6919" width="21.42578125" style="24" hidden="1"/>
    <col min="6920" max="6920" width="2.42578125" style="24" hidden="1"/>
    <col min="6921" max="7168" width="9.140625" style="24" hidden="1"/>
    <col min="7169" max="7169" width="63.7109375" style="24" hidden="1"/>
    <col min="7170" max="7175" width="21.42578125" style="24" hidden="1"/>
    <col min="7176" max="7176" width="2.42578125" style="24" hidden="1"/>
    <col min="7177" max="7424" width="9.140625" style="24" hidden="1"/>
    <col min="7425" max="7425" width="63.7109375" style="24" hidden="1"/>
    <col min="7426" max="7431" width="21.42578125" style="24" hidden="1"/>
    <col min="7432" max="7432" width="2.42578125" style="24" hidden="1"/>
    <col min="7433" max="7680" width="9.140625" style="24" hidden="1"/>
    <col min="7681" max="7681" width="63.7109375" style="24" hidden="1"/>
    <col min="7682" max="7687" width="21.42578125" style="24" hidden="1"/>
    <col min="7688" max="7688" width="2.42578125" style="24" hidden="1"/>
    <col min="7689" max="7936" width="9.140625" style="24" hidden="1"/>
    <col min="7937" max="7937" width="63.7109375" style="24" hidden="1"/>
    <col min="7938" max="7943" width="21.42578125" style="24" hidden="1"/>
    <col min="7944" max="7944" width="2.42578125" style="24" hidden="1"/>
    <col min="7945" max="8192" width="9.140625" style="24" hidden="1"/>
    <col min="8193" max="8193" width="63.7109375" style="24" hidden="1"/>
    <col min="8194" max="8199" width="21.42578125" style="24" hidden="1"/>
    <col min="8200" max="8200" width="2.42578125" style="24" hidden="1"/>
    <col min="8201" max="8448" width="9.140625" style="24" hidden="1"/>
    <col min="8449" max="8449" width="63.7109375" style="24" hidden="1"/>
    <col min="8450" max="8455" width="21.42578125" style="24" hidden="1"/>
    <col min="8456" max="8456" width="2.42578125" style="24" hidden="1"/>
    <col min="8457" max="8704" width="9.140625" style="24" hidden="1"/>
    <col min="8705" max="8705" width="63.7109375" style="24" hidden="1"/>
    <col min="8706" max="8711" width="21.42578125" style="24" hidden="1"/>
    <col min="8712" max="8712" width="2.42578125" style="24" hidden="1"/>
    <col min="8713" max="8960" width="9.140625" style="24" hidden="1"/>
    <col min="8961" max="8961" width="63.7109375" style="24" hidden="1"/>
    <col min="8962" max="8967" width="21.42578125" style="24" hidden="1"/>
    <col min="8968" max="8968" width="2.42578125" style="24" hidden="1"/>
    <col min="8969" max="9216" width="9.140625" style="24" hidden="1"/>
    <col min="9217" max="9217" width="63.7109375" style="24" hidden="1"/>
    <col min="9218" max="9223" width="21.42578125" style="24" hidden="1"/>
    <col min="9224" max="9224" width="2.42578125" style="24" hidden="1"/>
    <col min="9225" max="9472" width="9.140625" style="24" hidden="1"/>
    <col min="9473" max="9473" width="63.7109375" style="24" hidden="1"/>
    <col min="9474" max="9479" width="21.42578125" style="24" hidden="1"/>
    <col min="9480" max="9480" width="2.42578125" style="24" hidden="1"/>
    <col min="9481" max="9728" width="9.140625" style="24" hidden="1"/>
    <col min="9729" max="9729" width="63.7109375" style="24" hidden="1"/>
    <col min="9730" max="9735" width="21.42578125" style="24" hidden="1"/>
    <col min="9736" max="9736" width="2.42578125" style="24" hidden="1"/>
    <col min="9737" max="9984" width="9.140625" style="24" hidden="1"/>
    <col min="9985" max="9985" width="63.7109375" style="24" hidden="1"/>
    <col min="9986" max="9991" width="21.42578125" style="24" hidden="1"/>
    <col min="9992" max="9992" width="2.42578125" style="24" hidden="1"/>
    <col min="9993" max="10240" width="9.140625" style="24" hidden="1"/>
    <col min="10241" max="10241" width="63.7109375" style="24" hidden="1"/>
    <col min="10242" max="10247" width="21.42578125" style="24" hidden="1"/>
    <col min="10248" max="10248" width="2.42578125" style="24" hidden="1"/>
    <col min="10249" max="10496" width="9.140625" style="24" hidden="1"/>
    <col min="10497" max="10497" width="63.7109375" style="24" hidden="1"/>
    <col min="10498" max="10503" width="21.42578125" style="24" hidden="1"/>
    <col min="10504" max="10504" width="2.42578125" style="24" hidden="1"/>
    <col min="10505" max="10752" width="9.140625" style="24" hidden="1"/>
    <col min="10753" max="10753" width="63.7109375" style="24" hidden="1"/>
    <col min="10754" max="10759" width="21.42578125" style="24" hidden="1"/>
    <col min="10760" max="10760" width="2.42578125" style="24" hidden="1"/>
    <col min="10761" max="11008" width="9.140625" style="24" hidden="1"/>
    <col min="11009" max="11009" width="63.7109375" style="24" hidden="1"/>
    <col min="11010" max="11015" width="21.42578125" style="24" hidden="1"/>
    <col min="11016" max="11016" width="2.42578125" style="24" hidden="1"/>
    <col min="11017" max="11264" width="9.140625" style="24" hidden="1"/>
    <col min="11265" max="11265" width="63.7109375" style="24" hidden="1"/>
    <col min="11266" max="11271" width="21.42578125" style="24" hidden="1"/>
    <col min="11272" max="11272" width="2.42578125" style="24" hidden="1"/>
    <col min="11273" max="11520" width="9.140625" style="24" hidden="1"/>
    <col min="11521" max="11521" width="63.7109375" style="24" hidden="1"/>
    <col min="11522" max="11527" width="21.42578125" style="24" hidden="1"/>
    <col min="11528" max="11528" width="2.42578125" style="24" hidden="1"/>
    <col min="11529" max="11776" width="9.140625" style="24" hidden="1"/>
    <col min="11777" max="11777" width="63.7109375" style="24" hidden="1"/>
    <col min="11778" max="11783" width="21.42578125" style="24" hidden="1"/>
    <col min="11784" max="11784" width="2.42578125" style="24" hidden="1"/>
    <col min="11785" max="12032" width="9.140625" style="24" hidden="1"/>
    <col min="12033" max="12033" width="63.7109375" style="24" hidden="1"/>
    <col min="12034" max="12039" width="21.42578125" style="24" hidden="1"/>
    <col min="12040" max="12040" width="2.42578125" style="24" hidden="1"/>
    <col min="12041" max="12288" width="9.140625" style="24" hidden="1"/>
    <col min="12289" max="12289" width="63.7109375" style="24" hidden="1"/>
    <col min="12290" max="12295" width="21.42578125" style="24" hidden="1"/>
    <col min="12296" max="12296" width="2.42578125" style="24" hidden="1"/>
    <col min="12297" max="12544" width="9.140625" style="24" hidden="1"/>
    <col min="12545" max="12545" width="63.7109375" style="24" hidden="1"/>
    <col min="12546" max="12551" width="21.42578125" style="24" hidden="1"/>
    <col min="12552" max="12552" width="2.42578125" style="24" hidden="1"/>
    <col min="12553" max="12800" width="9.140625" style="24" hidden="1"/>
    <col min="12801" max="12801" width="63.7109375" style="24" hidden="1"/>
    <col min="12802" max="12807" width="21.42578125" style="24" hidden="1"/>
    <col min="12808" max="12808" width="2.42578125" style="24" hidden="1"/>
    <col min="12809" max="13056" width="9.140625" style="24" hidden="1"/>
    <col min="13057" max="13057" width="63.7109375" style="24" hidden="1"/>
    <col min="13058" max="13063" width="21.42578125" style="24" hidden="1"/>
    <col min="13064" max="13064" width="2.42578125" style="24" hidden="1"/>
    <col min="13065" max="13312" width="9.140625" style="24" hidden="1"/>
    <col min="13313" max="13313" width="63.7109375" style="24" hidden="1"/>
    <col min="13314" max="13319" width="21.42578125" style="24" hidden="1"/>
    <col min="13320" max="13320" width="2.42578125" style="24" hidden="1"/>
    <col min="13321" max="13568" width="9.140625" style="24" hidden="1"/>
    <col min="13569" max="13569" width="63.7109375" style="24" hidden="1"/>
    <col min="13570" max="13575" width="21.42578125" style="24" hidden="1"/>
    <col min="13576" max="13576" width="2.42578125" style="24" hidden="1"/>
    <col min="13577" max="13824" width="9.140625" style="24" hidden="1"/>
    <col min="13825" max="13825" width="63.7109375" style="24" hidden="1"/>
    <col min="13826" max="13831" width="21.42578125" style="24" hidden="1"/>
    <col min="13832" max="13832" width="2.42578125" style="24" hidden="1"/>
    <col min="13833" max="14080" width="9.140625" style="24" hidden="1"/>
    <col min="14081" max="14081" width="63.7109375" style="24" hidden="1"/>
    <col min="14082" max="14087" width="21.42578125" style="24" hidden="1"/>
    <col min="14088" max="14088" width="2.42578125" style="24" hidden="1"/>
    <col min="14089" max="14336" width="9.140625" style="24" hidden="1"/>
    <col min="14337" max="14337" width="63.7109375" style="24" hidden="1"/>
    <col min="14338" max="14343" width="21.42578125" style="24" hidden="1"/>
    <col min="14344" max="14344" width="2.42578125" style="24" hidden="1"/>
    <col min="14345" max="14592" width="9.140625" style="24" hidden="1"/>
    <col min="14593" max="14593" width="63.7109375" style="24" hidden="1"/>
    <col min="14594" max="14599" width="21.42578125" style="24" hidden="1"/>
    <col min="14600" max="14600" width="2.42578125" style="24" hidden="1"/>
    <col min="14601" max="14848" width="9.140625" style="24" hidden="1"/>
    <col min="14849" max="14849" width="63.7109375" style="24" hidden="1"/>
    <col min="14850" max="14855" width="21.42578125" style="24" hidden="1"/>
    <col min="14856" max="14856" width="2.42578125" style="24" hidden="1"/>
    <col min="14857" max="15104" width="9.140625" style="24" hidden="1"/>
    <col min="15105" max="15105" width="63.7109375" style="24" hidden="1"/>
    <col min="15106" max="15111" width="21.42578125" style="24" hidden="1"/>
    <col min="15112" max="15112" width="2.42578125" style="24" hidden="1"/>
    <col min="15113" max="15360" width="9.140625" style="24" hidden="1"/>
    <col min="15361" max="15361" width="63.7109375" style="24" hidden="1"/>
    <col min="15362" max="15367" width="21.42578125" style="24" hidden="1"/>
    <col min="15368" max="15368" width="2.42578125" style="24" hidden="1"/>
    <col min="15369" max="15616" width="9.140625" style="24" hidden="1"/>
    <col min="15617" max="15617" width="63.7109375" style="24" hidden="1"/>
    <col min="15618" max="15623" width="21.42578125" style="24" hidden="1"/>
    <col min="15624" max="15624" width="2.42578125" style="24" hidden="1"/>
    <col min="15625" max="15872" width="9.140625" style="24" hidden="1"/>
    <col min="15873" max="15873" width="63.7109375" style="24" hidden="1"/>
    <col min="15874" max="15879" width="21.42578125" style="24" hidden="1"/>
    <col min="15880" max="15880" width="2.42578125" style="24" hidden="1"/>
    <col min="15881" max="16128" width="9.140625" style="24" hidden="1"/>
    <col min="16129" max="16129" width="63.7109375" style="24" hidden="1"/>
    <col min="16130" max="16135" width="21.42578125" style="24" hidden="1"/>
    <col min="16136" max="16136" width="2.42578125" style="24" hidden="1"/>
    <col min="16137" max="16384" width="9.140625" style="24" hidden="1"/>
  </cols>
  <sheetData>
    <row r="1" spans="1:26" s="4" customFormat="1" ht="3.75" hidden="1" customHeight="1">
      <c r="A1" s="568"/>
      <c r="B1" s="568"/>
      <c r="C1" s="568"/>
      <c r="D1" s="568"/>
      <c r="E1" s="568"/>
      <c r="F1" s="568"/>
      <c r="G1" s="568"/>
    </row>
    <row r="2" spans="1:26" s="6" customFormat="1" ht="39" customHeight="1">
      <c r="A2" s="1" t="s">
        <v>145</v>
      </c>
      <c r="B2" s="1"/>
      <c r="C2" s="1"/>
      <c r="D2" s="1"/>
      <c r="E2" s="1"/>
      <c r="F2" s="1"/>
      <c r="G2" s="1"/>
    </row>
    <row r="3" spans="1:26" s="6" customFormat="1" ht="24.75" customHeight="1">
      <c r="A3" s="1" t="s">
        <v>371</v>
      </c>
      <c r="B3" s="1"/>
      <c r="C3" s="1"/>
      <c r="D3" s="1"/>
      <c r="E3" s="1"/>
      <c r="F3" s="1"/>
      <c r="G3" s="1"/>
    </row>
    <row r="4" spans="1:26" s="6" customFormat="1" ht="21.75" customHeight="1">
      <c r="A4" s="1" t="s">
        <v>2</v>
      </c>
      <c r="B4" s="1"/>
      <c r="C4" s="1"/>
      <c r="D4" s="1"/>
      <c r="E4" s="1"/>
      <c r="F4" s="1"/>
      <c r="G4" s="1"/>
    </row>
    <row r="5" spans="1:26" s="6" customFormat="1" ht="39" customHeight="1">
      <c r="A5" s="442" t="s">
        <v>3</v>
      </c>
      <c r="B5" s="442"/>
      <c r="C5" s="442"/>
      <c r="D5" s="442"/>
      <c r="E5" s="442"/>
      <c r="F5" s="442"/>
      <c r="G5" s="442"/>
    </row>
    <row r="6" spans="1:26" ht="6" customHeight="1">
      <c r="A6" s="184"/>
    </row>
    <row r="7" spans="1:26" ht="6" customHeight="1">
      <c r="A7" s="349"/>
      <c r="B7" s="350"/>
      <c r="C7" s="351"/>
      <c r="D7" s="351"/>
      <c r="E7" s="351"/>
      <c r="F7" s="350"/>
      <c r="G7" s="350"/>
      <c r="H7" s="244"/>
      <c r="I7" s="39"/>
      <c r="J7" s="39"/>
      <c r="K7" s="39"/>
      <c r="L7" s="39"/>
      <c r="M7" s="39"/>
    </row>
    <row r="8" spans="1:26" ht="43.5" customHeight="1">
      <c r="A8" s="353"/>
      <c r="B8" s="784" t="s">
        <v>81</v>
      </c>
      <c r="C8" s="784" t="s">
        <v>82</v>
      </c>
      <c r="D8" s="784" t="s">
        <v>83</v>
      </c>
      <c r="E8" s="784" t="s">
        <v>84</v>
      </c>
      <c r="F8" s="785" t="s">
        <v>365</v>
      </c>
      <c r="G8" s="784" t="s">
        <v>15</v>
      </c>
      <c r="H8" s="244"/>
      <c r="Y8" s="24">
        <v>1</v>
      </c>
      <c r="Z8" s="24">
        <v>1</v>
      </c>
    </row>
    <row r="9" spans="1:26" s="573" customFormat="1" ht="33" customHeight="1">
      <c r="A9" s="569" t="s">
        <v>17</v>
      </c>
      <c r="B9" s="570">
        <v>166171.09750999999</v>
      </c>
      <c r="C9" s="193">
        <v>0</v>
      </c>
      <c r="D9" s="193">
        <v>0</v>
      </c>
      <c r="E9" s="193">
        <v>0</v>
      </c>
      <c r="F9" s="570">
        <f t="shared" ref="F9:F36" si="0">SUM(B9:E9)</f>
        <v>166171.09750999999</v>
      </c>
      <c r="G9" s="571">
        <f t="shared" ref="G9:G24" si="1">+F9/$F$36</f>
        <v>1.9597821448489601E-2</v>
      </c>
      <c r="H9" s="329"/>
      <c r="I9" s="572"/>
      <c r="J9" s="572"/>
      <c r="K9" s="572"/>
      <c r="L9" s="572"/>
      <c r="M9" s="572"/>
    </row>
    <row r="10" spans="1:26" s="573" customFormat="1" ht="33" customHeight="1">
      <c r="A10" s="569" t="s">
        <v>18</v>
      </c>
      <c r="B10" s="570">
        <v>0</v>
      </c>
      <c r="C10" s="193">
        <v>7802.3165399999998</v>
      </c>
      <c r="D10" s="193">
        <v>0</v>
      </c>
      <c r="E10" s="193">
        <v>1984.5613500000002</v>
      </c>
      <c r="F10" s="570">
        <f t="shared" si="0"/>
        <v>9786.8778899999998</v>
      </c>
      <c r="G10" s="571">
        <f t="shared" si="1"/>
        <v>1.1542409498429668E-3</v>
      </c>
      <c r="H10" s="329"/>
      <c r="I10" s="572"/>
      <c r="J10" s="572"/>
      <c r="K10" s="572"/>
      <c r="L10" s="572"/>
      <c r="M10" s="572"/>
    </row>
    <row r="11" spans="1:26" s="573" customFormat="1" ht="33" customHeight="1">
      <c r="A11" s="569" t="s">
        <v>19</v>
      </c>
      <c r="B11" s="570">
        <v>0</v>
      </c>
      <c r="C11" s="193">
        <v>0</v>
      </c>
      <c r="D11" s="193">
        <v>0</v>
      </c>
      <c r="E11" s="193">
        <v>0</v>
      </c>
      <c r="F11" s="570">
        <f t="shared" si="0"/>
        <v>0</v>
      </c>
      <c r="G11" s="571">
        <f t="shared" si="1"/>
        <v>0</v>
      </c>
      <c r="H11" s="329"/>
      <c r="I11" s="572"/>
      <c r="J11" s="572"/>
      <c r="K11" s="572"/>
      <c r="L11" s="572"/>
      <c r="M11" s="572"/>
    </row>
    <row r="12" spans="1:26" s="573" customFormat="1" ht="33" customHeight="1">
      <c r="A12" s="569" t="s">
        <v>20</v>
      </c>
      <c r="B12" s="570">
        <v>0</v>
      </c>
      <c r="C12" s="193">
        <v>0</v>
      </c>
      <c r="D12" s="193">
        <v>0</v>
      </c>
      <c r="E12" s="193">
        <v>0</v>
      </c>
      <c r="F12" s="570">
        <f t="shared" si="0"/>
        <v>0</v>
      </c>
      <c r="G12" s="571">
        <f t="shared" si="1"/>
        <v>0</v>
      </c>
      <c r="H12" s="329"/>
      <c r="I12" s="572"/>
      <c r="J12" s="572"/>
      <c r="K12" s="572"/>
      <c r="L12" s="572"/>
      <c r="M12" s="572"/>
    </row>
    <row r="13" spans="1:26" s="573" customFormat="1" ht="33" customHeight="1">
      <c r="A13" s="569" t="s">
        <v>36</v>
      </c>
      <c r="B13" s="570">
        <v>1468.6397400000001</v>
      </c>
      <c r="C13" s="193">
        <v>0</v>
      </c>
      <c r="D13" s="193">
        <v>0</v>
      </c>
      <c r="E13" s="193">
        <v>0</v>
      </c>
      <c r="F13" s="570">
        <f t="shared" si="0"/>
        <v>1468.6397400000001</v>
      </c>
      <c r="G13" s="571">
        <f t="shared" si="1"/>
        <v>1.7320785520444742E-4</v>
      </c>
      <c r="H13" s="329"/>
      <c r="I13" s="572"/>
      <c r="J13" s="572"/>
      <c r="K13" s="572"/>
      <c r="L13" s="572"/>
      <c r="M13" s="572"/>
    </row>
    <row r="14" spans="1:26" s="573" customFormat="1" ht="33" customHeight="1">
      <c r="A14" s="569" t="s">
        <v>37</v>
      </c>
      <c r="B14" s="570">
        <v>307341.45143999998</v>
      </c>
      <c r="C14" s="193">
        <v>244246.98227000001</v>
      </c>
      <c r="D14" s="193">
        <v>103845.75293999999</v>
      </c>
      <c r="E14" s="193">
        <v>913692.39782000007</v>
      </c>
      <c r="F14" s="570">
        <f t="shared" si="0"/>
        <v>1569126.5844700001</v>
      </c>
      <c r="G14" s="571">
        <f t="shared" si="1"/>
        <v>0.18505903308889687</v>
      </c>
      <c r="H14" s="329"/>
      <c r="I14" s="572"/>
      <c r="J14" s="572"/>
      <c r="K14" s="572"/>
      <c r="L14" s="572"/>
      <c r="M14" s="572"/>
    </row>
    <row r="15" spans="1:26" s="573" customFormat="1" ht="33" customHeight="1">
      <c r="A15" s="569" t="s">
        <v>38</v>
      </c>
      <c r="B15" s="570">
        <v>2961.5430200000001</v>
      </c>
      <c r="C15" s="193">
        <v>1896.0339299999998</v>
      </c>
      <c r="D15" s="193">
        <v>26790.295770000001</v>
      </c>
      <c r="E15" s="193">
        <v>26976.57905</v>
      </c>
      <c r="F15" s="570">
        <f t="shared" si="0"/>
        <v>58624.45177</v>
      </c>
      <c r="G15" s="571">
        <f t="shared" si="1"/>
        <v>6.9140275024957929E-3</v>
      </c>
      <c r="H15" s="329"/>
      <c r="I15" s="572"/>
      <c r="J15" s="572"/>
      <c r="K15" s="572"/>
      <c r="L15" s="572"/>
      <c r="M15" s="572"/>
    </row>
    <row r="16" spans="1:26" s="573" customFormat="1" ht="33" customHeight="1">
      <c r="A16" s="569" t="s">
        <v>280</v>
      </c>
      <c r="B16" s="570">
        <v>69137.988890000008</v>
      </c>
      <c r="C16" s="193">
        <v>4266.5172300000004</v>
      </c>
      <c r="D16" s="193">
        <v>575.28865000000008</v>
      </c>
      <c r="E16" s="193">
        <v>67019.846550000002</v>
      </c>
      <c r="F16" s="570">
        <f t="shared" si="0"/>
        <v>140999.64132</v>
      </c>
      <c r="G16" s="571">
        <f t="shared" si="1"/>
        <v>1.6629160162609777E-2</v>
      </c>
      <c r="H16" s="329"/>
      <c r="I16" s="572"/>
      <c r="J16" s="572"/>
      <c r="K16" s="572"/>
      <c r="L16" s="572"/>
      <c r="M16" s="572"/>
    </row>
    <row r="17" spans="1:13" s="573" customFormat="1" ht="33" customHeight="1">
      <c r="A17" s="569" t="s">
        <v>40</v>
      </c>
      <c r="B17" s="570">
        <v>0</v>
      </c>
      <c r="C17" s="193">
        <v>0</v>
      </c>
      <c r="D17" s="193">
        <v>0</v>
      </c>
      <c r="E17" s="193">
        <v>1812.48595</v>
      </c>
      <c r="F17" s="570">
        <f t="shared" si="0"/>
        <v>1812.48595</v>
      </c>
      <c r="G17" s="571">
        <f t="shared" si="1"/>
        <v>2.1376025408906293E-4</v>
      </c>
      <c r="H17" s="329"/>
      <c r="I17" s="572"/>
      <c r="J17" s="572"/>
      <c r="K17" s="572"/>
      <c r="L17" s="572"/>
      <c r="M17" s="572"/>
    </row>
    <row r="18" spans="1:13" s="573" customFormat="1" ht="33" customHeight="1">
      <c r="A18" s="569" t="s">
        <v>41</v>
      </c>
      <c r="B18" s="570">
        <v>0</v>
      </c>
      <c r="C18" s="193">
        <v>0</v>
      </c>
      <c r="D18" s="193">
        <v>0</v>
      </c>
      <c r="E18" s="193">
        <v>0</v>
      </c>
      <c r="F18" s="570">
        <f t="shared" si="0"/>
        <v>0</v>
      </c>
      <c r="G18" s="571">
        <f t="shared" si="1"/>
        <v>0</v>
      </c>
      <c r="H18" s="329"/>
      <c r="I18" s="572"/>
      <c r="J18" s="572"/>
      <c r="K18" s="572"/>
      <c r="L18" s="572"/>
      <c r="M18" s="572"/>
    </row>
    <row r="19" spans="1:13" s="573" customFormat="1" ht="33" customHeight="1">
      <c r="A19" s="569" t="s">
        <v>42</v>
      </c>
      <c r="B19" s="570">
        <v>0</v>
      </c>
      <c r="C19" s="193">
        <v>0</v>
      </c>
      <c r="D19" s="193">
        <v>0</v>
      </c>
      <c r="E19" s="193">
        <v>0</v>
      </c>
      <c r="F19" s="570">
        <f t="shared" si="0"/>
        <v>0</v>
      </c>
      <c r="G19" s="571">
        <f t="shared" si="1"/>
        <v>0</v>
      </c>
      <c r="H19" s="329"/>
      <c r="I19" s="572"/>
      <c r="J19" s="572"/>
      <c r="K19" s="572"/>
      <c r="L19" s="572"/>
      <c r="M19" s="572"/>
    </row>
    <row r="20" spans="1:13" s="573" customFormat="1" ht="33" customHeight="1">
      <c r="A20" s="569" t="s">
        <v>23</v>
      </c>
      <c r="B20" s="570">
        <v>653749.28742999991</v>
      </c>
      <c r="C20" s="193">
        <v>25603.90625</v>
      </c>
      <c r="D20" s="193">
        <v>400389.31187999999</v>
      </c>
      <c r="E20" s="193">
        <v>880099.04107000004</v>
      </c>
      <c r="F20" s="570">
        <f t="shared" si="0"/>
        <v>1959841.54663</v>
      </c>
      <c r="G20" s="571">
        <f t="shared" si="1"/>
        <v>0.23113902040560969</v>
      </c>
      <c r="H20" s="329"/>
      <c r="I20" s="572"/>
      <c r="J20" s="572"/>
      <c r="K20" s="572"/>
      <c r="L20" s="572"/>
      <c r="M20" s="572"/>
    </row>
    <row r="21" spans="1:13" s="573" customFormat="1" ht="33" customHeight="1">
      <c r="A21" s="569" t="s">
        <v>24</v>
      </c>
      <c r="B21" s="570">
        <v>636012.90962000005</v>
      </c>
      <c r="C21" s="193">
        <v>19120.78125</v>
      </c>
      <c r="D21" s="193">
        <v>31121.921059999997</v>
      </c>
      <c r="E21" s="193">
        <v>670509.65087999997</v>
      </c>
      <c r="F21" s="570">
        <f t="shared" si="0"/>
        <v>1356765.26281</v>
      </c>
      <c r="G21" s="571">
        <f t="shared" si="1"/>
        <v>0.16001364717750216</v>
      </c>
      <c r="H21" s="329"/>
      <c r="I21" s="572"/>
      <c r="J21" s="572"/>
      <c r="K21" s="572"/>
      <c r="L21" s="572"/>
      <c r="M21" s="572"/>
    </row>
    <row r="22" spans="1:13" s="573" customFormat="1" ht="33" customHeight="1">
      <c r="A22" s="569" t="s">
        <v>25</v>
      </c>
      <c r="B22" s="570">
        <v>109562.12402</v>
      </c>
      <c r="C22" s="193">
        <v>22795.703920000004</v>
      </c>
      <c r="D22" s="193">
        <v>228483.19611000002</v>
      </c>
      <c r="E22" s="193">
        <v>466567.45556999999</v>
      </c>
      <c r="F22" s="570">
        <f t="shared" si="0"/>
        <v>827408.47962</v>
      </c>
      <c r="G22" s="571">
        <f t="shared" si="1"/>
        <v>9.7582575378869246E-2</v>
      </c>
      <c r="H22" s="329"/>
      <c r="I22" s="572"/>
      <c r="J22" s="572"/>
      <c r="K22" s="572"/>
      <c r="L22" s="572"/>
      <c r="M22" s="572"/>
    </row>
    <row r="23" spans="1:13" s="573" customFormat="1" ht="33" customHeight="1">
      <c r="A23" s="569" t="s">
        <v>26</v>
      </c>
      <c r="B23" s="570">
        <v>0</v>
      </c>
      <c r="C23" s="193">
        <v>0</v>
      </c>
      <c r="D23" s="193">
        <v>239.37014000000002</v>
      </c>
      <c r="E23" s="193">
        <v>0</v>
      </c>
      <c r="F23" s="570">
        <f t="shared" si="0"/>
        <v>239.37014000000002</v>
      </c>
      <c r="G23" s="571">
        <f t="shared" si="1"/>
        <v>2.8230741290841217E-5</v>
      </c>
      <c r="H23" s="329"/>
      <c r="I23" s="572"/>
      <c r="J23" s="572"/>
      <c r="K23" s="572"/>
      <c r="L23" s="572"/>
      <c r="M23" s="572"/>
    </row>
    <row r="24" spans="1:13" s="573" customFormat="1" ht="33" customHeight="1">
      <c r="A24" s="569" t="s">
        <v>27</v>
      </c>
      <c r="B24" s="570">
        <v>0</v>
      </c>
      <c r="C24" s="193">
        <v>0</v>
      </c>
      <c r="D24" s="193">
        <v>0</v>
      </c>
      <c r="E24" s="193">
        <v>15.16699</v>
      </c>
      <c r="F24" s="570">
        <f t="shared" si="0"/>
        <v>15.16699</v>
      </c>
      <c r="G24" s="571">
        <f t="shared" si="1"/>
        <v>1.788758492812745E-6</v>
      </c>
      <c r="H24" s="329"/>
      <c r="I24" s="572"/>
      <c r="J24" s="572"/>
      <c r="K24" s="572"/>
      <c r="L24" s="572"/>
      <c r="M24" s="572"/>
    </row>
    <row r="25" spans="1:13" s="573" customFormat="1" ht="33" customHeight="1">
      <c r="A25" s="569" t="s">
        <v>28</v>
      </c>
      <c r="B25" s="570">
        <v>0</v>
      </c>
      <c r="C25" s="193">
        <v>0</v>
      </c>
      <c r="D25" s="193">
        <v>0</v>
      </c>
      <c r="E25" s="193">
        <v>0</v>
      </c>
      <c r="F25" s="570">
        <f t="shared" si="0"/>
        <v>0</v>
      </c>
      <c r="G25" s="571">
        <f>+F25/$F$36</f>
        <v>0</v>
      </c>
      <c r="H25" s="329"/>
      <c r="I25" s="572"/>
      <c r="J25" s="572"/>
      <c r="K25" s="572"/>
      <c r="L25" s="572"/>
      <c r="M25" s="572"/>
    </row>
    <row r="26" spans="1:13" s="573" customFormat="1" ht="33" customHeight="1">
      <c r="A26" s="569" t="s">
        <v>29</v>
      </c>
      <c r="B26" s="570">
        <v>0</v>
      </c>
      <c r="C26" s="193">
        <v>0</v>
      </c>
      <c r="D26" s="193">
        <v>0</v>
      </c>
      <c r="E26" s="193">
        <v>0</v>
      </c>
      <c r="F26" s="570">
        <f t="shared" si="0"/>
        <v>0</v>
      </c>
      <c r="G26" s="571">
        <f>+F26/$F$36</f>
        <v>0</v>
      </c>
      <c r="H26" s="329"/>
      <c r="I26" s="572"/>
      <c r="J26" s="572"/>
      <c r="K26" s="572"/>
      <c r="L26" s="572"/>
      <c r="M26" s="572"/>
    </row>
    <row r="27" spans="1:13" s="573" customFormat="1" ht="33" customHeight="1">
      <c r="A27" s="569" t="s">
        <v>30</v>
      </c>
      <c r="B27" s="570">
        <v>76144.40701000001</v>
      </c>
      <c r="C27" s="193">
        <v>1118.4093700000001</v>
      </c>
      <c r="D27" s="193">
        <v>175805.69649999999</v>
      </c>
      <c r="E27" s="193">
        <v>154055.99133000002</v>
      </c>
      <c r="F27" s="570">
        <f t="shared" si="0"/>
        <v>407124.50421000004</v>
      </c>
      <c r="G27" s="571">
        <f t="shared" ref="G27:G36" si="2">+F27/$F$36</f>
        <v>4.8015289423795737E-2</v>
      </c>
      <c r="H27" s="329"/>
      <c r="I27" s="572"/>
      <c r="J27" s="572"/>
      <c r="K27" s="572"/>
      <c r="L27" s="572"/>
      <c r="M27" s="572"/>
    </row>
    <row r="28" spans="1:13" s="573" customFormat="1" ht="33" customHeight="1">
      <c r="A28" s="569" t="s">
        <v>281</v>
      </c>
      <c r="B28" s="570">
        <v>29950.93734</v>
      </c>
      <c r="C28" s="193">
        <v>0</v>
      </c>
      <c r="D28" s="193">
        <v>79599.556209999995</v>
      </c>
      <c r="E28" s="193">
        <v>44082.873079999998</v>
      </c>
      <c r="F28" s="570">
        <f t="shared" si="0"/>
        <v>153633.36663</v>
      </c>
      <c r="G28" s="571">
        <f t="shared" si="2"/>
        <v>1.8119151482187745E-2</v>
      </c>
      <c r="H28" s="329"/>
      <c r="I28" s="572"/>
      <c r="J28" s="572"/>
      <c r="K28" s="572"/>
      <c r="L28" s="572"/>
      <c r="M28" s="572"/>
    </row>
    <row r="29" spans="1:13" s="573" customFormat="1" ht="33" customHeight="1">
      <c r="A29" s="569" t="s">
        <v>32</v>
      </c>
      <c r="B29" s="570">
        <v>0</v>
      </c>
      <c r="C29" s="193">
        <v>0</v>
      </c>
      <c r="D29" s="193">
        <v>7608.2214999999997</v>
      </c>
      <c r="E29" s="193">
        <v>95377.330760000012</v>
      </c>
      <c r="F29" s="570">
        <f t="shared" si="0"/>
        <v>102985.55226000001</v>
      </c>
      <c r="G29" s="571">
        <f t="shared" si="2"/>
        <v>1.2145869499622918E-2</v>
      </c>
      <c r="H29" s="329"/>
      <c r="I29" s="572"/>
      <c r="J29" s="572"/>
      <c r="K29" s="572"/>
      <c r="L29" s="572"/>
      <c r="M29" s="572"/>
    </row>
    <row r="30" spans="1:13" s="573" customFormat="1" ht="33" customHeight="1">
      <c r="A30" s="569" t="s">
        <v>21</v>
      </c>
      <c r="B30" s="570">
        <v>185631.76566</v>
      </c>
      <c r="C30" s="193">
        <v>118332.89062000001</v>
      </c>
      <c r="D30" s="193">
        <v>149171.34236000001</v>
      </c>
      <c r="E30" s="193">
        <v>378745.40792000003</v>
      </c>
      <c r="F30" s="570">
        <f t="shared" si="0"/>
        <v>831881.40656000003</v>
      </c>
      <c r="G30" s="571">
        <f t="shared" si="2"/>
        <v>9.8110101674571681E-2</v>
      </c>
      <c r="H30" s="329"/>
      <c r="I30" s="572"/>
      <c r="J30" s="572"/>
      <c r="K30" s="572"/>
      <c r="L30" s="572"/>
      <c r="M30" s="572"/>
    </row>
    <row r="31" spans="1:13" s="573" customFormat="1" ht="33" customHeight="1">
      <c r="A31" s="569" t="s">
        <v>22</v>
      </c>
      <c r="B31" s="570">
        <v>33492.235339999999</v>
      </c>
      <c r="C31" s="193">
        <v>494.28156999999999</v>
      </c>
      <c r="D31" s="193">
        <v>64435.037680000001</v>
      </c>
      <c r="E31" s="193">
        <v>76757.429709999997</v>
      </c>
      <c r="F31" s="570">
        <f t="shared" si="0"/>
        <v>175178.98430000001</v>
      </c>
      <c r="G31" s="571">
        <f t="shared" si="2"/>
        <v>2.0660190052801217E-2</v>
      </c>
      <c r="H31" s="329"/>
      <c r="I31" s="572"/>
      <c r="J31" s="572"/>
      <c r="K31" s="572"/>
      <c r="L31" s="572"/>
      <c r="M31" s="572"/>
    </row>
    <row r="32" spans="1:13" s="573" customFormat="1" ht="50.25" customHeight="1">
      <c r="A32" s="358" t="s">
        <v>282</v>
      </c>
      <c r="B32" s="570">
        <v>0</v>
      </c>
      <c r="C32" s="193">
        <v>0</v>
      </c>
      <c r="D32" s="193">
        <v>0</v>
      </c>
      <c r="E32" s="193">
        <v>0</v>
      </c>
      <c r="F32" s="570">
        <f t="shared" si="0"/>
        <v>0</v>
      </c>
      <c r="G32" s="571">
        <f t="shared" si="2"/>
        <v>0</v>
      </c>
      <c r="H32" s="329"/>
      <c r="I32" s="572"/>
      <c r="J32" s="572"/>
      <c r="K32" s="572"/>
      <c r="L32" s="572"/>
      <c r="M32" s="572"/>
    </row>
    <row r="33" spans="1:13" s="573" customFormat="1" ht="33" customHeight="1">
      <c r="A33" s="569" t="s">
        <v>33</v>
      </c>
      <c r="B33" s="570">
        <v>51961.06639</v>
      </c>
      <c r="C33" s="193">
        <v>10628.83985</v>
      </c>
      <c r="D33" s="193">
        <v>147835.71147000001</v>
      </c>
      <c r="E33" s="193">
        <v>199708.84573</v>
      </c>
      <c r="F33" s="570">
        <f t="shared" si="0"/>
        <v>410134.46344000002</v>
      </c>
      <c r="G33" s="571">
        <f>+F33/$F$36</f>
        <v>4.8370276809933832E-2</v>
      </c>
      <c r="H33" s="329"/>
      <c r="I33" s="572"/>
      <c r="J33" s="572"/>
      <c r="K33" s="572"/>
      <c r="L33" s="572"/>
      <c r="M33" s="572"/>
    </row>
    <row r="34" spans="1:13" s="573" customFormat="1" ht="33" customHeight="1">
      <c r="A34" s="569" t="s">
        <v>34</v>
      </c>
      <c r="B34" s="570">
        <v>29198.99495</v>
      </c>
      <c r="C34" s="193">
        <v>1106.1231299999999</v>
      </c>
      <c r="D34" s="193">
        <v>4768.8824599999998</v>
      </c>
      <c r="E34" s="193">
        <v>75748.305810000005</v>
      </c>
      <c r="F34" s="570">
        <f t="shared" si="0"/>
        <v>110822.30635</v>
      </c>
      <c r="G34" s="571">
        <f t="shared" si="2"/>
        <v>1.3070117516834803E-2</v>
      </c>
      <c r="H34" s="329"/>
      <c r="I34" s="572"/>
      <c r="J34" s="572"/>
      <c r="K34" s="572"/>
      <c r="L34" s="572"/>
      <c r="M34" s="572"/>
    </row>
    <row r="35" spans="1:13" s="230" customFormat="1" ht="54" customHeight="1">
      <c r="A35" s="359" t="s">
        <v>35</v>
      </c>
      <c r="B35" s="199">
        <v>10984.488210000001</v>
      </c>
      <c r="C35" s="229">
        <v>21485.610980000001</v>
      </c>
      <c r="D35" s="229">
        <v>83893.846439999994</v>
      </c>
      <c r="E35" s="229">
        <v>78675.538140000004</v>
      </c>
      <c r="F35" s="199">
        <f t="shared" si="0"/>
        <v>195039.48376999999</v>
      </c>
      <c r="G35" s="200">
        <f t="shared" si="2"/>
        <v>2.3002489816858918E-2</v>
      </c>
      <c r="H35" s="360"/>
      <c r="I35" s="361"/>
      <c r="J35" s="361"/>
      <c r="K35" s="361"/>
      <c r="L35" s="361"/>
      <c r="M35" s="361"/>
    </row>
    <row r="36" spans="1:13" s="230" customFormat="1" ht="23.25" customHeight="1">
      <c r="A36" s="574" t="s">
        <v>257</v>
      </c>
      <c r="B36" s="446">
        <f>SUM(B9:B35)</f>
        <v>2363768.9365699999</v>
      </c>
      <c r="C36" s="446">
        <f>SUM(C9:C35)</f>
        <v>478898.39691000001</v>
      </c>
      <c r="D36" s="446">
        <f>SUM(D9:D35)</f>
        <v>1504563.4311699998</v>
      </c>
      <c r="E36" s="446">
        <f>SUM(E9:E35)</f>
        <v>4131828.9077099995</v>
      </c>
      <c r="F36" s="446">
        <f t="shared" si="0"/>
        <v>8479059.6723599993</v>
      </c>
      <c r="G36" s="447">
        <f t="shared" si="2"/>
        <v>1</v>
      </c>
      <c r="H36" s="360"/>
      <c r="I36" s="361"/>
      <c r="J36" s="361"/>
      <c r="K36" s="361"/>
      <c r="L36" s="361"/>
      <c r="M36" s="361"/>
    </row>
    <row r="37" spans="1:13" ht="29.25" customHeight="1">
      <c r="A37" s="365" t="s">
        <v>310</v>
      </c>
      <c r="B37" s="228">
        <f>+B36/$F$36</f>
        <v>0.27877724982587437</v>
      </c>
      <c r="C37" s="228">
        <f>+C36/$F$36</f>
        <v>5.6480130511536657E-2</v>
      </c>
      <c r="D37" s="228">
        <f>+D36/$F$36</f>
        <v>0.17744460934442635</v>
      </c>
      <c r="E37" s="228">
        <f>+E36/$F$36</f>
        <v>0.48729801031816261</v>
      </c>
      <c r="F37" s="228">
        <f>+F36/$F$36</f>
        <v>1</v>
      </c>
      <c r="G37" s="228"/>
      <c r="I37" s="39"/>
      <c r="J37" s="39"/>
      <c r="K37" s="39"/>
      <c r="L37" s="39"/>
      <c r="M37" s="39"/>
    </row>
    <row r="38" spans="1:13" ht="9" customHeight="1" thickBot="1">
      <c r="A38" s="235"/>
      <c r="B38" s="236"/>
      <c r="C38" s="237"/>
      <c r="D38" s="237"/>
      <c r="E38" s="237"/>
      <c r="F38" s="238"/>
      <c r="G38" s="238"/>
      <c r="H38" s="39"/>
      <c r="I38" s="39"/>
      <c r="J38" s="39"/>
      <c r="K38" s="39"/>
      <c r="L38" s="39"/>
      <c r="M38" s="39"/>
    </row>
    <row r="39" spans="1:13" ht="26.25" customHeight="1" thickTop="1">
      <c r="A39" s="366" t="s">
        <v>357</v>
      </c>
      <c r="B39" s="204"/>
      <c r="C39" s="241"/>
      <c r="D39" s="241"/>
      <c r="E39" s="241"/>
      <c r="F39" s="242"/>
      <c r="G39" s="242"/>
      <c r="H39" s="39"/>
      <c r="I39" s="39"/>
      <c r="J39" s="39"/>
      <c r="K39" s="39"/>
      <c r="L39" s="39"/>
      <c r="M39" s="39"/>
    </row>
    <row r="40" spans="1:13" ht="9" hidden="1" customHeight="1">
      <c r="A40" s="178"/>
      <c r="B40" s="96"/>
      <c r="C40" s="40"/>
      <c r="D40" s="40"/>
      <c r="E40" s="40"/>
      <c r="F40" s="178"/>
      <c r="G40" s="178"/>
      <c r="H40" s="39"/>
      <c r="I40" s="39"/>
      <c r="J40" s="39"/>
      <c r="K40" s="39"/>
      <c r="L40" s="39"/>
      <c r="M40" s="39"/>
    </row>
    <row r="41" spans="1:13" ht="9" hidden="1" customHeight="1">
      <c r="A41" s="178"/>
      <c r="B41" s="96"/>
      <c r="C41" s="40"/>
      <c r="D41" s="40"/>
      <c r="E41" s="40"/>
      <c r="F41" s="178"/>
      <c r="G41" s="178"/>
      <c r="H41" s="39"/>
      <c r="I41" s="39"/>
      <c r="J41" s="39"/>
      <c r="K41" s="39"/>
      <c r="L41" s="39"/>
      <c r="M41" s="39"/>
    </row>
    <row r="42" spans="1:13" ht="9" hidden="1" customHeight="1">
      <c r="A42" s="178"/>
      <c r="B42" s="96"/>
      <c r="C42" s="40"/>
      <c r="D42" s="40"/>
      <c r="E42" s="40"/>
      <c r="F42" s="178"/>
      <c r="G42" s="178"/>
      <c r="H42" s="39"/>
      <c r="I42" s="39"/>
      <c r="J42" s="39"/>
      <c r="K42" s="39"/>
      <c r="L42" s="39"/>
      <c r="M42" s="39"/>
    </row>
    <row r="43" spans="1:13" ht="9" hidden="1" customHeight="1">
      <c r="A43" s="178"/>
      <c r="B43" s="96"/>
      <c r="C43" s="40"/>
      <c r="D43" s="40"/>
      <c r="E43" s="40"/>
      <c r="F43" s="178"/>
      <c r="G43" s="178"/>
      <c r="H43" s="39"/>
      <c r="I43" s="39"/>
      <c r="J43" s="39"/>
      <c r="K43" s="39"/>
      <c r="L43" s="39"/>
      <c r="M43" s="39"/>
    </row>
    <row r="44" spans="1:13" ht="9" hidden="1" customHeight="1">
      <c r="A44" s="178"/>
      <c r="B44" s="96"/>
      <c r="C44" s="40"/>
      <c r="D44" s="40"/>
      <c r="E44" s="40"/>
      <c r="F44" s="178"/>
      <c r="G44" s="178"/>
      <c r="H44" s="39"/>
      <c r="I44" s="39"/>
      <c r="J44" s="39"/>
      <c r="K44" s="39"/>
      <c r="L44" s="39"/>
      <c r="M44" s="39"/>
    </row>
    <row r="45" spans="1:13" ht="9" hidden="1" customHeight="1">
      <c r="A45" s="178"/>
      <c r="B45" s="96"/>
      <c r="C45" s="40"/>
      <c r="D45" s="40"/>
      <c r="E45" s="40"/>
      <c r="F45" s="178"/>
      <c r="G45" s="178"/>
      <c r="H45" s="39"/>
      <c r="I45" s="39"/>
      <c r="J45" s="39"/>
      <c r="K45" s="39"/>
      <c r="L45" s="39"/>
      <c r="M45" s="39"/>
    </row>
    <row r="46" spans="1:13" ht="9" hidden="1" customHeight="1">
      <c r="A46" s="178"/>
      <c r="B46" s="96"/>
      <c r="C46" s="40"/>
      <c r="D46" s="40"/>
      <c r="E46" s="40"/>
      <c r="F46" s="178"/>
      <c r="G46" s="178"/>
      <c r="H46" s="39"/>
      <c r="I46" s="39"/>
      <c r="J46" s="39"/>
      <c r="K46" s="39"/>
      <c r="L46" s="39"/>
      <c r="M46" s="39"/>
    </row>
    <row r="47" spans="1:13" ht="9" hidden="1" customHeight="1">
      <c r="A47" s="178"/>
      <c r="B47" s="96"/>
      <c r="C47" s="40"/>
      <c r="D47" s="40"/>
      <c r="E47" s="40"/>
      <c r="F47" s="178"/>
      <c r="G47" s="178"/>
      <c r="H47" s="39"/>
      <c r="I47" s="39"/>
      <c r="J47" s="39"/>
      <c r="K47" s="39"/>
      <c r="L47" s="39"/>
      <c r="M47" s="39"/>
    </row>
    <row r="48" spans="1:13" ht="9" hidden="1" customHeight="1">
      <c r="A48" s="367"/>
      <c r="B48" s="96"/>
      <c r="C48" s="40"/>
      <c r="D48" s="40"/>
      <c r="E48" s="40"/>
      <c r="F48" s="178"/>
      <c r="G48" s="178"/>
      <c r="H48" s="39"/>
      <c r="I48" s="39"/>
      <c r="J48" s="39"/>
      <c r="K48" s="39"/>
      <c r="L48" s="39"/>
      <c r="M48" s="39"/>
    </row>
    <row r="49" spans="1:13" ht="9" hidden="1" customHeight="1">
      <c r="A49" s="38"/>
      <c r="B49" s="96"/>
      <c r="C49" s="40"/>
      <c r="D49" s="40"/>
      <c r="E49" s="40"/>
      <c r="F49" s="178"/>
      <c r="G49" s="178"/>
      <c r="H49" s="39"/>
      <c r="I49" s="39"/>
      <c r="J49" s="39"/>
      <c r="K49" s="39"/>
      <c r="L49" s="39"/>
      <c r="M49" s="39"/>
    </row>
    <row r="50" spans="1:13" ht="9" hidden="1" customHeight="1">
      <c r="B50" s="96"/>
      <c r="C50" s="40"/>
      <c r="D50" s="40"/>
      <c r="E50" s="40"/>
      <c r="F50" s="178"/>
      <c r="G50" s="178"/>
      <c r="H50" s="242"/>
      <c r="I50" s="242"/>
      <c r="J50" s="39"/>
      <c r="K50" s="39"/>
      <c r="L50" s="39"/>
      <c r="M50" s="39"/>
    </row>
    <row r="51" spans="1:13" ht="9" hidden="1" customHeight="1">
      <c r="B51" s="96"/>
      <c r="C51" s="40"/>
      <c r="D51" s="40"/>
      <c r="E51" s="40"/>
      <c r="F51" s="178"/>
      <c r="G51" s="178"/>
      <c r="H51" s="39"/>
      <c r="I51" s="39"/>
      <c r="J51" s="39"/>
      <c r="K51" s="39"/>
      <c r="L51" s="39"/>
      <c r="M51" s="39"/>
    </row>
    <row r="52" spans="1:13" ht="9" hidden="1" customHeight="1">
      <c r="A52" s="38"/>
      <c r="B52" s="96"/>
      <c r="C52" s="40"/>
      <c r="D52" s="40"/>
      <c r="E52" s="40"/>
      <c r="F52" s="178"/>
      <c r="G52" s="178"/>
      <c r="H52" s="39"/>
      <c r="I52" s="39"/>
      <c r="J52" s="39"/>
      <c r="K52" s="39"/>
      <c r="L52" s="39"/>
      <c r="M52" s="39"/>
    </row>
    <row r="53" spans="1:13" ht="9" hidden="1" customHeight="1">
      <c r="A53" s="216"/>
      <c r="C53" s="40"/>
      <c r="D53" s="40"/>
      <c r="E53" s="40"/>
      <c r="F53" s="39"/>
      <c r="G53" s="39"/>
      <c r="H53" s="39"/>
      <c r="I53" s="39"/>
      <c r="J53" s="39"/>
      <c r="K53" s="39"/>
      <c r="L53" s="39"/>
      <c r="M53" s="39"/>
    </row>
    <row r="54" spans="1:13" ht="9" hidden="1" customHeight="1">
      <c r="A54" s="38"/>
      <c r="C54" s="40"/>
      <c r="D54" s="40"/>
      <c r="E54" s="40"/>
      <c r="F54" s="39"/>
      <c r="G54" s="39"/>
      <c r="H54" s="39"/>
      <c r="I54" s="39"/>
      <c r="J54" s="39"/>
      <c r="K54" s="39"/>
      <c r="L54" s="39"/>
      <c r="M54" s="39"/>
    </row>
    <row r="55" spans="1:13" ht="9" hidden="1" customHeight="1">
      <c r="A55" s="38"/>
      <c r="C55" s="40"/>
      <c r="D55" s="40"/>
      <c r="E55" s="40"/>
      <c r="F55" s="39"/>
      <c r="G55" s="39"/>
      <c r="H55" s="39"/>
      <c r="I55" s="39"/>
      <c r="J55" s="39"/>
      <c r="K55" s="39"/>
      <c r="L55" s="39"/>
      <c r="M55" s="39"/>
    </row>
    <row r="56" spans="1:13" ht="9" hidden="1" customHeight="1">
      <c r="A56" s="38"/>
      <c r="B56" s="245"/>
      <c r="C56" s="40"/>
      <c r="D56" s="40"/>
      <c r="E56" s="40"/>
      <c r="F56" s="39"/>
      <c r="G56" s="39"/>
      <c r="H56" s="39"/>
      <c r="I56" s="39"/>
      <c r="J56" s="39"/>
      <c r="K56" s="39"/>
      <c r="L56" s="39"/>
      <c r="M56" s="39"/>
    </row>
    <row r="57" spans="1:13" ht="9" hidden="1" customHeight="1">
      <c r="A57" s="38"/>
      <c r="B57" s="245"/>
      <c r="C57" s="40"/>
      <c r="D57" s="40"/>
      <c r="E57" s="40"/>
      <c r="F57" s="39"/>
      <c r="G57" s="39"/>
      <c r="H57" s="39"/>
      <c r="I57" s="39"/>
      <c r="J57" s="39"/>
      <c r="K57" s="39"/>
      <c r="L57" s="39"/>
      <c r="M57" s="39"/>
    </row>
    <row r="58" spans="1:13" ht="9" hidden="1" customHeight="1">
      <c r="A58" s="38"/>
      <c r="B58" s="245"/>
      <c r="C58" s="40"/>
      <c r="D58" s="40"/>
      <c r="E58" s="40"/>
      <c r="F58" s="39"/>
      <c r="G58" s="39"/>
      <c r="H58" s="39"/>
      <c r="I58" s="39"/>
      <c r="J58" s="39"/>
      <c r="K58" s="39"/>
      <c r="L58" s="39"/>
      <c r="M58" s="39"/>
    </row>
    <row r="59" spans="1:13" ht="9" hidden="1" customHeight="1">
      <c r="A59" s="213"/>
      <c r="B59" s="245"/>
      <c r="C59" s="40"/>
      <c r="D59" s="40"/>
      <c r="E59" s="40"/>
      <c r="F59" s="39"/>
      <c r="G59" s="39"/>
      <c r="H59" s="39"/>
      <c r="I59" s="39"/>
      <c r="J59" s="39"/>
      <c r="K59" s="39"/>
      <c r="L59" s="39"/>
      <c r="M59" s="39"/>
    </row>
    <row r="60" spans="1:13" ht="9" hidden="1" customHeight="1">
      <c r="A60" s="38"/>
      <c r="B60" s="245"/>
      <c r="C60" s="40"/>
      <c r="D60" s="40"/>
      <c r="E60" s="40"/>
      <c r="F60" s="39"/>
      <c r="G60" s="39"/>
      <c r="H60" s="39"/>
      <c r="I60" s="39"/>
      <c r="J60" s="39"/>
      <c r="K60" s="39"/>
      <c r="L60" s="39"/>
      <c r="M60" s="39"/>
    </row>
    <row r="61" spans="1:13" ht="9" hidden="1" customHeight="1">
      <c r="A61" s="38"/>
      <c r="B61" s="245"/>
      <c r="C61" s="40"/>
      <c r="D61" s="40"/>
      <c r="E61" s="40"/>
      <c r="F61" s="39"/>
      <c r="G61" s="39"/>
      <c r="H61" s="39"/>
      <c r="I61" s="39"/>
      <c r="J61" s="39"/>
      <c r="K61" s="39"/>
      <c r="L61" s="39"/>
      <c r="M61" s="39"/>
    </row>
    <row r="62" spans="1:13" ht="9" hidden="1" customHeight="1">
      <c r="A62" s="38"/>
      <c r="B62" s="245"/>
      <c r="C62" s="40"/>
      <c r="D62" s="40"/>
      <c r="E62" s="40"/>
      <c r="F62" s="39"/>
      <c r="G62" s="39"/>
      <c r="H62" s="39"/>
      <c r="I62" s="39"/>
      <c r="J62" s="39"/>
      <c r="K62" s="39"/>
      <c r="L62" s="39"/>
      <c r="M62" s="39"/>
    </row>
    <row r="63" spans="1:13" ht="9" hidden="1" customHeight="1">
      <c r="A63" s="38"/>
      <c r="C63" s="40"/>
      <c r="D63" s="40"/>
      <c r="E63" s="40"/>
      <c r="F63" s="39"/>
      <c r="G63" s="39"/>
      <c r="H63" s="39"/>
      <c r="I63" s="39"/>
      <c r="J63" s="39"/>
      <c r="K63" s="39"/>
      <c r="L63" s="39"/>
      <c r="M63" s="39"/>
    </row>
    <row r="64" spans="1:13" ht="9" hidden="1" customHeight="1">
      <c r="A64" s="38"/>
      <c r="C64" s="40"/>
      <c r="D64" s="40"/>
      <c r="E64" s="40"/>
      <c r="F64" s="39"/>
      <c r="G64" s="39"/>
      <c r="H64" s="39"/>
      <c r="I64" s="39"/>
      <c r="J64" s="39"/>
      <c r="K64" s="39"/>
      <c r="L64" s="39"/>
      <c r="M64" s="39"/>
    </row>
    <row r="65" spans="1:13" ht="9" hidden="1" customHeight="1">
      <c r="A65" s="213"/>
      <c r="C65" s="40"/>
      <c r="D65" s="40"/>
      <c r="E65" s="40"/>
      <c r="F65" s="39"/>
      <c r="G65" s="39"/>
      <c r="H65" s="39"/>
      <c r="I65" s="39"/>
      <c r="J65" s="39"/>
      <c r="K65" s="39"/>
      <c r="L65" s="39"/>
      <c r="M65" s="39"/>
    </row>
    <row r="66" spans="1:13" ht="9" hidden="1" customHeight="1">
      <c r="A66" s="38"/>
      <c r="C66" s="40"/>
      <c r="D66" s="40"/>
      <c r="E66" s="40"/>
      <c r="F66" s="39"/>
      <c r="G66" s="39"/>
      <c r="H66" s="39"/>
      <c r="I66" s="39"/>
      <c r="J66" s="39"/>
      <c r="K66" s="39"/>
      <c r="L66" s="39"/>
      <c r="M66" s="39"/>
    </row>
    <row r="67" spans="1:13" ht="9" hidden="1" customHeight="1">
      <c r="A67" s="38"/>
      <c r="C67" s="40"/>
      <c r="D67" s="40"/>
      <c r="E67" s="40"/>
      <c r="F67" s="39"/>
      <c r="G67" s="39"/>
      <c r="H67" s="39"/>
      <c r="I67" s="39"/>
      <c r="J67" s="39"/>
      <c r="K67" s="39"/>
      <c r="L67" s="39"/>
      <c r="M67" s="39"/>
    </row>
    <row r="68" spans="1:13" ht="9" hidden="1" customHeight="1">
      <c r="A68" s="38"/>
      <c r="C68" s="40"/>
      <c r="D68" s="40"/>
      <c r="E68" s="40"/>
      <c r="F68" s="39"/>
      <c r="G68" s="39"/>
      <c r="H68" s="39"/>
      <c r="I68" s="39"/>
      <c r="J68" s="39"/>
      <c r="K68" s="39"/>
      <c r="L68" s="39"/>
      <c r="M68" s="39"/>
    </row>
    <row r="69" spans="1:13" ht="9" hidden="1" customHeight="1">
      <c r="A69" s="38"/>
      <c r="C69" s="40"/>
      <c r="D69" s="40"/>
      <c r="E69" s="40"/>
      <c r="F69" s="39"/>
      <c r="G69" s="39"/>
      <c r="H69" s="39"/>
      <c r="I69" s="39"/>
      <c r="J69" s="39"/>
      <c r="K69" s="39"/>
      <c r="L69" s="39"/>
      <c r="M69" s="39"/>
    </row>
    <row r="70" spans="1:13" ht="9" hidden="1" customHeight="1">
      <c r="A70" s="38"/>
      <c r="C70" s="40"/>
      <c r="D70" s="40"/>
      <c r="E70" s="40"/>
      <c r="F70" s="39"/>
      <c r="G70" s="39"/>
      <c r="H70" s="39"/>
      <c r="I70" s="39"/>
      <c r="J70" s="39"/>
      <c r="K70" s="39"/>
      <c r="L70" s="39"/>
      <c r="M70" s="39"/>
    </row>
    <row r="71" spans="1:13" ht="9" hidden="1" customHeight="1">
      <c r="A71" s="213"/>
      <c r="C71" s="40"/>
      <c r="D71" s="40"/>
      <c r="E71" s="40"/>
      <c r="F71" s="39"/>
      <c r="G71" s="39"/>
      <c r="H71" s="39"/>
      <c r="I71" s="39"/>
      <c r="J71" s="39"/>
      <c r="K71" s="39"/>
      <c r="L71" s="39"/>
      <c r="M71" s="39"/>
    </row>
    <row r="72" spans="1:13" ht="9" hidden="1" customHeight="1">
      <c r="A72" s="38"/>
      <c r="C72" s="40"/>
      <c r="D72" s="40"/>
      <c r="E72" s="40"/>
      <c r="F72" s="39"/>
      <c r="G72" s="39"/>
      <c r="H72" s="39"/>
      <c r="I72" s="39"/>
      <c r="J72" s="39"/>
      <c r="K72" s="39"/>
      <c r="L72" s="39"/>
      <c r="M72" s="39"/>
    </row>
    <row r="73" spans="1:13" ht="9" hidden="1" customHeight="1">
      <c r="A73" s="38"/>
      <c r="C73" s="40"/>
      <c r="D73" s="40"/>
      <c r="E73" s="40"/>
      <c r="F73" s="39"/>
      <c r="G73" s="39"/>
      <c r="H73" s="39"/>
      <c r="I73" s="39"/>
      <c r="J73" s="39"/>
      <c r="K73" s="39"/>
      <c r="L73" s="39"/>
      <c r="M73" s="39"/>
    </row>
    <row r="74" spans="1:13" ht="9" hidden="1" customHeight="1">
      <c r="A74" s="38"/>
      <c r="C74" s="40"/>
      <c r="D74" s="40"/>
      <c r="E74" s="40"/>
      <c r="F74" s="39"/>
      <c r="G74" s="39"/>
      <c r="H74" s="39"/>
      <c r="I74" s="39"/>
      <c r="J74" s="39"/>
      <c r="K74" s="39"/>
      <c r="L74" s="39"/>
      <c r="M74" s="39"/>
    </row>
    <row r="75" spans="1:13" ht="9" hidden="1" customHeight="1">
      <c r="A75" s="38"/>
      <c r="C75" s="40"/>
      <c r="D75" s="40"/>
      <c r="E75" s="40"/>
      <c r="F75" s="39"/>
      <c r="G75" s="39"/>
      <c r="H75" s="39"/>
      <c r="I75" s="39"/>
      <c r="J75" s="39"/>
      <c r="K75" s="39"/>
      <c r="L75" s="39"/>
      <c r="M75" s="39"/>
    </row>
    <row r="76" spans="1:13" ht="9" hidden="1" customHeight="1">
      <c r="A76" s="213"/>
      <c r="C76" s="40"/>
      <c r="D76" s="40"/>
      <c r="E76" s="40"/>
      <c r="F76" s="39"/>
      <c r="G76" s="39"/>
      <c r="H76" s="39"/>
      <c r="I76" s="39"/>
      <c r="J76" s="39"/>
      <c r="K76" s="39"/>
      <c r="L76" s="39"/>
      <c r="M76" s="39"/>
    </row>
    <row r="77" spans="1:13" ht="9" hidden="1" customHeight="1">
      <c r="A77" s="214"/>
      <c r="C77" s="40"/>
      <c r="D77" s="40"/>
      <c r="E77" s="40"/>
      <c r="F77" s="39"/>
      <c r="G77" s="39"/>
      <c r="H77" s="39"/>
      <c r="I77" s="39"/>
      <c r="J77" s="39"/>
      <c r="K77" s="39"/>
      <c r="L77" s="39"/>
      <c r="M77" s="39"/>
    </row>
    <row r="78" spans="1:13" ht="9" hidden="1" customHeight="1">
      <c r="A78" s="214"/>
      <c r="C78" s="40"/>
      <c r="D78" s="40"/>
      <c r="E78" s="40"/>
      <c r="F78" s="39"/>
      <c r="G78" s="39"/>
      <c r="H78" s="39"/>
      <c r="I78" s="39"/>
      <c r="J78" s="39"/>
      <c r="K78" s="39"/>
      <c r="L78" s="39"/>
      <c r="M78" s="39"/>
    </row>
    <row r="79" spans="1:13" ht="9" hidden="1" customHeight="1">
      <c r="A79" s="214"/>
      <c r="C79" s="40"/>
      <c r="D79" s="40"/>
      <c r="E79" s="40"/>
      <c r="F79" s="39"/>
      <c r="G79" s="39"/>
      <c r="H79" s="39"/>
      <c r="I79" s="39"/>
      <c r="J79" s="39"/>
      <c r="K79" s="39"/>
      <c r="L79" s="39"/>
      <c r="M79" s="39"/>
    </row>
    <row r="80" spans="1:13" ht="9" hidden="1" customHeight="1">
      <c r="A80" s="214"/>
      <c r="C80" s="40"/>
      <c r="D80" s="40"/>
      <c r="E80" s="40"/>
      <c r="F80" s="39"/>
      <c r="G80" s="39"/>
      <c r="H80" s="39"/>
      <c r="I80" s="39"/>
      <c r="J80" s="39"/>
      <c r="K80" s="39"/>
      <c r="L80" s="39"/>
      <c r="M80" s="39"/>
    </row>
    <row r="81" spans="1:13" ht="9" hidden="1" customHeight="1">
      <c r="A81" s="215"/>
      <c r="C81" s="40"/>
      <c r="D81" s="40"/>
      <c r="E81" s="40"/>
      <c r="F81" s="39"/>
      <c r="G81" s="39"/>
      <c r="H81" s="39"/>
      <c r="I81" s="39"/>
      <c r="J81" s="39"/>
      <c r="K81" s="39"/>
      <c r="L81" s="39"/>
      <c r="M81" s="39"/>
    </row>
    <row r="82" spans="1:13" ht="9" hidden="1" customHeight="1">
      <c r="A82" s="215"/>
      <c r="C82" s="40"/>
      <c r="D82" s="40"/>
      <c r="E82" s="40"/>
      <c r="F82" s="39"/>
      <c r="G82" s="39"/>
      <c r="H82" s="39"/>
      <c r="I82" s="39"/>
      <c r="J82" s="39"/>
      <c r="K82" s="39"/>
      <c r="L82" s="39"/>
      <c r="M82" s="39"/>
    </row>
    <row r="83" spans="1:13" ht="9" hidden="1" customHeight="1">
      <c r="A83" s="216"/>
      <c r="C83" s="40"/>
      <c r="D83" s="40"/>
      <c r="E83" s="40"/>
      <c r="F83" s="39"/>
      <c r="G83" s="39"/>
      <c r="H83" s="39"/>
      <c r="I83" s="39"/>
      <c r="J83" s="39"/>
      <c r="K83" s="39"/>
      <c r="L83" s="39"/>
      <c r="M83" s="39"/>
    </row>
    <row r="84" spans="1:13" ht="9" hidden="1" customHeight="1">
      <c r="A84" s="38"/>
      <c r="C84" s="40"/>
      <c r="D84" s="40"/>
      <c r="E84" s="40"/>
      <c r="F84" s="39"/>
      <c r="G84" s="39"/>
      <c r="H84" s="39"/>
      <c r="I84" s="39"/>
      <c r="J84" s="39"/>
      <c r="K84" s="39"/>
      <c r="L84" s="39"/>
      <c r="M84" s="39"/>
    </row>
    <row r="85" spans="1:13" ht="9" hidden="1" customHeight="1">
      <c r="A85" s="38"/>
      <c r="C85" s="40"/>
      <c r="D85" s="40"/>
      <c r="E85" s="40"/>
      <c r="F85" s="39"/>
      <c r="G85" s="39"/>
      <c r="H85" s="39"/>
      <c r="I85" s="39"/>
      <c r="J85" s="39"/>
      <c r="K85" s="39"/>
      <c r="L85" s="39"/>
      <c r="M85" s="39"/>
    </row>
    <row r="86" spans="1:13" ht="9" hidden="1" customHeight="1">
      <c r="A86" s="38"/>
      <c r="C86" s="40"/>
      <c r="D86" s="40"/>
      <c r="E86" s="40"/>
      <c r="F86" s="39"/>
      <c r="G86" s="39"/>
      <c r="H86" s="39"/>
      <c r="I86" s="39"/>
      <c r="J86" s="39"/>
      <c r="K86" s="39"/>
      <c r="L86" s="39"/>
      <c r="M86" s="39"/>
    </row>
    <row r="87" spans="1:13" ht="9" hidden="1" customHeight="1">
      <c r="A87" s="38"/>
      <c r="C87" s="40"/>
      <c r="D87" s="40"/>
      <c r="E87" s="40"/>
      <c r="F87" s="39"/>
      <c r="G87" s="39"/>
      <c r="H87" s="39"/>
      <c r="I87" s="39"/>
      <c r="J87" s="39"/>
      <c r="K87" s="39"/>
      <c r="L87" s="39"/>
      <c r="M87" s="39"/>
    </row>
    <row r="88" spans="1:13" ht="9" hidden="1" customHeight="1">
      <c r="A88" s="214"/>
      <c r="C88" s="40"/>
      <c r="D88" s="40"/>
      <c r="E88" s="40"/>
      <c r="F88" s="39"/>
      <c r="G88" s="39"/>
      <c r="H88" s="39"/>
      <c r="I88" s="39"/>
      <c r="J88" s="39"/>
      <c r="K88" s="39"/>
      <c r="L88" s="39"/>
      <c r="M88" s="39"/>
    </row>
    <row r="89" spans="1:13" ht="9" hidden="1" customHeight="1">
      <c r="A89" s="216"/>
      <c r="C89" s="40"/>
      <c r="D89" s="40"/>
      <c r="E89" s="40"/>
      <c r="F89" s="39"/>
      <c r="G89" s="39"/>
      <c r="H89" s="39"/>
      <c r="I89" s="39"/>
      <c r="J89" s="39"/>
      <c r="K89" s="39"/>
      <c r="L89" s="39"/>
      <c r="M89" s="39"/>
    </row>
    <row r="90" spans="1:13" ht="9" hidden="1" customHeight="1">
      <c r="A90" s="38"/>
      <c r="C90" s="40"/>
      <c r="D90" s="40"/>
      <c r="E90" s="40"/>
      <c r="F90" s="39"/>
      <c r="G90" s="39"/>
      <c r="H90" s="39"/>
      <c r="I90" s="39"/>
      <c r="J90" s="39"/>
      <c r="K90" s="39"/>
      <c r="L90" s="39"/>
      <c r="M90" s="39"/>
    </row>
    <row r="91" spans="1:13" ht="9" hidden="1" customHeight="1">
      <c r="A91" s="38"/>
      <c r="C91" s="40"/>
      <c r="D91" s="40"/>
      <c r="E91" s="40"/>
      <c r="F91" s="39"/>
      <c r="G91" s="39"/>
      <c r="H91" s="39"/>
      <c r="I91" s="39"/>
      <c r="J91" s="39"/>
      <c r="K91" s="39"/>
      <c r="L91" s="39"/>
      <c r="M91" s="39"/>
    </row>
    <row r="92" spans="1:13" ht="9" hidden="1" customHeight="1">
      <c r="A92" s="38"/>
      <c r="C92" s="40"/>
      <c r="D92" s="40"/>
      <c r="E92" s="40"/>
      <c r="F92" s="39"/>
      <c r="G92" s="39"/>
      <c r="H92" s="39"/>
      <c r="I92" s="39"/>
      <c r="J92" s="39"/>
      <c r="K92" s="39"/>
      <c r="L92" s="39"/>
      <c r="M92" s="39"/>
    </row>
    <row r="93" spans="1:13" ht="9" hidden="1" customHeight="1">
      <c r="A93" s="38"/>
      <c r="C93" s="40"/>
      <c r="D93" s="40"/>
      <c r="E93" s="40"/>
      <c r="F93" s="39"/>
      <c r="G93" s="39"/>
      <c r="H93" s="39"/>
      <c r="I93" s="39"/>
      <c r="J93" s="39"/>
      <c r="K93" s="39"/>
      <c r="L93" s="39"/>
      <c r="M93" s="39"/>
    </row>
    <row r="94" spans="1:13" ht="9" hidden="1" customHeight="1">
      <c r="A94" s="214"/>
      <c r="C94" s="40"/>
      <c r="D94" s="40"/>
      <c r="E94" s="40"/>
      <c r="F94" s="39"/>
      <c r="G94" s="39"/>
      <c r="H94" s="39"/>
      <c r="I94" s="39"/>
      <c r="J94" s="39"/>
      <c r="K94" s="39"/>
      <c r="L94" s="39"/>
      <c r="M94" s="39"/>
    </row>
    <row r="95" spans="1:13" ht="9" hidden="1" customHeight="1">
      <c r="A95" s="216"/>
      <c r="C95" s="40"/>
      <c r="D95" s="40"/>
      <c r="E95" s="40"/>
      <c r="F95" s="39"/>
      <c r="G95" s="39"/>
      <c r="H95" s="39"/>
      <c r="I95" s="39"/>
      <c r="J95" s="39"/>
      <c r="K95" s="39"/>
      <c r="L95" s="39"/>
      <c r="M95" s="39"/>
    </row>
    <row r="96" spans="1:13" ht="9" hidden="1" customHeight="1">
      <c r="A96" s="38"/>
      <c r="C96" s="40"/>
      <c r="D96" s="40"/>
      <c r="E96" s="40"/>
      <c r="F96" s="39"/>
      <c r="G96" s="39"/>
      <c r="H96" s="39"/>
      <c r="I96" s="39"/>
      <c r="J96" s="39"/>
      <c r="K96" s="39"/>
      <c r="L96" s="39"/>
      <c r="M96" s="39"/>
    </row>
    <row r="97" spans="1:13" ht="9" hidden="1" customHeight="1">
      <c r="A97" s="38"/>
      <c r="C97" s="40"/>
      <c r="D97" s="40"/>
      <c r="E97" s="40"/>
      <c r="F97" s="39"/>
      <c r="G97" s="39"/>
      <c r="H97" s="39"/>
      <c r="I97" s="39"/>
      <c r="J97" s="39"/>
      <c r="K97" s="39"/>
      <c r="L97" s="39"/>
      <c r="M97" s="39"/>
    </row>
    <row r="98" spans="1:13" ht="9" hidden="1" customHeight="1">
      <c r="A98" s="38"/>
      <c r="C98" s="96"/>
      <c r="D98" s="96"/>
      <c r="E98" s="96"/>
    </row>
    <row r="99" spans="1:13" ht="9" hidden="1" customHeight="1">
      <c r="A99" s="38"/>
      <c r="C99" s="96"/>
      <c r="D99" s="96"/>
      <c r="E99" s="96"/>
    </row>
    <row r="100" spans="1:13" ht="9" hidden="1" customHeight="1">
      <c r="A100" s="38"/>
      <c r="C100" s="96"/>
      <c r="D100" s="96"/>
      <c r="E100" s="96"/>
    </row>
    <row r="101" spans="1:13" ht="9" hidden="1" customHeight="1">
      <c r="A101" s="38"/>
      <c r="C101" s="96"/>
      <c r="D101" s="96"/>
      <c r="E101" s="96"/>
    </row>
    <row r="102" spans="1:13" ht="9" hidden="1" customHeight="1">
      <c r="A102" s="38"/>
      <c r="C102" s="96"/>
      <c r="D102" s="96"/>
      <c r="E102" s="96"/>
    </row>
    <row r="103" spans="1:13" ht="9" hidden="1" customHeight="1">
      <c r="A103" s="38"/>
      <c r="C103" s="96"/>
      <c r="D103" s="96"/>
      <c r="E103" s="96"/>
    </row>
    <row r="104" spans="1:13" ht="9" hidden="1" customHeight="1">
      <c r="A104" s="214"/>
      <c r="C104" s="96"/>
      <c r="D104" s="96"/>
      <c r="E104" s="96"/>
    </row>
    <row r="105" spans="1:13" ht="9" hidden="1" customHeight="1">
      <c r="A105" s="216"/>
      <c r="C105" s="96"/>
      <c r="D105" s="96"/>
      <c r="E105" s="96"/>
    </row>
    <row r="106" spans="1:13" ht="9" hidden="1" customHeight="1">
      <c r="A106" s="38"/>
      <c r="C106" s="96"/>
      <c r="D106" s="96"/>
      <c r="E106" s="96"/>
    </row>
    <row r="107" spans="1:13" ht="9" hidden="1" customHeight="1">
      <c r="A107" s="38"/>
      <c r="C107" s="96"/>
      <c r="D107" s="96"/>
      <c r="E107" s="96"/>
    </row>
    <row r="108" spans="1:13" ht="9" hidden="1" customHeight="1">
      <c r="A108" s="38"/>
      <c r="C108" s="96"/>
      <c r="D108" s="96"/>
      <c r="E108" s="96"/>
    </row>
    <row r="109" spans="1:13" ht="9" hidden="1" customHeight="1">
      <c r="A109" s="38"/>
      <c r="C109" s="96"/>
      <c r="D109" s="96"/>
      <c r="E109" s="96"/>
    </row>
    <row r="110" spans="1:13" ht="9" hidden="1" customHeight="1">
      <c r="A110" s="38"/>
      <c r="C110" s="96"/>
      <c r="D110" s="96"/>
      <c r="E110" s="96"/>
    </row>
    <row r="111" spans="1:13" ht="9" hidden="1" customHeight="1">
      <c r="A111" s="38"/>
      <c r="C111" s="96"/>
      <c r="D111" s="96"/>
      <c r="E111" s="96"/>
    </row>
    <row r="112" spans="1:13" ht="9" hidden="1" customHeight="1">
      <c r="A112" s="38"/>
      <c r="C112" s="96"/>
      <c r="D112" s="96"/>
      <c r="E112" s="96"/>
    </row>
    <row r="113" spans="1:5" ht="9" hidden="1" customHeight="1">
      <c r="A113" s="38"/>
      <c r="C113" s="96"/>
      <c r="D113" s="96"/>
      <c r="E113" s="96"/>
    </row>
    <row r="114" spans="1:5" ht="9" hidden="1" customHeight="1">
      <c r="A114" s="38"/>
      <c r="C114" s="96"/>
      <c r="D114" s="96"/>
      <c r="E114" s="96"/>
    </row>
    <row r="115" spans="1:5" ht="9" hidden="1" customHeight="1">
      <c r="A115" s="216"/>
      <c r="C115" s="96"/>
      <c r="D115" s="96"/>
      <c r="E115" s="96"/>
    </row>
    <row r="116" spans="1:5" ht="9" hidden="1" customHeight="1">
      <c r="A116" s="38"/>
      <c r="C116" s="96"/>
      <c r="D116" s="96"/>
      <c r="E116" s="96"/>
    </row>
    <row r="117" spans="1:5" ht="9" hidden="1" customHeight="1">
      <c r="A117" s="38"/>
      <c r="C117" s="96"/>
      <c r="D117" s="96"/>
      <c r="E117" s="96"/>
    </row>
    <row r="118" spans="1:5" ht="9" hidden="1" customHeight="1">
      <c r="A118" s="38"/>
      <c r="C118" s="96"/>
      <c r="D118" s="96"/>
      <c r="E118" s="96"/>
    </row>
    <row r="119" spans="1:5" hidden="1">
      <c r="A119" s="217"/>
      <c r="C119" s="96"/>
      <c r="D119" s="96"/>
      <c r="E119" s="96"/>
    </row>
    <row r="120" spans="1:5" hidden="1">
      <c r="A120" s="217"/>
      <c r="C120" s="96"/>
      <c r="D120" s="96"/>
      <c r="E120" s="96"/>
    </row>
    <row r="121" spans="1:5" hidden="1">
      <c r="A121" s="217"/>
      <c r="C121" s="96"/>
      <c r="D121" s="96"/>
      <c r="E121" s="96"/>
    </row>
    <row r="122" spans="1:5" hidden="1">
      <c r="A122" s="217"/>
      <c r="C122" s="96"/>
      <c r="D122" s="96"/>
      <c r="E122" s="96"/>
    </row>
    <row r="123" spans="1:5" hidden="1">
      <c r="A123" s="217"/>
      <c r="C123" s="96"/>
      <c r="D123" s="96"/>
      <c r="E123" s="96"/>
    </row>
    <row r="124" spans="1:5" hidden="1">
      <c r="A124" s="217"/>
      <c r="C124" s="96"/>
      <c r="D124" s="96"/>
      <c r="E124" s="96"/>
    </row>
    <row r="125" spans="1:5" hidden="1">
      <c r="A125" s="217"/>
      <c r="C125" s="96"/>
      <c r="D125" s="96"/>
      <c r="E125" s="96"/>
    </row>
    <row r="126" spans="1:5" ht="15.75" hidden="1">
      <c r="A126" s="218"/>
      <c r="C126" s="96"/>
      <c r="D126" s="96"/>
      <c r="E126" s="96"/>
    </row>
    <row r="127" spans="1:5" ht="15.75" hidden="1">
      <c r="A127" s="218"/>
      <c r="C127" s="96"/>
      <c r="D127" s="96"/>
      <c r="E127" s="96"/>
    </row>
    <row r="128" spans="1:5" ht="15.75" hidden="1">
      <c r="A128" s="218"/>
      <c r="C128" s="96"/>
      <c r="D128" s="96"/>
      <c r="E128" s="96"/>
    </row>
    <row r="129" spans="1:5" ht="15.75" hidden="1">
      <c r="A129" s="218"/>
      <c r="C129" s="96"/>
      <c r="D129" s="96"/>
      <c r="E129" s="96"/>
    </row>
    <row r="130" spans="1:5" ht="15.75" hidden="1">
      <c r="A130" s="218"/>
      <c r="C130" s="96"/>
      <c r="D130" s="96"/>
      <c r="E130" s="96"/>
    </row>
    <row r="131" spans="1:5" ht="15.75" hidden="1">
      <c r="A131" s="218"/>
      <c r="C131" s="96"/>
      <c r="D131" s="96"/>
      <c r="E131" s="96"/>
    </row>
    <row r="132" spans="1:5" ht="15.75" hidden="1">
      <c r="A132" s="218"/>
      <c r="C132" s="96"/>
      <c r="D132" s="96"/>
      <c r="E132" s="96"/>
    </row>
    <row r="133" spans="1:5" ht="15.75" hidden="1">
      <c r="A133" s="218"/>
      <c r="C133" s="96"/>
      <c r="D133" s="96"/>
      <c r="E133" s="96"/>
    </row>
    <row r="134" spans="1:5" ht="15.75" hidden="1">
      <c r="A134" s="218"/>
      <c r="C134" s="96"/>
      <c r="D134" s="96"/>
      <c r="E134" s="96"/>
    </row>
    <row r="135" spans="1:5" ht="15.75" hidden="1">
      <c r="A135" s="218"/>
      <c r="C135" s="96"/>
      <c r="D135" s="96"/>
      <c r="E135" s="96"/>
    </row>
    <row r="136" spans="1:5" ht="15.75" hidden="1">
      <c r="A136" s="218"/>
      <c r="C136" s="96"/>
      <c r="D136" s="96"/>
      <c r="E136" s="96"/>
    </row>
    <row r="137" spans="1:5" ht="15.75" hidden="1">
      <c r="A137" s="218"/>
      <c r="C137" s="96"/>
      <c r="D137" s="96"/>
      <c r="E137" s="96"/>
    </row>
    <row r="138" spans="1:5" ht="15.75" hidden="1">
      <c r="A138" s="218"/>
      <c r="C138" s="96"/>
      <c r="D138" s="96"/>
      <c r="E138" s="96"/>
    </row>
    <row r="139" spans="1:5" ht="15.75" hidden="1">
      <c r="A139" s="218"/>
      <c r="C139" s="96"/>
      <c r="D139" s="96"/>
      <c r="E139" s="96"/>
    </row>
    <row r="140" spans="1:5" ht="15.75" hidden="1">
      <c r="A140" s="218"/>
      <c r="C140" s="96"/>
      <c r="D140" s="96"/>
      <c r="E140" s="96"/>
    </row>
    <row r="141" spans="1:5" ht="15.75" hidden="1">
      <c r="A141" s="218"/>
      <c r="C141" s="96"/>
      <c r="D141" s="96"/>
      <c r="E141" s="96"/>
    </row>
    <row r="142" spans="1:5" ht="15.75" hidden="1">
      <c r="A142" s="218"/>
      <c r="C142" s="96"/>
      <c r="D142" s="96"/>
      <c r="E142" s="96"/>
    </row>
    <row r="143" spans="1:5" ht="15.75" hidden="1">
      <c r="A143" s="218"/>
      <c r="C143" s="96"/>
      <c r="D143" s="96"/>
      <c r="E143" s="96"/>
    </row>
    <row r="144" spans="1:5" ht="15.75" hidden="1">
      <c r="A144" s="218"/>
      <c r="C144" s="96"/>
      <c r="D144" s="96"/>
      <c r="E144" s="96"/>
    </row>
    <row r="145" spans="1:5" ht="15.75" hidden="1">
      <c r="A145" s="218"/>
      <c r="C145" s="96"/>
      <c r="D145" s="96"/>
      <c r="E145" s="96"/>
    </row>
    <row r="146" spans="1:5" ht="15.75" hidden="1">
      <c r="A146" s="218"/>
      <c r="C146" s="96"/>
      <c r="D146" s="96"/>
      <c r="E146" s="96"/>
    </row>
    <row r="147" spans="1:5" ht="15.75" hidden="1">
      <c r="A147" s="218"/>
      <c r="C147" s="96"/>
      <c r="D147" s="96"/>
      <c r="E147" s="96"/>
    </row>
    <row r="148" spans="1:5" ht="15.75" hidden="1">
      <c r="A148" s="218"/>
      <c r="C148" s="96"/>
      <c r="D148" s="96"/>
      <c r="E148" s="96"/>
    </row>
    <row r="149" spans="1:5" ht="15.75" hidden="1">
      <c r="A149" s="218"/>
      <c r="C149" s="96"/>
      <c r="D149" s="96"/>
      <c r="E149" s="96"/>
    </row>
    <row r="150" spans="1:5" ht="15.75" hidden="1">
      <c r="A150" s="218"/>
      <c r="C150" s="96"/>
      <c r="D150" s="96"/>
      <c r="E150" s="96"/>
    </row>
    <row r="151" spans="1:5" ht="15.75" hidden="1">
      <c r="A151" s="218"/>
      <c r="C151" s="96"/>
      <c r="D151" s="96"/>
      <c r="E151" s="96"/>
    </row>
    <row r="152" spans="1:5" ht="15.75" hidden="1">
      <c r="A152" s="218"/>
      <c r="C152" s="96"/>
      <c r="D152" s="96"/>
      <c r="E152" s="96"/>
    </row>
    <row r="153" spans="1:5" ht="15.75" hidden="1">
      <c r="A153" s="218"/>
      <c r="C153" s="96"/>
      <c r="D153" s="96"/>
      <c r="E153" s="96"/>
    </row>
    <row r="154" spans="1:5" ht="15.75" hidden="1">
      <c r="A154" s="218"/>
      <c r="C154" s="96"/>
      <c r="D154" s="96"/>
      <c r="E154" s="96"/>
    </row>
    <row r="155" spans="1:5" ht="15.75" hidden="1">
      <c r="A155" s="218"/>
      <c r="C155" s="96"/>
      <c r="D155" s="96"/>
      <c r="E155" s="96"/>
    </row>
    <row r="156" spans="1:5" ht="15.75" hidden="1">
      <c r="A156" s="218"/>
      <c r="C156" s="96"/>
      <c r="D156" s="96"/>
      <c r="E156" s="96"/>
    </row>
    <row r="157" spans="1:5" ht="15.75" hidden="1">
      <c r="A157" s="218"/>
      <c r="C157" s="96"/>
      <c r="D157" s="96"/>
      <c r="E157" s="96"/>
    </row>
    <row r="158" spans="1:5" ht="15.75" hidden="1">
      <c r="A158" s="218"/>
      <c r="C158" s="96"/>
      <c r="D158" s="96"/>
      <c r="E158" s="96"/>
    </row>
    <row r="159" spans="1:5" ht="15.75" hidden="1">
      <c r="A159" s="218"/>
      <c r="C159" s="96"/>
      <c r="D159" s="96"/>
      <c r="E159" s="96"/>
    </row>
    <row r="160" spans="1:5" ht="15.75" hidden="1">
      <c r="A160" s="218"/>
      <c r="C160" s="96"/>
      <c r="D160" s="96"/>
      <c r="E160" s="96"/>
    </row>
    <row r="161" spans="1:5" ht="15.75" hidden="1">
      <c r="A161" s="218"/>
      <c r="C161" s="96"/>
      <c r="D161" s="96"/>
      <c r="E161" s="96"/>
    </row>
    <row r="162" spans="1:5" ht="15.75" hidden="1">
      <c r="A162" s="218"/>
      <c r="C162" s="96"/>
      <c r="D162" s="96"/>
      <c r="E162" s="96"/>
    </row>
    <row r="163" spans="1:5" ht="15.75" hidden="1">
      <c r="A163" s="218"/>
      <c r="C163" s="96"/>
      <c r="D163" s="96"/>
      <c r="E163" s="96"/>
    </row>
    <row r="164" spans="1:5" ht="15.75" hidden="1">
      <c r="A164" s="218"/>
      <c r="C164" s="96"/>
      <c r="D164" s="96"/>
      <c r="E164" s="96"/>
    </row>
    <row r="165" spans="1:5" ht="15.75" hidden="1">
      <c r="A165" s="218"/>
      <c r="C165" s="96"/>
      <c r="D165" s="96"/>
      <c r="E165" s="96"/>
    </row>
    <row r="166" spans="1:5" ht="15.75" hidden="1">
      <c r="A166" s="218"/>
      <c r="C166" s="96"/>
      <c r="D166" s="96"/>
      <c r="E166" s="96"/>
    </row>
    <row r="167" spans="1:5" ht="15.75" hidden="1">
      <c r="A167" s="218"/>
      <c r="C167" s="96"/>
      <c r="D167" s="96"/>
      <c r="E167" s="96"/>
    </row>
    <row r="168" spans="1:5" ht="15.75" hidden="1">
      <c r="A168" s="218"/>
      <c r="C168" s="96"/>
      <c r="D168" s="96"/>
      <c r="E168" s="96"/>
    </row>
    <row r="169" spans="1:5" ht="15.75" hidden="1">
      <c r="A169" s="218"/>
      <c r="C169" s="96"/>
      <c r="D169" s="96"/>
      <c r="E169" s="96"/>
    </row>
    <row r="170" spans="1:5" ht="15.75" hidden="1">
      <c r="A170" s="218"/>
      <c r="C170" s="96"/>
      <c r="D170" s="96"/>
      <c r="E170" s="96"/>
    </row>
    <row r="171" spans="1:5" ht="15.75" hidden="1">
      <c r="A171" s="218"/>
      <c r="C171" s="96"/>
      <c r="D171" s="96"/>
      <c r="E171" s="96"/>
    </row>
    <row r="172" spans="1:5" ht="15.75" hidden="1">
      <c r="A172" s="218"/>
      <c r="C172" s="96"/>
      <c r="D172" s="96"/>
      <c r="E172" s="96"/>
    </row>
    <row r="173" spans="1:5" ht="15.75" hidden="1">
      <c r="A173" s="218"/>
      <c r="C173" s="96"/>
      <c r="D173" s="96"/>
      <c r="E173" s="96"/>
    </row>
    <row r="174" spans="1:5" ht="15.75" hidden="1">
      <c r="A174" s="218"/>
      <c r="C174" s="96"/>
      <c r="D174" s="96"/>
      <c r="E174" s="96"/>
    </row>
    <row r="175" spans="1:5" ht="15.75" hidden="1">
      <c r="A175" s="218"/>
      <c r="C175" s="96"/>
      <c r="D175" s="96"/>
      <c r="E175" s="96"/>
    </row>
    <row r="176" spans="1:5" ht="15.75" hidden="1">
      <c r="A176" s="218"/>
      <c r="C176" s="96"/>
      <c r="D176" s="96"/>
      <c r="E176" s="96"/>
    </row>
    <row r="177" spans="1:5" ht="15.75" hidden="1">
      <c r="A177" s="218"/>
      <c r="C177" s="96"/>
      <c r="D177" s="96"/>
      <c r="E177" s="96"/>
    </row>
    <row r="178" spans="1:5" ht="15.75" hidden="1">
      <c r="A178" s="218"/>
      <c r="C178" s="96"/>
      <c r="D178" s="96"/>
      <c r="E178" s="96"/>
    </row>
    <row r="179" spans="1:5" ht="15.75" hidden="1">
      <c r="A179" s="218"/>
      <c r="C179" s="96"/>
      <c r="D179" s="96"/>
      <c r="E179" s="96"/>
    </row>
    <row r="180" spans="1:5" ht="15.75" hidden="1">
      <c r="A180" s="218"/>
      <c r="C180" s="96"/>
      <c r="D180" s="96"/>
      <c r="E180" s="96"/>
    </row>
    <row r="181" spans="1:5" ht="15.75" hidden="1">
      <c r="A181" s="218"/>
      <c r="C181" s="96"/>
      <c r="D181" s="96"/>
      <c r="E181" s="96"/>
    </row>
    <row r="182" spans="1:5" ht="15.75" hidden="1">
      <c r="A182" s="218"/>
      <c r="C182" s="96"/>
      <c r="D182" s="96"/>
      <c r="E182" s="96"/>
    </row>
    <row r="183" spans="1:5" ht="15.75" hidden="1">
      <c r="A183" s="218"/>
      <c r="C183" s="96"/>
      <c r="D183" s="96"/>
      <c r="E183" s="96"/>
    </row>
    <row r="184" spans="1:5" ht="15.75" hidden="1">
      <c r="A184" s="218"/>
      <c r="C184" s="96"/>
      <c r="D184" s="96"/>
      <c r="E184" s="96"/>
    </row>
    <row r="185" spans="1:5" ht="15.75" hidden="1">
      <c r="A185" s="218"/>
      <c r="C185" s="96"/>
      <c r="D185" s="96"/>
      <c r="E185" s="96"/>
    </row>
    <row r="186" spans="1:5" ht="15.75" hidden="1">
      <c r="A186" s="218"/>
      <c r="C186" s="96"/>
      <c r="D186" s="96"/>
      <c r="E186" s="96"/>
    </row>
    <row r="187" spans="1:5" ht="15.75" hidden="1">
      <c r="A187" s="218"/>
      <c r="C187" s="96"/>
      <c r="D187" s="96"/>
      <c r="E187" s="96"/>
    </row>
    <row r="188" spans="1:5" ht="15.75" hidden="1">
      <c r="A188" s="218"/>
      <c r="C188" s="96"/>
      <c r="D188" s="96"/>
      <c r="E188" s="96"/>
    </row>
    <row r="189" spans="1:5" ht="15.75" hidden="1">
      <c r="A189" s="218"/>
      <c r="C189" s="96"/>
      <c r="D189" s="96"/>
      <c r="E189" s="96"/>
    </row>
    <row r="190" spans="1:5" ht="15.75" hidden="1">
      <c r="A190" s="218"/>
      <c r="C190" s="96"/>
      <c r="D190" s="96"/>
      <c r="E190" s="96"/>
    </row>
    <row r="191" spans="1:5" ht="15.75" hidden="1">
      <c r="A191" s="218"/>
      <c r="C191" s="96"/>
      <c r="D191" s="96"/>
      <c r="E191" s="96"/>
    </row>
    <row r="192" spans="1:5" ht="15.75" hidden="1">
      <c r="A192" s="218"/>
      <c r="C192" s="96"/>
      <c r="D192" s="96"/>
      <c r="E192" s="96"/>
    </row>
    <row r="193" spans="1:5" ht="15.75" hidden="1">
      <c r="A193" s="218"/>
      <c r="C193" s="96"/>
      <c r="D193" s="96"/>
      <c r="E193" s="96"/>
    </row>
    <row r="194" spans="1:5" ht="15.75" hidden="1">
      <c r="A194" s="218"/>
      <c r="C194" s="96"/>
      <c r="D194" s="96"/>
      <c r="E194" s="96"/>
    </row>
    <row r="195" spans="1:5" ht="15.75" hidden="1">
      <c r="A195" s="218"/>
      <c r="C195" s="96"/>
      <c r="D195" s="96"/>
      <c r="E195" s="96"/>
    </row>
    <row r="196" spans="1:5" ht="15.75" hidden="1">
      <c r="A196" s="218"/>
      <c r="C196" s="96"/>
      <c r="D196" s="96"/>
      <c r="E196" s="96"/>
    </row>
    <row r="197" spans="1:5" ht="15.75" hidden="1">
      <c r="A197" s="218"/>
      <c r="C197" s="96"/>
      <c r="D197" s="96"/>
      <c r="E197" s="96"/>
    </row>
    <row r="198" spans="1:5" ht="15.75" hidden="1">
      <c r="A198" s="218"/>
      <c r="C198" s="96"/>
      <c r="D198" s="96"/>
      <c r="E198" s="96"/>
    </row>
    <row r="199" spans="1:5" ht="15.75" hidden="1">
      <c r="A199" s="218"/>
      <c r="C199" s="96"/>
      <c r="D199" s="96"/>
      <c r="E199" s="96"/>
    </row>
    <row r="200" spans="1:5" ht="15.75" hidden="1">
      <c r="A200" s="218"/>
      <c r="C200" s="96"/>
      <c r="D200" s="96"/>
      <c r="E200" s="96"/>
    </row>
    <row r="201" spans="1:5" ht="15.75" hidden="1">
      <c r="A201" s="218"/>
      <c r="C201" s="96"/>
      <c r="D201" s="96"/>
      <c r="E201" s="96"/>
    </row>
    <row r="202" spans="1:5" ht="15.75" hidden="1">
      <c r="A202" s="218"/>
      <c r="C202" s="96"/>
      <c r="D202" s="96"/>
      <c r="E202" s="96"/>
    </row>
    <row r="203" spans="1:5" ht="15.75" hidden="1">
      <c r="A203" s="218"/>
      <c r="C203" s="96"/>
      <c r="D203" s="96"/>
      <c r="E203" s="96"/>
    </row>
    <row r="204" spans="1:5" ht="15.75" hidden="1">
      <c r="A204" s="218"/>
      <c r="C204" s="96"/>
      <c r="D204" s="96"/>
      <c r="E204" s="96"/>
    </row>
    <row r="205" spans="1:5" ht="15.75" hidden="1">
      <c r="A205" s="218"/>
      <c r="C205" s="96"/>
      <c r="D205" s="96"/>
      <c r="E205" s="96"/>
    </row>
    <row r="206" spans="1:5" ht="15.75" hidden="1">
      <c r="A206" s="218"/>
      <c r="C206" s="96"/>
      <c r="D206" s="96"/>
      <c r="E206" s="96"/>
    </row>
    <row r="207" spans="1:5" ht="15.75" hidden="1">
      <c r="A207" s="218"/>
      <c r="C207" s="96"/>
      <c r="D207" s="96"/>
      <c r="E207" s="96"/>
    </row>
    <row r="208" spans="1:5" ht="15.75" hidden="1">
      <c r="A208" s="218"/>
      <c r="C208" s="96"/>
      <c r="D208" s="96"/>
      <c r="E208" s="96"/>
    </row>
    <row r="209" spans="1:5" ht="15.75" hidden="1">
      <c r="A209" s="218"/>
      <c r="C209" s="96"/>
      <c r="D209" s="96"/>
      <c r="E209" s="96"/>
    </row>
    <row r="210" spans="1:5" ht="15.75" hidden="1">
      <c r="A210" s="218"/>
      <c r="C210" s="96"/>
      <c r="D210" s="96"/>
      <c r="E210" s="96"/>
    </row>
    <row r="211" spans="1:5" ht="15.75" hidden="1">
      <c r="A211" s="218"/>
      <c r="C211" s="96"/>
      <c r="D211" s="96"/>
      <c r="E211" s="96"/>
    </row>
    <row r="212" spans="1:5" ht="15.75" hidden="1">
      <c r="A212" s="218"/>
      <c r="C212" s="96"/>
      <c r="D212" s="96"/>
      <c r="E212" s="96"/>
    </row>
    <row r="213" spans="1:5" ht="15.75" hidden="1">
      <c r="A213" s="218"/>
      <c r="C213" s="96"/>
      <c r="D213" s="96"/>
      <c r="E213" s="96"/>
    </row>
    <row r="214" spans="1:5" ht="15.75" hidden="1">
      <c r="A214" s="218"/>
      <c r="C214" s="96"/>
      <c r="D214" s="96"/>
      <c r="E214" s="96"/>
    </row>
    <row r="215" spans="1:5" ht="15.75" hidden="1">
      <c r="A215" s="218"/>
      <c r="C215" s="96"/>
      <c r="D215" s="96"/>
      <c r="E215" s="96"/>
    </row>
    <row r="216" spans="1:5" ht="15.75" hidden="1">
      <c r="A216" s="218"/>
      <c r="C216" s="96"/>
      <c r="D216" s="96"/>
      <c r="E216" s="96"/>
    </row>
    <row r="217" spans="1:5" ht="15.75" hidden="1">
      <c r="A217" s="42"/>
      <c r="C217" s="96"/>
      <c r="D217" s="96"/>
      <c r="E217" s="96"/>
    </row>
    <row r="218" spans="1:5" ht="15.75" hidden="1">
      <c r="A218" s="42"/>
      <c r="C218" s="96"/>
      <c r="D218" s="96"/>
      <c r="E218" s="96"/>
    </row>
    <row r="219" spans="1:5" ht="15.75" hidden="1">
      <c r="A219" s="42"/>
      <c r="C219" s="96"/>
      <c r="D219" s="96"/>
      <c r="E219" s="96"/>
    </row>
    <row r="220" spans="1:5" ht="15.75" hidden="1">
      <c r="A220" s="42"/>
      <c r="C220" s="96"/>
      <c r="D220" s="96"/>
      <c r="E220" s="96"/>
    </row>
    <row r="221" spans="1:5" ht="15.75" hidden="1">
      <c r="A221" s="42"/>
      <c r="C221" s="96"/>
      <c r="D221" s="96"/>
      <c r="E221" s="96"/>
    </row>
    <row r="222" spans="1:5" ht="15.75" hidden="1">
      <c r="A222" s="42"/>
      <c r="C222" s="96"/>
      <c r="D222" s="96"/>
      <c r="E222" s="96"/>
    </row>
    <row r="223" spans="1:5" ht="15.75" hidden="1">
      <c r="A223" s="42"/>
      <c r="C223" s="96"/>
      <c r="D223" s="96"/>
      <c r="E223" s="96"/>
    </row>
    <row r="224" spans="1:5" ht="15.75" hidden="1">
      <c r="A224" s="42"/>
      <c r="C224" s="96"/>
      <c r="D224" s="96"/>
      <c r="E224" s="96"/>
    </row>
    <row r="225" spans="1:5" ht="15.75" hidden="1">
      <c r="A225" s="42"/>
      <c r="C225" s="96"/>
      <c r="D225" s="96"/>
      <c r="E225" s="96"/>
    </row>
    <row r="226" spans="1:5" ht="15.75" hidden="1">
      <c r="A226" s="42"/>
      <c r="C226" s="96"/>
      <c r="D226" s="96"/>
      <c r="E226" s="96"/>
    </row>
    <row r="227" spans="1:5" ht="15.75" hidden="1">
      <c r="A227" s="42"/>
      <c r="C227" s="96"/>
      <c r="D227" s="96"/>
      <c r="E227" s="96"/>
    </row>
    <row r="228" spans="1:5" ht="15.75" hidden="1">
      <c r="A228" s="42"/>
      <c r="C228" s="96"/>
      <c r="D228" s="96"/>
      <c r="E228" s="96"/>
    </row>
    <row r="229" spans="1:5" ht="15.75" hidden="1">
      <c r="A229" s="42"/>
      <c r="C229" s="96"/>
      <c r="D229" s="96"/>
      <c r="E229" s="96"/>
    </row>
    <row r="230" spans="1:5" ht="15.75" hidden="1">
      <c r="A230" s="42"/>
      <c r="C230" s="96"/>
      <c r="D230" s="96"/>
      <c r="E230" s="96"/>
    </row>
    <row r="231" spans="1:5" ht="15.75" hidden="1">
      <c r="A231" s="42"/>
      <c r="C231" s="96"/>
      <c r="D231" s="96"/>
      <c r="E231" s="96"/>
    </row>
    <row r="232" spans="1:5" ht="15.75" hidden="1">
      <c r="A232" s="42"/>
      <c r="C232" s="96"/>
      <c r="D232" s="96"/>
      <c r="E232" s="96"/>
    </row>
    <row r="233" spans="1:5" ht="15.75" hidden="1">
      <c r="A233" s="42"/>
      <c r="C233" s="96"/>
      <c r="D233" s="96"/>
      <c r="E233" s="96"/>
    </row>
    <row r="234" spans="1:5" ht="15.75" hidden="1">
      <c r="A234" s="42"/>
      <c r="C234" s="96"/>
      <c r="D234" s="96"/>
      <c r="E234" s="96"/>
    </row>
    <row r="235" spans="1:5" ht="15.75" hidden="1">
      <c r="A235" s="42"/>
      <c r="C235" s="96"/>
      <c r="D235" s="96"/>
      <c r="E235" s="96"/>
    </row>
    <row r="236" spans="1:5" ht="15.75" hidden="1">
      <c r="A236" s="42"/>
      <c r="C236" s="96"/>
      <c r="D236" s="96"/>
      <c r="E236" s="96"/>
    </row>
    <row r="237" spans="1:5" ht="15.75" hidden="1">
      <c r="A237" s="42"/>
      <c r="C237" s="96"/>
      <c r="D237" s="96"/>
      <c r="E237" s="96"/>
    </row>
    <row r="238" spans="1:5" ht="15.75" hidden="1">
      <c r="A238" s="42"/>
      <c r="C238" s="96"/>
      <c r="D238" s="96"/>
      <c r="E238" s="96"/>
    </row>
    <row r="239" spans="1:5" ht="15.75" hidden="1">
      <c r="A239" s="42"/>
      <c r="C239" s="96"/>
      <c r="D239" s="96"/>
      <c r="E239" s="96"/>
    </row>
    <row r="240" spans="1:5" ht="15.75" hidden="1">
      <c r="A240" s="42"/>
      <c r="C240" s="96"/>
      <c r="D240" s="96"/>
      <c r="E240" s="96"/>
    </row>
    <row r="241" spans="1:5" ht="15.75" hidden="1">
      <c r="A241" s="42"/>
      <c r="C241" s="96"/>
      <c r="D241" s="96"/>
      <c r="E241" s="96"/>
    </row>
    <row r="242" spans="1:5" ht="15.75" hidden="1">
      <c r="A242" s="42"/>
      <c r="C242" s="96"/>
      <c r="D242" s="96"/>
      <c r="E242" s="96"/>
    </row>
    <row r="243" spans="1:5" ht="15.75" hidden="1">
      <c r="A243" s="42"/>
      <c r="C243" s="96"/>
      <c r="D243" s="96"/>
      <c r="E243" s="96"/>
    </row>
    <row r="244" spans="1:5" ht="15.75" hidden="1">
      <c r="A244" s="42"/>
      <c r="C244" s="96"/>
      <c r="D244" s="96"/>
      <c r="E244" s="96"/>
    </row>
    <row r="245" spans="1:5" ht="15.75" hidden="1">
      <c r="A245" s="42"/>
      <c r="C245" s="96"/>
      <c r="D245" s="96"/>
      <c r="E245" s="96"/>
    </row>
    <row r="246" spans="1:5" ht="15.75" hidden="1">
      <c r="A246" s="42"/>
      <c r="C246" s="96"/>
      <c r="D246" s="96"/>
      <c r="E246" s="96"/>
    </row>
    <row r="247" spans="1:5" ht="15.75" hidden="1">
      <c r="A247" s="42"/>
      <c r="C247" s="96"/>
      <c r="D247" s="96"/>
      <c r="E247" s="96"/>
    </row>
    <row r="248" spans="1:5" ht="15.75" hidden="1">
      <c r="A248" s="42"/>
      <c r="C248" s="96"/>
      <c r="D248" s="96"/>
      <c r="E248" s="96"/>
    </row>
    <row r="249" spans="1:5" ht="15.75" hidden="1">
      <c r="A249" s="42"/>
      <c r="C249" s="96"/>
      <c r="D249" s="96"/>
      <c r="E249" s="96"/>
    </row>
    <row r="250" spans="1:5" ht="15.75" hidden="1">
      <c r="A250" s="42"/>
      <c r="C250" s="96"/>
      <c r="D250" s="96"/>
      <c r="E250" s="96"/>
    </row>
    <row r="251" spans="1:5" ht="15.75" hidden="1">
      <c r="A251" s="42"/>
      <c r="C251" s="96"/>
      <c r="D251" s="96"/>
      <c r="E251" s="96"/>
    </row>
    <row r="252" spans="1:5" ht="15.75" hidden="1">
      <c r="A252" s="42"/>
      <c r="C252" s="96"/>
      <c r="D252" s="96"/>
      <c r="E252" s="96"/>
    </row>
    <row r="253" spans="1:5" ht="15.75" hidden="1">
      <c r="A253" s="42"/>
      <c r="C253" s="96"/>
      <c r="D253" s="96"/>
      <c r="E253" s="96"/>
    </row>
    <row r="254" spans="1:5" ht="15.75" hidden="1">
      <c r="A254" s="42"/>
      <c r="C254" s="96"/>
      <c r="D254" s="96"/>
      <c r="E254" s="96"/>
    </row>
    <row r="255" spans="1:5" ht="15.75" hidden="1">
      <c r="A255" s="42"/>
      <c r="C255" s="96"/>
      <c r="D255" s="96"/>
      <c r="E255" s="96"/>
    </row>
    <row r="256" spans="1:5" ht="15.75" hidden="1">
      <c r="A256" s="42"/>
      <c r="C256" s="96"/>
      <c r="D256" s="96"/>
      <c r="E256" s="96"/>
    </row>
    <row r="257" spans="1:5" ht="15.75" hidden="1">
      <c r="A257" s="42"/>
      <c r="C257" s="96"/>
      <c r="D257" s="96"/>
      <c r="E257" s="96"/>
    </row>
    <row r="258" spans="1:5" ht="15.75" hidden="1">
      <c r="A258" s="42"/>
      <c r="C258" s="96"/>
      <c r="D258" s="96"/>
      <c r="E258" s="96"/>
    </row>
    <row r="259" spans="1:5" ht="15.75" hidden="1">
      <c r="A259" s="42"/>
      <c r="C259" s="96"/>
      <c r="D259" s="96"/>
      <c r="E259" s="96"/>
    </row>
    <row r="260" spans="1:5" ht="15.75" hidden="1">
      <c r="A260" s="42"/>
      <c r="C260" s="96"/>
      <c r="D260" s="96"/>
      <c r="E260" s="96"/>
    </row>
    <row r="261" spans="1:5" ht="15.75" hidden="1">
      <c r="A261" s="42"/>
      <c r="C261" s="96"/>
      <c r="D261" s="96"/>
      <c r="E261" s="96"/>
    </row>
    <row r="262" spans="1:5" ht="15.75" hidden="1">
      <c r="A262" s="42"/>
      <c r="C262" s="96"/>
      <c r="D262" s="96"/>
      <c r="E262" s="96"/>
    </row>
    <row r="263" spans="1:5" ht="15.75" hidden="1">
      <c r="A263" s="42"/>
      <c r="C263" s="96"/>
      <c r="D263" s="96"/>
      <c r="E263" s="96"/>
    </row>
    <row r="264" spans="1:5" ht="15.75" hidden="1">
      <c r="A264" s="42"/>
      <c r="C264" s="96"/>
      <c r="D264" s="96"/>
      <c r="E264" s="96"/>
    </row>
    <row r="265" spans="1:5" ht="15.75" hidden="1">
      <c r="A265" s="42"/>
      <c r="C265" s="96"/>
      <c r="D265" s="96"/>
      <c r="E265" s="96"/>
    </row>
    <row r="266" spans="1:5" ht="15.75" hidden="1">
      <c r="A266" s="42"/>
      <c r="C266" s="96"/>
      <c r="D266" s="96"/>
      <c r="E266" s="96"/>
    </row>
    <row r="267" spans="1:5" ht="15.75" hidden="1">
      <c r="A267" s="42"/>
      <c r="C267" s="96"/>
      <c r="D267" s="96"/>
      <c r="E267" s="96"/>
    </row>
    <row r="268" spans="1:5" ht="15.75" hidden="1">
      <c r="A268" s="42"/>
      <c r="C268" s="96"/>
      <c r="D268" s="96"/>
      <c r="E268" s="96"/>
    </row>
    <row r="269" spans="1:5" ht="15.75" hidden="1">
      <c r="A269" s="42"/>
      <c r="C269" s="96"/>
      <c r="D269" s="96"/>
      <c r="E269" s="96"/>
    </row>
    <row r="270" spans="1:5" ht="15.75" hidden="1">
      <c r="A270" s="42"/>
      <c r="C270" s="96"/>
      <c r="D270" s="96"/>
      <c r="E270" s="96"/>
    </row>
    <row r="271" spans="1:5" ht="15.75" hidden="1">
      <c r="A271" s="42"/>
      <c r="C271" s="96"/>
      <c r="D271" s="96"/>
      <c r="E271" s="96"/>
    </row>
    <row r="272" spans="1:5" ht="15.75" hidden="1">
      <c r="A272" s="42"/>
      <c r="C272" s="96"/>
      <c r="D272" s="96"/>
      <c r="E272" s="96"/>
    </row>
    <row r="273" spans="1:5" ht="15.75" hidden="1">
      <c r="A273" s="42"/>
      <c r="C273" s="96"/>
      <c r="D273" s="96"/>
      <c r="E273" s="96"/>
    </row>
    <row r="274" spans="1:5" ht="15.75" hidden="1">
      <c r="A274" s="42"/>
      <c r="C274" s="96"/>
      <c r="D274" s="96"/>
      <c r="E274" s="96"/>
    </row>
    <row r="275" spans="1:5" ht="15.75" hidden="1">
      <c r="A275" s="42"/>
      <c r="C275" s="96"/>
      <c r="D275" s="96"/>
      <c r="E275" s="96"/>
    </row>
    <row r="276" spans="1:5" ht="15.75" hidden="1">
      <c r="A276" s="42"/>
      <c r="C276" s="96"/>
      <c r="D276" s="96"/>
      <c r="E276" s="96"/>
    </row>
    <row r="277" spans="1:5" ht="15.75" hidden="1">
      <c r="A277" s="42"/>
      <c r="C277" s="96"/>
      <c r="D277" s="96"/>
      <c r="E277" s="96"/>
    </row>
    <row r="278" spans="1:5" ht="15.75" hidden="1">
      <c r="A278" s="42"/>
      <c r="C278" s="96"/>
      <c r="D278" s="96"/>
      <c r="E278" s="96"/>
    </row>
    <row r="279" spans="1:5" ht="15.75" hidden="1">
      <c r="A279" s="42"/>
      <c r="C279" s="96"/>
      <c r="D279" s="96"/>
      <c r="E279" s="96"/>
    </row>
    <row r="280" spans="1:5" ht="15.75" hidden="1">
      <c r="A280" s="42"/>
      <c r="C280" s="96"/>
      <c r="D280" s="96"/>
      <c r="E280" s="96"/>
    </row>
    <row r="281" spans="1:5" ht="15.75" hidden="1">
      <c r="A281" s="42"/>
      <c r="C281" s="96"/>
      <c r="D281" s="96"/>
      <c r="E281" s="96"/>
    </row>
    <row r="282" spans="1:5" ht="15.75" hidden="1">
      <c r="A282" s="42"/>
      <c r="C282" s="96"/>
      <c r="D282" s="96"/>
      <c r="E282" s="96"/>
    </row>
    <row r="283" spans="1:5" ht="15.75" hidden="1">
      <c r="A283" s="42"/>
      <c r="C283" s="96"/>
      <c r="D283" s="96"/>
      <c r="E283" s="96"/>
    </row>
    <row r="284" spans="1:5" ht="15.75" hidden="1">
      <c r="A284" s="42"/>
      <c r="C284" s="96"/>
      <c r="D284" s="96"/>
      <c r="E284" s="96"/>
    </row>
    <row r="285" spans="1:5" ht="15.75" hidden="1">
      <c r="A285" s="42"/>
      <c r="C285" s="96"/>
      <c r="D285" s="96"/>
      <c r="E285" s="96"/>
    </row>
    <row r="286" spans="1:5" ht="15.75" hidden="1">
      <c r="A286" s="42"/>
      <c r="C286" s="96"/>
      <c r="D286" s="96"/>
      <c r="E286" s="96"/>
    </row>
    <row r="287" spans="1:5" ht="15.75" hidden="1">
      <c r="A287" s="42"/>
      <c r="C287" s="96"/>
      <c r="D287" s="96"/>
      <c r="E287" s="96"/>
    </row>
    <row r="288" spans="1:5" ht="15.75" hidden="1">
      <c r="A288" s="42"/>
      <c r="C288" s="96"/>
      <c r="D288" s="96"/>
      <c r="E288" s="96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  <row r="653" spans="1:1" ht="15.75" hidden="1">
      <c r="A653" s="42"/>
    </row>
    <row r="654" spans="1:1" ht="15.75" hidden="1">
      <c r="A654" s="42"/>
    </row>
    <row r="655" spans="1:1" ht="15.75" hidden="1">
      <c r="A655" s="42"/>
    </row>
    <row r="656" spans="1:1" ht="15.75" hidden="1">
      <c r="A656" s="42"/>
    </row>
    <row r="657" spans="1:1" ht="15.75" hidden="1">
      <c r="A657" s="42"/>
    </row>
    <row r="658" spans="1:1" ht="15.75" hidden="1">
      <c r="A658" s="42"/>
    </row>
    <row r="659" spans="1:1" ht="15.75" hidden="1">
      <c r="A659" s="42"/>
    </row>
    <row r="660" spans="1:1" ht="15.75" hidden="1">
      <c r="A660" s="42"/>
    </row>
    <row r="661" spans="1:1" ht="15.75" hidden="1">
      <c r="A661" s="42"/>
    </row>
    <row r="662" spans="1:1" ht="15.75" hidden="1">
      <c r="A662" s="42"/>
    </row>
    <row r="663" spans="1:1" ht="15.75" hidden="1">
      <c r="A663" s="42"/>
    </row>
    <row r="664" spans="1:1" ht="15.75" hidden="1">
      <c r="A664" s="42"/>
    </row>
    <row r="665" spans="1:1" ht="15.75" hidden="1">
      <c r="A665" s="42"/>
    </row>
    <row r="666" spans="1:1" ht="15.75" hidden="1">
      <c r="A666" s="42"/>
    </row>
    <row r="667" spans="1:1" ht="15.75" hidden="1">
      <c r="A667" s="42"/>
    </row>
    <row r="668" spans="1:1" ht="15.75" hidden="1">
      <c r="A668" s="42"/>
    </row>
    <row r="669" spans="1:1" ht="15.75" hidden="1">
      <c r="A669" s="42"/>
    </row>
    <row r="670" spans="1:1" ht="15.75" hidden="1">
      <c r="A670" s="42"/>
    </row>
    <row r="671" spans="1:1" ht="15.75" hidden="1">
      <c r="A671" s="42"/>
    </row>
    <row r="672" spans="1:1" ht="15.75" hidden="1">
      <c r="A672" s="42"/>
    </row>
  </sheetData>
  <mergeCells count="4">
    <mergeCell ref="A2:G2"/>
    <mergeCell ref="A3:G3"/>
    <mergeCell ref="A4:G4"/>
    <mergeCell ref="A5:G5"/>
  </mergeCells>
  <pageMargins left="0.92" right="0.35" top="0.77" bottom="0.75" header="0.5" footer="0.5"/>
  <pageSetup scale="59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pageSetUpPr fitToPage="1"/>
  </sheetPr>
  <dimension ref="A1:WVP653"/>
  <sheetViews>
    <sheetView topLeftCell="A2" zoomScale="50" workbookViewId="0">
      <selection activeCell="A36" sqref="A36:XFD1048576"/>
    </sheetView>
  </sheetViews>
  <sheetFormatPr defaultColWidth="0" defaultRowHeight="12.75" zeroHeight="1"/>
  <cols>
    <col min="1" max="1" width="63.7109375" style="43" customWidth="1"/>
    <col min="2" max="6" width="19.5703125" style="24" customWidth="1"/>
    <col min="7" max="7" width="18.42578125" style="204" customWidth="1"/>
    <col min="8" max="8" width="2.5703125" style="219" hidden="1"/>
    <col min="9" max="256" width="9.140625" style="24" hidden="1"/>
    <col min="257" max="257" width="63.7109375" style="24" hidden="1"/>
    <col min="258" max="262" width="19.5703125" style="24" hidden="1"/>
    <col min="263" max="263" width="18.42578125" style="24" hidden="1"/>
    <col min="264" max="264" width="2.5703125" style="24" hidden="1"/>
    <col min="265" max="512" width="9.140625" style="24" hidden="1"/>
    <col min="513" max="513" width="63.7109375" style="24" hidden="1"/>
    <col min="514" max="518" width="19.5703125" style="24" hidden="1"/>
    <col min="519" max="519" width="18.42578125" style="24" hidden="1"/>
    <col min="520" max="520" width="2.5703125" style="24" hidden="1"/>
    <col min="521" max="768" width="9.140625" style="24" hidden="1"/>
    <col min="769" max="769" width="63.7109375" style="24" hidden="1"/>
    <col min="770" max="774" width="19.5703125" style="24" hidden="1"/>
    <col min="775" max="775" width="18.42578125" style="24" hidden="1"/>
    <col min="776" max="776" width="2.5703125" style="24" hidden="1"/>
    <col min="777" max="1024" width="9.140625" style="24" hidden="1"/>
    <col min="1025" max="1025" width="63.7109375" style="24" hidden="1"/>
    <col min="1026" max="1030" width="19.5703125" style="24" hidden="1"/>
    <col min="1031" max="1031" width="18.42578125" style="24" hidden="1"/>
    <col min="1032" max="1032" width="2.5703125" style="24" hidden="1"/>
    <col min="1033" max="1280" width="9.140625" style="24" hidden="1"/>
    <col min="1281" max="1281" width="63.7109375" style="24" hidden="1"/>
    <col min="1282" max="1286" width="19.5703125" style="24" hidden="1"/>
    <col min="1287" max="1287" width="18.42578125" style="24" hidden="1"/>
    <col min="1288" max="1288" width="2.5703125" style="24" hidden="1"/>
    <col min="1289" max="1536" width="9.140625" style="24" hidden="1"/>
    <col min="1537" max="1537" width="63.7109375" style="24" hidden="1"/>
    <col min="1538" max="1542" width="19.5703125" style="24" hidden="1"/>
    <col min="1543" max="1543" width="18.42578125" style="24" hidden="1"/>
    <col min="1544" max="1544" width="2.5703125" style="24" hidden="1"/>
    <col min="1545" max="1792" width="9.140625" style="24" hidden="1"/>
    <col min="1793" max="1793" width="63.7109375" style="24" hidden="1"/>
    <col min="1794" max="1798" width="19.5703125" style="24" hidden="1"/>
    <col min="1799" max="1799" width="18.42578125" style="24" hidden="1"/>
    <col min="1800" max="1800" width="2.5703125" style="24" hidden="1"/>
    <col min="1801" max="2048" width="9.140625" style="24" hidden="1"/>
    <col min="2049" max="2049" width="63.7109375" style="24" hidden="1"/>
    <col min="2050" max="2054" width="19.5703125" style="24" hidden="1"/>
    <col min="2055" max="2055" width="18.42578125" style="24" hidden="1"/>
    <col min="2056" max="2056" width="2.5703125" style="24" hidden="1"/>
    <col min="2057" max="2304" width="9.140625" style="24" hidden="1"/>
    <col min="2305" max="2305" width="63.7109375" style="24" hidden="1"/>
    <col min="2306" max="2310" width="19.5703125" style="24" hidden="1"/>
    <col min="2311" max="2311" width="18.42578125" style="24" hidden="1"/>
    <col min="2312" max="2312" width="2.5703125" style="24" hidden="1"/>
    <col min="2313" max="2560" width="9.140625" style="24" hidden="1"/>
    <col min="2561" max="2561" width="63.7109375" style="24" hidden="1"/>
    <col min="2562" max="2566" width="19.5703125" style="24" hidden="1"/>
    <col min="2567" max="2567" width="18.42578125" style="24" hidden="1"/>
    <col min="2568" max="2568" width="2.5703125" style="24" hidden="1"/>
    <col min="2569" max="2816" width="9.140625" style="24" hidden="1"/>
    <col min="2817" max="2817" width="63.7109375" style="24" hidden="1"/>
    <col min="2818" max="2822" width="19.5703125" style="24" hidden="1"/>
    <col min="2823" max="2823" width="18.42578125" style="24" hidden="1"/>
    <col min="2824" max="2824" width="2.5703125" style="24" hidden="1"/>
    <col min="2825" max="3072" width="9.140625" style="24" hidden="1"/>
    <col min="3073" max="3073" width="63.7109375" style="24" hidden="1"/>
    <col min="3074" max="3078" width="19.5703125" style="24" hidden="1"/>
    <col min="3079" max="3079" width="18.42578125" style="24" hidden="1"/>
    <col min="3080" max="3080" width="2.5703125" style="24" hidden="1"/>
    <col min="3081" max="3328" width="9.140625" style="24" hidden="1"/>
    <col min="3329" max="3329" width="63.7109375" style="24" hidden="1"/>
    <col min="3330" max="3334" width="19.5703125" style="24" hidden="1"/>
    <col min="3335" max="3335" width="18.42578125" style="24" hidden="1"/>
    <col min="3336" max="3336" width="2.5703125" style="24" hidden="1"/>
    <col min="3337" max="3584" width="9.140625" style="24" hidden="1"/>
    <col min="3585" max="3585" width="63.7109375" style="24" hidden="1"/>
    <col min="3586" max="3590" width="19.5703125" style="24" hidden="1"/>
    <col min="3591" max="3591" width="18.42578125" style="24" hidden="1"/>
    <col min="3592" max="3592" width="2.5703125" style="24" hidden="1"/>
    <col min="3593" max="3840" width="9.140625" style="24" hidden="1"/>
    <col min="3841" max="3841" width="63.7109375" style="24" hidden="1"/>
    <col min="3842" max="3846" width="19.5703125" style="24" hidden="1"/>
    <col min="3847" max="3847" width="18.42578125" style="24" hidden="1"/>
    <col min="3848" max="3848" width="2.5703125" style="24" hidden="1"/>
    <col min="3849" max="4096" width="9.140625" style="24" hidden="1"/>
    <col min="4097" max="4097" width="63.7109375" style="24" hidden="1"/>
    <col min="4098" max="4102" width="19.5703125" style="24" hidden="1"/>
    <col min="4103" max="4103" width="18.42578125" style="24" hidden="1"/>
    <col min="4104" max="4104" width="2.5703125" style="24" hidden="1"/>
    <col min="4105" max="4352" width="9.140625" style="24" hidden="1"/>
    <col min="4353" max="4353" width="63.7109375" style="24" hidden="1"/>
    <col min="4354" max="4358" width="19.5703125" style="24" hidden="1"/>
    <col min="4359" max="4359" width="18.42578125" style="24" hidden="1"/>
    <col min="4360" max="4360" width="2.5703125" style="24" hidden="1"/>
    <col min="4361" max="4608" width="9.140625" style="24" hidden="1"/>
    <col min="4609" max="4609" width="63.7109375" style="24" hidden="1"/>
    <col min="4610" max="4614" width="19.5703125" style="24" hidden="1"/>
    <col min="4615" max="4615" width="18.42578125" style="24" hidden="1"/>
    <col min="4616" max="4616" width="2.5703125" style="24" hidden="1"/>
    <col min="4617" max="4864" width="9.140625" style="24" hidden="1"/>
    <col min="4865" max="4865" width="63.7109375" style="24" hidden="1"/>
    <col min="4866" max="4870" width="19.5703125" style="24" hidden="1"/>
    <col min="4871" max="4871" width="18.42578125" style="24" hidden="1"/>
    <col min="4872" max="4872" width="2.5703125" style="24" hidden="1"/>
    <col min="4873" max="5120" width="9.140625" style="24" hidden="1"/>
    <col min="5121" max="5121" width="63.7109375" style="24" hidden="1"/>
    <col min="5122" max="5126" width="19.5703125" style="24" hidden="1"/>
    <col min="5127" max="5127" width="18.42578125" style="24" hidden="1"/>
    <col min="5128" max="5128" width="2.5703125" style="24" hidden="1"/>
    <col min="5129" max="5376" width="9.140625" style="24" hidden="1"/>
    <col min="5377" max="5377" width="63.7109375" style="24" hidden="1"/>
    <col min="5378" max="5382" width="19.5703125" style="24" hidden="1"/>
    <col min="5383" max="5383" width="18.42578125" style="24" hidden="1"/>
    <col min="5384" max="5384" width="2.5703125" style="24" hidden="1"/>
    <col min="5385" max="5632" width="9.140625" style="24" hidden="1"/>
    <col min="5633" max="5633" width="63.7109375" style="24" hidden="1"/>
    <col min="5634" max="5638" width="19.5703125" style="24" hidden="1"/>
    <col min="5639" max="5639" width="18.42578125" style="24" hidden="1"/>
    <col min="5640" max="5640" width="2.5703125" style="24" hidden="1"/>
    <col min="5641" max="5888" width="9.140625" style="24" hidden="1"/>
    <col min="5889" max="5889" width="63.7109375" style="24" hidden="1"/>
    <col min="5890" max="5894" width="19.5703125" style="24" hidden="1"/>
    <col min="5895" max="5895" width="18.42578125" style="24" hidden="1"/>
    <col min="5896" max="5896" width="2.5703125" style="24" hidden="1"/>
    <col min="5897" max="6144" width="9.140625" style="24" hidden="1"/>
    <col min="6145" max="6145" width="63.7109375" style="24" hidden="1"/>
    <col min="6146" max="6150" width="19.5703125" style="24" hidden="1"/>
    <col min="6151" max="6151" width="18.42578125" style="24" hidden="1"/>
    <col min="6152" max="6152" width="2.5703125" style="24" hidden="1"/>
    <col min="6153" max="6400" width="9.140625" style="24" hidden="1"/>
    <col min="6401" max="6401" width="63.7109375" style="24" hidden="1"/>
    <col min="6402" max="6406" width="19.5703125" style="24" hidden="1"/>
    <col min="6407" max="6407" width="18.42578125" style="24" hidden="1"/>
    <col min="6408" max="6408" width="2.5703125" style="24" hidden="1"/>
    <col min="6409" max="6656" width="9.140625" style="24" hidden="1"/>
    <col min="6657" max="6657" width="63.7109375" style="24" hidden="1"/>
    <col min="6658" max="6662" width="19.5703125" style="24" hidden="1"/>
    <col min="6663" max="6663" width="18.42578125" style="24" hidden="1"/>
    <col min="6664" max="6664" width="2.5703125" style="24" hidden="1"/>
    <col min="6665" max="6912" width="9.140625" style="24" hidden="1"/>
    <col min="6913" max="6913" width="63.7109375" style="24" hidden="1"/>
    <col min="6914" max="6918" width="19.5703125" style="24" hidden="1"/>
    <col min="6919" max="6919" width="18.42578125" style="24" hidden="1"/>
    <col min="6920" max="6920" width="2.5703125" style="24" hidden="1"/>
    <col min="6921" max="7168" width="9.140625" style="24" hidden="1"/>
    <col min="7169" max="7169" width="63.7109375" style="24" hidden="1"/>
    <col min="7170" max="7174" width="19.5703125" style="24" hidden="1"/>
    <col min="7175" max="7175" width="18.42578125" style="24" hidden="1"/>
    <col min="7176" max="7176" width="2.5703125" style="24" hidden="1"/>
    <col min="7177" max="7424" width="9.140625" style="24" hidden="1"/>
    <col min="7425" max="7425" width="63.7109375" style="24" hidden="1"/>
    <col min="7426" max="7430" width="19.5703125" style="24" hidden="1"/>
    <col min="7431" max="7431" width="18.42578125" style="24" hidden="1"/>
    <col min="7432" max="7432" width="2.5703125" style="24" hidden="1"/>
    <col min="7433" max="7680" width="9.140625" style="24" hidden="1"/>
    <col min="7681" max="7681" width="63.7109375" style="24" hidden="1"/>
    <col min="7682" max="7686" width="19.5703125" style="24" hidden="1"/>
    <col min="7687" max="7687" width="18.42578125" style="24" hidden="1"/>
    <col min="7688" max="7688" width="2.5703125" style="24" hidden="1"/>
    <col min="7689" max="7936" width="9.140625" style="24" hidden="1"/>
    <col min="7937" max="7937" width="63.7109375" style="24" hidden="1"/>
    <col min="7938" max="7942" width="19.5703125" style="24" hidden="1"/>
    <col min="7943" max="7943" width="18.42578125" style="24" hidden="1"/>
    <col min="7944" max="7944" width="2.5703125" style="24" hidden="1"/>
    <col min="7945" max="8192" width="9.140625" style="24" hidden="1"/>
    <col min="8193" max="8193" width="63.7109375" style="24" hidden="1"/>
    <col min="8194" max="8198" width="19.5703125" style="24" hidden="1"/>
    <col min="8199" max="8199" width="18.42578125" style="24" hidden="1"/>
    <col min="8200" max="8200" width="2.5703125" style="24" hidden="1"/>
    <col min="8201" max="8448" width="9.140625" style="24" hidden="1"/>
    <col min="8449" max="8449" width="63.7109375" style="24" hidden="1"/>
    <col min="8450" max="8454" width="19.5703125" style="24" hidden="1"/>
    <col min="8455" max="8455" width="18.42578125" style="24" hidden="1"/>
    <col min="8456" max="8456" width="2.5703125" style="24" hidden="1"/>
    <col min="8457" max="8704" width="9.140625" style="24" hidden="1"/>
    <col min="8705" max="8705" width="63.7109375" style="24" hidden="1"/>
    <col min="8706" max="8710" width="19.5703125" style="24" hidden="1"/>
    <col min="8711" max="8711" width="18.42578125" style="24" hidden="1"/>
    <col min="8712" max="8712" width="2.5703125" style="24" hidden="1"/>
    <col min="8713" max="8960" width="9.140625" style="24" hidden="1"/>
    <col min="8961" max="8961" width="63.7109375" style="24" hidden="1"/>
    <col min="8962" max="8966" width="19.5703125" style="24" hidden="1"/>
    <col min="8967" max="8967" width="18.42578125" style="24" hidden="1"/>
    <col min="8968" max="8968" width="2.5703125" style="24" hidden="1"/>
    <col min="8969" max="9216" width="9.140625" style="24" hidden="1"/>
    <col min="9217" max="9217" width="63.7109375" style="24" hidden="1"/>
    <col min="9218" max="9222" width="19.5703125" style="24" hidden="1"/>
    <col min="9223" max="9223" width="18.42578125" style="24" hidden="1"/>
    <col min="9224" max="9224" width="2.5703125" style="24" hidden="1"/>
    <col min="9225" max="9472" width="9.140625" style="24" hidden="1"/>
    <col min="9473" max="9473" width="63.7109375" style="24" hidden="1"/>
    <col min="9474" max="9478" width="19.5703125" style="24" hidden="1"/>
    <col min="9479" max="9479" width="18.42578125" style="24" hidden="1"/>
    <col min="9480" max="9480" width="2.5703125" style="24" hidden="1"/>
    <col min="9481" max="9728" width="9.140625" style="24" hidden="1"/>
    <col min="9729" max="9729" width="63.7109375" style="24" hidden="1"/>
    <col min="9730" max="9734" width="19.5703125" style="24" hidden="1"/>
    <col min="9735" max="9735" width="18.42578125" style="24" hidden="1"/>
    <col min="9736" max="9736" width="2.5703125" style="24" hidden="1"/>
    <col min="9737" max="9984" width="9.140625" style="24" hidden="1"/>
    <col min="9985" max="9985" width="63.7109375" style="24" hidden="1"/>
    <col min="9986" max="9990" width="19.5703125" style="24" hidden="1"/>
    <col min="9991" max="9991" width="18.42578125" style="24" hidden="1"/>
    <col min="9992" max="9992" width="2.5703125" style="24" hidden="1"/>
    <col min="9993" max="10240" width="9.140625" style="24" hidden="1"/>
    <col min="10241" max="10241" width="63.7109375" style="24" hidden="1"/>
    <col min="10242" max="10246" width="19.5703125" style="24" hidden="1"/>
    <col min="10247" max="10247" width="18.42578125" style="24" hidden="1"/>
    <col min="10248" max="10248" width="2.5703125" style="24" hidden="1"/>
    <col min="10249" max="10496" width="9.140625" style="24" hidden="1"/>
    <col min="10497" max="10497" width="63.7109375" style="24" hidden="1"/>
    <col min="10498" max="10502" width="19.5703125" style="24" hidden="1"/>
    <col min="10503" max="10503" width="18.42578125" style="24" hidden="1"/>
    <col min="10504" max="10504" width="2.5703125" style="24" hidden="1"/>
    <col min="10505" max="10752" width="9.140625" style="24" hidden="1"/>
    <col min="10753" max="10753" width="63.7109375" style="24" hidden="1"/>
    <col min="10754" max="10758" width="19.5703125" style="24" hidden="1"/>
    <col min="10759" max="10759" width="18.42578125" style="24" hidden="1"/>
    <col min="10760" max="10760" width="2.5703125" style="24" hidden="1"/>
    <col min="10761" max="11008" width="9.140625" style="24" hidden="1"/>
    <col min="11009" max="11009" width="63.7109375" style="24" hidden="1"/>
    <col min="11010" max="11014" width="19.5703125" style="24" hidden="1"/>
    <col min="11015" max="11015" width="18.42578125" style="24" hidden="1"/>
    <col min="11016" max="11016" width="2.5703125" style="24" hidden="1"/>
    <col min="11017" max="11264" width="9.140625" style="24" hidden="1"/>
    <col min="11265" max="11265" width="63.7109375" style="24" hidden="1"/>
    <col min="11266" max="11270" width="19.5703125" style="24" hidden="1"/>
    <col min="11271" max="11271" width="18.42578125" style="24" hidden="1"/>
    <col min="11272" max="11272" width="2.5703125" style="24" hidden="1"/>
    <col min="11273" max="11520" width="9.140625" style="24" hidden="1"/>
    <col min="11521" max="11521" width="63.7109375" style="24" hidden="1"/>
    <col min="11522" max="11526" width="19.5703125" style="24" hidden="1"/>
    <col min="11527" max="11527" width="18.42578125" style="24" hidden="1"/>
    <col min="11528" max="11528" width="2.5703125" style="24" hidden="1"/>
    <col min="11529" max="11776" width="9.140625" style="24" hidden="1"/>
    <col min="11777" max="11777" width="63.7109375" style="24" hidden="1"/>
    <col min="11778" max="11782" width="19.5703125" style="24" hidden="1"/>
    <col min="11783" max="11783" width="18.42578125" style="24" hidden="1"/>
    <col min="11784" max="11784" width="2.5703125" style="24" hidden="1"/>
    <col min="11785" max="12032" width="9.140625" style="24" hidden="1"/>
    <col min="12033" max="12033" width="63.7109375" style="24" hidden="1"/>
    <col min="12034" max="12038" width="19.5703125" style="24" hidden="1"/>
    <col min="12039" max="12039" width="18.42578125" style="24" hidden="1"/>
    <col min="12040" max="12040" width="2.5703125" style="24" hidden="1"/>
    <col min="12041" max="12288" width="9.140625" style="24" hidden="1"/>
    <col min="12289" max="12289" width="63.7109375" style="24" hidden="1"/>
    <col min="12290" max="12294" width="19.5703125" style="24" hidden="1"/>
    <col min="12295" max="12295" width="18.42578125" style="24" hidden="1"/>
    <col min="12296" max="12296" width="2.5703125" style="24" hidden="1"/>
    <col min="12297" max="12544" width="9.140625" style="24" hidden="1"/>
    <col min="12545" max="12545" width="63.7109375" style="24" hidden="1"/>
    <col min="12546" max="12550" width="19.5703125" style="24" hidden="1"/>
    <col min="12551" max="12551" width="18.42578125" style="24" hidden="1"/>
    <col min="12552" max="12552" width="2.5703125" style="24" hidden="1"/>
    <col min="12553" max="12800" width="9.140625" style="24" hidden="1"/>
    <col min="12801" max="12801" width="63.7109375" style="24" hidden="1"/>
    <col min="12802" max="12806" width="19.5703125" style="24" hidden="1"/>
    <col min="12807" max="12807" width="18.42578125" style="24" hidden="1"/>
    <col min="12808" max="12808" width="2.5703125" style="24" hidden="1"/>
    <col min="12809" max="13056" width="9.140625" style="24" hidden="1"/>
    <col min="13057" max="13057" width="63.7109375" style="24" hidden="1"/>
    <col min="13058" max="13062" width="19.5703125" style="24" hidden="1"/>
    <col min="13063" max="13063" width="18.42578125" style="24" hidden="1"/>
    <col min="13064" max="13064" width="2.5703125" style="24" hidden="1"/>
    <col min="13065" max="13312" width="9.140625" style="24" hidden="1"/>
    <col min="13313" max="13313" width="63.7109375" style="24" hidden="1"/>
    <col min="13314" max="13318" width="19.5703125" style="24" hidden="1"/>
    <col min="13319" max="13319" width="18.42578125" style="24" hidden="1"/>
    <col min="13320" max="13320" width="2.5703125" style="24" hidden="1"/>
    <col min="13321" max="13568" width="9.140625" style="24" hidden="1"/>
    <col min="13569" max="13569" width="63.7109375" style="24" hidden="1"/>
    <col min="13570" max="13574" width="19.5703125" style="24" hidden="1"/>
    <col min="13575" max="13575" width="18.42578125" style="24" hidden="1"/>
    <col min="13576" max="13576" width="2.5703125" style="24" hidden="1"/>
    <col min="13577" max="13824" width="9.140625" style="24" hidden="1"/>
    <col min="13825" max="13825" width="63.7109375" style="24" hidden="1"/>
    <col min="13826" max="13830" width="19.5703125" style="24" hidden="1"/>
    <col min="13831" max="13831" width="18.42578125" style="24" hidden="1"/>
    <col min="13832" max="13832" width="2.5703125" style="24" hidden="1"/>
    <col min="13833" max="14080" width="9.140625" style="24" hidden="1"/>
    <col min="14081" max="14081" width="63.7109375" style="24" hidden="1"/>
    <col min="14082" max="14086" width="19.5703125" style="24" hidden="1"/>
    <col min="14087" max="14087" width="18.42578125" style="24" hidden="1"/>
    <col min="14088" max="14088" width="2.5703125" style="24" hidden="1"/>
    <col min="14089" max="14336" width="9.140625" style="24" hidden="1"/>
    <col min="14337" max="14337" width="63.7109375" style="24" hidden="1"/>
    <col min="14338" max="14342" width="19.5703125" style="24" hidden="1"/>
    <col min="14343" max="14343" width="18.42578125" style="24" hidden="1"/>
    <col min="14344" max="14344" width="2.5703125" style="24" hidden="1"/>
    <col min="14345" max="14592" width="9.140625" style="24" hidden="1"/>
    <col min="14593" max="14593" width="63.7109375" style="24" hidden="1"/>
    <col min="14594" max="14598" width="19.5703125" style="24" hidden="1"/>
    <col min="14599" max="14599" width="18.42578125" style="24" hidden="1"/>
    <col min="14600" max="14600" width="2.5703125" style="24" hidden="1"/>
    <col min="14601" max="14848" width="9.140625" style="24" hidden="1"/>
    <col min="14849" max="14849" width="63.7109375" style="24" hidden="1"/>
    <col min="14850" max="14854" width="19.5703125" style="24" hidden="1"/>
    <col min="14855" max="14855" width="18.42578125" style="24" hidden="1"/>
    <col min="14856" max="14856" width="2.5703125" style="24" hidden="1"/>
    <col min="14857" max="15104" width="9.140625" style="24" hidden="1"/>
    <col min="15105" max="15105" width="63.7109375" style="24" hidden="1"/>
    <col min="15106" max="15110" width="19.5703125" style="24" hidden="1"/>
    <col min="15111" max="15111" width="18.42578125" style="24" hidden="1"/>
    <col min="15112" max="15112" width="2.5703125" style="24" hidden="1"/>
    <col min="15113" max="15360" width="9.140625" style="24" hidden="1"/>
    <col min="15361" max="15361" width="63.7109375" style="24" hidden="1"/>
    <col min="15362" max="15366" width="19.5703125" style="24" hidden="1"/>
    <col min="15367" max="15367" width="18.42578125" style="24" hidden="1"/>
    <col min="15368" max="15368" width="2.5703125" style="24" hidden="1"/>
    <col min="15369" max="15616" width="9.140625" style="24" hidden="1"/>
    <col min="15617" max="15617" width="63.7109375" style="24" hidden="1"/>
    <col min="15618" max="15622" width="19.5703125" style="24" hidden="1"/>
    <col min="15623" max="15623" width="18.42578125" style="24" hidden="1"/>
    <col min="15624" max="15624" width="2.5703125" style="24" hidden="1"/>
    <col min="15625" max="15872" width="9.140625" style="24" hidden="1"/>
    <col min="15873" max="15873" width="63.7109375" style="24" hidden="1"/>
    <col min="15874" max="15878" width="19.5703125" style="24" hidden="1"/>
    <col min="15879" max="15879" width="18.42578125" style="24" hidden="1"/>
    <col min="15880" max="15880" width="2.5703125" style="24" hidden="1"/>
    <col min="15881" max="16128" width="9.140625" style="24" hidden="1"/>
    <col min="16129" max="16129" width="63.7109375" style="24" hidden="1"/>
    <col min="16130" max="16134" width="19.5703125" style="24" hidden="1"/>
    <col min="16135" max="16135" width="18.42578125" style="24" hidden="1"/>
    <col min="16136" max="16136" width="2.5703125" style="24" hidden="1"/>
    <col min="16137" max="16384" width="9.140625" style="24" hidden="1"/>
  </cols>
  <sheetData>
    <row r="1" spans="1:26" s="4" customFormat="1" ht="3.75" hidden="1" customHeight="1">
      <c r="A1" s="220"/>
      <c r="B1" s="221"/>
      <c r="C1" s="221"/>
      <c r="D1" s="221"/>
      <c r="E1" s="221"/>
      <c r="F1" s="221"/>
      <c r="G1" s="380"/>
      <c r="H1" s="248"/>
    </row>
    <row r="2" spans="1:26" s="4" customFormat="1" ht="39" customHeight="1">
      <c r="A2" s="1" t="s">
        <v>145</v>
      </c>
      <c r="B2" s="1"/>
      <c r="C2" s="1"/>
      <c r="D2" s="1"/>
      <c r="E2" s="1"/>
      <c r="F2" s="1"/>
      <c r="G2" s="1"/>
      <c r="H2" s="248"/>
    </row>
    <row r="3" spans="1:26" s="4" customFormat="1" ht="23.25" customHeight="1">
      <c r="A3" s="1" t="s">
        <v>286</v>
      </c>
      <c r="B3" s="1"/>
      <c r="C3" s="1"/>
      <c r="D3" s="1"/>
      <c r="E3" s="1"/>
      <c r="F3" s="1"/>
      <c r="G3" s="1"/>
      <c r="H3" s="248"/>
    </row>
    <row r="4" spans="1:26" s="4" customFormat="1" ht="21.75" customHeight="1">
      <c r="A4" s="1" t="s">
        <v>2</v>
      </c>
      <c r="B4" s="1"/>
      <c r="C4" s="1"/>
      <c r="D4" s="1"/>
      <c r="E4" s="1"/>
      <c r="F4" s="1"/>
      <c r="G4" s="1"/>
      <c r="H4" s="248"/>
    </row>
    <row r="5" spans="1:26" s="4" customFormat="1" ht="25.5" customHeight="1">
      <c r="A5" s="442" t="s">
        <v>3</v>
      </c>
      <c r="B5" s="442"/>
      <c r="C5" s="442"/>
      <c r="D5" s="442"/>
      <c r="E5" s="442"/>
      <c r="F5" s="442"/>
      <c r="G5" s="442"/>
      <c r="H5" s="248"/>
    </row>
    <row r="6" spans="1:26" ht="1.5" customHeight="1">
      <c r="A6" s="184"/>
    </row>
    <row r="7" spans="1:26" ht="12" customHeight="1">
      <c r="A7" s="185"/>
      <c r="B7" s="224"/>
      <c r="C7" s="186"/>
      <c r="D7" s="186"/>
      <c r="E7" s="186"/>
      <c r="F7" s="187"/>
      <c r="G7" s="503"/>
      <c r="H7" s="249"/>
      <c r="I7" s="39"/>
      <c r="J7" s="39"/>
      <c r="K7" s="39"/>
      <c r="L7" s="39"/>
      <c r="M7" s="39"/>
    </row>
    <row r="8" spans="1:26" ht="40.5" customHeight="1" thickBot="1">
      <c r="A8" s="524"/>
      <c r="B8" s="564" t="s">
        <v>81</v>
      </c>
      <c r="C8" s="564" t="s">
        <v>82</v>
      </c>
      <c r="D8" s="564" t="s">
        <v>83</v>
      </c>
      <c r="E8" s="564" t="s">
        <v>84</v>
      </c>
      <c r="F8" s="525" t="s">
        <v>374</v>
      </c>
      <c r="G8" s="565" t="s">
        <v>15</v>
      </c>
      <c r="H8" s="249"/>
      <c r="V8" s="24">
        <v>1</v>
      </c>
      <c r="W8" s="24">
        <v>1</v>
      </c>
      <c r="Y8" s="24">
        <v>1</v>
      </c>
      <c r="Z8" s="24">
        <v>1</v>
      </c>
    </row>
    <row r="9" spans="1:26" s="230" customFormat="1" ht="36" customHeight="1" thickTop="1">
      <c r="A9" s="359" t="s">
        <v>287</v>
      </c>
      <c r="B9" s="359">
        <v>566017.25069000002</v>
      </c>
      <c r="C9" s="519">
        <v>345403.92602999997</v>
      </c>
      <c r="D9" s="519">
        <v>615711.78351999994</v>
      </c>
      <c r="E9" s="519">
        <v>1626713.2292599999</v>
      </c>
      <c r="F9" s="359">
        <f t="shared" ref="F9:F31" si="0">SUM(B9:E9)</f>
        <v>3153846.1894999999</v>
      </c>
      <c r="G9" s="566">
        <f>+F9/$F$32</f>
        <v>0.37195706966998693</v>
      </c>
      <c r="H9" s="444"/>
      <c r="I9" s="361"/>
      <c r="J9" s="361"/>
      <c r="K9" s="361"/>
      <c r="L9" s="361"/>
      <c r="M9" s="361"/>
    </row>
    <row r="10" spans="1:26" s="100" customFormat="1" ht="27" customHeight="1">
      <c r="A10" s="575" t="s">
        <v>288</v>
      </c>
      <c r="B10" s="575">
        <v>0</v>
      </c>
      <c r="C10" s="576">
        <v>0</v>
      </c>
      <c r="D10" s="576">
        <v>0</v>
      </c>
      <c r="E10" s="576">
        <v>0</v>
      </c>
      <c r="F10" s="575">
        <f t="shared" si="0"/>
        <v>0</v>
      </c>
      <c r="G10" s="577">
        <f t="shared" ref="G10:G32" si="1">+F10/$F$32</f>
        <v>0</v>
      </c>
      <c r="H10" s="578"/>
      <c r="I10" s="579"/>
      <c r="J10" s="579"/>
      <c r="K10" s="579"/>
      <c r="L10" s="579"/>
      <c r="M10" s="579"/>
    </row>
    <row r="11" spans="1:26" s="100" customFormat="1" ht="27" customHeight="1">
      <c r="A11" s="575" t="s">
        <v>289</v>
      </c>
      <c r="B11" s="575">
        <v>82678.208419999995</v>
      </c>
      <c r="C11" s="576">
        <v>64191.485970000002</v>
      </c>
      <c r="D11" s="576">
        <v>323433.02786000003</v>
      </c>
      <c r="E11" s="576">
        <v>912887.54974000005</v>
      </c>
      <c r="F11" s="575">
        <f t="shared" si="0"/>
        <v>1383190.27199</v>
      </c>
      <c r="G11" s="577">
        <f t="shared" si="1"/>
        <v>0.16313014949121463</v>
      </c>
      <c r="H11" s="578"/>
      <c r="I11" s="579"/>
      <c r="J11" s="579"/>
      <c r="K11" s="579"/>
      <c r="L11" s="579"/>
      <c r="M11" s="579"/>
    </row>
    <row r="12" spans="1:26" s="100" customFormat="1" ht="27" customHeight="1">
      <c r="A12" s="575" t="s">
        <v>290</v>
      </c>
      <c r="B12" s="575">
        <v>0</v>
      </c>
      <c r="C12" s="576">
        <v>583.1</v>
      </c>
      <c r="D12" s="576">
        <v>840</v>
      </c>
      <c r="E12" s="576">
        <v>0</v>
      </c>
      <c r="F12" s="575">
        <f t="shared" si="0"/>
        <v>1423.1</v>
      </c>
      <c r="G12" s="577">
        <f t="shared" si="1"/>
        <v>1.6783700727373673E-4</v>
      </c>
      <c r="H12" s="578"/>
      <c r="I12" s="579"/>
      <c r="J12" s="579"/>
      <c r="K12" s="579"/>
      <c r="L12" s="579"/>
      <c r="M12" s="579"/>
    </row>
    <row r="13" spans="1:26" s="100" customFormat="1" ht="27" customHeight="1">
      <c r="A13" s="580" t="s">
        <v>291</v>
      </c>
      <c r="B13" s="575">
        <v>3967.3129800000002</v>
      </c>
      <c r="C13" s="576">
        <v>12741.582900000001</v>
      </c>
      <c r="D13" s="576">
        <v>2831.5077900000001</v>
      </c>
      <c r="E13" s="576">
        <v>39498.233850000004</v>
      </c>
      <c r="F13" s="575">
        <f t="shared" si="0"/>
        <v>59038.637520000004</v>
      </c>
      <c r="G13" s="577">
        <f t="shared" si="1"/>
        <v>6.9628755778762897E-3</v>
      </c>
      <c r="H13" s="578"/>
      <c r="I13" s="579"/>
      <c r="J13" s="579"/>
      <c r="K13" s="579"/>
      <c r="L13" s="579"/>
      <c r="M13" s="579"/>
    </row>
    <row r="14" spans="1:26" s="100" customFormat="1" ht="27" customHeight="1">
      <c r="A14" s="575" t="s">
        <v>292</v>
      </c>
      <c r="B14" s="575">
        <v>0</v>
      </c>
      <c r="C14" s="576">
        <v>0</v>
      </c>
      <c r="D14" s="576">
        <v>0</v>
      </c>
      <c r="E14" s="576">
        <v>0</v>
      </c>
      <c r="F14" s="575">
        <f t="shared" si="0"/>
        <v>0</v>
      </c>
      <c r="G14" s="577">
        <f t="shared" si="1"/>
        <v>0</v>
      </c>
      <c r="H14" s="578"/>
      <c r="I14" s="579"/>
      <c r="J14" s="579"/>
      <c r="K14" s="579"/>
      <c r="L14" s="579"/>
      <c r="M14" s="579"/>
    </row>
    <row r="15" spans="1:26" s="100" customFormat="1" ht="27" customHeight="1">
      <c r="A15" s="575" t="s">
        <v>293</v>
      </c>
      <c r="B15" s="575">
        <v>3649.9123799999998</v>
      </c>
      <c r="C15" s="576">
        <v>6917.2097400000002</v>
      </c>
      <c r="D15" s="576">
        <v>2831.5077900000001</v>
      </c>
      <c r="E15" s="576">
        <v>39386.305409999994</v>
      </c>
      <c r="F15" s="575">
        <f t="shared" si="0"/>
        <v>52784.93531999999</v>
      </c>
      <c r="G15" s="577">
        <f t="shared" si="1"/>
        <v>6.2253289110017294E-3</v>
      </c>
      <c r="H15" s="578"/>
      <c r="I15" s="579"/>
      <c r="J15" s="579"/>
      <c r="K15" s="579"/>
      <c r="L15" s="579"/>
      <c r="M15" s="579"/>
    </row>
    <row r="16" spans="1:26" s="100" customFormat="1" ht="27" customHeight="1">
      <c r="A16" s="575" t="s">
        <v>294</v>
      </c>
      <c r="B16" s="575">
        <v>317.4006</v>
      </c>
      <c r="C16" s="576">
        <v>5824.3731600000001</v>
      </c>
      <c r="D16" s="576">
        <v>0</v>
      </c>
      <c r="E16" s="576">
        <v>111.92844000000001</v>
      </c>
      <c r="F16" s="575">
        <f t="shared" si="0"/>
        <v>6253.7021999999997</v>
      </c>
      <c r="G16" s="577">
        <f t="shared" si="1"/>
        <v>7.3754666687455791E-4</v>
      </c>
      <c r="H16" s="578"/>
      <c r="I16" s="579"/>
      <c r="J16" s="579"/>
      <c r="K16" s="579"/>
      <c r="L16" s="579"/>
      <c r="M16" s="579"/>
    </row>
    <row r="17" spans="1:13" s="100" customFormat="1" ht="27" customHeight="1">
      <c r="A17" s="580" t="s">
        <v>295</v>
      </c>
      <c r="B17" s="575">
        <v>0</v>
      </c>
      <c r="C17" s="576">
        <v>0</v>
      </c>
      <c r="D17" s="576">
        <v>553.95977000000005</v>
      </c>
      <c r="E17" s="576">
        <v>1330.9085500000001</v>
      </c>
      <c r="F17" s="575">
        <f t="shared" si="0"/>
        <v>1884.86832</v>
      </c>
      <c r="G17" s="577">
        <f t="shared" si="1"/>
        <v>2.2229685751800712E-4</v>
      </c>
      <c r="H17" s="578"/>
      <c r="I17" s="579"/>
      <c r="J17" s="579"/>
      <c r="K17" s="579"/>
      <c r="L17" s="579"/>
      <c r="M17" s="579"/>
    </row>
    <row r="18" spans="1:13" s="100" customFormat="1" ht="27" customHeight="1">
      <c r="A18" s="575" t="s">
        <v>296</v>
      </c>
      <c r="B18" s="575">
        <v>0</v>
      </c>
      <c r="C18" s="576">
        <v>0</v>
      </c>
      <c r="D18" s="576">
        <v>0</v>
      </c>
      <c r="E18" s="576">
        <v>0</v>
      </c>
      <c r="F18" s="575">
        <f t="shared" si="0"/>
        <v>0</v>
      </c>
      <c r="G18" s="577">
        <f t="shared" si="1"/>
        <v>0</v>
      </c>
      <c r="H18" s="578"/>
      <c r="I18" s="579"/>
      <c r="J18" s="579"/>
      <c r="K18" s="579"/>
      <c r="L18" s="579"/>
      <c r="M18" s="579"/>
    </row>
    <row r="19" spans="1:13" s="100" customFormat="1" ht="27" customHeight="1">
      <c r="A19" s="575" t="s">
        <v>297</v>
      </c>
      <c r="B19" s="575">
        <v>0</v>
      </c>
      <c r="C19" s="576">
        <v>0</v>
      </c>
      <c r="D19" s="576">
        <v>553.95977000000005</v>
      </c>
      <c r="E19" s="576">
        <v>1330.9085500000001</v>
      </c>
      <c r="F19" s="575">
        <f t="shared" si="0"/>
        <v>1884.86832</v>
      </c>
      <c r="G19" s="577">
        <f t="shared" si="1"/>
        <v>2.2229685751800712E-4</v>
      </c>
      <c r="H19" s="578"/>
      <c r="I19" s="579"/>
      <c r="J19" s="579"/>
      <c r="K19" s="579"/>
      <c r="L19" s="579"/>
      <c r="M19" s="579"/>
    </row>
    <row r="20" spans="1:13" s="100" customFormat="1" ht="27" customHeight="1">
      <c r="A20" s="575" t="s">
        <v>298</v>
      </c>
      <c r="B20" s="575">
        <v>0</v>
      </c>
      <c r="C20" s="576">
        <v>0</v>
      </c>
      <c r="D20" s="576">
        <v>0</v>
      </c>
      <c r="E20" s="576">
        <v>0</v>
      </c>
      <c r="F20" s="575">
        <f t="shared" si="0"/>
        <v>0</v>
      </c>
      <c r="G20" s="577">
        <f t="shared" si="1"/>
        <v>0</v>
      </c>
      <c r="H20" s="578"/>
      <c r="I20" s="579"/>
      <c r="J20" s="579"/>
      <c r="K20" s="579"/>
      <c r="L20" s="579"/>
      <c r="M20" s="579"/>
    </row>
    <row r="21" spans="1:13" s="100" customFormat="1" ht="27" customHeight="1">
      <c r="A21" s="575" t="s">
        <v>299</v>
      </c>
      <c r="B21" s="575">
        <v>0</v>
      </c>
      <c r="C21" s="576">
        <v>0</v>
      </c>
      <c r="D21" s="576">
        <v>0</v>
      </c>
      <c r="E21" s="576">
        <v>0</v>
      </c>
      <c r="F21" s="575">
        <f t="shared" si="0"/>
        <v>0</v>
      </c>
      <c r="G21" s="577">
        <f t="shared" si="1"/>
        <v>0</v>
      </c>
      <c r="H21" s="578"/>
      <c r="I21" s="579"/>
      <c r="J21" s="579"/>
      <c r="K21" s="579"/>
      <c r="L21" s="579"/>
      <c r="M21" s="579"/>
    </row>
    <row r="22" spans="1:13" s="100" customFormat="1" ht="27" customHeight="1">
      <c r="A22" s="580" t="s">
        <v>300</v>
      </c>
      <c r="B22" s="575">
        <v>0</v>
      </c>
      <c r="C22" s="576">
        <v>2173.2258400000001</v>
      </c>
      <c r="D22" s="576">
        <v>183710.66422000001</v>
      </c>
      <c r="E22" s="576">
        <v>0</v>
      </c>
      <c r="F22" s="575">
        <f t="shared" si="0"/>
        <v>185883.89006000001</v>
      </c>
      <c r="G22" s="577">
        <f t="shared" si="1"/>
        <v>2.1922701010519782E-2</v>
      </c>
      <c r="H22" s="578"/>
      <c r="I22" s="579"/>
      <c r="J22" s="579"/>
      <c r="K22" s="579"/>
      <c r="L22" s="579"/>
      <c r="M22" s="579"/>
    </row>
    <row r="23" spans="1:13" s="100" customFormat="1" ht="27" customHeight="1">
      <c r="A23" s="575" t="s">
        <v>301</v>
      </c>
      <c r="B23" s="575">
        <v>0</v>
      </c>
      <c r="C23" s="576">
        <v>0</v>
      </c>
      <c r="D23" s="576">
        <v>41431.477070000001</v>
      </c>
      <c r="E23" s="576">
        <v>0</v>
      </c>
      <c r="F23" s="575">
        <f t="shared" si="0"/>
        <v>41431.477070000001</v>
      </c>
      <c r="G23" s="577">
        <f t="shared" si="1"/>
        <v>4.8863292237785443E-3</v>
      </c>
      <c r="H23" s="578"/>
      <c r="I23" s="579"/>
      <c r="J23" s="579"/>
      <c r="K23" s="579"/>
      <c r="L23" s="579"/>
      <c r="M23" s="579"/>
    </row>
    <row r="24" spans="1:13" s="100" customFormat="1" ht="27" customHeight="1">
      <c r="A24" s="575" t="s">
        <v>302</v>
      </c>
      <c r="B24" s="575">
        <v>0</v>
      </c>
      <c r="C24" s="576">
        <v>0</v>
      </c>
      <c r="D24" s="576">
        <v>0</v>
      </c>
      <c r="E24" s="576">
        <v>0</v>
      </c>
      <c r="F24" s="575">
        <f t="shared" si="0"/>
        <v>0</v>
      </c>
      <c r="G24" s="577">
        <f t="shared" si="1"/>
        <v>0</v>
      </c>
      <c r="H24" s="578"/>
      <c r="I24" s="579"/>
      <c r="J24" s="579"/>
      <c r="K24" s="579"/>
      <c r="L24" s="579"/>
      <c r="M24" s="579"/>
    </row>
    <row r="25" spans="1:13" s="100" customFormat="1" ht="27" customHeight="1">
      <c r="A25" s="575" t="s">
        <v>303</v>
      </c>
      <c r="B25" s="575">
        <v>0</v>
      </c>
      <c r="C25" s="576">
        <v>2173.2258400000001</v>
      </c>
      <c r="D25" s="576">
        <v>142279.18715000001</v>
      </c>
      <c r="E25" s="576">
        <v>0</v>
      </c>
      <c r="F25" s="575">
        <f t="shared" si="0"/>
        <v>144452.41299000001</v>
      </c>
      <c r="G25" s="577">
        <f>+F25/$F$32</f>
        <v>1.7036371786741236E-2</v>
      </c>
      <c r="H25" s="578"/>
      <c r="I25" s="579"/>
      <c r="J25" s="579"/>
      <c r="K25" s="579"/>
      <c r="L25" s="579"/>
      <c r="M25" s="579"/>
    </row>
    <row r="26" spans="1:13" s="100" customFormat="1" ht="27" customHeight="1">
      <c r="A26" s="575" t="s">
        <v>304</v>
      </c>
      <c r="B26" s="575">
        <v>0</v>
      </c>
      <c r="C26" s="576">
        <v>0</v>
      </c>
      <c r="D26" s="576">
        <v>0</v>
      </c>
      <c r="E26" s="576">
        <v>0</v>
      </c>
      <c r="F26" s="575">
        <f t="shared" si="0"/>
        <v>0</v>
      </c>
      <c r="G26" s="577">
        <f t="shared" si="1"/>
        <v>0</v>
      </c>
      <c r="H26" s="578"/>
      <c r="I26" s="579"/>
      <c r="J26" s="579"/>
      <c r="K26" s="579"/>
      <c r="L26" s="579"/>
      <c r="M26" s="579"/>
    </row>
    <row r="27" spans="1:13" s="100" customFormat="1" ht="27" customHeight="1">
      <c r="A27" s="580" t="s">
        <v>305</v>
      </c>
      <c r="B27" s="575">
        <v>1002595.3677000001</v>
      </c>
      <c r="C27" s="576">
        <v>20762.067070000001</v>
      </c>
      <c r="D27" s="576">
        <v>375080.09863999998</v>
      </c>
      <c r="E27" s="576">
        <v>931944.17134</v>
      </c>
      <c r="F27" s="575">
        <f t="shared" si="0"/>
        <v>2330381.70475</v>
      </c>
      <c r="G27" s="577">
        <f t="shared" si="1"/>
        <v>0.27483963961120705</v>
      </c>
      <c r="H27" s="578"/>
      <c r="I27" s="579"/>
      <c r="J27" s="579"/>
      <c r="K27" s="579"/>
      <c r="L27" s="579"/>
      <c r="M27" s="579"/>
    </row>
    <row r="28" spans="1:13" s="100" customFormat="1" ht="27" customHeight="1">
      <c r="A28" s="575" t="s">
        <v>306</v>
      </c>
      <c r="B28" s="575">
        <v>0</v>
      </c>
      <c r="C28" s="575">
        <v>0</v>
      </c>
      <c r="D28" s="575">
        <v>8</v>
      </c>
      <c r="E28" s="575">
        <v>0</v>
      </c>
      <c r="F28" s="575">
        <f t="shared" si="0"/>
        <v>8</v>
      </c>
      <c r="G28" s="577">
        <f t="shared" si="1"/>
        <v>9.4350084898453652E-7</v>
      </c>
      <c r="H28" s="581"/>
      <c r="I28" s="579"/>
      <c r="J28" s="579"/>
      <c r="K28" s="579"/>
      <c r="L28" s="579"/>
      <c r="M28" s="579"/>
    </row>
    <row r="29" spans="1:13" s="100" customFormat="1" ht="27" customHeight="1">
      <c r="A29" s="575" t="s">
        <v>307</v>
      </c>
      <c r="B29" s="575">
        <v>1002595.3677000001</v>
      </c>
      <c r="C29" s="575">
        <v>20762.067070000001</v>
      </c>
      <c r="D29" s="575">
        <v>375072.09863999998</v>
      </c>
      <c r="E29" s="575">
        <v>931944.17134</v>
      </c>
      <c r="F29" s="575">
        <f t="shared" si="0"/>
        <v>2330373.70475</v>
      </c>
      <c r="G29" s="577">
        <f t="shared" si="1"/>
        <v>0.2748386961103581</v>
      </c>
      <c r="H29" s="578"/>
      <c r="I29" s="579"/>
      <c r="J29" s="579"/>
      <c r="K29" s="579"/>
      <c r="L29" s="579"/>
      <c r="M29" s="579"/>
    </row>
    <row r="30" spans="1:13" s="584" customFormat="1" ht="27" customHeight="1">
      <c r="A30" s="580" t="s">
        <v>308</v>
      </c>
      <c r="B30" s="575">
        <v>1655258.1397899999</v>
      </c>
      <c r="C30" s="575">
        <v>445855.38780999999</v>
      </c>
      <c r="D30" s="575">
        <v>1502161.0418</v>
      </c>
      <c r="E30" s="575">
        <v>3512374.0927399998</v>
      </c>
      <c r="F30" s="575">
        <f t="shared" si="0"/>
        <v>7115648.6621399987</v>
      </c>
      <c r="G30" s="577">
        <f t="shared" si="1"/>
        <v>0.83920256922559622</v>
      </c>
      <c r="H30" s="582"/>
      <c r="I30" s="583"/>
      <c r="J30" s="583"/>
      <c r="K30" s="583"/>
      <c r="L30" s="583"/>
      <c r="M30" s="583"/>
    </row>
    <row r="31" spans="1:13" s="584" customFormat="1" ht="40.5" customHeight="1">
      <c r="A31" s="575" t="s">
        <v>309</v>
      </c>
      <c r="B31" s="575">
        <v>708510.79680999997</v>
      </c>
      <c r="C31" s="575">
        <v>33043.009129999999</v>
      </c>
      <c r="D31" s="575">
        <v>2402.38969</v>
      </c>
      <c r="E31" s="575">
        <v>619454.81516</v>
      </c>
      <c r="F31" s="575">
        <f t="shared" si="0"/>
        <v>1363411.01079</v>
      </c>
      <c r="G31" s="577">
        <f t="shared" si="1"/>
        <v>0.16079743077440375</v>
      </c>
      <c r="H31" s="585"/>
      <c r="I31" s="586"/>
      <c r="J31" s="583"/>
      <c r="K31" s="583"/>
      <c r="L31" s="583"/>
      <c r="M31" s="583"/>
    </row>
    <row r="32" spans="1:13" s="230" customFormat="1" ht="24" customHeight="1">
      <c r="A32" s="520" t="s">
        <v>43</v>
      </c>
      <c r="B32" s="521">
        <v>2363768.9366000001</v>
      </c>
      <c r="C32" s="521">
        <v>478898.39694000001</v>
      </c>
      <c r="D32" s="521">
        <v>1504563.4314900001</v>
      </c>
      <c r="E32" s="521">
        <v>4131828.9079</v>
      </c>
      <c r="F32" s="521">
        <f>SUM(F30:F31)</f>
        <v>8479059.6729299985</v>
      </c>
      <c r="G32" s="567">
        <f t="shared" si="1"/>
        <v>1</v>
      </c>
      <c r="H32" s="444"/>
      <c r="I32" s="361"/>
      <c r="J32" s="361"/>
      <c r="K32" s="361"/>
      <c r="L32" s="361"/>
      <c r="M32" s="361"/>
    </row>
    <row r="33" spans="1:13" ht="27" customHeight="1">
      <c r="A33" s="587" t="s">
        <v>310</v>
      </c>
      <c r="B33" s="523">
        <f>+B32/$F$32</f>
        <v>0.27877724981067192</v>
      </c>
      <c r="C33" s="523">
        <f>+C32/$F$32</f>
        <v>5.6480130511277947E-2</v>
      </c>
      <c r="D33" s="523">
        <f>+D32/$F$32</f>
        <v>0.17744460937023782</v>
      </c>
      <c r="E33" s="523">
        <f>+E32/$F$32</f>
        <v>0.48729801030781256</v>
      </c>
      <c r="F33" s="523">
        <f>+F32/$F$32</f>
        <v>1</v>
      </c>
      <c r="G33" s="242"/>
      <c r="H33" s="417"/>
      <c r="I33" s="39"/>
      <c r="J33" s="39"/>
      <c r="K33" s="39"/>
      <c r="L33" s="39"/>
      <c r="M33" s="39"/>
    </row>
    <row r="34" spans="1:13" ht="9" customHeight="1" thickBot="1">
      <c r="A34" s="387"/>
      <c r="B34" s="236"/>
      <c r="C34" s="237"/>
      <c r="D34" s="237"/>
      <c r="E34" s="237"/>
      <c r="F34" s="238"/>
      <c r="G34" s="239"/>
      <c r="H34" s="417"/>
      <c r="I34" s="39"/>
      <c r="J34" s="39"/>
      <c r="K34" s="39"/>
      <c r="L34" s="39"/>
      <c r="M34" s="39"/>
    </row>
    <row r="35" spans="1:13" ht="18" customHeight="1" thickTop="1">
      <c r="A35" s="388" t="s">
        <v>375</v>
      </c>
      <c r="C35" s="40"/>
      <c r="D35" s="40"/>
      <c r="E35" s="40"/>
      <c r="F35" s="39"/>
      <c r="G35" s="242"/>
      <c r="H35" s="417"/>
      <c r="I35" s="39"/>
      <c r="J35" s="39"/>
      <c r="K35" s="39"/>
      <c r="L35" s="39"/>
      <c r="M35" s="39"/>
    </row>
    <row r="36" spans="1:13" ht="9" hidden="1" customHeight="1">
      <c r="A36" s="38"/>
      <c r="C36" s="40"/>
      <c r="D36" s="40"/>
      <c r="E36" s="40"/>
      <c r="F36" s="39"/>
      <c r="G36" s="242"/>
      <c r="H36" s="417"/>
      <c r="I36" s="39"/>
      <c r="J36" s="39"/>
      <c r="K36" s="39"/>
      <c r="L36" s="39"/>
      <c r="M36" s="39"/>
    </row>
    <row r="37" spans="1:13" ht="9" hidden="1" customHeight="1">
      <c r="A37" s="38"/>
      <c r="B37" s="245"/>
      <c r="C37" s="40"/>
      <c r="D37" s="40"/>
      <c r="E37" s="40"/>
      <c r="F37" s="39"/>
      <c r="G37" s="242"/>
      <c r="H37" s="417"/>
      <c r="I37" s="39"/>
      <c r="J37" s="39"/>
      <c r="K37" s="39"/>
      <c r="L37" s="39"/>
      <c r="M37" s="39"/>
    </row>
    <row r="38" spans="1:13" ht="9" hidden="1" customHeight="1">
      <c r="A38" s="38"/>
      <c r="B38" s="245"/>
      <c r="C38" s="40"/>
      <c r="D38" s="40"/>
      <c r="E38" s="40"/>
      <c r="F38" s="39"/>
      <c r="G38" s="242"/>
      <c r="H38" s="417"/>
      <c r="I38" s="39"/>
      <c r="J38" s="39"/>
      <c r="K38" s="39"/>
      <c r="L38" s="39"/>
      <c r="M38" s="39"/>
    </row>
    <row r="39" spans="1:13" ht="9" hidden="1" customHeight="1">
      <c r="A39" s="38"/>
      <c r="B39" s="245"/>
      <c r="C39" s="40"/>
      <c r="D39" s="40"/>
      <c r="E39" s="40"/>
      <c r="F39" s="39"/>
      <c r="G39" s="242"/>
      <c r="H39" s="417"/>
      <c r="I39" s="39"/>
      <c r="J39" s="39"/>
      <c r="K39" s="39"/>
      <c r="L39" s="39"/>
      <c r="M39" s="39"/>
    </row>
    <row r="40" spans="1:13" ht="9" hidden="1" customHeight="1">
      <c r="A40" s="213"/>
      <c r="B40" s="245"/>
      <c r="C40" s="40"/>
      <c r="D40" s="40"/>
      <c r="E40" s="40"/>
      <c r="F40" s="39"/>
      <c r="G40" s="242"/>
      <c r="H40" s="417"/>
      <c r="I40" s="39"/>
      <c r="J40" s="39"/>
      <c r="K40" s="39"/>
      <c r="L40" s="39"/>
      <c r="M40" s="39"/>
    </row>
    <row r="41" spans="1:13" ht="9" hidden="1" customHeight="1">
      <c r="A41" s="38"/>
      <c r="B41" s="245"/>
      <c r="C41" s="40"/>
      <c r="D41" s="40"/>
      <c r="E41" s="40"/>
      <c r="F41" s="39"/>
      <c r="G41" s="242"/>
      <c r="H41" s="417"/>
      <c r="I41" s="39"/>
      <c r="J41" s="39"/>
      <c r="K41" s="39"/>
      <c r="L41" s="39"/>
      <c r="M41" s="39"/>
    </row>
    <row r="42" spans="1:13" ht="9" hidden="1" customHeight="1">
      <c r="A42" s="38"/>
      <c r="B42" s="245"/>
      <c r="C42" s="40"/>
      <c r="D42" s="40"/>
      <c r="E42" s="40"/>
      <c r="F42" s="39"/>
      <c r="G42" s="242"/>
      <c r="H42" s="417"/>
      <c r="I42" s="39"/>
      <c r="J42" s="39"/>
      <c r="K42" s="39"/>
      <c r="L42" s="39"/>
      <c r="M42" s="39"/>
    </row>
    <row r="43" spans="1:13" ht="9" hidden="1" customHeight="1">
      <c r="A43" s="38"/>
      <c r="B43" s="245"/>
      <c r="C43" s="40"/>
      <c r="D43" s="40"/>
      <c r="E43" s="40"/>
      <c r="F43" s="39"/>
      <c r="G43" s="242"/>
      <c r="H43" s="417"/>
      <c r="I43" s="39"/>
      <c r="J43" s="39"/>
      <c r="K43" s="39"/>
      <c r="L43" s="39"/>
      <c r="M43" s="39"/>
    </row>
    <row r="44" spans="1:13" ht="9" hidden="1" customHeight="1">
      <c r="A44" s="38"/>
      <c r="C44" s="40"/>
      <c r="D44" s="40"/>
      <c r="E44" s="40"/>
      <c r="F44" s="39"/>
      <c r="G44" s="242"/>
      <c r="H44" s="417"/>
      <c r="I44" s="39"/>
      <c r="J44" s="39"/>
      <c r="K44" s="39"/>
      <c r="L44" s="39"/>
      <c r="M44" s="39"/>
    </row>
    <row r="45" spans="1:13" ht="9" hidden="1" customHeight="1">
      <c r="A45" s="38"/>
      <c r="C45" s="40"/>
      <c r="D45" s="40"/>
      <c r="E45" s="40"/>
      <c r="F45" s="39"/>
      <c r="G45" s="242"/>
      <c r="H45" s="417"/>
      <c r="I45" s="39"/>
      <c r="J45" s="39"/>
      <c r="K45" s="39"/>
      <c r="L45" s="39"/>
      <c r="M45" s="39"/>
    </row>
    <row r="46" spans="1:13" ht="9" hidden="1" customHeight="1">
      <c r="A46" s="213"/>
      <c r="C46" s="40"/>
      <c r="D46" s="40"/>
      <c r="E46" s="40"/>
      <c r="F46" s="39"/>
      <c r="G46" s="242"/>
      <c r="H46" s="417"/>
      <c r="I46" s="39"/>
      <c r="J46" s="39"/>
      <c r="K46" s="39"/>
      <c r="L46" s="39"/>
      <c r="M46" s="39"/>
    </row>
    <row r="47" spans="1:13" ht="9" hidden="1" customHeight="1">
      <c r="A47" s="38"/>
      <c r="C47" s="40"/>
      <c r="D47" s="40"/>
      <c r="E47" s="40"/>
      <c r="F47" s="39"/>
      <c r="G47" s="242"/>
      <c r="H47" s="417"/>
      <c r="I47" s="39"/>
      <c r="J47" s="39"/>
      <c r="K47" s="39"/>
      <c r="L47" s="39"/>
      <c r="M47" s="39"/>
    </row>
    <row r="48" spans="1:13" ht="9" hidden="1" customHeight="1">
      <c r="A48" s="38"/>
      <c r="C48" s="40"/>
      <c r="D48" s="40"/>
      <c r="E48" s="40"/>
      <c r="F48" s="39"/>
      <c r="G48" s="242"/>
      <c r="H48" s="417"/>
      <c r="I48" s="39"/>
      <c r="J48" s="39"/>
      <c r="K48" s="39"/>
      <c r="L48" s="39"/>
      <c r="M48" s="39"/>
    </row>
    <row r="49" spans="1:13" ht="9" hidden="1" customHeight="1">
      <c r="A49" s="38"/>
      <c r="C49" s="40"/>
      <c r="D49" s="40"/>
      <c r="E49" s="40"/>
      <c r="F49" s="39"/>
      <c r="G49" s="242"/>
      <c r="H49" s="417"/>
      <c r="I49" s="39"/>
      <c r="J49" s="39"/>
      <c r="K49" s="39"/>
      <c r="L49" s="39"/>
      <c r="M49" s="39"/>
    </row>
    <row r="50" spans="1:13" ht="9" hidden="1" customHeight="1">
      <c r="A50" s="38"/>
      <c r="C50" s="40"/>
      <c r="D50" s="40"/>
      <c r="E50" s="40"/>
      <c r="F50" s="39"/>
      <c r="G50" s="242"/>
      <c r="H50" s="417"/>
      <c r="I50" s="39"/>
      <c r="J50" s="39"/>
      <c r="K50" s="39"/>
      <c r="L50" s="39"/>
      <c r="M50" s="39"/>
    </row>
    <row r="51" spans="1:13" ht="9" hidden="1" customHeight="1">
      <c r="A51" s="38"/>
      <c r="C51" s="40"/>
      <c r="D51" s="40"/>
      <c r="E51" s="40"/>
      <c r="F51" s="39"/>
      <c r="G51" s="242"/>
      <c r="H51" s="417"/>
      <c r="I51" s="39"/>
      <c r="J51" s="39"/>
      <c r="K51" s="39"/>
      <c r="L51" s="39"/>
      <c r="M51" s="39"/>
    </row>
    <row r="52" spans="1:13" ht="9" hidden="1" customHeight="1">
      <c r="A52" s="213"/>
      <c r="C52" s="40"/>
      <c r="D52" s="40"/>
      <c r="E52" s="40"/>
      <c r="F52" s="39"/>
      <c r="G52" s="242"/>
      <c r="H52" s="417"/>
      <c r="I52" s="39"/>
      <c r="J52" s="39"/>
      <c r="K52" s="39"/>
      <c r="L52" s="39"/>
      <c r="M52" s="39"/>
    </row>
    <row r="53" spans="1:13" ht="9" hidden="1" customHeight="1">
      <c r="A53" s="38"/>
      <c r="C53" s="40"/>
      <c r="D53" s="40"/>
      <c r="E53" s="40"/>
      <c r="F53" s="39"/>
      <c r="G53" s="242"/>
      <c r="H53" s="417"/>
      <c r="I53" s="39"/>
      <c r="J53" s="39"/>
      <c r="K53" s="39"/>
      <c r="L53" s="39"/>
      <c r="M53" s="39"/>
    </row>
    <row r="54" spans="1:13" ht="9" hidden="1" customHeight="1">
      <c r="A54" s="38"/>
      <c r="C54" s="40"/>
      <c r="D54" s="40"/>
      <c r="E54" s="40"/>
      <c r="F54" s="39"/>
      <c r="G54" s="242"/>
      <c r="H54" s="417"/>
      <c r="I54" s="39"/>
      <c r="J54" s="39"/>
      <c r="K54" s="39"/>
      <c r="L54" s="39"/>
      <c r="M54" s="39"/>
    </row>
    <row r="55" spans="1:13" ht="9" hidden="1" customHeight="1">
      <c r="A55" s="38"/>
      <c r="C55" s="40"/>
      <c r="D55" s="40"/>
      <c r="E55" s="40"/>
      <c r="F55" s="39"/>
      <c r="G55" s="242"/>
      <c r="H55" s="417"/>
      <c r="I55" s="39"/>
      <c r="J55" s="39"/>
      <c r="K55" s="39"/>
      <c r="L55" s="39"/>
      <c r="M55" s="39"/>
    </row>
    <row r="56" spans="1:13" ht="9" hidden="1" customHeight="1">
      <c r="A56" s="38"/>
      <c r="C56" s="40"/>
      <c r="D56" s="40"/>
      <c r="E56" s="40"/>
      <c r="F56" s="39"/>
      <c r="G56" s="242"/>
      <c r="H56" s="417"/>
      <c r="I56" s="39"/>
      <c r="J56" s="39"/>
      <c r="K56" s="39"/>
      <c r="L56" s="39"/>
      <c r="M56" s="39"/>
    </row>
    <row r="57" spans="1:13" ht="9" hidden="1" customHeight="1">
      <c r="A57" s="213"/>
      <c r="C57" s="40"/>
      <c r="D57" s="40"/>
      <c r="E57" s="40"/>
      <c r="F57" s="39"/>
      <c r="G57" s="242"/>
      <c r="H57" s="417"/>
      <c r="I57" s="39"/>
      <c r="J57" s="39"/>
      <c r="K57" s="39"/>
      <c r="L57" s="39"/>
      <c r="M57" s="39"/>
    </row>
    <row r="58" spans="1:13" ht="9" hidden="1" customHeight="1">
      <c r="A58" s="214"/>
      <c r="C58" s="40"/>
      <c r="D58" s="40"/>
      <c r="E58" s="40"/>
      <c r="F58" s="39"/>
      <c r="G58" s="242"/>
      <c r="H58" s="417"/>
      <c r="I58" s="39"/>
      <c r="J58" s="39"/>
      <c r="K58" s="39"/>
      <c r="L58" s="39"/>
      <c r="M58" s="39"/>
    </row>
    <row r="59" spans="1:13" ht="9" hidden="1" customHeight="1">
      <c r="A59" s="214"/>
      <c r="C59" s="40"/>
      <c r="D59" s="40"/>
      <c r="E59" s="40"/>
      <c r="F59" s="39"/>
      <c r="G59" s="242"/>
      <c r="H59" s="417"/>
      <c r="I59" s="39"/>
      <c r="J59" s="39"/>
      <c r="K59" s="39"/>
      <c r="L59" s="39"/>
      <c r="M59" s="39"/>
    </row>
    <row r="60" spans="1:13" ht="9" hidden="1" customHeight="1">
      <c r="A60" s="214"/>
      <c r="C60" s="40"/>
      <c r="D60" s="40"/>
      <c r="E60" s="40"/>
      <c r="F60" s="39"/>
      <c r="G60" s="242"/>
      <c r="H60" s="417"/>
      <c r="I60" s="39"/>
      <c r="J60" s="39"/>
      <c r="K60" s="39"/>
      <c r="L60" s="39"/>
      <c r="M60" s="39"/>
    </row>
    <row r="61" spans="1:13" ht="9" hidden="1" customHeight="1">
      <c r="A61" s="214"/>
      <c r="C61" s="40"/>
      <c r="D61" s="40"/>
      <c r="E61" s="40"/>
      <c r="F61" s="39"/>
      <c r="G61" s="242"/>
      <c r="H61" s="417"/>
      <c r="I61" s="39"/>
      <c r="J61" s="39"/>
      <c r="K61" s="39"/>
      <c r="L61" s="39"/>
      <c r="M61" s="39"/>
    </row>
    <row r="62" spans="1:13" ht="9" hidden="1" customHeight="1">
      <c r="A62" s="215"/>
      <c r="C62" s="40"/>
      <c r="D62" s="40"/>
      <c r="E62" s="40"/>
      <c r="F62" s="39"/>
      <c r="G62" s="242"/>
      <c r="H62" s="417"/>
      <c r="I62" s="39"/>
      <c r="J62" s="39"/>
      <c r="K62" s="39"/>
      <c r="L62" s="39"/>
      <c r="M62" s="39"/>
    </row>
    <row r="63" spans="1:13" ht="9" hidden="1" customHeight="1">
      <c r="A63" s="215"/>
      <c r="C63" s="40"/>
      <c r="D63" s="40"/>
      <c r="E63" s="40"/>
      <c r="F63" s="39"/>
      <c r="G63" s="242"/>
      <c r="H63" s="417"/>
      <c r="I63" s="39"/>
      <c r="J63" s="39"/>
      <c r="K63" s="39"/>
      <c r="L63" s="39"/>
      <c r="M63" s="39"/>
    </row>
    <row r="64" spans="1:13" ht="9" hidden="1" customHeight="1">
      <c r="A64" s="216"/>
      <c r="C64" s="40"/>
      <c r="D64" s="40"/>
      <c r="E64" s="40"/>
      <c r="F64" s="39"/>
      <c r="G64" s="242"/>
      <c r="H64" s="417"/>
      <c r="I64" s="39"/>
      <c r="J64" s="39"/>
      <c r="K64" s="39"/>
      <c r="L64" s="39"/>
      <c r="M64" s="39"/>
    </row>
    <row r="65" spans="1:13" ht="9" hidden="1" customHeight="1">
      <c r="A65" s="38"/>
      <c r="C65" s="40"/>
      <c r="D65" s="40"/>
      <c r="E65" s="40"/>
      <c r="F65" s="39"/>
      <c r="G65" s="242"/>
      <c r="H65" s="417"/>
      <c r="I65" s="39"/>
      <c r="J65" s="39"/>
      <c r="K65" s="39"/>
      <c r="L65" s="39"/>
      <c r="M65" s="39"/>
    </row>
    <row r="66" spans="1:13" ht="9" hidden="1" customHeight="1">
      <c r="A66" s="38"/>
      <c r="C66" s="40"/>
      <c r="D66" s="40"/>
      <c r="E66" s="40"/>
      <c r="F66" s="39"/>
      <c r="G66" s="242"/>
      <c r="H66" s="417"/>
      <c r="I66" s="39"/>
      <c r="J66" s="39"/>
      <c r="K66" s="39"/>
      <c r="L66" s="39"/>
      <c r="M66" s="39"/>
    </row>
    <row r="67" spans="1:13" ht="9" hidden="1" customHeight="1">
      <c r="A67" s="38"/>
      <c r="C67" s="40"/>
      <c r="D67" s="40"/>
      <c r="E67" s="40"/>
      <c r="F67" s="39"/>
      <c r="G67" s="242"/>
      <c r="H67" s="417"/>
      <c r="I67" s="39"/>
      <c r="J67" s="39"/>
      <c r="K67" s="39"/>
      <c r="L67" s="39"/>
      <c r="M67" s="39"/>
    </row>
    <row r="68" spans="1:13" ht="9" hidden="1" customHeight="1">
      <c r="A68" s="38"/>
      <c r="C68" s="40"/>
      <c r="D68" s="40"/>
      <c r="E68" s="40"/>
      <c r="F68" s="39"/>
      <c r="G68" s="242"/>
      <c r="H68" s="417"/>
      <c r="I68" s="39"/>
      <c r="J68" s="39"/>
      <c r="K68" s="39"/>
      <c r="L68" s="39"/>
      <c r="M68" s="39"/>
    </row>
    <row r="69" spans="1:13" ht="9" hidden="1" customHeight="1">
      <c r="A69" s="214"/>
      <c r="C69" s="40"/>
      <c r="D69" s="40"/>
      <c r="E69" s="40"/>
      <c r="F69" s="39"/>
      <c r="G69" s="242"/>
      <c r="H69" s="417"/>
      <c r="I69" s="39"/>
      <c r="J69" s="39"/>
      <c r="K69" s="39"/>
      <c r="L69" s="39"/>
      <c r="M69" s="39"/>
    </row>
    <row r="70" spans="1:13" ht="9" hidden="1" customHeight="1">
      <c r="A70" s="216"/>
      <c r="C70" s="40"/>
      <c r="D70" s="40"/>
      <c r="E70" s="40"/>
      <c r="F70" s="39"/>
      <c r="G70" s="242"/>
      <c r="H70" s="417"/>
      <c r="I70" s="39"/>
      <c r="J70" s="39"/>
      <c r="K70" s="39"/>
      <c r="L70" s="39"/>
      <c r="M70" s="39"/>
    </row>
    <row r="71" spans="1:13" ht="9" hidden="1" customHeight="1">
      <c r="A71" s="38"/>
      <c r="C71" s="40"/>
      <c r="D71" s="40"/>
      <c r="E71" s="40"/>
      <c r="F71" s="39"/>
      <c r="G71" s="242"/>
      <c r="H71" s="417"/>
      <c r="I71" s="39"/>
      <c r="J71" s="39"/>
      <c r="K71" s="39"/>
      <c r="L71" s="39"/>
      <c r="M71" s="39"/>
    </row>
    <row r="72" spans="1:13" ht="9" hidden="1" customHeight="1">
      <c r="A72" s="38"/>
      <c r="C72" s="40"/>
      <c r="D72" s="40"/>
      <c r="E72" s="40"/>
      <c r="F72" s="39"/>
      <c r="G72" s="242"/>
      <c r="H72" s="417"/>
      <c r="I72" s="39"/>
      <c r="J72" s="39"/>
      <c r="K72" s="39"/>
      <c r="L72" s="39"/>
      <c r="M72" s="39"/>
    </row>
    <row r="73" spans="1:13" ht="9" hidden="1" customHeight="1">
      <c r="A73" s="38"/>
      <c r="C73" s="40"/>
      <c r="D73" s="40"/>
      <c r="E73" s="40"/>
      <c r="F73" s="39"/>
      <c r="G73" s="242"/>
      <c r="H73" s="417"/>
      <c r="I73" s="39"/>
      <c r="J73" s="39"/>
      <c r="K73" s="39"/>
      <c r="L73" s="39"/>
      <c r="M73" s="39"/>
    </row>
    <row r="74" spans="1:13" ht="9" hidden="1" customHeight="1">
      <c r="A74" s="38"/>
      <c r="C74" s="40"/>
      <c r="D74" s="40"/>
      <c r="E74" s="40"/>
      <c r="F74" s="39"/>
      <c r="G74" s="242"/>
      <c r="H74" s="417"/>
      <c r="I74" s="39"/>
      <c r="J74" s="39"/>
      <c r="K74" s="39"/>
      <c r="L74" s="39"/>
      <c r="M74" s="39"/>
    </row>
    <row r="75" spans="1:13" ht="9" hidden="1" customHeight="1">
      <c r="A75" s="214"/>
      <c r="C75" s="40"/>
      <c r="D75" s="40"/>
      <c r="E75" s="40"/>
      <c r="F75" s="39"/>
      <c r="G75" s="242"/>
      <c r="H75" s="417"/>
      <c r="I75" s="39"/>
      <c r="J75" s="39"/>
      <c r="K75" s="39"/>
      <c r="L75" s="39"/>
      <c r="M75" s="39"/>
    </row>
    <row r="76" spans="1:13" ht="9" hidden="1" customHeight="1">
      <c r="A76" s="216"/>
      <c r="C76" s="40"/>
      <c r="D76" s="40"/>
      <c r="E76" s="40"/>
      <c r="F76" s="39"/>
      <c r="G76" s="242"/>
      <c r="H76" s="417"/>
      <c r="I76" s="39"/>
      <c r="J76" s="39"/>
      <c r="K76" s="39"/>
      <c r="L76" s="39"/>
      <c r="M76" s="39"/>
    </row>
    <row r="77" spans="1:13" ht="9" hidden="1" customHeight="1">
      <c r="A77" s="38"/>
      <c r="C77" s="40"/>
      <c r="D77" s="40"/>
      <c r="E77" s="40"/>
      <c r="F77" s="39"/>
      <c r="G77" s="242"/>
      <c r="H77" s="417"/>
      <c r="I77" s="39"/>
      <c r="J77" s="39"/>
      <c r="K77" s="39"/>
      <c r="L77" s="39"/>
      <c r="M77" s="39"/>
    </row>
    <row r="78" spans="1:13" ht="9" hidden="1" customHeight="1">
      <c r="A78" s="38"/>
      <c r="C78" s="40"/>
      <c r="D78" s="40"/>
      <c r="E78" s="40"/>
      <c r="F78" s="39"/>
      <c r="G78" s="242"/>
      <c r="H78" s="417"/>
      <c r="I78" s="39"/>
      <c r="J78" s="39"/>
      <c r="K78" s="39"/>
      <c r="L78" s="39"/>
      <c r="M78" s="39"/>
    </row>
    <row r="79" spans="1:13" ht="9" hidden="1" customHeight="1">
      <c r="A79" s="38"/>
      <c r="C79" s="96"/>
      <c r="D79" s="96"/>
      <c r="E79" s="96"/>
    </row>
    <row r="80" spans="1:13" ht="9" hidden="1" customHeight="1">
      <c r="A80" s="38"/>
      <c r="C80" s="96"/>
      <c r="D80" s="96"/>
      <c r="E80" s="96"/>
    </row>
    <row r="81" spans="1:5" ht="9" hidden="1" customHeight="1">
      <c r="A81" s="38"/>
      <c r="C81" s="96"/>
      <c r="D81" s="96"/>
      <c r="E81" s="96"/>
    </row>
    <row r="82" spans="1:5" ht="9" hidden="1" customHeight="1">
      <c r="A82" s="38"/>
      <c r="C82" s="96"/>
      <c r="D82" s="96"/>
      <c r="E82" s="96"/>
    </row>
    <row r="83" spans="1:5" ht="9" hidden="1" customHeight="1">
      <c r="A83" s="38"/>
      <c r="C83" s="96"/>
      <c r="D83" s="96"/>
      <c r="E83" s="96"/>
    </row>
    <row r="84" spans="1:5" ht="9" hidden="1" customHeight="1">
      <c r="A84" s="38"/>
      <c r="C84" s="96"/>
      <c r="D84" s="96"/>
      <c r="E84" s="96"/>
    </row>
    <row r="85" spans="1:5" ht="9" hidden="1" customHeight="1">
      <c r="A85" s="214"/>
      <c r="C85" s="96"/>
      <c r="D85" s="96"/>
      <c r="E85" s="96"/>
    </row>
    <row r="86" spans="1:5" ht="9" hidden="1" customHeight="1">
      <c r="A86" s="216"/>
      <c r="C86" s="96"/>
      <c r="D86" s="96"/>
      <c r="E86" s="96"/>
    </row>
    <row r="87" spans="1:5" ht="9" hidden="1" customHeight="1">
      <c r="A87" s="38"/>
      <c r="C87" s="96"/>
      <c r="D87" s="96"/>
      <c r="E87" s="96"/>
    </row>
    <row r="88" spans="1:5" ht="9" hidden="1" customHeight="1">
      <c r="A88" s="38"/>
      <c r="C88" s="96"/>
      <c r="D88" s="96"/>
      <c r="E88" s="96"/>
    </row>
    <row r="89" spans="1:5" ht="9" hidden="1" customHeight="1">
      <c r="A89" s="38"/>
      <c r="C89" s="96"/>
      <c r="D89" s="96"/>
      <c r="E89" s="96"/>
    </row>
    <row r="90" spans="1:5" ht="9" hidden="1" customHeight="1">
      <c r="A90" s="38"/>
      <c r="C90" s="96"/>
      <c r="D90" s="96"/>
      <c r="E90" s="96"/>
    </row>
    <row r="91" spans="1:5" ht="9" hidden="1" customHeight="1">
      <c r="A91" s="38"/>
      <c r="C91" s="96"/>
      <c r="D91" s="96"/>
      <c r="E91" s="96"/>
    </row>
    <row r="92" spans="1:5" ht="9" hidden="1" customHeight="1">
      <c r="A92" s="38"/>
      <c r="C92" s="96"/>
      <c r="D92" s="96"/>
      <c r="E92" s="96"/>
    </row>
    <row r="93" spans="1:5" ht="9" hidden="1" customHeight="1">
      <c r="A93" s="38"/>
      <c r="C93" s="96"/>
      <c r="D93" s="96"/>
      <c r="E93" s="96"/>
    </row>
    <row r="94" spans="1:5" ht="9" hidden="1" customHeight="1">
      <c r="A94" s="38"/>
      <c r="C94" s="96"/>
      <c r="D94" s="96"/>
      <c r="E94" s="96"/>
    </row>
    <row r="95" spans="1:5" ht="9" hidden="1" customHeight="1">
      <c r="A95" s="38"/>
      <c r="C95" s="96"/>
      <c r="D95" s="96"/>
      <c r="E95" s="96"/>
    </row>
    <row r="96" spans="1:5" ht="9" hidden="1" customHeight="1">
      <c r="A96" s="216"/>
      <c r="C96" s="96"/>
      <c r="D96" s="96"/>
      <c r="E96" s="96"/>
    </row>
    <row r="97" spans="1:5" ht="9" hidden="1" customHeight="1">
      <c r="A97" s="38"/>
      <c r="C97" s="96"/>
      <c r="D97" s="96"/>
      <c r="E97" s="96"/>
    </row>
    <row r="98" spans="1:5" ht="9" hidden="1" customHeight="1">
      <c r="A98" s="38"/>
      <c r="C98" s="96"/>
      <c r="D98" s="96"/>
      <c r="E98" s="96"/>
    </row>
    <row r="99" spans="1:5" ht="9" hidden="1" customHeight="1">
      <c r="A99" s="38"/>
      <c r="C99" s="96"/>
      <c r="D99" s="96"/>
      <c r="E99" s="96"/>
    </row>
    <row r="100" spans="1:5" hidden="1">
      <c r="A100" s="217"/>
      <c r="C100" s="96"/>
      <c r="D100" s="96"/>
      <c r="E100" s="96"/>
    </row>
    <row r="101" spans="1:5" hidden="1">
      <c r="A101" s="217"/>
      <c r="C101" s="96"/>
      <c r="D101" s="96"/>
      <c r="E101" s="96"/>
    </row>
    <row r="102" spans="1:5" hidden="1">
      <c r="A102" s="217"/>
      <c r="C102" s="96"/>
      <c r="D102" s="96"/>
      <c r="E102" s="96"/>
    </row>
    <row r="103" spans="1:5" hidden="1">
      <c r="A103" s="217"/>
      <c r="C103" s="96"/>
      <c r="D103" s="96"/>
      <c r="E103" s="96"/>
    </row>
    <row r="104" spans="1:5" hidden="1">
      <c r="A104" s="217"/>
      <c r="C104" s="96"/>
      <c r="D104" s="96"/>
      <c r="E104" s="96"/>
    </row>
    <row r="105" spans="1:5" hidden="1">
      <c r="A105" s="217"/>
      <c r="C105" s="96"/>
      <c r="D105" s="96"/>
      <c r="E105" s="96"/>
    </row>
    <row r="106" spans="1:5" hidden="1">
      <c r="A106" s="217"/>
      <c r="C106" s="96"/>
      <c r="D106" s="96"/>
      <c r="E106" s="96"/>
    </row>
    <row r="107" spans="1:5" ht="15.75" hidden="1">
      <c r="A107" s="218"/>
      <c r="C107" s="96"/>
      <c r="D107" s="96"/>
      <c r="E107" s="96"/>
    </row>
    <row r="108" spans="1:5" ht="15.75" hidden="1">
      <c r="A108" s="218"/>
      <c r="C108" s="96"/>
      <c r="D108" s="96"/>
      <c r="E108" s="96"/>
    </row>
    <row r="109" spans="1:5" ht="15.75" hidden="1">
      <c r="A109" s="218"/>
      <c r="C109" s="96"/>
      <c r="D109" s="96"/>
      <c r="E109" s="96"/>
    </row>
    <row r="110" spans="1:5" ht="15.75" hidden="1">
      <c r="A110" s="218"/>
      <c r="C110" s="96"/>
      <c r="D110" s="96"/>
      <c r="E110" s="96"/>
    </row>
    <row r="111" spans="1:5" ht="15.75" hidden="1">
      <c r="A111" s="218"/>
      <c r="C111" s="96"/>
      <c r="D111" s="96"/>
      <c r="E111" s="96"/>
    </row>
    <row r="112" spans="1:5" ht="15.75" hidden="1">
      <c r="A112" s="218"/>
      <c r="C112" s="96"/>
      <c r="D112" s="96"/>
      <c r="E112" s="96"/>
    </row>
    <row r="113" spans="1:5" ht="15.75" hidden="1">
      <c r="A113" s="218"/>
      <c r="C113" s="96"/>
      <c r="D113" s="96"/>
      <c r="E113" s="96"/>
    </row>
    <row r="114" spans="1:5" ht="15.75" hidden="1">
      <c r="A114" s="218"/>
      <c r="C114" s="96"/>
      <c r="D114" s="96"/>
      <c r="E114" s="96"/>
    </row>
    <row r="115" spans="1:5" ht="15.75" hidden="1">
      <c r="A115" s="218"/>
      <c r="C115" s="96"/>
      <c r="D115" s="96"/>
      <c r="E115" s="96"/>
    </row>
    <row r="116" spans="1:5" ht="15.75" hidden="1">
      <c r="A116" s="218"/>
      <c r="C116" s="96"/>
      <c r="D116" s="96"/>
      <c r="E116" s="96"/>
    </row>
    <row r="117" spans="1:5" ht="15.75" hidden="1">
      <c r="A117" s="218"/>
      <c r="C117" s="96"/>
      <c r="D117" s="96"/>
      <c r="E117" s="96"/>
    </row>
    <row r="118" spans="1:5" ht="15.75" hidden="1">
      <c r="A118" s="218"/>
      <c r="C118" s="96"/>
      <c r="D118" s="96"/>
      <c r="E118" s="96"/>
    </row>
    <row r="119" spans="1:5" ht="15.75" hidden="1">
      <c r="A119" s="218"/>
      <c r="C119" s="96"/>
      <c r="D119" s="96"/>
      <c r="E119" s="96"/>
    </row>
    <row r="120" spans="1:5" ht="15.75" hidden="1">
      <c r="A120" s="218"/>
      <c r="C120" s="96"/>
      <c r="D120" s="96"/>
      <c r="E120" s="96"/>
    </row>
    <row r="121" spans="1:5" ht="15.75" hidden="1">
      <c r="A121" s="218"/>
      <c r="C121" s="96"/>
      <c r="D121" s="96"/>
      <c r="E121" s="96"/>
    </row>
    <row r="122" spans="1:5" ht="15.75" hidden="1">
      <c r="A122" s="218"/>
      <c r="C122" s="96"/>
      <c r="D122" s="96"/>
      <c r="E122" s="96"/>
    </row>
    <row r="123" spans="1:5" ht="15.75" hidden="1">
      <c r="A123" s="218"/>
      <c r="C123" s="96"/>
      <c r="D123" s="96"/>
      <c r="E123" s="96"/>
    </row>
    <row r="124" spans="1:5" ht="15.75" hidden="1">
      <c r="A124" s="218"/>
      <c r="C124" s="96"/>
      <c r="D124" s="96"/>
      <c r="E124" s="96"/>
    </row>
    <row r="125" spans="1:5" ht="15.75" hidden="1">
      <c r="A125" s="218"/>
      <c r="C125" s="96"/>
      <c r="D125" s="96"/>
      <c r="E125" s="96"/>
    </row>
    <row r="126" spans="1:5" ht="15.75" hidden="1">
      <c r="A126" s="218"/>
      <c r="C126" s="96"/>
      <c r="D126" s="96"/>
      <c r="E126" s="96"/>
    </row>
    <row r="127" spans="1:5" ht="15.75" hidden="1">
      <c r="A127" s="218"/>
      <c r="C127" s="96"/>
      <c r="D127" s="96"/>
      <c r="E127" s="96"/>
    </row>
    <row r="128" spans="1:5" ht="15.75" hidden="1">
      <c r="A128" s="218"/>
      <c r="C128" s="96"/>
      <c r="D128" s="96"/>
      <c r="E128" s="96"/>
    </row>
    <row r="129" spans="1:5" ht="15.75" hidden="1">
      <c r="A129" s="218"/>
      <c r="C129" s="96"/>
      <c r="D129" s="96"/>
      <c r="E129" s="96"/>
    </row>
    <row r="130" spans="1:5" ht="15.75" hidden="1">
      <c r="A130" s="218"/>
      <c r="C130" s="96"/>
      <c r="D130" s="96"/>
      <c r="E130" s="96"/>
    </row>
    <row r="131" spans="1:5" ht="15.75" hidden="1">
      <c r="A131" s="218"/>
      <c r="C131" s="96"/>
      <c r="D131" s="96"/>
      <c r="E131" s="96"/>
    </row>
    <row r="132" spans="1:5" ht="15.75" hidden="1">
      <c r="A132" s="218"/>
      <c r="C132" s="96"/>
      <c r="D132" s="96"/>
      <c r="E132" s="96"/>
    </row>
    <row r="133" spans="1:5" ht="15.75" hidden="1">
      <c r="A133" s="218"/>
      <c r="C133" s="96"/>
      <c r="D133" s="96"/>
      <c r="E133" s="96"/>
    </row>
    <row r="134" spans="1:5" ht="15.75" hidden="1">
      <c r="A134" s="218"/>
      <c r="C134" s="96"/>
      <c r="D134" s="96"/>
      <c r="E134" s="96"/>
    </row>
    <row r="135" spans="1:5" ht="15.75" hidden="1">
      <c r="A135" s="218"/>
      <c r="C135" s="96"/>
      <c r="D135" s="96"/>
      <c r="E135" s="96"/>
    </row>
    <row r="136" spans="1:5" ht="15.75" hidden="1">
      <c r="A136" s="218"/>
      <c r="C136" s="96"/>
      <c r="D136" s="96"/>
      <c r="E136" s="96"/>
    </row>
    <row r="137" spans="1:5" ht="15.75" hidden="1">
      <c r="A137" s="218"/>
      <c r="C137" s="96"/>
      <c r="D137" s="96"/>
      <c r="E137" s="96"/>
    </row>
    <row r="138" spans="1:5" ht="15.75" hidden="1">
      <c r="A138" s="218"/>
      <c r="C138" s="96"/>
      <c r="D138" s="96"/>
      <c r="E138" s="96"/>
    </row>
    <row r="139" spans="1:5" ht="15.75" hidden="1">
      <c r="A139" s="218"/>
      <c r="C139" s="96"/>
      <c r="D139" s="96"/>
      <c r="E139" s="96"/>
    </row>
    <row r="140" spans="1:5" ht="15.75" hidden="1">
      <c r="A140" s="218"/>
      <c r="C140" s="96"/>
      <c r="D140" s="96"/>
      <c r="E140" s="96"/>
    </row>
    <row r="141" spans="1:5" ht="15.75" hidden="1">
      <c r="A141" s="218"/>
      <c r="C141" s="96"/>
      <c r="D141" s="96"/>
      <c r="E141" s="96"/>
    </row>
    <row r="142" spans="1:5" ht="15.75" hidden="1">
      <c r="A142" s="218"/>
      <c r="C142" s="96"/>
      <c r="D142" s="96"/>
      <c r="E142" s="96"/>
    </row>
    <row r="143" spans="1:5" ht="15.75" hidden="1">
      <c r="A143" s="218"/>
      <c r="C143" s="96"/>
      <c r="D143" s="96"/>
      <c r="E143" s="96"/>
    </row>
    <row r="144" spans="1:5" ht="15.75" hidden="1">
      <c r="A144" s="218"/>
      <c r="C144" s="96"/>
      <c r="D144" s="96"/>
      <c r="E144" s="96"/>
    </row>
    <row r="145" spans="1:5" ht="15.75" hidden="1">
      <c r="A145" s="218"/>
      <c r="C145" s="96"/>
      <c r="D145" s="96"/>
      <c r="E145" s="96"/>
    </row>
    <row r="146" spans="1:5" ht="15.75" hidden="1">
      <c r="A146" s="218"/>
      <c r="C146" s="96"/>
      <c r="D146" s="96"/>
      <c r="E146" s="96"/>
    </row>
    <row r="147" spans="1:5" ht="15.75" hidden="1">
      <c r="A147" s="218"/>
      <c r="C147" s="96"/>
      <c r="D147" s="96"/>
      <c r="E147" s="96"/>
    </row>
    <row r="148" spans="1:5" ht="15.75" hidden="1">
      <c r="A148" s="218"/>
      <c r="C148" s="96"/>
      <c r="D148" s="96"/>
      <c r="E148" s="96"/>
    </row>
    <row r="149" spans="1:5" ht="15.75" hidden="1">
      <c r="A149" s="218"/>
      <c r="C149" s="96"/>
      <c r="D149" s="96"/>
      <c r="E149" s="96"/>
    </row>
    <row r="150" spans="1:5" ht="15.75" hidden="1">
      <c r="A150" s="218"/>
      <c r="C150" s="96"/>
      <c r="D150" s="96"/>
      <c r="E150" s="96"/>
    </row>
    <row r="151" spans="1:5" ht="15.75" hidden="1">
      <c r="A151" s="218"/>
      <c r="C151" s="96"/>
      <c r="D151" s="96"/>
      <c r="E151" s="96"/>
    </row>
    <row r="152" spans="1:5" ht="15.75" hidden="1">
      <c r="A152" s="218"/>
      <c r="C152" s="96"/>
      <c r="D152" s="96"/>
      <c r="E152" s="96"/>
    </row>
    <row r="153" spans="1:5" ht="15.75" hidden="1">
      <c r="A153" s="218"/>
      <c r="C153" s="96"/>
      <c r="D153" s="96"/>
      <c r="E153" s="96"/>
    </row>
    <row r="154" spans="1:5" ht="15.75" hidden="1">
      <c r="A154" s="218"/>
      <c r="C154" s="96"/>
      <c r="D154" s="96"/>
      <c r="E154" s="96"/>
    </row>
    <row r="155" spans="1:5" ht="15.75" hidden="1">
      <c r="A155" s="218"/>
      <c r="C155" s="96"/>
      <c r="D155" s="96"/>
      <c r="E155" s="96"/>
    </row>
    <row r="156" spans="1:5" ht="15.75" hidden="1">
      <c r="A156" s="218"/>
      <c r="C156" s="96"/>
      <c r="D156" s="96"/>
      <c r="E156" s="96"/>
    </row>
    <row r="157" spans="1:5" ht="15.75" hidden="1">
      <c r="A157" s="218"/>
      <c r="C157" s="96"/>
      <c r="D157" s="96"/>
      <c r="E157" s="96"/>
    </row>
    <row r="158" spans="1:5" ht="15.75" hidden="1">
      <c r="A158" s="218"/>
      <c r="C158" s="96"/>
      <c r="D158" s="96"/>
      <c r="E158" s="96"/>
    </row>
    <row r="159" spans="1:5" ht="15.75" hidden="1">
      <c r="A159" s="218"/>
      <c r="C159" s="96"/>
      <c r="D159" s="96"/>
      <c r="E159" s="96"/>
    </row>
    <row r="160" spans="1:5" ht="15.75" hidden="1">
      <c r="A160" s="218"/>
      <c r="C160" s="96"/>
      <c r="D160" s="96"/>
      <c r="E160" s="96"/>
    </row>
    <row r="161" spans="1:5" ht="15.75" hidden="1">
      <c r="A161" s="218"/>
      <c r="C161" s="96"/>
      <c r="D161" s="96"/>
      <c r="E161" s="96"/>
    </row>
    <row r="162" spans="1:5" ht="15.75" hidden="1">
      <c r="A162" s="218"/>
      <c r="C162" s="96"/>
      <c r="D162" s="96"/>
      <c r="E162" s="96"/>
    </row>
    <row r="163" spans="1:5" ht="15.75" hidden="1">
      <c r="A163" s="218"/>
      <c r="C163" s="96"/>
      <c r="D163" s="96"/>
      <c r="E163" s="96"/>
    </row>
    <row r="164" spans="1:5" ht="15.75" hidden="1">
      <c r="A164" s="218"/>
      <c r="C164" s="96"/>
      <c r="D164" s="96"/>
      <c r="E164" s="96"/>
    </row>
    <row r="165" spans="1:5" ht="15.75" hidden="1">
      <c r="A165" s="218"/>
      <c r="C165" s="96"/>
      <c r="D165" s="96"/>
      <c r="E165" s="96"/>
    </row>
    <row r="166" spans="1:5" ht="15.75" hidden="1">
      <c r="A166" s="218"/>
      <c r="C166" s="96"/>
      <c r="D166" s="96"/>
      <c r="E166" s="96"/>
    </row>
    <row r="167" spans="1:5" ht="15.75" hidden="1">
      <c r="A167" s="218"/>
      <c r="C167" s="96"/>
      <c r="D167" s="96"/>
      <c r="E167" s="96"/>
    </row>
    <row r="168" spans="1:5" ht="15.75" hidden="1">
      <c r="A168" s="218"/>
      <c r="C168" s="96"/>
      <c r="D168" s="96"/>
      <c r="E168" s="96"/>
    </row>
    <row r="169" spans="1:5" ht="15.75" hidden="1">
      <c r="A169" s="218"/>
      <c r="C169" s="96"/>
      <c r="D169" s="96"/>
      <c r="E169" s="96"/>
    </row>
    <row r="170" spans="1:5" ht="15.75" hidden="1">
      <c r="A170" s="218"/>
      <c r="C170" s="96"/>
      <c r="D170" s="96"/>
      <c r="E170" s="96"/>
    </row>
    <row r="171" spans="1:5" ht="15.75" hidden="1">
      <c r="A171" s="218"/>
      <c r="C171" s="96"/>
      <c r="D171" s="96"/>
      <c r="E171" s="96"/>
    </row>
    <row r="172" spans="1:5" ht="15.75" hidden="1">
      <c r="A172" s="218"/>
      <c r="C172" s="96"/>
      <c r="D172" s="96"/>
      <c r="E172" s="96"/>
    </row>
    <row r="173" spans="1:5" ht="15.75" hidden="1">
      <c r="A173" s="218"/>
      <c r="C173" s="96"/>
      <c r="D173" s="96"/>
      <c r="E173" s="96"/>
    </row>
    <row r="174" spans="1:5" ht="15.75" hidden="1">
      <c r="A174" s="218"/>
      <c r="C174" s="96"/>
      <c r="D174" s="96"/>
      <c r="E174" s="96"/>
    </row>
    <row r="175" spans="1:5" ht="15.75" hidden="1">
      <c r="A175" s="218"/>
      <c r="C175" s="96"/>
      <c r="D175" s="96"/>
      <c r="E175" s="96"/>
    </row>
    <row r="176" spans="1:5" ht="15.75" hidden="1">
      <c r="A176" s="218"/>
      <c r="C176" s="96"/>
      <c r="D176" s="96"/>
      <c r="E176" s="96"/>
    </row>
    <row r="177" spans="1:5" ht="15.75" hidden="1">
      <c r="A177" s="218"/>
      <c r="C177" s="96"/>
      <c r="D177" s="96"/>
      <c r="E177" s="96"/>
    </row>
    <row r="178" spans="1:5" ht="15.75" hidden="1">
      <c r="A178" s="218"/>
      <c r="C178" s="96"/>
      <c r="D178" s="96"/>
      <c r="E178" s="96"/>
    </row>
    <row r="179" spans="1:5" ht="15.75" hidden="1">
      <c r="A179" s="218"/>
      <c r="C179" s="96"/>
      <c r="D179" s="96"/>
      <c r="E179" s="96"/>
    </row>
    <row r="180" spans="1:5" ht="15.75" hidden="1">
      <c r="A180" s="218"/>
      <c r="C180" s="96"/>
      <c r="D180" s="96"/>
      <c r="E180" s="96"/>
    </row>
    <row r="181" spans="1:5" ht="15.75" hidden="1">
      <c r="A181" s="218"/>
      <c r="C181" s="96"/>
      <c r="D181" s="96"/>
      <c r="E181" s="96"/>
    </row>
    <row r="182" spans="1:5" ht="15.75" hidden="1">
      <c r="A182" s="218"/>
      <c r="C182" s="96"/>
      <c r="D182" s="96"/>
      <c r="E182" s="96"/>
    </row>
    <row r="183" spans="1:5" ht="15.75" hidden="1">
      <c r="A183" s="218"/>
      <c r="C183" s="96"/>
      <c r="D183" s="96"/>
      <c r="E183" s="96"/>
    </row>
    <row r="184" spans="1:5" ht="15.75" hidden="1">
      <c r="A184" s="218"/>
      <c r="C184" s="96"/>
      <c r="D184" s="96"/>
      <c r="E184" s="96"/>
    </row>
    <row r="185" spans="1:5" ht="15.75" hidden="1">
      <c r="A185" s="218"/>
      <c r="C185" s="96"/>
      <c r="D185" s="96"/>
      <c r="E185" s="96"/>
    </row>
    <row r="186" spans="1:5" ht="15.75" hidden="1">
      <c r="A186" s="218"/>
      <c r="C186" s="96"/>
      <c r="D186" s="96"/>
      <c r="E186" s="96"/>
    </row>
    <row r="187" spans="1:5" ht="15.75" hidden="1">
      <c r="A187" s="218"/>
      <c r="C187" s="96"/>
      <c r="D187" s="96"/>
      <c r="E187" s="96"/>
    </row>
    <row r="188" spans="1:5" ht="15.75" hidden="1">
      <c r="A188" s="218"/>
      <c r="C188" s="96"/>
      <c r="D188" s="96"/>
      <c r="E188" s="96"/>
    </row>
    <row r="189" spans="1:5" ht="15.75" hidden="1">
      <c r="A189" s="218"/>
      <c r="C189" s="96"/>
      <c r="D189" s="96"/>
      <c r="E189" s="96"/>
    </row>
    <row r="190" spans="1:5" ht="15.75" hidden="1">
      <c r="A190" s="218"/>
      <c r="C190" s="96"/>
      <c r="D190" s="96"/>
      <c r="E190" s="96"/>
    </row>
    <row r="191" spans="1:5" ht="15.75" hidden="1">
      <c r="A191" s="218"/>
      <c r="C191" s="96"/>
      <c r="D191" s="96"/>
      <c r="E191" s="96"/>
    </row>
    <row r="192" spans="1:5" ht="15.75" hidden="1">
      <c r="A192" s="218"/>
      <c r="C192" s="96"/>
      <c r="D192" s="96"/>
      <c r="E192" s="96"/>
    </row>
    <row r="193" spans="1:5" ht="15.75" hidden="1">
      <c r="A193" s="218"/>
      <c r="C193" s="96"/>
      <c r="D193" s="96"/>
      <c r="E193" s="96"/>
    </row>
    <row r="194" spans="1:5" ht="15.75" hidden="1">
      <c r="A194" s="218"/>
      <c r="C194" s="96"/>
      <c r="D194" s="96"/>
      <c r="E194" s="96"/>
    </row>
    <row r="195" spans="1:5" ht="15.75" hidden="1">
      <c r="A195" s="218"/>
      <c r="C195" s="96"/>
      <c r="D195" s="96"/>
      <c r="E195" s="96"/>
    </row>
    <row r="196" spans="1:5" ht="15.75" hidden="1">
      <c r="A196" s="218"/>
      <c r="C196" s="96"/>
      <c r="D196" s="96"/>
      <c r="E196" s="96"/>
    </row>
    <row r="197" spans="1:5" ht="15.75" hidden="1">
      <c r="A197" s="218"/>
      <c r="C197" s="96"/>
      <c r="D197" s="96"/>
      <c r="E197" s="96"/>
    </row>
    <row r="198" spans="1:5" ht="15.75" hidden="1">
      <c r="A198" s="42"/>
      <c r="C198" s="96"/>
      <c r="D198" s="96"/>
      <c r="E198" s="96"/>
    </row>
    <row r="199" spans="1:5" ht="15.75" hidden="1">
      <c r="A199" s="42"/>
      <c r="C199" s="96"/>
      <c r="D199" s="96"/>
      <c r="E199" s="96"/>
    </row>
    <row r="200" spans="1:5" ht="15.75" hidden="1">
      <c r="A200" s="42"/>
      <c r="C200" s="96"/>
      <c r="D200" s="96"/>
      <c r="E200" s="96"/>
    </row>
    <row r="201" spans="1:5" ht="15.75" hidden="1">
      <c r="A201" s="42"/>
      <c r="C201" s="96"/>
      <c r="D201" s="96"/>
      <c r="E201" s="96"/>
    </row>
    <row r="202" spans="1:5" ht="15.75" hidden="1">
      <c r="A202" s="42"/>
      <c r="C202" s="96"/>
      <c r="D202" s="96"/>
      <c r="E202" s="96"/>
    </row>
    <row r="203" spans="1:5" ht="15.75" hidden="1">
      <c r="A203" s="42"/>
      <c r="C203" s="96"/>
      <c r="D203" s="96"/>
      <c r="E203" s="96"/>
    </row>
    <row r="204" spans="1:5" ht="15.75" hidden="1">
      <c r="A204" s="42"/>
      <c r="C204" s="96"/>
      <c r="D204" s="96"/>
      <c r="E204" s="96"/>
    </row>
    <row r="205" spans="1:5" ht="15.75" hidden="1">
      <c r="A205" s="42"/>
      <c r="C205" s="96"/>
      <c r="D205" s="96"/>
      <c r="E205" s="96"/>
    </row>
    <row r="206" spans="1:5" ht="15.75" hidden="1">
      <c r="A206" s="42"/>
      <c r="C206" s="96"/>
      <c r="D206" s="96"/>
      <c r="E206" s="96"/>
    </row>
    <row r="207" spans="1:5" ht="15.75" hidden="1">
      <c r="A207" s="42"/>
      <c r="C207" s="96"/>
      <c r="D207" s="96"/>
      <c r="E207" s="96"/>
    </row>
    <row r="208" spans="1:5" ht="15.75" hidden="1">
      <c r="A208" s="42"/>
      <c r="C208" s="96"/>
      <c r="D208" s="96"/>
      <c r="E208" s="96"/>
    </row>
    <row r="209" spans="1:5" ht="15.75" hidden="1">
      <c r="A209" s="42"/>
      <c r="C209" s="96"/>
      <c r="D209" s="96"/>
      <c r="E209" s="96"/>
    </row>
    <row r="210" spans="1:5" ht="15.75" hidden="1">
      <c r="A210" s="42"/>
      <c r="C210" s="96"/>
      <c r="D210" s="96"/>
      <c r="E210" s="96"/>
    </row>
    <row r="211" spans="1:5" ht="15.75" hidden="1">
      <c r="A211" s="42"/>
      <c r="C211" s="96"/>
      <c r="D211" s="96"/>
      <c r="E211" s="96"/>
    </row>
    <row r="212" spans="1:5" ht="15.75" hidden="1">
      <c r="A212" s="42"/>
      <c r="C212" s="96"/>
      <c r="D212" s="96"/>
      <c r="E212" s="96"/>
    </row>
    <row r="213" spans="1:5" ht="15.75" hidden="1">
      <c r="A213" s="42"/>
      <c r="C213" s="96"/>
      <c r="D213" s="96"/>
      <c r="E213" s="96"/>
    </row>
    <row r="214" spans="1:5" ht="15.75" hidden="1">
      <c r="A214" s="42"/>
      <c r="C214" s="96"/>
      <c r="D214" s="96"/>
      <c r="E214" s="96"/>
    </row>
    <row r="215" spans="1:5" ht="15.75" hidden="1">
      <c r="A215" s="42"/>
      <c r="C215" s="96"/>
      <c r="D215" s="96"/>
      <c r="E215" s="96"/>
    </row>
    <row r="216" spans="1:5" ht="15.75" hidden="1">
      <c r="A216" s="42"/>
      <c r="C216" s="96"/>
      <c r="D216" s="96"/>
      <c r="E216" s="96"/>
    </row>
    <row r="217" spans="1:5" ht="15.75" hidden="1">
      <c r="A217" s="42"/>
      <c r="C217" s="96"/>
      <c r="D217" s="96"/>
      <c r="E217" s="96"/>
    </row>
    <row r="218" spans="1:5" ht="15.75" hidden="1">
      <c r="A218" s="42"/>
      <c r="C218" s="96"/>
      <c r="D218" s="96"/>
      <c r="E218" s="96"/>
    </row>
    <row r="219" spans="1:5" ht="15.75" hidden="1">
      <c r="A219" s="42"/>
      <c r="C219" s="96"/>
      <c r="D219" s="96"/>
      <c r="E219" s="96"/>
    </row>
    <row r="220" spans="1:5" ht="15.75" hidden="1">
      <c r="A220" s="42"/>
      <c r="C220" s="96"/>
      <c r="D220" s="96"/>
      <c r="E220" s="96"/>
    </row>
    <row r="221" spans="1:5" ht="15.75" hidden="1">
      <c r="A221" s="42"/>
      <c r="C221" s="96"/>
      <c r="D221" s="96"/>
      <c r="E221" s="96"/>
    </row>
    <row r="222" spans="1:5" ht="15.75" hidden="1">
      <c r="A222" s="42"/>
      <c r="C222" s="96"/>
      <c r="D222" s="96"/>
      <c r="E222" s="96"/>
    </row>
    <row r="223" spans="1:5" ht="15.75" hidden="1">
      <c r="A223" s="42"/>
      <c r="C223" s="96"/>
      <c r="D223" s="96"/>
      <c r="E223" s="96"/>
    </row>
    <row r="224" spans="1:5" ht="15.75" hidden="1">
      <c r="A224" s="42"/>
      <c r="C224" s="96"/>
      <c r="D224" s="96"/>
      <c r="E224" s="96"/>
    </row>
    <row r="225" spans="1:5" ht="15.75" hidden="1">
      <c r="A225" s="42"/>
      <c r="C225" s="96"/>
      <c r="D225" s="96"/>
      <c r="E225" s="96"/>
    </row>
    <row r="226" spans="1:5" ht="15.75" hidden="1">
      <c r="A226" s="42"/>
      <c r="C226" s="96"/>
      <c r="D226" s="96"/>
      <c r="E226" s="96"/>
    </row>
    <row r="227" spans="1:5" ht="15.75" hidden="1">
      <c r="A227" s="42"/>
      <c r="C227" s="96"/>
      <c r="D227" s="96"/>
      <c r="E227" s="96"/>
    </row>
    <row r="228" spans="1:5" ht="15.75" hidden="1">
      <c r="A228" s="42"/>
      <c r="C228" s="96"/>
      <c r="D228" s="96"/>
      <c r="E228" s="96"/>
    </row>
    <row r="229" spans="1:5" ht="15.75" hidden="1">
      <c r="A229" s="42"/>
      <c r="C229" s="96"/>
      <c r="D229" s="96"/>
      <c r="E229" s="96"/>
    </row>
    <row r="230" spans="1:5" ht="15.75" hidden="1">
      <c r="A230" s="42"/>
      <c r="C230" s="96"/>
      <c r="D230" s="96"/>
      <c r="E230" s="96"/>
    </row>
    <row r="231" spans="1:5" ht="15.75" hidden="1">
      <c r="A231" s="42"/>
      <c r="C231" s="96"/>
      <c r="D231" s="96"/>
      <c r="E231" s="96"/>
    </row>
    <row r="232" spans="1:5" ht="15.75" hidden="1">
      <c r="A232" s="42"/>
      <c r="C232" s="96"/>
      <c r="D232" s="96"/>
      <c r="E232" s="96"/>
    </row>
    <row r="233" spans="1:5" ht="15.75" hidden="1">
      <c r="A233" s="42"/>
      <c r="C233" s="96"/>
      <c r="D233" s="96"/>
      <c r="E233" s="96"/>
    </row>
    <row r="234" spans="1:5" ht="15.75" hidden="1">
      <c r="A234" s="42"/>
      <c r="C234" s="96"/>
      <c r="D234" s="96"/>
      <c r="E234" s="96"/>
    </row>
    <row r="235" spans="1:5" ht="15.75" hidden="1">
      <c r="A235" s="42"/>
      <c r="C235" s="96"/>
      <c r="D235" s="96"/>
      <c r="E235" s="96"/>
    </row>
    <row r="236" spans="1:5" ht="15.75" hidden="1">
      <c r="A236" s="42"/>
      <c r="C236" s="96"/>
      <c r="D236" s="96"/>
      <c r="E236" s="96"/>
    </row>
    <row r="237" spans="1:5" ht="15.75" hidden="1">
      <c r="A237" s="42"/>
      <c r="C237" s="96"/>
      <c r="D237" s="96"/>
      <c r="E237" s="96"/>
    </row>
    <row r="238" spans="1:5" ht="15.75" hidden="1">
      <c r="A238" s="42"/>
      <c r="C238" s="96"/>
      <c r="D238" s="96"/>
      <c r="E238" s="96"/>
    </row>
    <row r="239" spans="1:5" ht="15.75" hidden="1">
      <c r="A239" s="42"/>
      <c r="C239" s="96"/>
      <c r="D239" s="96"/>
      <c r="E239" s="96"/>
    </row>
    <row r="240" spans="1:5" ht="15.75" hidden="1">
      <c r="A240" s="42"/>
      <c r="C240" s="96"/>
      <c r="D240" s="96"/>
      <c r="E240" s="96"/>
    </row>
    <row r="241" spans="1:5" ht="15.75" hidden="1">
      <c r="A241" s="42"/>
      <c r="C241" s="96"/>
      <c r="D241" s="96"/>
      <c r="E241" s="96"/>
    </row>
    <row r="242" spans="1:5" ht="15.75" hidden="1">
      <c r="A242" s="42"/>
      <c r="C242" s="96"/>
      <c r="D242" s="96"/>
      <c r="E242" s="96"/>
    </row>
    <row r="243" spans="1:5" ht="15.75" hidden="1">
      <c r="A243" s="42"/>
      <c r="C243" s="96"/>
      <c r="D243" s="96"/>
      <c r="E243" s="96"/>
    </row>
    <row r="244" spans="1:5" ht="15.75" hidden="1">
      <c r="A244" s="42"/>
      <c r="C244" s="96"/>
      <c r="D244" s="96"/>
      <c r="E244" s="96"/>
    </row>
    <row r="245" spans="1:5" ht="15.75" hidden="1">
      <c r="A245" s="42"/>
      <c r="C245" s="96"/>
      <c r="D245" s="96"/>
      <c r="E245" s="96"/>
    </row>
    <row r="246" spans="1:5" ht="15.75" hidden="1">
      <c r="A246" s="42"/>
      <c r="C246" s="96"/>
      <c r="D246" s="96"/>
      <c r="E246" s="96"/>
    </row>
    <row r="247" spans="1:5" ht="15.75" hidden="1">
      <c r="A247" s="42"/>
      <c r="C247" s="96"/>
      <c r="D247" s="96"/>
      <c r="E247" s="96"/>
    </row>
    <row r="248" spans="1:5" ht="15.75" hidden="1">
      <c r="A248" s="42"/>
      <c r="C248" s="96"/>
      <c r="D248" s="96"/>
      <c r="E248" s="96"/>
    </row>
    <row r="249" spans="1:5" ht="15.75" hidden="1">
      <c r="A249" s="42"/>
      <c r="C249" s="96"/>
      <c r="D249" s="96"/>
      <c r="E249" s="96"/>
    </row>
    <row r="250" spans="1:5" ht="15.75" hidden="1">
      <c r="A250" s="42"/>
      <c r="C250" s="96"/>
      <c r="D250" s="96"/>
      <c r="E250" s="96"/>
    </row>
    <row r="251" spans="1:5" ht="15.75" hidden="1">
      <c r="A251" s="42"/>
      <c r="C251" s="96"/>
      <c r="D251" s="96"/>
      <c r="E251" s="96"/>
    </row>
    <row r="252" spans="1:5" ht="15.75" hidden="1">
      <c r="A252" s="42"/>
      <c r="C252" s="96"/>
      <c r="D252" s="96"/>
      <c r="E252" s="96"/>
    </row>
    <row r="253" spans="1:5" ht="15.75" hidden="1">
      <c r="A253" s="42"/>
      <c r="C253" s="96"/>
      <c r="D253" s="96"/>
      <c r="E253" s="96"/>
    </row>
    <row r="254" spans="1:5" ht="15.75" hidden="1">
      <c r="A254" s="42"/>
      <c r="C254" s="96"/>
      <c r="D254" s="96"/>
      <c r="E254" s="96"/>
    </row>
    <row r="255" spans="1:5" ht="15.75" hidden="1">
      <c r="A255" s="42"/>
      <c r="C255" s="96"/>
      <c r="D255" s="96"/>
      <c r="E255" s="96"/>
    </row>
    <row r="256" spans="1:5" ht="15.75" hidden="1">
      <c r="A256" s="42"/>
      <c r="C256" s="96"/>
      <c r="D256" s="96"/>
      <c r="E256" s="96"/>
    </row>
    <row r="257" spans="1:5" ht="15.75" hidden="1">
      <c r="A257" s="42"/>
      <c r="C257" s="96"/>
      <c r="D257" s="96"/>
      <c r="E257" s="96"/>
    </row>
    <row r="258" spans="1:5" ht="15.75" hidden="1">
      <c r="A258" s="42"/>
      <c r="C258" s="96"/>
      <c r="D258" s="96"/>
      <c r="E258" s="96"/>
    </row>
    <row r="259" spans="1:5" ht="15.75" hidden="1">
      <c r="A259" s="42"/>
      <c r="C259" s="96"/>
      <c r="D259" s="96"/>
      <c r="E259" s="96"/>
    </row>
    <row r="260" spans="1:5" ht="15.75" hidden="1">
      <c r="A260" s="42"/>
      <c r="C260" s="96"/>
      <c r="D260" s="96"/>
      <c r="E260" s="96"/>
    </row>
    <row r="261" spans="1:5" ht="15.75" hidden="1">
      <c r="A261" s="42"/>
      <c r="C261" s="96"/>
      <c r="D261" s="96"/>
      <c r="E261" s="96"/>
    </row>
    <row r="262" spans="1:5" ht="15.75" hidden="1">
      <c r="A262" s="42"/>
      <c r="C262" s="96"/>
      <c r="D262" s="96"/>
      <c r="E262" s="96"/>
    </row>
    <row r="263" spans="1:5" ht="15.75" hidden="1">
      <c r="A263" s="42"/>
      <c r="C263" s="96"/>
      <c r="D263" s="96"/>
      <c r="E263" s="96"/>
    </row>
    <row r="264" spans="1:5" ht="15.75" hidden="1">
      <c r="A264" s="42"/>
      <c r="C264" s="96"/>
      <c r="D264" s="96"/>
      <c r="E264" s="96"/>
    </row>
    <row r="265" spans="1:5" ht="15.75" hidden="1">
      <c r="A265" s="42"/>
      <c r="C265" s="96"/>
      <c r="D265" s="96"/>
      <c r="E265" s="96"/>
    </row>
    <row r="266" spans="1:5" ht="15.75" hidden="1">
      <c r="A266" s="42"/>
      <c r="C266" s="96"/>
      <c r="D266" s="96"/>
      <c r="E266" s="96"/>
    </row>
    <row r="267" spans="1:5" ht="15.75" hidden="1">
      <c r="A267" s="42"/>
      <c r="C267" s="96"/>
      <c r="D267" s="96"/>
      <c r="E267" s="96"/>
    </row>
    <row r="268" spans="1:5" ht="15.75" hidden="1">
      <c r="A268" s="42"/>
      <c r="C268" s="96"/>
      <c r="D268" s="96"/>
      <c r="E268" s="96"/>
    </row>
    <row r="269" spans="1:5" ht="15.75" hidden="1">
      <c r="A269" s="42"/>
      <c r="C269" s="96"/>
      <c r="D269" s="96"/>
      <c r="E269" s="96"/>
    </row>
    <row r="270" spans="1:5" ht="15.75" hidden="1">
      <c r="A270" s="42"/>
    </row>
    <row r="271" spans="1:5" ht="15.75" hidden="1">
      <c r="A271" s="42"/>
    </row>
    <row r="272" spans="1:5" ht="15.75" hidden="1">
      <c r="A272" s="42"/>
    </row>
    <row r="273" spans="1:1" ht="15.75" hidden="1">
      <c r="A273" s="42"/>
    </row>
    <row r="274" spans="1:1" ht="15.75" hidden="1">
      <c r="A274" s="42"/>
    </row>
    <row r="275" spans="1:1" ht="15.75" hidden="1">
      <c r="A275" s="42"/>
    </row>
    <row r="276" spans="1:1" ht="15.75" hidden="1">
      <c r="A276" s="42"/>
    </row>
    <row r="277" spans="1:1" ht="15.75" hidden="1">
      <c r="A277" s="42"/>
    </row>
    <row r="278" spans="1:1" ht="15.75" hidden="1">
      <c r="A278" s="42"/>
    </row>
    <row r="279" spans="1:1" ht="15.75" hidden="1">
      <c r="A279" s="42"/>
    </row>
    <row r="280" spans="1:1" ht="15.75" hidden="1">
      <c r="A280" s="42"/>
    </row>
    <row r="281" spans="1:1" ht="15.75" hidden="1">
      <c r="A281" s="42"/>
    </row>
    <row r="282" spans="1:1" ht="15.75" hidden="1">
      <c r="A282" s="42"/>
    </row>
    <row r="283" spans="1:1" ht="15.75" hidden="1">
      <c r="A283" s="42"/>
    </row>
    <row r="284" spans="1:1" ht="15.75" hidden="1">
      <c r="A284" s="42"/>
    </row>
    <row r="285" spans="1:1" ht="15.75" hidden="1">
      <c r="A285" s="42"/>
    </row>
    <row r="286" spans="1:1" ht="15.75" hidden="1">
      <c r="A286" s="42"/>
    </row>
    <row r="287" spans="1:1" ht="15.75" hidden="1">
      <c r="A287" s="42"/>
    </row>
    <row r="288" spans="1:1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  <row r="653" spans="1:1" ht="15.75" hidden="1">
      <c r="A653" s="42"/>
    </row>
  </sheetData>
  <mergeCells count="4">
    <mergeCell ref="A2:G2"/>
    <mergeCell ref="A3:G3"/>
    <mergeCell ref="A4:G4"/>
    <mergeCell ref="A5:G5"/>
  </mergeCells>
  <pageMargins left="1.1200000000000001" right="0.49" top="0.73" bottom="0.67" header="0.5" footer="0.5"/>
  <pageSetup scale="61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1:WVO672"/>
  <sheetViews>
    <sheetView topLeftCell="A2" zoomScale="50" workbookViewId="0">
      <selection activeCell="A51" sqref="A51:XFD1048576"/>
    </sheetView>
  </sheetViews>
  <sheetFormatPr defaultColWidth="0" defaultRowHeight="12.75" zeroHeight="1"/>
  <cols>
    <col min="1" max="1" width="65.5703125" style="43" customWidth="1"/>
    <col min="2" max="6" width="17.28515625" style="24" customWidth="1"/>
    <col min="7" max="7" width="2.5703125" style="219" hidden="1"/>
    <col min="8" max="256" width="9.140625" style="24" hidden="1"/>
    <col min="257" max="257" width="65.5703125" style="24" hidden="1"/>
    <col min="258" max="262" width="17.28515625" style="24" hidden="1"/>
    <col min="263" max="263" width="2.5703125" style="24" hidden="1"/>
    <col min="264" max="512" width="9.140625" style="24" hidden="1"/>
    <col min="513" max="513" width="65.5703125" style="24" hidden="1"/>
    <col min="514" max="518" width="17.28515625" style="24" hidden="1"/>
    <col min="519" max="519" width="2.5703125" style="24" hidden="1"/>
    <col min="520" max="768" width="9.140625" style="24" hidden="1"/>
    <col min="769" max="769" width="65.5703125" style="24" hidden="1"/>
    <col min="770" max="774" width="17.28515625" style="24" hidden="1"/>
    <col min="775" max="775" width="2.5703125" style="24" hidden="1"/>
    <col min="776" max="1024" width="9.140625" style="24" hidden="1"/>
    <col min="1025" max="1025" width="65.5703125" style="24" hidden="1"/>
    <col min="1026" max="1030" width="17.28515625" style="24" hidden="1"/>
    <col min="1031" max="1031" width="2.5703125" style="24" hidden="1"/>
    <col min="1032" max="1280" width="9.140625" style="24" hidden="1"/>
    <col min="1281" max="1281" width="65.5703125" style="24" hidden="1"/>
    <col min="1282" max="1286" width="17.28515625" style="24" hidden="1"/>
    <col min="1287" max="1287" width="2.5703125" style="24" hidden="1"/>
    <col min="1288" max="1536" width="9.140625" style="24" hidden="1"/>
    <col min="1537" max="1537" width="65.5703125" style="24" hidden="1"/>
    <col min="1538" max="1542" width="17.28515625" style="24" hidden="1"/>
    <col min="1543" max="1543" width="2.5703125" style="24" hidden="1"/>
    <col min="1544" max="1792" width="9.140625" style="24" hidden="1"/>
    <col min="1793" max="1793" width="65.5703125" style="24" hidden="1"/>
    <col min="1794" max="1798" width="17.28515625" style="24" hidden="1"/>
    <col min="1799" max="1799" width="2.5703125" style="24" hidden="1"/>
    <col min="1800" max="2048" width="9.140625" style="24" hidden="1"/>
    <col min="2049" max="2049" width="65.5703125" style="24" hidden="1"/>
    <col min="2050" max="2054" width="17.28515625" style="24" hidden="1"/>
    <col min="2055" max="2055" width="2.5703125" style="24" hidden="1"/>
    <col min="2056" max="2304" width="9.140625" style="24" hidden="1"/>
    <col min="2305" max="2305" width="65.5703125" style="24" hidden="1"/>
    <col min="2306" max="2310" width="17.28515625" style="24" hidden="1"/>
    <col min="2311" max="2311" width="2.5703125" style="24" hidden="1"/>
    <col min="2312" max="2560" width="9.140625" style="24" hidden="1"/>
    <col min="2561" max="2561" width="65.5703125" style="24" hidden="1"/>
    <col min="2562" max="2566" width="17.28515625" style="24" hidden="1"/>
    <col min="2567" max="2567" width="2.5703125" style="24" hidden="1"/>
    <col min="2568" max="2816" width="9.140625" style="24" hidden="1"/>
    <col min="2817" max="2817" width="65.5703125" style="24" hidden="1"/>
    <col min="2818" max="2822" width="17.28515625" style="24" hidden="1"/>
    <col min="2823" max="2823" width="2.5703125" style="24" hidden="1"/>
    <col min="2824" max="3072" width="9.140625" style="24" hidden="1"/>
    <col min="3073" max="3073" width="65.5703125" style="24" hidden="1"/>
    <col min="3074" max="3078" width="17.28515625" style="24" hidden="1"/>
    <col min="3079" max="3079" width="2.5703125" style="24" hidden="1"/>
    <col min="3080" max="3328" width="9.140625" style="24" hidden="1"/>
    <col min="3329" max="3329" width="65.5703125" style="24" hidden="1"/>
    <col min="3330" max="3334" width="17.28515625" style="24" hidden="1"/>
    <col min="3335" max="3335" width="2.5703125" style="24" hidden="1"/>
    <col min="3336" max="3584" width="9.140625" style="24" hidden="1"/>
    <col min="3585" max="3585" width="65.5703125" style="24" hidden="1"/>
    <col min="3586" max="3590" width="17.28515625" style="24" hidden="1"/>
    <col min="3591" max="3591" width="2.5703125" style="24" hidden="1"/>
    <col min="3592" max="3840" width="9.140625" style="24" hidden="1"/>
    <col min="3841" max="3841" width="65.5703125" style="24" hidden="1"/>
    <col min="3842" max="3846" width="17.28515625" style="24" hidden="1"/>
    <col min="3847" max="3847" width="2.5703125" style="24" hidden="1"/>
    <col min="3848" max="4096" width="9.140625" style="24" hidden="1"/>
    <col min="4097" max="4097" width="65.5703125" style="24" hidden="1"/>
    <col min="4098" max="4102" width="17.28515625" style="24" hidden="1"/>
    <col min="4103" max="4103" width="2.5703125" style="24" hidden="1"/>
    <col min="4104" max="4352" width="9.140625" style="24" hidden="1"/>
    <col min="4353" max="4353" width="65.5703125" style="24" hidden="1"/>
    <col min="4354" max="4358" width="17.28515625" style="24" hidden="1"/>
    <col min="4359" max="4359" width="2.5703125" style="24" hidden="1"/>
    <col min="4360" max="4608" width="9.140625" style="24" hidden="1"/>
    <col min="4609" max="4609" width="65.5703125" style="24" hidden="1"/>
    <col min="4610" max="4614" width="17.28515625" style="24" hidden="1"/>
    <col min="4615" max="4615" width="2.5703125" style="24" hidden="1"/>
    <col min="4616" max="4864" width="9.140625" style="24" hidden="1"/>
    <col min="4865" max="4865" width="65.5703125" style="24" hidden="1"/>
    <col min="4866" max="4870" width="17.28515625" style="24" hidden="1"/>
    <col min="4871" max="4871" width="2.5703125" style="24" hidden="1"/>
    <col min="4872" max="5120" width="9.140625" style="24" hidden="1"/>
    <col min="5121" max="5121" width="65.5703125" style="24" hidden="1"/>
    <col min="5122" max="5126" width="17.28515625" style="24" hidden="1"/>
    <col min="5127" max="5127" width="2.5703125" style="24" hidden="1"/>
    <col min="5128" max="5376" width="9.140625" style="24" hidden="1"/>
    <col min="5377" max="5377" width="65.5703125" style="24" hidden="1"/>
    <col min="5378" max="5382" width="17.28515625" style="24" hidden="1"/>
    <col min="5383" max="5383" width="2.5703125" style="24" hidden="1"/>
    <col min="5384" max="5632" width="9.140625" style="24" hidden="1"/>
    <col min="5633" max="5633" width="65.5703125" style="24" hidden="1"/>
    <col min="5634" max="5638" width="17.28515625" style="24" hidden="1"/>
    <col min="5639" max="5639" width="2.5703125" style="24" hidden="1"/>
    <col min="5640" max="5888" width="9.140625" style="24" hidden="1"/>
    <col min="5889" max="5889" width="65.5703125" style="24" hidden="1"/>
    <col min="5890" max="5894" width="17.28515625" style="24" hidden="1"/>
    <col min="5895" max="5895" width="2.5703125" style="24" hidden="1"/>
    <col min="5896" max="6144" width="9.140625" style="24" hidden="1"/>
    <col min="6145" max="6145" width="65.5703125" style="24" hidden="1"/>
    <col min="6146" max="6150" width="17.28515625" style="24" hidden="1"/>
    <col min="6151" max="6151" width="2.5703125" style="24" hidden="1"/>
    <col min="6152" max="6400" width="9.140625" style="24" hidden="1"/>
    <col min="6401" max="6401" width="65.5703125" style="24" hidden="1"/>
    <col min="6402" max="6406" width="17.28515625" style="24" hidden="1"/>
    <col min="6407" max="6407" width="2.5703125" style="24" hidden="1"/>
    <col min="6408" max="6656" width="9.140625" style="24" hidden="1"/>
    <col min="6657" max="6657" width="65.5703125" style="24" hidden="1"/>
    <col min="6658" max="6662" width="17.28515625" style="24" hidden="1"/>
    <col min="6663" max="6663" width="2.5703125" style="24" hidden="1"/>
    <col min="6664" max="6912" width="9.140625" style="24" hidden="1"/>
    <col min="6913" max="6913" width="65.5703125" style="24" hidden="1"/>
    <col min="6914" max="6918" width="17.28515625" style="24" hidden="1"/>
    <col min="6919" max="6919" width="2.5703125" style="24" hidden="1"/>
    <col min="6920" max="7168" width="9.140625" style="24" hidden="1"/>
    <col min="7169" max="7169" width="65.5703125" style="24" hidden="1"/>
    <col min="7170" max="7174" width="17.28515625" style="24" hidden="1"/>
    <col min="7175" max="7175" width="2.5703125" style="24" hidden="1"/>
    <col min="7176" max="7424" width="9.140625" style="24" hidden="1"/>
    <col min="7425" max="7425" width="65.5703125" style="24" hidden="1"/>
    <col min="7426" max="7430" width="17.28515625" style="24" hidden="1"/>
    <col min="7431" max="7431" width="2.5703125" style="24" hidden="1"/>
    <col min="7432" max="7680" width="9.140625" style="24" hidden="1"/>
    <col min="7681" max="7681" width="65.5703125" style="24" hidden="1"/>
    <col min="7682" max="7686" width="17.28515625" style="24" hidden="1"/>
    <col min="7687" max="7687" width="2.5703125" style="24" hidden="1"/>
    <col min="7688" max="7936" width="9.140625" style="24" hidden="1"/>
    <col min="7937" max="7937" width="65.5703125" style="24" hidden="1"/>
    <col min="7938" max="7942" width="17.28515625" style="24" hidden="1"/>
    <col min="7943" max="7943" width="2.5703125" style="24" hidden="1"/>
    <col min="7944" max="8192" width="9.140625" style="24" hidden="1"/>
    <col min="8193" max="8193" width="65.5703125" style="24" hidden="1"/>
    <col min="8194" max="8198" width="17.28515625" style="24" hidden="1"/>
    <col min="8199" max="8199" width="2.5703125" style="24" hidden="1"/>
    <col min="8200" max="8448" width="9.140625" style="24" hidden="1"/>
    <col min="8449" max="8449" width="65.5703125" style="24" hidden="1"/>
    <col min="8450" max="8454" width="17.28515625" style="24" hidden="1"/>
    <col min="8455" max="8455" width="2.5703125" style="24" hidden="1"/>
    <col min="8456" max="8704" width="9.140625" style="24" hidden="1"/>
    <col min="8705" max="8705" width="65.5703125" style="24" hidden="1"/>
    <col min="8706" max="8710" width="17.28515625" style="24" hidden="1"/>
    <col min="8711" max="8711" width="2.5703125" style="24" hidden="1"/>
    <col min="8712" max="8960" width="9.140625" style="24" hidden="1"/>
    <col min="8961" max="8961" width="65.5703125" style="24" hidden="1"/>
    <col min="8962" max="8966" width="17.28515625" style="24" hidden="1"/>
    <col min="8967" max="8967" width="2.5703125" style="24" hidden="1"/>
    <col min="8968" max="9216" width="9.140625" style="24" hidden="1"/>
    <col min="9217" max="9217" width="65.5703125" style="24" hidden="1"/>
    <col min="9218" max="9222" width="17.28515625" style="24" hidden="1"/>
    <col min="9223" max="9223" width="2.5703125" style="24" hidden="1"/>
    <col min="9224" max="9472" width="9.140625" style="24" hidden="1"/>
    <col min="9473" max="9473" width="65.5703125" style="24" hidden="1"/>
    <col min="9474" max="9478" width="17.28515625" style="24" hidden="1"/>
    <col min="9479" max="9479" width="2.5703125" style="24" hidden="1"/>
    <col min="9480" max="9728" width="9.140625" style="24" hidden="1"/>
    <col min="9729" max="9729" width="65.5703125" style="24" hidden="1"/>
    <col min="9730" max="9734" width="17.28515625" style="24" hidden="1"/>
    <col min="9735" max="9735" width="2.5703125" style="24" hidden="1"/>
    <col min="9736" max="9984" width="9.140625" style="24" hidden="1"/>
    <col min="9985" max="9985" width="65.5703125" style="24" hidden="1"/>
    <col min="9986" max="9990" width="17.28515625" style="24" hidden="1"/>
    <col min="9991" max="9991" width="2.5703125" style="24" hidden="1"/>
    <col min="9992" max="10240" width="9.140625" style="24" hidden="1"/>
    <col min="10241" max="10241" width="65.5703125" style="24" hidden="1"/>
    <col min="10242" max="10246" width="17.28515625" style="24" hidden="1"/>
    <col min="10247" max="10247" width="2.5703125" style="24" hidden="1"/>
    <col min="10248" max="10496" width="9.140625" style="24" hidden="1"/>
    <col min="10497" max="10497" width="65.5703125" style="24" hidden="1"/>
    <col min="10498" max="10502" width="17.28515625" style="24" hidden="1"/>
    <col min="10503" max="10503" width="2.5703125" style="24" hidden="1"/>
    <col min="10504" max="10752" width="9.140625" style="24" hidden="1"/>
    <col min="10753" max="10753" width="65.5703125" style="24" hidden="1"/>
    <col min="10754" max="10758" width="17.28515625" style="24" hidden="1"/>
    <col min="10759" max="10759" width="2.5703125" style="24" hidden="1"/>
    <col min="10760" max="11008" width="9.140625" style="24" hidden="1"/>
    <col min="11009" max="11009" width="65.5703125" style="24" hidden="1"/>
    <col min="11010" max="11014" width="17.28515625" style="24" hidden="1"/>
    <col min="11015" max="11015" width="2.5703125" style="24" hidden="1"/>
    <col min="11016" max="11264" width="9.140625" style="24" hidden="1"/>
    <col min="11265" max="11265" width="65.5703125" style="24" hidden="1"/>
    <col min="11266" max="11270" width="17.28515625" style="24" hidden="1"/>
    <col min="11271" max="11271" width="2.5703125" style="24" hidden="1"/>
    <col min="11272" max="11520" width="9.140625" style="24" hidden="1"/>
    <col min="11521" max="11521" width="65.5703125" style="24" hidden="1"/>
    <col min="11522" max="11526" width="17.28515625" style="24" hidden="1"/>
    <col min="11527" max="11527" width="2.5703125" style="24" hidden="1"/>
    <col min="11528" max="11776" width="9.140625" style="24" hidden="1"/>
    <col min="11777" max="11777" width="65.5703125" style="24" hidden="1"/>
    <col min="11778" max="11782" width="17.28515625" style="24" hidden="1"/>
    <col min="11783" max="11783" width="2.5703125" style="24" hidden="1"/>
    <col min="11784" max="12032" width="9.140625" style="24" hidden="1"/>
    <col min="12033" max="12033" width="65.5703125" style="24" hidden="1"/>
    <col min="12034" max="12038" width="17.28515625" style="24" hidden="1"/>
    <col min="12039" max="12039" width="2.5703125" style="24" hidden="1"/>
    <col min="12040" max="12288" width="9.140625" style="24" hidden="1"/>
    <col min="12289" max="12289" width="65.5703125" style="24" hidden="1"/>
    <col min="12290" max="12294" width="17.28515625" style="24" hidden="1"/>
    <col min="12295" max="12295" width="2.5703125" style="24" hidden="1"/>
    <col min="12296" max="12544" width="9.140625" style="24" hidden="1"/>
    <col min="12545" max="12545" width="65.5703125" style="24" hidden="1"/>
    <col min="12546" max="12550" width="17.28515625" style="24" hidden="1"/>
    <col min="12551" max="12551" width="2.5703125" style="24" hidden="1"/>
    <col min="12552" max="12800" width="9.140625" style="24" hidden="1"/>
    <col min="12801" max="12801" width="65.5703125" style="24" hidden="1"/>
    <col min="12802" max="12806" width="17.28515625" style="24" hidden="1"/>
    <col min="12807" max="12807" width="2.5703125" style="24" hidden="1"/>
    <col min="12808" max="13056" width="9.140625" style="24" hidden="1"/>
    <col min="13057" max="13057" width="65.5703125" style="24" hidden="1"/>
    <col min="13058" max="13062" width="17.28515625" style="24" hidden="1"/>
    <col min="13063" max="13063" width="2.5703125" style="24" hidden="1"/>
    <col min="13064" max="13312" width="9.140625" style="24" hidden="1"/>
    <col min="13313" max="13313" width="65.5703125" style="24" hidden="1"/>
    <col min="13314" max="13318" width="17.28515625" style="24" hidden="1"/>
    <col min="13319" max="13319" width="2.5703125" style="24" hidden="1"/>
    <col min="13320" max="13568" width="9.140625" style="24" hidden="1"/>
    <col min="13569" max="13569" width="65.5703125" style="24" hidden="1"/>
    <col min="13570" max="13574" width="17.28515625" style="24" hidden="1"/>
    <col min="13575" max="13575" width="2.5703125" style="24" hidden="1"/>
    <col min="13576" max="13824" width="9.140625" style="24" hidden="1"/>
    <col min="13825" max="13825" width="65.5703125" style="24" hidden="1"/>
    <col min="13826" max="13830" width="17.28515625" style="24" hidden="1"/>
    <col min="13831" max="13831" width="2.5703125" style="24" hidden="1"/>
    <col min="13832" max="14080" width="9.140625" style="24" hidden="1"/>
    <col min="14081" max="14081" width="65.5703125" style="24" hidden="1"/>
    <col min="14082" max="14086" width="17.28515625" style="24" hidden="1"/>
    <col min="14087" max="14087" width="2.5703125" style="24" hidden="1"/>
    <col min="14088" max="14336" width="9.140625" style="24" hidden="1"/>
    <col min="14337" max="14337" width="65.5703125" style="24" hidden="1"/>
    <col min="14338" max="14342" width="17.28515625" style="24" hidden="1"/>
    <col min="14343" max="14343" width="2.5703125" style="24" hidden="1"/>
    <col min="14344" max="14592" width="9.140625" style="24" hidden="1"/>
    <col min="14593" max="14593" width="65.5703125" style="24" hidden="1"/>
    <col min="14594" max="14598" width="17.28515625" style="24" hidden="1"/>
    <col min="14599" max="14599" width="2.5703125" style="24" hidden="1"/>
    <col min="14600" max="14848" width="9.140625" style="24" hidden="1"/>
    <col min="14849" max="14849" width="65.5703125" style="24" hidden="1"/>
    <col min="14850" max="14854" width="17.28515625" style="24" hidden="1"/>
    <col min="14855" max="14855" width="2.5703125" style="24" hidden="1"/>
    <col min="14856" max="15104" width="9.140625" style="24" hidden="1"/>
    <col min="15105" max="15105" width="65.5703125" style="24" hidden="1"/>
    <col min="15106" max="15110" width="17.28515625" style="24" hidden="1"/>
    <col min="15111" max="15111" width="2.5703125" style="24" hidden="1"/>
    <col min="15112" max="15360" width="9.140625" style="24" hidden="1"/>
    <col min="15361" max="15361" width="65.5703125" style="24" hidden="1"/>
    <col min="15362" max="15366" width="17.28515625" style="24" hidden="1"/>
    <col min="15367" max="15367" width="2.5703125" style="24" hidden="1"/>
    <col min="15368" max="15616" width="9.140625" style="24" hidden="1"/>
    <col min="15617" max="15617" width="65.5703125" style="24" hidden="1"/>
    <col min="15618" max="15622" width="17.28515625" style="24" hidden="1"/>
    <col min="15623" max="15623" width="2.5703125" style="24" hidden="1"/>
    <col min="15624" max="15872" width="9.140625" style="24" hidden="1"/>
    <col min="15873" max="15873" width="65.5703125" style="24" hidden="1"/>
    <col min="15874" max="15878" width="17.28515625" style="24" hidden="1"/>
    <col min="15879" max="15879" width="2.5703125" style="24" hidden="1"/>
    <col min="15880" max="16128" width="9.140625" style="24" hidden="1"/>
    <col min="16129" max="16129" width="65.5703125" style="24" hidden="1"/>
    <col min="16130" max="16134" width="17.28515625" style="24" hidden="1"/>
    <col min="16135" max="16135" width="2.5703125" style="24" hidden="1"/>
    <col min="16136" max="16384" width="9.140625" style="24" hidden="1"/>
  </cols>
  <sheetData>
    <row r="1" spans="1:26" s="4" customFormat="1" ht="3.75" hidden="1" customHeight="1">
      <c r="A1" s="220"/>
      <c r="B1" s="221"/>
      <c r="C1" s="221"/>
      <c r="D1" s="221"/>
      <c r="E1" s="221"/>
      <c r="F1" s="221"/>
      <c r="G1" s="248"/>
    </row>
    <row r="2" spans="1:26" s="4" customFormat="1" ht="39" customHeight="1">
      <c r="A2" s="1" t="s">
        <v>145</v>
      </c>
      <c r="B2" s="1"/>
      <c r="C2" s="1"/>
      <c r="D2" s="1"/>
      <c r="E2" s="1"/>
      <c r="F2" s="1"/>
      <c r="G2" s="248"/>
    </row>
    <row r="3" spans="1:26" s="4" customFormat="1" ht="26.25" customHeight="1">
      <c r="A3" s="1" t="s">
        <v>311</v>
      </c>
      <c r="B3" s="1"/>
      <c r="C3" s="1"/>
      <c r="D3" s="1"/>
      <c r="E3" s="1"/>
      <c r="F3" s="1"/>
      <c r="G3" s="248"/>
    </row>
    <row r="4" spans="1:26" s="4" customFormat="1" ht="24.75" customHeight="1">
      <c r="A4" s="1" t="s">
        <v>2</v>
      </c>
      <c r="B4" s="1"/>
      <c r="C4" s="1"/>
      <c r="D4" s="1"/>
      <c r="E4" s="1"/>
      <c r="F4" s="1"/>
      <c r="G4" s="248"/>
    </row>
    <row r="5" spans="1:26" s="4" customFormat="1" ht="39" customHeight="1">
      <c r="A5" s="442" t="s">
        <v>3</v>
      </c>
      <c r="B5" s="442"/>
      <c r="C5" s="442"/>
      <c r="D5" s="442"/>
      <c r="E5" s="442"/>
      <c r="F5" s="442"/>
      <c r="G5" s="248"/>
    </row>
    <row r="6" spans="1:26" ht="7.5" customHeight="1">
      <c r="A6" s="184"/>
    </row>
    <row r="7" spans="1:26" ht="10.5" customHeight="1">
      <c r="A7" s="185"/>
      <c r="B7" s="224"/>
      <c r="C7" s="186"/>
      <c r="D7" s="186"/>
      <c r="E7" s="186"/>
      <c r="F7" s="187"/>
      <c r="G7" s="249"/>
      <c r="H7" s="39"/>
      <c r="I7" s="39"/>
      <c r="J7" s="39"/>
      <c r="K7" s="39"/>
      <c r="L7" s="39"/>
    </row>
    <row r="8" spans="1:26" ht="38.25" customHeight="1" thickBot="1">
      <c r="A8" s="524"/>
      <c r="B8" s="524" t="s">
        <v>81</v>
      </c>
      <c r="C8" s="524" t="s">
        <v>82</v>
      </c>
      <c r="D8" s="524" t="s">
        <v>83</v>
      </c>
      <c r="E8" s="524" t="s">
        <v>84</v>
      </c>
      <c r="F8" s="525" t="s">
        <v>365</v>
      </c>
      <c r="G8" s="249"/>
      <c r="X8" s="24">
        <v>1</v>
      </c>
      <c r="Y8" s="24">
        <v>1</v>
      </c>
      <c r="Z8" s="24">
        <v>1</v>
      </c>
    </row>
    <row r="9" spans="1:26" ht="27" customHeight="1" thickTop="1">
      <c r="A9" s="391" t="s">
        <v>313</v>
      </c>
      <c r="B9" s="391">
        <v>166171.09750999999</v>
      </c>
      <c r="C9" s="392">
        <v>7802.3165399999998</v>
      </c>
      <c r="D9" s="392">
        <v>0</v>
      </c>
      <c r="E9" s="392">
        <v>1984.5613500000002</v>
      </c>
      <c r="F9" s="391">
        <f t="shared" ref="F9:F47" si="0">SUM(B9:E9)</f>
        <v>175957.9754</v>
      </c>
      <c r="G9" s="443"/>
      <c r="H9" s="39"/>
      <c r="I9" s="39"/>
      <c r="J9" s="39"/>
      <c r="K9" s="39"/>
      <c r="L9" s="39"/>
    </row>
    <row r="10" spans="1:26" ht="27" customHeight="1">
      <c r="A10" s="192" t="s">
        <v>314</v>
      </c>
      <c r="B10" s="192">
        <v>82092.547219999993</v>
      </c>
      <c r="C10" s="193">
        <v>2811.96967</v>
      </c>
      <c r="D10" s="193">
        <v>0</v>
      </c>
      <c r="E10" s="193">
        <v>332.37324999999998</v>
      </c>
      <c r="F10" s="192">
        <f t="shared" si="0"/>
        <v>85236.890140000003</v>
      </c>
      <c r="G10" s="443"/>
      <c r="H10" s="39"/>
      <c r="I10" s="39"/>
      <c r="J10" s="39"/>
      <c r="K10" s="39"/>
      <c r="L10" s="39"/>
    </row>
    <row r="11" spans="1:26" ht="27" customHeight="1">
      <c r="A11" s="192" t="s">
        <v>315</v>
      </c>
      <c r="B11" s="192">
        <v>4194</v>
      </c>
      <c r="C11" s="193">
        <v>603.91980000000001</v>
      </c>
      <c r="D11" s="193">
        <v>0</v>
      </c>
      <c r="E11" s="193">
        <v>332.37324999999998</v>
      </c>
      <c r="F11" s="192">
        <f t="shared" si="0"/>
        <v>5130.2930499999993</v>
      </c>
      <c r="G11" s="443"/>
      <c r="H11" s="39"/>
      <c r="I11" s="39"/>
      <c r="J11" s="39"/>
      <c r="K11" s="39"/>
      <c r="L11" s="39"/>
    </row>
    <row r="12" spans="1:26" ht="27" customHeight="1">
      <c r="A12" s="192" t="s">
        <v>316</v>
      </c>
      <c r="B12" s="192">
        <v>77898.547219999993</v>
      </c>
      <c r="C12" s="193">
        <v>2208.0498700000003</v>
      </c>
      <c r="D12" s="193">
        <v>0</v>
      </c>
      <c r="E12" s="193">
        <v>0</v>
      </c>
      <c r="F12" s="192">
        <f t="shared" si="0"/>
        <v>80106.597089999996</v>
      </c>
      <c r="G12" s="443"/>
      <c r="H12" s="39"/>
      <c r="I12" s="39"/>
      <c r="J12" s="39"/>
      <c r="K12" s="39"/>
      <c r="L12" s="39"/>
    </row>
    <row r="13" spans="1:26" ht="27" customHeight="1">
      <c r="A13" s="192" t="s">
        <v>317</v>
      </c>
      <c r="B13" s="192">
        <v>84078.550290000014</v>
      </c>
      <c r="C13" s="193">
        <v>4990.3468700000003</v>
      </c>
      <c r="D13" s="193">
        <v>0</v>
      </c>
      <c r="E13" s="193">
        <v>1652.1881000000001</v>
      </c>
      <c r="F13" s="192">
        <f t="shared" si="0"/>
        <v>90721.085260000007</v>
      </c>
      <c r="G13" s="443"/>
      <c r="H13" s="39"/>
      <c r="I13" s="39"/>
      <c r="J13" s="39"/>
      <c r="K13" s="39"/>
      <c r="L13" s="39"/>
    </row>
    <row r="14" spans="1:26" ht="27" customHeight="1">
      <c r="A14" s="192" t="s">
        <v>315</v>
      </c>
      <c r="B14" s="192">
        <v>12362.142810000001</v>
      </c>
      <c r="C14" s="193">
        <v>1701.19606</v>
      </c>
      <c r="D14" s="193">
        <v>0</v>
      </c>
      <c r="E14" s="193">
        <v>1381.6881000000001</v>
      </c>
      <c r="F14" s="192">
        <f t="shared" si="0"/>
        <v>15445.026970000001</v>
      </c>
      <c r="G14" s="443"/>
      <c r="H14" s="39"/>
      <c r="I14" s="39"/>
      <c r="J14" s="39"/>
      <c r="K14" s="39"/>
      <c r="L14" s="39"/>
    </row>
    <row r="15" spans="1:26" ht="27" customHeight="1">
      <c r="A15" s="192" t="s">
        <v>316</v>
      </c>
      <c r="B15" s="192">
        <v>71716.407480000009</v>
      </c>
      <c r="C15" s="193">
        <v>3289.1508100000001</v>
      </c>
      <c r="D15" s="193">
        <v>0</v>
      </c>
      <c r="E15" s="193">
        <v>270.5</v>
      </c>
      <c r="F15" s="192">
        <f t="shared" si="0"/>
        <v>75276.058290000015</v>
      </c>
      <c r="G15" s="443"/>
      <c r="H15" s="39"/>
      <c r="I15" s="39"/>
      <c r="J15" s="39"/>
      <c r="K15" s="39"/>
      <c r="L15" s="39"/>
    </row>
    <row r="16" spans="1:26" ht="27" customHeight="1">
      <c r="A16" s="391" t="s">
        <v>318</v>
      </c>
      <c r="B16" s="391">
        <v>380909.62308999995</v>
      </c>
      <c r="C16" s="392">
        <v>250409.53343000001</v>
      </c>
      <c r="D16" s="392">
        <v>131211.33736</v>
      </c>
      <c r="E16" s="392">
        <v>1009501.30937</v>
      </c>
      <c r="F16" s="391">
        <f t="shared" si="0"/>
        <v>1772031.8032499999</v>
      </c>
      <c r="G16" s="443"/>
      <c r="H16" s="39"/>
      <c r="I16" s="39"/>
      <c r="J16" s="39"/>
      <c r="K16" s="39"/>
      <c r="L16" s="39"/>
    </row>
    <row r="17" spans="1:12" ht="27" customHeight="1">
      <c r="A17" s="192" t="s">
        <v>314</v>
      </c>
      <c r="B17" s="192">
        <v>173602.63708000001</v>
      </c>
      <c r="C17" s="193">
        <v>90363.915629999989</v>
      </c>
      <c r="D17" s="193">
        <v>54695.505829999995</v>
      </c>
      <c r="E17" s="193">
        <v>262944.30449000001</v>
      </c>
      <c r="F17" s="192">
        <f t="shared" si="0"/>
        <v>581606.36303000001</v>
      </c>
      <c r="G17" s="443"/>
      <c r="H17" s="39"/>
      <c r="I17" s="39"/>
      <c r="J17" s="39"/>
      <c r="K17" s="39"/>
      <c r="L17" s="39"/>
    </row>
    <row r="18" spans="1:12" ht="27" customHeight="1">
      <c r="A18" s="192" t="s">
        <v>315</v>
      </c>
      <c r="B18" s="192">
        <v>137763.48538</v>
      </c>
      <c r="C18" s="193">
        <v>38222.514280000003</v>
      </c>
      <c r="D18" s="193">
        <v>50708.553189999999</v>
      </c>
      <c r="E18" s="193">
        <v>167176.81527000002</v>
      </c>
      <c r="F18" s="192">
        <f t="shared" si="0"/>
        <v>393871.36812</v>
      </c>
      <c r="G18" s="443"/>
      <c r="H18" s="39"/>
      <c r="I18" s="39"/>
      <c r="J18" s="39"/>
      <c r="K18" s="39"/>
      <c r="L18" s="39"/>
    </row>
    <row r="19" spans="1:12" ht="27" customHeight="1">
      <c r="A19" s="192" t="s">
        <v>316</v>
      </c>
      <c r="B19" s="192">
        <v>35839.151700000002</v>
      </c>
      <c r="C19" s="193">
        <v>52141.40135</v>
      </c>
      <c r="D19" s="193">
        <v>3986.95264</v>
      </c>
      <c r="E19" s="193">
        <v>95767.489220000003</v>
      </c>
      <c r="F19" s="192">
        <f t="shared" si="0"/>
        <v>187734.99491000001</v>
      </c>
      <c r="G19" s="443"/>
      <c r="H19" s="39"/>
      <c r="I19" s="39"/>
      <c r="J19" s="39"/>
      <c r="K19" s="39"/>
      <c r="L19" s="39"/>
    </row>
    <row r="20" spans="1:12" ht="27" customHeight="1">
      <c r="A20" s="192" t="s">
        <v>317</v>
      </c>
      <c r="B20" s="192">
        <v>207306.98600999999</v>
      </c>
      <c r="C20" s="193">
        <v>160045.61780000001</v>
      </c>
      <c r="D20" s="193">
        <v>76515.831529999996</v>
      </c>
      <c r="E20" s="193">
        <v>746557.00488000002</v>
      </c>
      <c r="F20" s="192">
        <f t="shared" si="0"/>
        <v>1190425.44022</v>
      </c>
      <c r="G20" s="443"/>
      <c r="H20" s="39"/>
      <c r="I20" s="39"/>
      <c r="J20" s="39"/>
      <c r="K20" s="39"/>
      <c r="L20" s="39"/>
    </row>
    <row r="21" spans="1:12" ht="27" customHeight="1">
      <c r="A21" s="192" t="s">
        <v>315</v>
      </c>
      <c r="B21" s="192">
        <v>138898.97834</v>
      </c>
      <c r="C21" s="193">
        <v>72180.422180000009</v>
      </c>
      <c r="D21" s="193">
        <v>69454.910060000009</v>
      </c>
      <c r="E21" s="193">
        <v>374928.88957999996</v>
      </c>
      <c r="F21" s="192">
        <f t="shared" si="0"/>
        <v>655463.20016000001</v>
      </c>
      <c r="G21" s="443"/>
      <c r="H21" s="39"/>
      <c r="I21" s="39"/>
      <c r="J21" s="39"/>
      <c r="K21" s="39"/>
      <c r="L21" s="39"/>
    </row>
    <row r="22" spans="1:12" ht="27" customHeight="1">
      <c r="A22" s="192" t="s">
        <v>316</v>
      </c>
      <c r="B22" s="192">
        <v>68408.007670000006</v>
      </c>
      <c r="C22" s="193">
        <v>87865.195619999999</v>
      </c>
      <c r="D22" s="193">
        <v>7060.9214699999993</v>
      </c>
      <c r="E22" s="193">
        <v>371628.1153</v>
      </c>
      <c r="F22" s="192">
        <f t="shared" si="0"/>
        <v>534962.24005999998</v>
      </c>
      <c r="G22" s="443"/>
      <c r="H22" s="39"/>
      <c r="I22" s="39"/>
      <c r="J22" s="39"/>
      <c r="K22" s="39"/>
      <c r="L22" s="39"/>
    </row>
    <row r="23" spans="1:12" ht="27" customHeight="1">
      <c r="A23" s="391" t="s">
        <v>319</v>
      </c>
      <c r="B23" s="391">
        <v>1505419.66542</v>
      </c>
      <c r="C23" s="392">
        <v>68638.800790000008</v>
      </c>
      <c r="D23" s="392">
        <v>923247.27339999995</v>
      </c>
      <c r="E23" s="392">
        <v>2310707.5096799997</v>
      </c>
      <c r="F23" s="391">
        <f t="shared" si="0"/>
        <v>4808013.2492899997</v>
      </c>
      <c r="G23" s="443"/>
      <c r="H23" s="39"/>
      <c r="I23" s="39"/>
      <c r="J23" s="39"/>
      <c r="K23" s="39"/>
      <c r="L23" s="39"/>
    </row>
    <row r="24" spans="1:12" ht="27" customHeight="1">
      <c r="A24" s="192" t="s">
        <v>314</v>
      </c>
      <c r="B24" s="192">
        <v>413397.51711000002</v>
      </c>
      <c r="C24" s="193">
        <v>20195.349100000003</v>
      </c>
      <c r="D24" s="193">
        <v>415357.06404999999</v>
      </c>
      <c r="E24" s="193">
        <v>613837.76203999994</v>
      </c>
      <c r="F24" s="192">
        <f t="shared" si="0"/>
        <v>1462787.6923</v>
      </c>
      <c r="G24" s="443"/>
      <c r="H24" s="39"/>
      <c r="I24" s="39"/>
      <c r="J24" s="39"/>
      <c r="K24" s="39"/>
      <c r="L24" s="39"/>
    </row>
    <row r="25" spans="1:12" ht="27" customHeight="1">
      <c r="A25" s="192" t="s">
        <v>315</v>
      </c>
      <c r="B25" s="192">
        <v>333468.03482</v>
      </c>
      <c r="C25" s="193">
        <v>14512.546490000001</v>
      </c>
      <c r="D25" s="193">
        <v>350561.67648999998</v>
      </c>
      <c r="E25" s="193">
        <v>426404.67423</v>
      </c>
      <c r="F25" s="192">
        <f t="shared" si="0"/>
        <v>1124946.93203</v>
      </c>
      <c r="G25" s="443"/>
      <c r="H25" s="39"/>
      <c r="I25" s="39"/>
      <c r="J25" s="39"/>
      <c r="K25" s="39"/>
      <c r="L25" s="39"/>
    </row>
    <row r="26" spans="1:12" ht="27" customHeight="1">
      <c r="A26" s="192" t="s">
        <v>316</v>
      </c>
      <c r="B26" s="192">
        <v>79929.48229</v>
      </c>
      <c r="C26" s="193">
        <v>5682.8026100000006</v>
      </c>
      <c r="D26" s="193">
        <v>64795.387560000003</v>
      </c>
      <c r="E26" s="193">
        <v>187433.08781</v>
      </c>
      <c r="F26" s="192">
        <f t="shared" si="0"/>
        <v>337840.76026999997</v>
      </c>
      <c r="G26" s="443"/>
      <c r="H26" s="39"/>
      <c r="I26" s="39"/>
      <c r="J26" s="39"/>
      <c r="K26" s="39"/>
      <c r="L26" s="39"/>
    </row>
    <row r="27" spans="1:12" ht="27" customHeight="1">
      <c r="A27" s="192" t="s">
        <v>317</v>
      </c>
      <c r="B27" s="192">
        <v>1092022.1483099998</v>
      </c>
      <c r="C27" s="193">
        <v>48443.451689999994</v>
      </c>
      <c r="D27" s="193">
        <v>507890.20935000002</v>
      </c>
      <c r="E27" s="193">
        <v>1696869.7476400002</v>
      </c>
      <c r="F27" s="192">
        <f t="shared" si="0"/>
        <v>3345225.55699</v>
      </c>
      <c r="G27" s="443"/>
      <c r="H27" s="39"/>
      <c r="I27" s="39"/>
      <c r="J27" s="39"/>
      <c r="K27" s="39"/>
      <c r="L27" s="39"/>
    </row>
    <row r="28" spans="1:12" ht="27" customHeight="1">
      <c r="A28" s="192" t="s">
        <v>315</v>
      </c>
      <c r="B28" s="192">
        <v>794164.72672000004</v>
      </c>
      <c r="C28" s="193">
        <v>34521.325950000006</v>
      </c>
      <c r="D28" s="193">
        <v>386570.79687000002</v>
      </c>
      <c r="E28" s="193">
        <v>1038186.77274</v>
      </c>
      <c r="F28" s="192">
        <f t="shared" si="0"/>
        <v>2253443.6222800002</v>
      </c>
      <c r="G28" s="443"/>
      <c r="H28" s="39"/>
      <c r="I28" s="39"/>
      <c r="J28" s="39"/>
      <c r="K28" s="39"/>
      <c r="L28" s="39"/>
    </row>
    <row r="29" spans="1:12" ht="27" customHeight="1">
      <c r="A29" s="192" t="s">
        <v>316</v>
      </c>
      <c r="B29" s="192">
        <v>297857.42158999998</v>
      </c>
      <c r="C29" s="193">
        <v>13922.125739999999</v>
      </c>
      <c r="D29" s="193">
        <v>121319.41248</v>
      </c>
      <c r="E29" s="193">
        <v>658682.97490000003</v>
      </c>
      <c r="F29" s="192">
        <f t="shared" si="0"/>
        <v>1091781.9347099999</v>
      </c>
      <c r="G29" s="443"/>
      <c r="H29" s="39"/>
      <c r="I29" s="39"/>
      <c r="J29" s="39"/>
      <c r="K29" s="39"/>
      <c r="L29" s="39"/>
    </row>
    <row r="30" spans="1:12" ht="27" customHeight="1">
      <c r="A30" s="391" t="s">
        <v>320</v>
      </c>
      <c r="B30" s="391">
        <v>219124.00099999999</v>
      </c>
      <c r="C30" s="392">
        <v>118827.17219</v>
      </c>
      <c r="D30" s="392">
        <v>213606.38003999999</v>
      </c>
      <c r="E30" s="392">
        <v>455502.83763000002</v>
      </c>
      <c r="F30" s="391">
        <f t="shared" si="0"/>
        <v>1007060.3908599999</v>
      </c>
      <c r="G30" s="443"/>
      <c r="H30" s="39"/>
      <c r="I30" s="39"/>
      <c r="J30" s="39"/>
      <c r="K30" s="39"/>
      <c r="L30" s="39"/>
    </row>
    <row r="31" spans="1:12" ht="27" customHeight="1">
      <c r="A31" s="192" t="s">
        <v>321</v>
      </c>
      <c r="B31" s="192">
        <v>185631.76566</v>
      </c>
      <c r="C31" s="193">
        <v>118332.89062000001</v>
      </c>
      <c r="D31" s="193">
        <v>149171.34236000001</v>
      </c>
      <c r="E31" s="193">
        <v>378745.40792000003</v>
      </c>
      <c r="F31" s="192">
        <f t="shared" si="0"/>
        <v>831881.40656000003</v>
      </c>
      <c r="G31" s="443"/>
      <c r="H31" s="39"/>
      <c r="I31" s="39"/>
      <c r="J31" s="39"/>
      <c r="K31" s="39"/>
      <c r="L31" s="39"/>
    </row>
    <row r="32" spans="1:12" ht="27" customHeight="1">
      <c r="A32" s="192" t="s">
        <v>322</v>
      </c>
      <c r="B32" s="192">
        <v>208.40674999999999</v>
      </c>
      <c r="C32" s="193">
        <v>14842.841039999999</v>
      </c>
      <c r="D32" s="193">
        <v>3631.1529100000002</v>
      </c>
      <c r="E32" s="193">
        <v>9395.61535</v>
      </c>
      <c r="F32" s="192">
        <f t="shared" si="0"/>
        <v>28078.016049999998</v>
      </c>
      <c r="G32" s="443"/>
      <c r="H32" s="39"/>
      <c r="I32" s="39"/>
      <c r="J32" s="39"/>
      <c r="K32" s="39"/>
      <c r="L32" s="39"/>
    </row>
    <row r="33" spans="1:12" ht="27" customHeight="1">
      <c r="A33" s="192" t="s">
        <v>323</v>
      </c>
      <c r="B33" s="192">
        <v>69185.290420000005</v>
      </c>
      <c r="C33" s="193">
        <v>29595.812510000003</v>
      </c>
      <c r="D33" s="193">
        <v>91161.90615000001</v>
      </c>
      <c r="E33" s="193">
        <v>259044.14590999999</v>
      </c>
      <c r="F33" s="192">
        <f t="shared" si="0"/>
        <v>448987.15499000001</v>
      </c>
      <c r="G33" s="443"/>
      <c r="H33" s="39"/>
      <c r="I33" s="39"/>
      <c r="J33" s="39"/>
      <c r="K33" s="39"/>
      <c r="L33" s="39"/>
    </row>
    <row r="34" spans="1:12" ht="27" customHeight="1">
      <c r="A34" s="192" t="s">
        <v>324</v>
      </c>
      <c r="B34" s="192">
        <v>86540.879749999993</v>
      </c>
      <c r="C34" s="193">
        <v>64226.668389999999</v>
      </c>
      <c r="D34" s="193">
        <v>20171.776249999999</v>
      </c>
      <c r="E34" s="193">
        <v>57436.974259999995</v>
      </c>
      <c r="F34" s="192">
        <f t="shared" si="0"/>
        <v>228376.29864999998</v>
      </c>
      <c r="G34" s="443"/>
      <c r="H34" s="39"/>
      <c r="I34" s="39"/>
      <c r="J34" s="39"/>
      <c r="K34" s="39"/>
      <c r="L34" s="39"/>
    </row>
    <row r="35" spans="1:12" ht="27" customHeight="1">
      <c r="A35" s="192" t="s">
        <v>325</v>
      </c>
      <c r="B35" s="192">
        <v>29697.188739999998</v>
      </c>
      <c r="C35" s="193">
        <v>9667.5686800000003</v>
      </c>
      <c r="D35" s="193">
        <v>34206.50705</v>
      </c>
      <c r="E35" s="193">
        <v>52868.672399999996</v>
      </c>
      <c r="F35" s="192">
        <f t="shared" si="0"/>
        <v>126439.93686999999</v>
      </c>
      <c r="G35" s="443"/>
      <c r="H35" s="39"/>
      <c r="I35" s="39"/>
      <c r="J35" s="39"/>
      <c r="K35" s="39"/>
      <c r="L35" s="39"/>
    </row>
    <row r="36" spans="1:12" ht="27" customHeight="1">
      <c r="A36" s="192" t="s">
        <v>22</v>
      </c>
      <c r="B36" s="192">
        <v>33492.235339999999</v>
      </c>
      <c r="C36" s="193">
        <v>494.28156999999999</v>
      </c>
      <c r="D36" s="193">
        <v>64435.037680000001</v>
      </c>
      <c r="E36" s="193">
        <v>76757.429709999997</v>
      </c>
      <c r="F36" s="192">
        <f t="shared" si="0"/>
        <v>175178.98430000001</v>
      </c>
      <c r="G36" s="443"/>
      <c r="H36" s="39"/>
      <c r="I36" s="39"/>
      <c r="J36" s="39"/>
      <c r="K36" s="39"/>
      <c r="L36" s="39"/>
    </row>
    <row r="37" spans="1:12" ht="27" customHeight="1">
      <c r="A37" s="192" t="s">
        <v>323</v>
      </c>
      <c r="B37" s="192">
        <v>19270.09748</v>
      </c>
      <c r="C37" s="193">
        <v>450.69186999999999</v>
      </c>
      <c r="D37" s="193">
        <v>33038.706449999998</v>
      </c>
      <c r="E37" s="193">
        <v>57670.551140000003</v>
      </c>
      <c r="F37" s="192">
        <f t="shared" si="0"/>
        <v>110430.04694</v>
      </c>
      <c r="G37" s="443"/>
      <c r="H37" s="39"/>
      <c r="I37" s="39"/>
      <c r="J37" s="39"/>
      <c r="K37" s="39"/>
      <c r="L37" s="39"/>
    </row>
    <row r="38" spans="1:12" ht="27" customHeight="1">
      <c r="A38" s="192" t="s">
        <v>325</v>
      </c>
      <c r="B38" s="192">
        <v>14222.137859999999</v>
      </c>
      <c r="C38" s="193">
        <v>43.589700000000001</v>
      </c>
      <c r="D38" s="193">
        <v>31396.33123</v>
      </c>
      <c r="E38" s="193">
        <v>19086.878570000001</v>
      </c>
      <c r="F38" s="192">
        <f t="shared" si="0"/>
        <v>64748.937359999996</v>
      </c>
      <c r="G38" s="443"/>
      <c r="H38" s="39"/>
      <c r="I38" s="39"/>
      <c r="J38" s="39"/>
      <c r="K38" s="39"/>
      <c r="L38" s="39"/>
    </row>
    <row r="39" spans="1:12" ht="51" customHeight="1">
      <c r="A39" s="393" t="s">
        <v>326</v>
      </c>
      <c r="B39" s="192">
        <v>0</v>
      </c>
      <c r="C39" s="193">
        <v>0</v>
      </c>
      <c r="D39" s="193">
        <v>0</v>
      </c>
      <c r="E39" s="193">
        <v>0</v>
      </c>
      <c r="F39" s="192">
        <f t="shared" si="0"/>
        <v>0</v>
      </c>
      <c r="G39" s="443"/>
      <c r="H39" s="39"/>
      <c r="I39" s="39"/>
      <c r="J39" s="39"/>
      <c r="K39" s="39"/>
      <c r="L39" s="39"/>
    </row>
    <row r="40" spans="1:12" ht="27" customHeight="1">
      <c r="A40" s="192" t="s">
        <v>323</v>
      </c>
      <c r="B40" s="192">
        <v>0</v>
      </c>
      <c r="C40" s="193">
        <v>0</v>
      </c>
      <c r="D40" s="193">
        <v>0</v>
      </c>
      <c r="E40" s="193">
        <v>0</v>
      </c>
      <c r="F40" s="192">
        <f t="shared" si="0"/>
        <v>0</v>
      </c>
      <c r="G40" s="443"/>
      <c r="H40" s="39"/>
      <c r="I40" s="39"/>
      <c r="J40" s="39"/>
      <c r="K40" s="39"/>
      <c r="L40" s="39"/>
    </row>
    <row r="41" spans="1:12" ht="27" customHeight="1">
      <c r="A41" s="192" t="s">
        <v>325</v>
      </c>
      <c r="B41" s="192">
        <v>0</v>
      </c>
      <c r="C41" s="193">
        <v>0</v>
      </c>
      <c r="D41" s="193">
        <v>0</v>
      </c>
      <c r="E41" s="193">
        <v>0</v>
      </c>
      <c r="F41" s="192">
        <f t="shared" si="0"/>
        <v>0</v>
      </c>
      <c r="G41" s="443"/>
      <c r="H41" s="39"/>
      <c r="I41" s="39"/>
      <c r="J41" s="39"/>
      <c r="K41" s="39"/>
      <c r="L41" s="39"/>
    </row>
    <row r="42" spans="1:12" ht="27" customHeight="1">
      <c r="A42" s="391" t="s">
        <v>327</v>
      </c>
      <c r="B42" s="391">
        <v>92144.549549999996</v>
      </c>
      <c r="C42" s="392">
        <v>33220.573960000002</v>
      </c>
      <c r="D42" s="392">
        <v>236498.44037</v>
      </c>
      <c r="E42" s="392">
        <v>354132.68968000001</v>
      </c>
      <c r="F42" s="391">
        <f t="shared" si="0"/>
        <v>715996.2535600001</v>
      </c>
      <c r="G42" s="443"/>
      <c r="H42" s="39"/>
      <c r="I42" s="39"/>
      <c r="J42" s="39"/>
      <c r="K42" s="39"/>
      <c r="L42" s="39"/>
    </row>
    <row r="43" spans="1:12" ht="27" customHeight="1">
      <c r="A43" s="192" t="s">
        <v>328</v>
      </c>
      <c r="B43" s="192">
        <v>0</v>
      </c>
      <c r="C43" s="193">
        <v>0</v>
      </c>
      <c r="D43" s="193">
        <v>0</v>
      </c>
      <c r="E43" s="193">
        <v>9082.2872699999989</v>
      </c>
      <c r="F43" s="192">
        <f t="shared" si="0"/>
        <v>9082.2872699999989</v>
      </c>
      <c r="G43" s="443"/>
      <c r="H43" s="39"/>
      <c r="I43" s="39"/>
      <c r="J43" s="39"/>
      <c r="K43" s="39"/>
      <c r="L43" s="39"/>
    </row>
    <row r="44" spans="1:12" ht="27" customHeight="1">
      <c r="A44" s="192" t="s">
        <v>329</v>
      </c>
      <c r="B44" s="192">
        <v>505.40659999999997</v>
      </c>
      <c r="C44" s="193">
        <v>9227.1762200000012</v>
      </c>
      <c r="D44" s="193">
        <v>6676.2380499999999</v>
      </c>
      <c r="E44" s="193">
        <v>55437.347649999996</v>
      </c>
      <c r="F44" s="192">
        <f t="shared" si="0"/>
        <v>71846.168520000007</v>
      </c>
      <c r="G44" s="443"/>
      <c r="H44" s="39"/>
      <c r="I44" s="39"/>
      <c r="J44" s="39"/>
      <c r="K44" s="39"/>
      <c r="L44" s="39"/>
    </row>
    <row r="45" spans="1:12" ht="27" customHeight="1">
      <c r="A45" s="192" t="s">
        <v>330</v>
      </c>
      <c r="B45" s="192">
        <v>91639.142950000009</v>
      </c>
      <c r="C45" s="193">
        <v>23993.397739999997</v>
      </c>
      <c r="D45" s="193">
        <v>229822.20231999998</v>
      </c>
      <c r="E45" s="193">
        <v>289613.05475999997</v>
      </c>
      <c r="F45" s="192">
        <f t="shared" si="0"/>
        <v>635067.79776999995</v>
      </c>
      <c r="G45" s="443"/>
      <c r="H45" s="39"/>
      <c r="I45" s="39"/>
      <c r="J45" s="39"/>
      <c r="K45" s="39"/>
      <c r="L45" s="39"/>
    </row>
    <row r="46" spans="1:12" s="230" customFormat="1" ht="36" customHeight="1">
      <c r="A46" s="199" t="s">
        <v>331</v>
      </c>
      <c r="B46" s="199">
        <v>0</v>
      </c>
      <c r="C46" s="229">
        <v>0</v>
      </c>
      <c r="D46" s="229">
        <v>0</v>
      </c>
      <c r="E46" s="229">
        <v>0</v>
      </c>
      <c r="F46" s="199">
        <f t="shared" si="0"/>
        <v>0</v>
      </c>
      <c r="G46" s="444"/>
      <c r="H46" s="361"/>
      <c r="I46" s="361"/>
      <c r="J46" s="361"/>
      <c r="K46" s="361"/>
      <c r="L46" s="361"/>
    </row>
    <row r="47" spans="1:12" s="230" customFormat="1" ht="24" customHeight="1">
      <c r="A47" s="445" t="s">
        <v>257</v>
      </c>
      <c r="B47" s="446">
        <v>2363768.9365700004</v>
      </c>
      <c r="C47" s="446">
        <v>478898.39691000001</v>
      </c>
      <c r="D47" s="446">
        <v>1504563.43117</v>
      </c>
      <c r="E47" s="446">
        <v>4131828.9077099999</v>
      </c>
      <c r="F47" s="446">
        <f t="shared" si="0"/>
        <v>8479059.6723599993</v>
      </c>
      <c r="G47" s="444"/>
      <c r="H47" s="361"/>
      <c r="I47" s="361"/>
      <c r="J47" s="361"/>
      <c r="K47" s="361"/>
      <c r="L47" s="361"/>
    </row>
    <row r="48" spans="1:12" ht="27" customHeight="1">
      <c r="A48" s="234"/>
      <c r="B48" s="228"/>
      <c r="C48" s="228"/>
      <c r="D48" s="228"/>
      <c r="E48" s="228"/>
      <c r="F48" s="228"/>
      <c r="G48" s="443"/>
      <c r="H48" s="39"/>
      <c r="I48" s="39"/>
      <c r="J48" s="39"/>
      <c r="K48" s="39"/>
      <c r="L48" s="39"/>
    </row>
    <row r="49" spans="1:12" ht="9" customHeight="1" thickBot="1">
      <c r="A49" s="461"/>
      <c r="B49" s="462"/>
      <c r="C49" s="463"/>
      <c r="D49" s="463"/>
      <c r="E49" s="463"/>
      <c r="F49" s="464"/>
      <c r="G49" s="417"/>
      <c r="H49" s="39"/>
      <c r="I49" s="39"/>
      <c r="J49" s="39"/>
      <c r="K49" s="39"/>
      <c r="L49" s="39"/>
    </row>
    <row r="50" spans="1:12" ht="15" customHeight="1">
      <c r="A50" s="247" t="s">
        <v>357</v>
      </c>
      <c r="B50" s="204"/>
      <c r="C50" s="241"/>
      <c r="D50" s="241"/>
      <c r="E50" s="241"/>
      <c r="F50" s="242"/>
      <c r="G50" s="448"/>
      <c r="H50" s="242"/>
      <c r="I50" s="39"/>
      <c r="J50" s="39"/>
      <c r="K50" s="39"/>
      <c r="L50" s="39"/>
    </row>
    <row r="51" spans="1:12" ht="9" hidden="1" customHeight="1">
      <c r="C51" s="40"/>
      <c r="D51" s="40"/>
      <c r="E51" s="40"/>
      <c r="F51" s="39"/>
      <c r="G51" s="417"/>
      <c r="H51" s="39"/>
      <c r="I51" s="39"/>
      <c r="J51" s="39"/>
      <c r="K51" s="39"/>
      <c r="L51" s="39"/>
    </row>
    <row r="52" spans="1:12" ht="9" hidden="1" customHeight="1">
      <c r="A52" s="38"/>
      <c r="C52" s="40"/>
      <c r="D52" s="40"/>
      <c r="E52" s="40"/>
      <c r="F52" s="39"/>
      <c r="G52" s="417"/>
      <c r="H52" s="39"/>
      <c r="I52" s="39"/>
      <c r="J52" s="39"/>
      <c r="K52" s="39"/>
      <c r="L52" s="39"/>
    </row>
    <row r="53" spans="1:12" ht="9" hidden="1" customHeight="1">
      <c r="A53" s="216"/>
      <c r="C53" s="40"/>
      <c r="D53" s="40"/>
      <c r="E53" s="40"/>
      <c r="F53" s="39"/>
      <c r="G53" s="417"/>
      <c r="H53" s="39"/>
      <c r="I53" s="39"/>
      <c r="J53" s="39"/>
      <c r="K53" s="39"/>
      <c r="L53" s="39"/>
    </row>
    <row r="54" spans="1:12" ht="9" hidden="1" customHeight="1">
      <c r="A54" s="38"/>
      <c r="C54" s="40"/>
      <c r="D54" s="40"/>
      <c r="E54" s="40"/>
      <c r="F54" s="39"/>
      <c r="G54" s="417"/>
      <c r="H54" s="39"/>
      <c r="I54" s="39"/>
      <c r="J54" s="39"/>
      <c r="K54" s="39"/>
      <c r="L54" s="39"/>
    </row>
    <row r="55" spans="1:12" ht="9" hidden="1" customHeight="1">
      <c r="A55" s="38"/>
      <c r="C55" s="40"/>
      <c r="D55" s="40"/>
      <c r="E55" s="40"/>
      <c r="F55" s="39"/>
      <c r="G55" s="417"/>
      <c r="H55" s="39"/>
      <c r="I55" s="39"/>
      <c r="J55" s="39"/>
      <c r="K55" s="39"/>
      <c r="L55" s="39"/>
    </row>
    <row r="56" spans="1:12" ht="9" hidden="1" customHeight="1">
      <c r="A56" s="38"/>
      <c r="B56" s="245"/>
      <c r="C56" s="40"/>
      <c r="D56" s="40"/>
      <c r="E56" s="40"/>
      <c r="F56" s="39"/>
      <c r="G56" s="417"/>
      <c r="H56" s="39"/>
      <c r="I56" s="39"/>
      <c r="J56" s="39"/>
      <c r="K56" s="39"/>
      <c r="L56" s="39"/>
    </row>
    <row r="57" spans="1:12" ht="9" hidden="1" customHeight="1">
      <c r="A57" s="38"/>
      <c r="B57" s="245"/>
      <c r="C57" s="40"/>
      <c r="D57" s="40"/>
      <c r="E57" s="40"/>
      <c r="F57" s="39"/>
      <c r="G57" s="417"/>
      <c r="H57" s="39"/>
      <c r="I57" s="39"/>
      <c r="J57" s="39"/>
      <c r="K57" s="39"/>
      <c r="L57" s="39"/>
    </row>
    <row r="58" spans="1:12" ht="9" hidden="1" customHeight="1">
      <c r="A58" s="38"/>
      <c r="B58" s="245"/>
      <c r="C58" s="40"/>
      <c r="D58" s="40"/>
      <c r="E58" s="40"/>
      <c r="F58" s="39"/>
      <c r="G58" s="417"/>
      <c r="H58" s="39"/>
      <c r="I58" s="39"/>
      <c r="J58" s="39"/>
      <c r="K58" s="39"/>
      <c r="L58" s="39"/>
    </row>
    <row r="59" spans="1:12" ht="9" hidden="1" customHeight="1">
      <c r="A59" s="213"/>
      <c r="B59" s="245"/>
      <c r="C59" s="40"/>
      <c r="D59" s="40"/>
      <c r="E59" s="40"/>
      <c r="F59" s="39"/>
      <c r="G59" s="417"/>
      <c r="H59" s="39"/>
      <c r="I59" s="39"/>
      <c r="J59" s="39"/>
      <c r="K59" s="39"/>
      <c r="L59" s="39"/>
    </row>
    <row r="60" spans="1:12" ht="9" hidden="1" customHeight="1">
      <c r="A60" s="38"/>
      <c r="B60" s="245"/>
      <c r="C60" s="40"/>
      <c r="D60" s="40"/>
      <c r="E60" s="40"/>
      <c r="F60" s="39"/>
      <c r="G60" s="417"/>
      <c r="H60" s="39"/>
      <c r="I60" s="39"/>
      <c r="J60" s="39"/>
      <c r="K60" s="39"/>
      <c r="L60" s="39"/>
    </row>
    <row r="61" spans="1:12" ht="9" hidden="1" customHeight="1">
      <c r="A61" s="38"/>
      <c r="B61" s="245"/>
      <c r="C61" s="40"/>
      <c r="D61" s="40"/>
      <c r="E61" s="40"/>
      <c r="F61" s="39"/>
      <c r="G61" s="417"/>
      <c r="H61" s="39"/>
      <c r="I61" s="39"/>
      <c r="J61" s="39"/>
      <c r="K61" s="39"/>
      <c r="L61" s="39"/>
    </row>
    <row r="62" spans="1:12" ht="9" hidden="1" customHeight="1">
      <c r="A62" s="38"/>
      <c r="B62" s="245"/>
      <c r="C62" s="40"/>
      <c r="D62" s="40"/>
      <c r="E62" s="40"/>
      <c r="F62" s="39"/>
      <c r="G62" s="417"/>
      <c r="H62" s="39"/>
      <c r="I62" s="39"/>
      <c r="J62" s="39"/>
      <c r="K62" s="39"/>
      <c r="L62" s="39"/>
    </row>
    <row r="63" spans="1:12" ht="9" hidden="1" customHeight="1">
      <c r="A63" s="38"/>
      <c r="C63" s="40"/>
      <c r="D63" s="40"/>
      <c r="E63" s="40"/>
      <c r="F63" s="39"/>
      <c r="G63" s="417"/>
      <c r="H63" s="39"/>
      <c r="I63" s="39"/>
      <c r="J63" s="39"/>
      <c r="K63" s="39"/>
      <c r="L63" s="39"/>
    </row>
    <row r="64" spans="1:12" ht="9" hidden="1" customHeight="1">
      <c r="A64" s="38"/>
      <c r="C64" s="40"/>
      <c r="D64" s="40"/>
      <c r="E64" s="40"/>
      <c r="F64" s="39"/>
      <c r="G64" s="417"/>
      <c r="H64" s="39"/>
      <c r="I64" s="39"/>
      <c r="J64" s="39"/>
      <c r="K64" s="39"/>
      <c r="L64" s="39"/>
    </row>
    <row r="65" spans="1:12" ht="9" hidden="1" customHeight="1">
      <c r="A65" s="213"/>
      <c r="C65" s="40"/>
      <c r="D65" s="40"/>
      <c r="E65" s="40"/>
      <c r="F65" s="39"/>
      <c r="G65" s="417"/>
      <c r="H65" s="39"/>
      <c r="I65" s="39"/>
      <c r="J65" s="39"/>
      <c r="K65" s="39"/>
      <c r="L65" s="39"/>
    </row>
    <row r="66" spans="1:12" ht="9" hidden="1" customHeight="1">
      <c r="A66" s="38"/>
      <c r="C66" s="40"/>
      <c r="D66" s="40"/>
      <c r="E66" s="40"/>
      <c r="F66" s="39"/>
      <c r="G66" s="417"/>
      <c r="H66" s="39"/>
      <c r="I66" s="39"/>
      <c r="J66" s="39"/>
      <c r="K66" s="39"/>
      <c r="L66" s="39"/>
    </row>
    <row r="67" spans="1:12" ht="9" hidden="1" customHeight="1">
      <c r="A67" s="38"/>
      <c r="C67" s="40"/>
      <c r="D67" s="40"/>
      <c r="E67" s="40"/>
      <c r="F67" s="39"/>
      <c r="G67" s="417"/>
      <c r="H67" s="39"/>
      <c r="I67" s="39"/>
      <c r="J67" s="39"/>
      <c r="K67" s="39"/>
      <c r="L67" s="39"/>
    </row>
    <row r="68" spans="1:12" ht="9" hidden="1" customHeight="1">
      <c r="A68" s="38"/>
      <c r="C68" s="40"/>
      <c r="D68" s="40"/>
      <c r="E68" s="40"/>
      <c r="F68" s="39"/>
      <c r="G68" s="417"/>
      <c r="H68" s="39"/>
      <c r="I68" s="39"/>
      <c r="J68" s="39"/>
      <c r="K68" s="39"/>
      <c r="L68" s="39"/>
    </row>
    <row r="69" spans="1:12" ht="9" hidden="1" customHeight="1">
      <c r="A69" s="38"/>
      <c r="C69" s="40"/>
      <c r="D69" s="40"/>
      <c r="E69" s="40"/>
      <c r="F69" s="39"/>
      <c r="G69" s="417"/>
      <c r="H69" s="39"/>
      <c r="I69" s="39"/>
      <c r="J69" s="39"/>
      <c r="K69" s="39"/>
      <c r="L69" s="39"/>
    </row>
    <row r="70" spans="1:12" ht="9" hidden="1" customHeight="1">
      <c r="A70" s="38"/>
      <c r="C70" s="40"/>
      <c r="D70" s="40"/>
      <c r="E70" s="40"/>
      <c r="F70" s="39"/>
      <c r="G70" s="417"/>
      <c r="H70" s="39"/>
      <c r="I70" s="39"/>
      <c r="J70" s="39"/>
      <c r="K70" s="39"/>
      <c r="L70" s="39"/>
    </row>
    <row r="71" spans="1:12" ht="9" hidden="1" customHeight="1">
      <c r="A71" s="213"/>
      <c r="C71" s="40"/>
      <c r="D71" s="40"/>
      <c r="E71" s="40"/>
      <c r="F71" s="39"/>
      <c r="G71" s="417"/>
      <c r="H71" s="39"/>
      <c r="I71" s="39"/>
      <c r="J71" s="39"/>
      <c r="K71" s="39"/>
      <c r="L71" s="39"/>
    </row>
    <row r="72" spans="1:12" ht="9" hidden="1" customHeight="1">
      <c r="A72" s="38"/>
      <c r="C72" s="40"/>
      <c r="D72" s="40"/>
      <c r="E72" s="40"/>
      <c r="F72" s="39"/>
      <c r="G72" s="417"/>
      <c r="H72" s="39"/>
      <c r="I72" s="39"/>
      <c r="J72" s="39"/>
      <c r="K72" s="39"/>
      <c r="L72" s="39"/>
    </row>
    <row r="73" spans="1:12" ht="9" hidden="1" customHeight="1">
      <c r="A73" s="38"/>
      <c r="C73" s="40"/>
      <c r="D73" s="40"/>
      <c r="E73" s="40"/>
      <c r="F73" s="39"/>
      <c r="G73" s="417"/>
      <c r="H73" s="39"/>
      <c r="I73" s="39"/>
      <c r="J73" s="39"/>
      <c r="K73" s="39"/>
      <c r="L73" s="39"/>
    </row>
    <row r="74" spans="1:12" ht="9" hidden="1" customHeight="1">
      <c r="A74" s="38"/>
      <c r="C74" s="40"/>
      <c r="D74" s="40"/>
      <c r="E74" s="40"/>
      <c r="F74" s="39"/>
      <c r="G74" s="417"/>
      <c r="H74" s="39"/>
      <c r="I74" s="39"/>
      <c r="J74" s="39"/>
      <c r="K74" s="39"/>
      <c r="L74" s="39"/>
    </row>
    <row r="75" spans="1:12" ht="9" hidden="1" customHeight="1">
      <c r="A75" s="38"/>
      <c r="C75" s="40"/>
      <c r="D75" s="40"/>
      <c r="E75" s="40"/>
      <c r="F75" s="39"/>
      <c r="G75" s="417"/>
      <c r="H75" s="39"/>
      <c r="I75" s="39"/>
      <c r="J75" s="39"/>
      <c r="K75" s="39"/>
      <c r="L75" s="39"/>
    </row>
    <row r="76" spans="1:12" ht="9" hidden="1" customHeight="1">
      <c r="A76" s="213"/>
      <c r="C76" s="40"/>
      <c r="D76" s="40"/>
      <c r="E76" s="40"/>
      <c r="F76" s="39"/>
      <c r="G76" s="417"/>
      <c r="H76" s="39"/>
      <c r="I76" s="39"/>
      <c r="J76" s="39"/>
      <c r="K76" s="39"/>
      <c r="L76" s="39"/>
    </row>
    <row r="77" spans="1:12" ht="9" hidden="1" customHeight="1">
      <c r="A77" s="214"/>
      <c r="C77" s="40"/>
      <c r="D77" s="40"/>
      <c r="E77" s="40"/>
      <c r="F77" s="39"/>
      <c r="G77" s="417"/>
      <c r="H77" s="39"/>
      <c r="I77" s="39"/>
      <c r="J77" s="39"/>
      <c r="K77" s="39"/>
      <c r="L77" s="39"/>
    </row>
    <row r="78" spans="1:12" ht="9" hidden="1" customHeight="1">
      <c r="A78" s="214"/>
      <c r="C78" s="40"/>
      <c r="D78" s="40"/>
      <c r="E78" s="40"/>
      <c r="F78" s="39"/>
      <c r="G78" s="417"/>
      <c r="H78" s="39"/>
      <c r="I78" s="39"/>
      <c r="J78" s="39"/>
      <c r="K78" s="39"/>
      <c r="L78" s="39"/>
    </row>
    <row r="79" spans="1:12" ht="9" hidden="1" customHeight="1">
      <c r="A79" s="214"/>
      <c r="C79" s="40"/>
      <c r="D79" s="40"/>
      <c r="E79" s="40"/>
      <c r="F79" s="39"/>
      <c r="G79" s="417"/>
      <c r="H79" s="39"/>
      <c r="I79" s="39"/>
      <c r="J79" s="39"/>
      <c r="K79" s="39"/>
      <c r="L79" s="39"/>
    </row>
    <row r="80" spans="1:12" ht="9" hidden="1" customHeight="1">
      <c r="A80" s="214"/>
      <c r="C80" s="40"/>
      <c r="D80" s="40"/>
      <c r="E80" s="40"/>
      <c r="F80" s="39"/>
      <c r="G80" s="417"/>
      <c r="H80" s="39"/>
      <c r="I80" s="39"/>
      <c r="J80" s="39"/>
      <c r="K80" s="39"/>
      <c r="L80" s="39"/>
    </row>
    <row r="81" spans="1:12" ht="9" hidden="1" customHeight="1">
      <c r="A81" s="215"/>
      <c r="C81" s="40"/>
      <c r="D81" s="40"/>
      <c r="E81" s="40"/>
      <c r="F81" s="39"/>
      <c r="G81" s="417"/>
      <c r="H81" s="39"/>
      <c r="I81" s="39"/>
      <c r="J81" s="39"/>
      <c r="K81" s="39"/>
      <c r="L81" s="39"/>
    </row>
    <row r="82" spans="1:12" ht="9" hidden="1" customHeight="1">
      <c r="A82" s="215"/>
      <c r="C82" s="40"/>
      <c r="D82" s="40"/>
      <c r="E82" s="40"/>
      <c r="F82" s="39"/>
      <c r="G82" s="417"/>
      <c r="H82" s="39"/>
      <c r="I82" s="39"/>
      <c r="J82" s="39"/>
      <c r="K82" s="39"/>
      <c r="L82" s="39"/>
    </row>
    <row r="83" spans="1:12" ht="9" hidden="1" customHeight="1">
      <c r="A83" s="216"/>
      <c r="C83" s="40"/>
      <c r="D83" s="40"/>
      <c r="E83" s="40"/>
      <c r="F83" s="39"/>
      <c r="G83" s="417"/>
      <c r="H83" s="39"/>
      <c r="I83" s="39"/>
      <c r="J83" s="39"/>
      <c r="K83" s="39"/>
      <c r="L83" s="39"/>
    </row>
    <row r="84" spans="1:12" ht="9" hidden="1" customHeight="1">
      <c r="A84" s="38"/>
      <c r="C84" s="40"/>
      <c r="D84" s="40"/>
      <c r="E84" s="40"/>
      <c r="F84" s="39"/>
      <c r="G84" s="417"/>
      <c r="H84" s="39"/>
      <c r="I84" s="39"/>
      <c r="J84" s="39"/>
      <c r="K84" s="39"/>
      <c r="L84" s="39"/>
    </row>
    <row r="85" spans="1:12" ht="9" hidden="1" customHeight="1">
      <c r="A85" s="38"/>
      <c r="C85" s="40"/>
      <c r="D85" s="40"/>
      <c r="E85" s="40"/>
      <c r="F85" s="39"/>
      <c r="G85" s="417"/>
      <c r="H85" s="39"/>
      <c r="I85" s="39"/>
      <c r="J85" s="39"/>
      <c r="K85" s="39"/>
      <c r="L85" s="39"/>
    </row>
    <row r="86" spans="1:12" ht="9" hidden="1" customHeight="1">
      <c r="A86" s="38"/>
      <c r="C86" s="40"/>
      <c r="D86" s="40"/>
      <c r="E86" s="40"/>
      <c r="F86" s="39"/>
      <c r="G86" s="417"/>
      <c r="H86" s="39"/>
      <c r="I86" s="39"/>
      <c r="J86" s="39"/>
      <c r="K86" s="39"/>
      <c r="L86" s="39"/>
    </row>
    <row r="87" spans="1:12" ht="9" hidden="1" customHeight="1">
      <c r="A87" s="38"/>
      <c r="C87" s="40"/>
      <c r="D87" s="40"/>
      <c r="E87" s="40"/>
      <c r="F87" s="39"/>
      <c r="G87" s="417"/>
      <c r="H87" s="39"/>
      <c r="I87" s="39"/>
      <c r="J87" s="39"/>
      <c r="K87" s="39"/>
      <c r="L87" s="39"/>
    </row>
    <row r="88" spans="1:12" ht="9" hidden="1" customHeight="1">
      <c r="A88" s="214"/>
      <c r="C88" s="40"/>
      <c r="D88" s="40"/>
      <c r="E88" s="40"/>
      <c r="F88" s="39"/>
      <c r="G88" s="417"/>
      <c r="H88" s="39"/>
      <c r="I88" s="39"/>
      <c r="J88" s="39"/>
      <c r="K88" s="39"/>
      <c r="L88" s="39"/>
    </row>
    <row r="89" spans="1:12" ht="9" hidden="1" customHeight="1">
      <c r="A89" s="216"/>
      <c r="C89" s="40"/>
      <c r="D89" s="40"/>
      <c r="E89" s="40"/>
      <c r="F89" s="39"/>
      <c r="G89" s="417"/>
      <c r="H89" s="39"/>
      <c r="I89" s="39"/>
      <c r="J89" s="39"/>
      <c r="K89" s="39"/>
      <c r="L89" s="39"/>
    </row>
    <row r="90" spans="1:12" ht="9" hidden="1" customHeight="1">
      <c r="A90" s="38"/>
      <c r="C90" s="40"/>
      <c r="D90" s="40"/>
      <c r="E90" s="40"/>
      <c r="F90" s="39"/>
      <c r="G90" s="417"/>
      <c r="H90" s="39"/>
      <c r="I90" s="39"/>
      <c r="J90" s="39"/>
      <c r="K90" s="39"/>
      <c r="L90" s="39"/>
    </row>
    <row r="91" spans="1:12" ht="9" hidden="1" customHeight="1">
      <c r="A91" s="38"/>
      <c r="C91" s="40"/>
      <c r="D91" s="40"/>
      <c r="E91" s="40"/>
      <c r="F91" s="39"/>
      <c r="G91" s="417"/>
      <c r="H91" s="39"/>
      <c r="I91" s="39"/>
      <c r="J91" s="39"/>
      <c r="K91" s="39"/>
      <c r="L91" s="39"/>
    </row>
    <row r="92" spans="1:12" ht="9" hidden="1" customHeight="1">
      <c r="A92" s="38"/>
      <c r="C92" s="40"/>
      <c r="D92" s="40"/>
      <c r="E92" s="40"/>
      <c r="F92" s="39"/>
      <c r="G92" s="417"/>
      <c r="H92" s="39"/>
      <c r="I92" s="39"/>
      <c r="J92" s="39"/>
      <c r="K92" s="39"/>
      <c r="L92" s="39"/>
    </row>
    <row r="93" spans="1:12" ht="9" hidden="1" customHeight="1">
      <c r="A93" s="38"/>
      <c r="C93" s="40"/>
      <c r="D93" s="40"/>
      <c r="E93" s="40"/>
      <c r="F93" s="39"/>
      <c r="G93" s="417"/>
      <c r="H93" s="39"/>
      <c r="I93" s="39"/>
      <c r="J93" s="39"/>
      <c r="K93" s="39"/>
      <c r="L93" s="39"/>
    </row>
    <row r="94" spans="1:12" ht="9" hidden="1" customHeight="1">
      <c r="A94" s="214"/>
      <c r="C94" s="40"/>
      <c r="D94" s="40"/>
      <c r="E94" s="40"/>
      <c r="F94" s="39"/>
      <c r="G94" s="417"/>
      <c r="H94" s="39"/>
      <c r="I94" s="39"/>
      <c r="J94" s="39"/>
      <c r="K94" s="39"/>
      <c r="L94" s="39"/>
    </row>
    <row r="95" spans="1:12" ht="9" hidden="1" customHeight="1">
      <c r="A95" s="216"/>
      <c r="C95" s="40"/>
      <c r="D95" s="40"/>
      <c r="E95" s="40"/>
      <c r="F95" s="39"/>
      <c r="G95" s="417"/>
      <c r="H95" s="39"/>
      <c r="I95" s="39"/>
      <c r="J95" s="39"/>
      <c r="K95" s="39"/>
      <c r="L95" s="39"/>
    </row>
    <row r="96" spans="1:12" ht="9" hidden="1" customHeight="1">
      <c r="A96" s="38"/>
      <c r="C96" s="40"/>
      <c r="D96" s="40"/>
      <c r="E96" s="40"/>
      <c r="F96" s="39"/>
      <c r="G96" s="417"/>
      <c r="H96" s="39"/>
      <c r="I96" s="39"/>
      <c r="J96" s="39"/>
      <c r="K96" s="39"/>
      <c r="L96" s="39"/>
    </row>
    <row r="97" spans="1:12" ht="9" hidden="1" customHeight="1">
      <c r="A97" s="38"/>
      <c r="C97" s="40"/>
      <c r="D97" s="40"/>
      <c r="E97" s="40"/>
      <c r="F97" s="39"/>
      <c r="G97" s="417"/>
      <c r="H97" s="39"/>
      <c r="I97" s="39"/>
      <c r="J97" s="39"/>
      <c r="K97" s="39"/>
      <c r="L97" s="39"/>
    </row>
    <row r="98" spans="1:12" ht="9" hidden="1" customHeight="1">
      <c r="A98" s="38"/>
      <c r="C98" s="96"/>
      <c r="D98" s="96"/>
      <c r="E98" s="96"/>
    </row>
    <row r="99" spans="1:12" ht="9" hidden="1" customHeight="1">
      <c r="A99" s="38"/>
      <c r="C99" s="96"/>
      <c r="D99" s="96"/>
      <c r="E99" s="96"/>
    </row>
    <row r="100" spans="1:12" ht="9" hidden="1" customHeight="1">
      <c r="A100" s="38"/>
      <c r="C100" s="96"/>
      <c r="D100" s="96"/>
      <c r="E100" s="96"/>
    </row>
    <row r="101" spans="1:12" ht="9" hidden="1" customHeight="1">
      <c r="A101" s="38"/>
      <c r="C101" s="96"/>
      <c r="D101" s="96"/>
      <c r="E101" s="96"/>
    </row>
    <row r="102" spans="1:12" ht="9" hidden="1" customHeight="1">
      <c r="A102" s="38"/>
      <c r="C102" s="96"/>
      <c r="D102" s="96"/>
      <c r="E102" s="96"/>
    </row>
    <row r="103" spans="1:12" ht="9" hidden="1" customHeight="1">
      <c r="A103" s="38"/>
      <c r="C103" s="96"/>
      <c r="D103" s="96"/>
      <c r="E103" s="96"/>
    </row>
    <row r="104" spans="1:12" ht="9" hidden="1" customHeight="1">
      <c r="A104" s="214"/>
      <c r="C104" s="96"/>
      <c r="D104" s="96"/>
      <c r="E104" s="96"/>
    </row>
    <row r="105" spans="1:12" ht="9" hidden="1" customHeight="1">
      <c r="A105" s="216"/>
      <c r="C105" s="96"/>
      <c r="D105" s="96"/>
      <c r="E105" s="96"/>
    </row>
    <row r="106" spans="1:12" ht="9" hidden="1" customHeight="1">
      <c r="A106" s="38"/>
      <c r="C106" s="96"/>
      <c r="D106" s="96"/>
      <c r="E106" s="96"/>
    </row>
    <row r="107" spans="1:12" ht="9" hidden="1" customHeight="1">
      <c r="A107" s="38"/>
      <c r="C107" s="96"/>
      <c r="D107" s="96"/>
      <c r="E107" s="96"/>
    </row>
    <row r="108" spans="1:12" ht="9" hidden="1" customHeight="1">
      <c r="A108" s="38"/>
      <c r="C108" s="96"/>
      <c r="D108" s="96"/>
      <c r="E108" s="96"/>
    </row>
    <row r="109" spans="1:12" ht="9" hidden="1" customHeight="1">
      <c r="A109" s="38"/>
      <c r="C109" s="96"/>
      <c r="D109" s="96"/>
      <c r="E109" s="96"/>
    </row>
    <row r="110" spans="1:12" ht="9" hidden="1" customHeight="1">
      <c r="A110" s="38"/>
      <c r="C110" s="96"/>
      <c r="D110" s="96"/>
      <c r="E110" s="96"/>
    </row>
    <row r="111" spans="1:12" ht="9" hidden="1" customHeight="1">
      <c r="A111" s="38"/>
      <c r="C111" s="96"/>
      <c r="D111" s="96"/>
      <c r="E111" s="96"/>
    </row>
    <row r="112" spans="1:12" ht="9" hidden="1" customHeight="1">
      <c r="A112" s="38"/>
      <c r="C112" s="96"/>
      <c r="D112" s="96"/>
      <c r="E112" s="96"/>
    </row>
    <row r="113" spans="1:5" ht="9" hidden="1" customHeight="1">
      <c r="A113" s="38"/>
      <c r="C113" s="96"/>
      <c r="D113" s="96"/>
      <c r="E113" s="96"/>
    </row>
    <row r="114" spans="1:5" ht="9" hidden="1" customHeight="1">
      <c r="A114" s="38"/>
      <c r="C114" s="96"/>
      <c r="D114" s="96"/>
      <c r="E114" s="96"/>
    </row>
    <row r="115" spans="1:5" ht="9" hidden="1" customHeight="1">
      <c r="A115" s="216"/>
      <c r="C115" s="96"/>
      <c r="D115" s="96"/>
      <c r="E115" s="96"/>
    </row>
    <row r="116" spans="1:5" ht="9" hidden="1" customHeight="1">
      <c r="A116" s="38"/>
      <c r="C116" s="96"/>
      <c r="D116" s="96"/>
      <c r="E116" s="96"/>
    </row>
    <row r="117" spans="1:5" ht="9" hidden="1" customHeight="1">
      <c r="A117" s="38"/>
      <c r="C117" s="96"/>
      <c r="D117" s="96"/>
      <c r="E117" s="96"/>
    </row>
    <row r="118" spans="1:5" ht="9" hidden="1" customHeight="1">
      <c r="A118" s="38"/>
      <c r="C118" s="96"/>
      <c r="D118" s="96"/>
      <c r="E118" s="96"/>
    </row>
    <row r="119" spans="1:5" hidden="1">
      <c r="A119" s="217"/>
      <c r="C119" s="96"/>
      <c r="D119" s="96"/>
      <c r="E119" s="96"/>
    </row>
    <row r="120" spans="1:5" hidden="1">
      <c r="A120" s="217"/>
      <c r="C120" s="96"/>
      <c r="D120" s="96"/>
      <c r="E120" s="96"/>
    </row>
    <row r="121" spans="1:5" hidden="1">
      <c r="A121" s="217"/>
      <c r="C121" s="96"/>
      <c r="D121" s="96"/>
      <c r="E121" s="96"/>
    </row>
    <row r="122" spans="1:5" hidden="1">
      <c r="A122" s="217"/>
      <c r="C122" s="96"/>
      <c r="D122" s="96"/>
      <c r="E122" s="96"/>
    </row>
    <row r="123" spans="1:5" hidden="1">
      <c r="A123" s="217"/>
      <c r="C123" s="96"/>
      <c r="D123" s="96"/>
      <c r="E123" s="96"/>
    </row>
    <row r="124" spans="1:5" hidden="1">
      <c r="A124" s="217"/>
      <c r="C124" s="96"/>
      <c r="D124" s="96"/>
      <c r="E124" s="96"/>
    </row>
    <row r="125" spans="1:5" hidden="1">
      <c r="A125" s="217"/>
      <c r="C125" s="96"/>
      <c r="D125" s="96"/>
      <c r="E125" s="96"/>
    </row>
    <row r="126" spans="1:5" ht="15.75" hidden="1">
      <c r="A126" s="218"/>
      <c r="C126" s="96"/>
      <c r="D126" s="96"/>
      <c r="E126" s="96"/>
    </row>
    <row r="127" spans="1:5" ht="15.75" hidden="1">
      <c r="A127" s="218"/>
      <c r="C127" s="96"/>
      <c r="D127" s="96"/>
      <c r="E127" s="96"/>
    </row>
    <row r="128" spans="1:5" ht="15.75" hidden="1">
      <c r="A128" s="218"/>
      <c r="C128" s="96"/>
      <c r="D128" s="96"/>
      <c r="E128" s="96"/>
    </row>
    <row r="129" spans="1:5" ht="15.75" hidden="1">
      <c r="A129" s="218"/>
      <c r="C129" s="96"/>
      <c r="D129" s="96"/>
      <c r="E129" s="96"/>
    </row>
    <row r="130" spans="1:5" ht="15.75" hidden="1">
      <c r="A130" s="218"/>
      <c r="C130" s="96"/>
      <c r="D130" s="96"/>
      <c r="E130" s="96"/>
    </row>
    <row r="131" spans="1:5" ht="15.75" hidden="1">
      <c r="A131" s="218"/>
      <c r="C131" s="96"/>
      <c r="D131" s="96"/>
      <c r="E131" s="96"/>
    </row>
    <row r="132" spans="1:5" ht="15.75" hidden="1">
      <c r="A132" s="218"/>
      <c r="C132" s="96"/>
      <c r="D132" s="96"/>
      <c r="E132" s="96"/>
    </row>
    <row r="133" spans="1:5" ht="15.75" hidden="1">
      <c r="A133" s="218"/>
      <c r="C133" s="96"/>
      <c r="D133" s="96"/>
      <c r="E133" s="96"/>
    </row>
    <row r="134" spans="1:5" ht="15.75" hidden="1">
      <c r="A134" s="218"/>
      <c r="C134" s="96"/>
      <c r="D134" s="96"/>
      <c r="E134" s="96"/>
    </row>
    <row r="135" spans="1:5" ht="15.75" hidden="1">
      <c r="A135" s="218"/>
      <c r="C135" s="96"/>
      <c r="D135" s="96"/>
      <c r="E135" s="96"/>
    </row>
    <row r="136" spans="1:5" ht="15.75" hidden="1">
      <c r="A136" s="218"/>
      <c r="C136" s="96"/>
      <c r="D136" s="96"/>
      <c r="E136" s="96"/>
    </row>
    <row r="137" spans="1:5" ht="15.75" hidden="1">
      <c r="A137" s="218"/>
      <c r="C137" s="96"/>
      <c r="D137" s="96"/>
      <c r="E137" s="96"/>
    </row>
    <row r="138" spans="1:5" ht="15.75" hidden="1">
      <c r="A138" s="218"/>
      <c r="C138" s="96"/>
      <c r="D138" s="96"/>
      <c r="E138" s="96"/>
    </row>
    <row r="139" spans="1:5" ht="15.75" hidden="1">
      <c r="A139" s="218"/>
      <c r="C139" s="96"/>
      <c r="D139" s="96"/>
      <c r="E139" s="96"/>
    </row>
    <row r="140" spans="1:5" ht="15.75" hidden="1">
      <c r="A140" s="218"/>
      <c r="C140" s="96"/>
      <c r="D140" s="96"/>
      <c r="E140" s="96"/>
    </row>
    <row r="141" spans="1:5" ht="15.75" hidden="1">
      <c r="A141" s="218"/>
      <c r="C141" s="96"/>
      <c r="D141" s="96"/>
      <c r="E141" s="96"/>
    </row>
    <row r="142" spans="1:5" ht="15.75" hidden="1">
      <c r="A142" s="218"/>
      <c r="C142" s="96"/>
      <c r="D142" s="96"/>
      <c r="E142" s="96"/>
    </row>
    <row r="143" spans="1:5" ht="15.75" hidden="1">
      <c r="A143" s="218"/>
      <c r="C143" s="96"/>
      <c r="D143" s="96"/>
      <c r="E143" s="96"/>
    </row>
    <row r="144" spans="1:5" ht="15.75" hidden="1">
      <c r="A144" s="218"/>
      <c r="C144" s="96"/>
      <c r="D144" s="96"/>
      <c r="E144" s="96"/>
    </row>
    <row r="145" spans="1:5" ht="15.75" hidden="1">
      <c r="A145" s="218"/>
      <c r="C145" s="96"/>
      <c r="D145" s="96"/>
      <c r="E145" s="96"/>
    </row>
    <row r="146" spans="1:5" ht="15.75" hidden="1">
      <c r="A146" s="218"/>
      <c r="C146" s="96"/>
      <c r="D146" s="96"/>
      <c r="E146" s="96"/>
    </row>
    <row r="147" spans="1:5" ht="15.75" hidden="1">
      <c r="A147" s="218"/>
      <c r="C147" s="96"/>
      <c r="D147" s="96"/>
      <c r="E147" s="96"/>
    </row>
    <row r="148" spans="1:5" ht="15.75" hidden="1">
      <c r="A148" s="218"/>
      <c r="C148" s="96"/>
      <c r="D148" s="96"/>
      <c r="E148" s="96"/>
    </row>
    <row r="149" spans="1:5" ht="15.75" hidden="1">
      <c r="A149" s="218"/>
      <c r="C149" s="96"/>
      <c r="D149" s="96"/>
      <c r="E149" s="96"/>
    </row>
    <row r="150" spans="1:5" ht="15.75" hidden="1">
      <c r="A150" s="218"/>
      <c r="C150" s="96"/>
      <c r="D150" s="96"/>
      <c r="E150" s="96"/>
    </row>
    <row r="151" spans="1:5" ht="15.75" hidden="1">
      <c r="A151" s="218"/>
      <c r="C151" s="96"/>
      <c r="D151" s="96"/>
      <c r="E151" s="96"/>
    </row>
    <row r="152" spans="1:5" ht="15.75" hidden="1">
      <c r="A152" s="218"/>
      <c r="C152" s="96"/>
      <c r="D152" s="96"/>
      <c r="E152" s="96"/>
    </row>
    <row r="153" spans="1:5" ht="15.75" hidden="1">
      <c r="A153" s="218"/>
      <c r="C153" s="96"/>
      <c r="D153" s="96"/>
      <c r="E153" s="96"/>
    </row>
    <row r="154" spans="1:5" ht="15.75" hidden="1">
      <c r="A154" s="218"/>
      <c r="C154" s="96"/>
      <c r="D154" s="96"/>
      <c r="E154" s="96"/>
    </row>
    <row r="155" spans="1:5" ht="15.75" hidden="1">
      <c r="A155" s="218"/>
      <c r="C155" s="96"/>
      <c r="D155" s="96"/>
      <c r="E155" s="96"/>
    </row>
    <row r="156" spans="1:5" ht="15.75" hidden="1">
      <c r="A156" s="218"/>
      <c r="C156" s="96"/>
      <c r="D156" s="96"/>
      <c r="E156" s="96"/>
    </row>
    <row r="157" spans="1:5" ht="15.75" hidden="1">
      <c r="A157" s="218"/>
      <c r="C157" s="96"/>
      <c r="D157" s="96"/>
      <c r="E157" s="96"/>
    </row>
    <row r="158" spans="1:5" ht="15.75" hidden="1">
      <c r="A158" s="218"/>
      <c r="C158" s="96"/>
      <c r="D158" s="96"/>
      <c r="E158" s="96"/>
    </row>
    <row r="159" spans="1:5" ht="15.75" hidden="1">
      <c r="A159" s="218"/>
      <c r="C159" s="96"/>
      <c r="D159" s="96"/>
      <c r="E159" s="96"/>
    </row>
    <row r="160" spans="1:5" ht="15.75" hidden="1">
      <c r="A160" s="218"/>
      <c r="C160" s="96"/>
      <c r="D160" s="96"/>
      <c r="E160" s="96"/>
    </row>
    <row r="161" spans="1:5" ht="15.75" hidden="1">
      <c r="A161" s="218"/>
      <c r="C161" s="96"/>
      <c r="D161" s="96"/>
      <c r="E161" s="96"/>
    </row>
    <row r="162" spans="1:5" ht="15.75" hidden="1">
      <c r="A162" s="218"/>
      <c r="C162" s="96"/>
      <c r="D162" s="96"/>
      <c r="E162" s="96"/>
    </row>
    <row r="163" spans="1:5" ht="15.75" hidden="1">
      <c r="A163" s="218"/>
      <c r="C163" s="96"/>
      <c r="D163" s="96"/>
      <c r="E163" s="96"/>
    </row>
    <row r="164" spans="1:5" ht="15.75" hidden="1">
      <c r="A164" s="218"/>
      <c r="C164" s="96"/>
      <c r="D164" s="96"/>
      <c r="E164" s="96"/>
    </row>
    <row r="165" spans="1:5" ht="15.75" hidden="1">
      <c r="A165" s="218"/>
      <c r="C165" s="96"/>
      <c r="D165" s="96"/>
      <c r="E165" s="96"/>
    </row>
    <row r="166" spans="1:5" ht="15.75" hidden="1">
      <c r="A166" s="218"/>
      <c r="C166" s="96"/>
      <c r="D166" s="96"/>
      <c r="E166" s="96"/>
    </row>
    <row r="167" spans="1:5" ht="15.75" hidden="1">
      <c r="A167" s="218"/>
      <c r="C167" s="96"/>
      <c r="D167" s="96"/>
      <c r="E167" s="96"/>
    </row>
    <row r="168" spans="1:5" ht="15.75" hidden="1">
      <c r="A168" s="218"/>
      <c r="C168" s="96"/>
      <c r="D168" s="96"/>
      <c r="E168" s="96"/>
    </row>
    <row r="169" spans="1:5" ht="15.75" hidden="1">
      <c r="A169" s="218"/>
      <c r="C169" s="96"/>
      <c r="D169" s="96"/>
      <c r="E169" s="96"/>
    </row>
    <row r="170" spans="1:5" ht="15.75" hidden="1">
      <c r="A170" s="218"/>
      <c r="C170" s="96"/>
      <c r="D170" s="96"/>
      <c r="E170" s="96"/>
    </row>
    <row r="171" spans="1:5" ht="15.75" hidden="1">
      <c r="A171" s="218"/>
      <c r="C171" s="96"/>
      <c r="D171" s="96"/>
      <c r="E171" s="96"/>
    </row>
    <row r="172" spans="1:5" ht="15.75" hidden="1">
      <c r="A172" s="218"/>
      <c r="C172" s="96"/>
      <c r="D172" s="96"/>
      <c r="E172" s="96"/>
    </row>
    <row r="173" spans="1:5" ht="15.75" hidden="1">
      <c r="A173" s="218"/>
      <c r="C173" s="96"/>
      <c r="D173" s="96"/>
      <c r="E173" s="96"/>
    </row>
    <row r="174" spans="1:5" ht="15.75" hidden="1">
      <c r="A174" s="218"/>
      <c r="C174" s="96"/>
      <c r="D174" s="96"/>
      <c r="E174" s="96"/>
    </row>
    <row r="175" spans="1:5" ht="15.75" hidden="1">
      <c r="A175" s="218"/>
      <c r="C175" s="96"/>
      <c r="D175" s="96"/>
      <c r="E175" s="96"/>
    </row>
    <row r="176" spans="1:5" ht="15.75" hidden="1">
      <c r="A176" s="218"/>
      <c r="C176" s="96"/>
      <c r="D176" s="96"/>
      <c r="E176" s="96"/>
    </row>
    <row r="177" spans="1:5" ht="15.75" hidden="1">
      <c r="A177" s="218"/>
      <c r="C177" s="96"/>
      <c r="D177" s="96"/>
      <c r="E177" s="96"/>
    </row>
    <row r="178" spans="1:5" ht="15.75" hidden="1">
      <c r="A178" s="218"/>
      <c r="C178" s="96"/>
      <c r="D178" s="96"/>
      <c r="E178" s="96"/>
    </row>
    <row r="179" spans="1:5" ht="15.75" hidden="1">
      <c r="A179" s="218"/>
      <c r="C179" s="96"/>
      <c r="D179" s="96"/>
      <c r="E179" s="96"/>
    </row>
    <row r="180" spans="1:5" ht="15.75" hidden="1">
      <c r="A180" s="218"/>
      <c r="C180" s="96"/>
      <c r="D180" s="96"/>
      <c r="E180" s="96"/>
    </row>
    <row r="181" spans="1:5" ht="15.75" hidden="1">
      <c r="A181" s="218"/>
      <c r="C181" s="96"/>
      <c r="D181" s="96"/>
      <c r="E181" s="96"/>
    </row>
    <row r="182" spans="1:5" ht="15.75" hidden="1">
      <c r="A182" s="218"/>
      <c r="C182" s="96"/>
      <c r="D182" s="96"/>
      <c r="E182" s="96"/>
    </row>
    <row r="183" spans="1:5" ht="15.75" hidden="1">
      <c r="A183" s="218"/>
      <c r="C183" s="96"/>
      <c r="D183" s="96"/>
      <c r="E183" s="96"/>
    </row>
    <row r="184" spans="1:5" ht="15.75" hidden="1">
      <c r="A184" s="218"/>
      <c r="C184" s="96"/>
      <c r="D184" s="96"/>
      <c r="E184" s="96"/>
    </row>
    <row r="185" spans="1:5" ht="15.75" hidden="1">
      <c r="A185" s="218"/>
      <c r="C185" s="96"/>
      <c r="D185" s="96"/>
      <c r="E185" s="96"/>
    </row>
    <row r="186" spans="1:5" ht="15.75" hidden="1">
      <c r="A186" s="218"/>
      <c r="C186" s="96"/>
      <c r="D186" s="96"/>
      <c r="E186" s="96"/>
    </row>
    <row r="187" spans="1:5" ht="15.75" hidden="1">
      <c r="A187" s="218"/>
      <c r="C187" s="96"/>
      <c r="D187" s="96"/>
      <c r="E187" s="96"/>
    </row>
    <row r="188" spans="1:5" ht="15.75" hidden="1">
      <c r="A188" s="218"/>
      <c r="C188" s="96"/>
      <c r="D188" s="96"/>
      <c r="E188" s="96"/>
    </row>
    <row r="189" spans="1:5" ht="15.75" hidden="1">
      <c r="A189" s="218"/>
      <c r="C189" s="96"/>
      <c r="D189" s="96"/>
      <c r="E189" s="96"/>
    </row>
    <row r="190" spans="1:5" ht="15.75" hidden="1">
      <c r="A190" s="218"/>
      <c r="C190" s="96"/>
      <c r="D190" s="96"/>
      <c r="E190" s="96"/>
    </row>
    <row r="191" spans="1:5" ht="15.75" hidden="1">
      <c r="A191" s="218"/>
      <c r="C191" s="96"/>
      <c r="D191" s="96"/>
      <c r="E191" s="96"/>
    </row>
    <row r="192" spans="1:5" ht="15.75" hidden="1">
      <c r="A192" s="218"/>
      <c r="C192" s="96"/>
      <c r="D192" s="96"/>
      <c r="E192" s="96"/>
    </row>
    <row r="193" spans="1:5" ht="15.75" hidden="1">
      <c r="A193" s="218"/>
      <c r="C193" s="96"/>
      <c r="D193" s="96"/>
      <c r="E193" s="96"/>
    </row>
    <row r="194" spans="1:5" ht="15.75" hidden="1">
      <c r="A194" s="218"/>
      <c r="C194" s="96"/>
      <c r="D194" s="96"/>
      <c r="E194" s="96"/>
    </row>
    <row r="195" spans="1:5" ht="15.75" hidden="1">
      <c r="A195" s="218"/>
      <c r="C195" s="96"/>
      <c r="D195" s="96"/>
      <c r="E195" s="96"/>
    </row>
    <row r="196" spans="1:5" ht="15.75" hidden="1">
      <c r="A196" s="218"/>
      <c r="C196" s="96"/>
      <c r="D196" s="96"/>
      <c r="E196" s="96"/>
    </row>
    <row r="197" spans="1:5" ht="15.75" hidden="1">
      <c r="A197" s="218"/>
      <c r="C197" s="96"/>
      <c r="D197" s="96"/>
      <c r="E197" s="96"/>
    </row>
    <row r="198" spans="1:5" ht="15.75" hidden="1">
      <c r="A198" s="218"/>
      <c r="C198" s="96"/>
      <c r="D198" s="96"/>
      <c r="E198" s="96"/>
    </row>
    <row r="199" spans="1:5" ht="15.75" hidden="1">
      <c r="A199" s="218"/>
      <c r="C199" s="96"/>
      <c r="D199" s="96"/>
      <c r="E199" s="96"/>
    </row>
    <row r="200" spans="1:5" ht="15.75" hidden="1">
      <c r="A200" s="218"/>
      <c r="C200" s="96"/>
      <c r="D200" s="96"/>
      <c r="E200" s="96"/>
    </row>
    <row r="201" spans="1:5" ht="15.75" hidden="1">
      <c r="A201" s="218"/>
      <c r="C201" s="96"/>
      <c r="D201" s="96"/>
      <c r="E201" s="96"/>
    </row>
    <row r="202" spans="1:5" ht="15.75" hidden="1">
      <c r="A202" s="218"/>
      <c r="C202" s="96"/>
      <c r="D202" s="96"/>
      <c r="E202" s="96"/>
    </row>
    <row r="203" spans="1:5" ht="15.75" hidden="1">
      <c r="A203" s="218"/>
      <c r="C203" s="96"/>
      <c r="D203" s="96"/>
      <c r="E203" s="96"/>
    </row>
    <row r="204" spans="1:5" ht="15.75" hidden="1">
      <c r="A204" s="218"/>
      <c r="C204" s="96"/>
      <c r="D204" s="96"/>
      <c r="E204" s="96"/>
    </row>
    <row r="205" spans="1:5" ht="15.75" hidden="1">
      <c r="A205" s="218"/>
      <c r="C205" s="96"/>
      <c r="D205" s="96"/>
      <c r="E205" s="96"/>
    </row>
    <row r="206" spans="1:5" ht="15.75" hidden="1">
      <c r="A206" s="218"/>
      <c r="C206" s="96"/>
      <c r="D206" s="96"/>
      <c r="E206" s="96"/>
    </row>
    <row r="207" spans="1:5" ht="15.75" hidden="1">
      <c r="A207" s="218"/>
      <c r="C207" s="96"/>
      <c r="D207" s="96"/>
      <c r="E207" s="96"/>
    </row>
    <row r="208" spans="1:5" ht="15.75" hidden="1">
      <c r="A208" s="218"/>
      <c r="C208" s="96"/>
      <c r="D208" s="96"/>
      <c r="E208" s="96"/>
    </row>
    <row r="209" spans="1:5" ht="15.75" hidden="1">
      <c r="A209" s="218"/>
      <c r="C209" s="96"/>
      <c r="D209" s="96"/>
      <c r="E209" s="96"/>
    </row>
    <row r="210" spans="1:5" ht="15.75" hidden="1">
      <c r="A210" s="218"/>
      <c r="C210" s="96"/>
      <c r="D210" s="96"/>
      <c r="E210" s="96"/>
    </row>
    <row r="211" spans="1:5" ht="15.75" hidden="1">
      <c r="A211" s="218"/>
      <c r="C211" s="96"/>
      <c r="D211" s="96"/>
      <c r="E211" s="96"/>
    </row>
    <row r="212" spans="1:5" ht="15.75" hidden="1">
      <c r="A212" s="218"/>
      <c r="C212" s="96"/>
      <c r="D212" s="96"/>
      <c r="E212" s="96"/>
    </row>
    <row r="213" spans="1:5" ht="15.75" hidden="1">
      <c r="A213" s="218"/>
      <c r="C213" s="96"/>
      <c r="D213" s="96"/>
      <c r="E213" s="96"/>
    </row>
    <row r="214" spans="1:5" ht="15.75" hidden="1">
      <c r="A214" s="218"/>
      <c r="C214" s="96"/>
      <c r="D214" s="96"/>
      <c r="E214" s="96"/>
    </row>
    <row r="215" spans="1:5" ht="15.75" hidden="1">
      <c r="A215" s="218"/>
      <c r="C215" s="96"/>
      <c r="D215" s="96"/>
      <c r="E215" s="96"/>
    </row>
    <row r="216" spans="1:5" ht="15.75" hidden="1">
      <c r="A216" s="218"/>
      <c r="C216" s="96"/>
      <c r="D216" s="96"/>
      <c r="E216" s="96"/>
    </row>
    <row r="217" spans="1:5" ht="15.75" hidden="1">
      <c r="A217" s="42"/>
      <c r="C217" s="96"/>
      <c r="D217" s="96"/>
      <c r="E217" s="96"/>
    </row>
    <row r="218" spans="1:5" ht="15.75" hidden="1">
      <c r="A218" s="42"/>
      <c r="C218" s="96"/>
      <c r="D218" s="96"/>
      <c r="E218" s="96"/>
    </row>
    <row r="219" spans="1:5" ht="15.75" hidden="1">
      <c r="A219" s="42"/>
      <c r="C219" s="96"/>
      <c r="D219" s="96"/>
      <c r="E219" s="96"/>
    </row>
    <row r="220" spans="1:5" ht="15.75" hidden="1">
      <c r="A220" s="42"/>
      <c r="C220" s="96"/>
      <c r="D220" s="96"/>
      <c r="E220" s="96"/>
    </row>
    <row r="221" spans="1:5" ht="15.75" hidden="1">
      <c r="A221" s="42"/>
      <c r="C221" s="96"/>
      <c r="D221" s="96"/>
      <c r="E221" s="96"/>
    </row>
    <row r="222" spans="1:5" ht="15.75" hidden="1">
      <c r="A222" s="42"/>
      <c r="C222" s="96"/>
      <c r="D222" s="96"/>
      <c r="E222" s="96"/>
    </row>
    <row r="223" spans="1:5" ht="15.75" hidden="1">
      <c r="A223" s="42"/>
      <c r="C223" s="96"/>
      <c r="D223" s="96"/>
      <c r="E223" s="96"/>
    </row>
    <row r="224" spans="1:5" ht="15.75" hidden="1">
      <c r="A224" s="42"/>
      <c r="C224" s="96"/>
      <c r="D224" s="96"/>
      <c r="E224" s="96"/>
    </row>
    <row r="225" spans="1:5" ht="15.75" hidden="1">
      <c r="A225" s="42"/>
      <c r="C225" s="96"/>
      <c r="D225" s="96"/>
      <c r="E225" s="96"/>
    </row>
    <row r="226" spans="1:5" ht="15.75" hidden="1">
      <c r="A226" s="42"/>
      <c r="C226" s="96"/>
      <c r="D226" s="96"/>
      <c r="E226" s="96"/>
    </row>
    <row r="227" spans="1:5" ht="15.75" hidden="1">
      <c r="A227" s="42"/>
      <c r="C227" s="96"/>
      <c r="D227" s="96"/>
      <c r="E227" s="96"/>
    </row>
    <row r="228" spans="1:5" ht="15.75" hidden="1">
      <c r="A228" s="42"/>
      <c r="C228" s="96"/>
      <c r="D228" s="96"/>
      <c r="E228" s="96"/>
    </row>
    <row r="229" spans="1:5" ht="15.75" hidden="1">
      <c r="A229" s="42"/>
      <c r="C229" s="96"/>
      <c r="D229" s="96"/>
      <c r="E229" s="96"/>
    </row>
    <row r="230" spans="1:5" ht="15.75" hidden="1">
      <c r="A230" s="42"/>
      <c r="C230" s="96"/>
      <c r="D230" s="96"/>
      <c r="E230" s="96"/>
    </row>
    <row r="231" spans="1:5" ht="15.75" hidden="1">
      <c r="A231" s="42"/>
      <c r="C231" s="96"/>
      <c r="D231" s="96"/>
      <c r="E231" s="96"/>
    </row>
    <row r="232" spans="1:5" ht="15.75" hidden="1">
      <c r="A232" s="42"/>
      <c r="C232" s="96"/>
      <c r="D232" s="96"/>
      <c r="E232" s="96"/>
    </row>
    <row r="233" spans="1:5" ht="15.75" hidden="1">
      <c r="A233" s="42"/>
      <c r="C233" s="96"/>
      <c r="D233" s="96"/>
      <c r="E233" s="96"/>
    </row>
    <row r="234" spans="1:5" ht="15.75" hidden="1">
      <c r="A234" s="42"/>
      <c r="C234" s="96"/>
      <c r="D234" s="96"/>
      <c r="E234" s="96"/>
    </row>
    <row r="235" spans="1:5" ht="15.75" hidden="1">
      <c r="A235" s="42"/>
      <c r="C235" s="96"/>
      <c r="D235" s="96"/>
      <c r="E235" s="96"/>
    </row>
    <row r="236" spans="1:5" ht="15.75" hidden="1">
      <c r="A236" s="42"/>
      <c r="C236" s="96"/>
      <c r="D236" s="96"/>
      <c r="E236" s="96"/>
    </row>
    <row r="237" spans="1:5" ht="15.75" hidden="1">
      <c r="A237" s="42"/>
      <c r="C237" s="96"/>
      <c r="D237" s="96"/>
      <c r="E237" s="96"/>
    </row>
    <row r="238" spans="1:5" ht="15.75" hidden="1">
      <c r="A238" s="42"/>
      <c r="C238" s="96"/>
      <c r="D238" s="96"/>
      <c r="E238" s="96"/>
    </row>
    <row r="239" spans="1:5" ht="15.75" hidden="1">
      <c r="A239" s="42"/>
      <c r="C239" s="96"/>
      <c r="D239" s="96"/>
      <c r="E239" s="96"/>
    </row>
    <row r="240" spans="1:5" ht="15.75" hidden="1">
      <c r="A240" s="42"/>
      <c r="C240" s="96"/>
      <c r="D240" s="96"/>
      <c r="E240" s="96"/>
    </row>
    <row r="241" spans="1:5" ht="15.75" hidden="1">
      <c r="A241" s="42"/>
      <c r="C241" s="96"/>
      <c r="D241" s="96"/>
      <c r="E241" s="96"/>
    </row>
    <row r="242" spans="1:5" ht="15.75" hidden="1">
      <c r="A242" s="42"/>
      <c r="C242" s="96"/>
      <c r="D242" s="96"/>
      <c r="E242" s="96"/>
    </row>
    <row r="243" spans="1:5" ht="15.75" hidden="1">
      <c r="A243" s="42"/>
      <c r="C243" s="96"/>
      <c r="D243" s="96"/>
      <c r="E243" s="96"/>
    </row>
    <row r="244" spans="1:5" ht="15.75" hidden="1">
      <c r="A244" s="42"/>
      <c r="C244" s="96"/>
      <c r="D244" s="96"/>
      <c r="E244" s="96"/>
    </row>
    <row r="245" spans="1:5" ht="15.75" hidden="1">
      <c r="A245" s="42"/>
      <c r="C245" s="96"/>
      <c r="D245" s="96"/>
      <c r="E245" s="96"/>
    </row>
    <row r="246" spans="1:5" ht="15.75" hidden="1">
      <c r="A246" s="42"/>
      <c r="C246" s="96"/>
      <c r="D246" s="96"/>
      <c r="E246" s="96"/>
    </row>
    <row r="247" spans="1:5" ht="15.75" hidden="1">
      <c r="A247" s="42"/>
      <c r="C247" s="96"/>
      <c r="D247" s="96"/>
      <c r="E247" s="96"/>
    </row>
    <row r="248" spans="1:5" ht="15.75" hidden="1">
      <c r="A248" s="42"/>
      <c r="C248" s="96"/>
      <c r="D248" s="96"/>
      <c r="E248" s="96"/>
    </row>
    <row r="249" spans="1:5" ht="15.75" hidden="1">
      <c r="A249" s="42"/>
      <c r="C249" s="96"/>
      <c r="D249" s="96"/>
      <c r="E249" s="96"/>
    </row>
    <row r="250" spans="1:5" ht="15.75" hidden="1">
      <c r="A250" s="42"/>
      <c r="C250" s="96"/>
      <c r="D250" s="96"/>
      <c r="E250" s="96"/>
    </row>
    <row r="251" spans="1:5" ht="15.75" hidden="1">
      <c r="A251" s="42"/>
      <c r="C251" s="96"/>
      <c r="D251" s="96"/>
      <c r="E251" s="96"/>
    </row>
    <row r="252" spans="1:5" ht="15.75" hidden="1">
      <c r="A252" s="42"/>
      <c r="C252" s="96"/>
      <c r="D252" s="96"/>
      <c r="E252" s="96"/>
    </row>
    <row r="253" spans="1:5" ht="15.75" hidden="1">
      <c r="A253" s="42"/>
      <c r="C253" s="96"/>
      <c r="D253" s="96"/>
      <c r="E253" s="96"/>
    </row>
    <row r="254" spans="1:5" ht="15.75" hidden="1">
      <c r="A254" s="42"/>
      <c r="C254" s="96"/>
      <c r="D254" s="96"/>
      <c r="E254" s="96"/>
    </row>
    <row r="255" spans="1:5" ht="15.75" hidden="1">
      <c r="A255" s="42"/>
      <c r="C255" s="96"/>
      <c r="D255" s="96"/>
      <c r="E255" s="96"/>
    </row>
    <row r="256" spans="1:5" ht="15.75" hidden="1">
      <c r="A256" s="42"/>
      <c r="C256" s="96"/>
      <c r="D256" s="96"/>
      <c r="E256" s="96"/>
    </row>
    <row r="257" spans="1:5" ht="15.75" hidden="1">
      <c r="A257" s="42"/>
      <c r="C257" s="96"/>
      <c r="D257" s="96"/>
      <c r="E257" s="96"/>
    </row>
    <row r="258" spans="1:5" ht="15.75" hidden="1">
      <c r="A258" s="42"/>
      <c r="C258" s="96"/>
      <c r="D258" s="96"/>
      <c r="E258" s="96"/>
    </row>
    <row r="259" spans="1:5" ht="15.75" hidden="1">
      <c r="A259" s="42"/>
      <c r="C259" s="96"/>
      <c r="D259" s="96"/>
      <c r="E259" s="96"/>
    </row>
    <row r="260" spans="1:5" ht="15.75" hidden="1">
      <c r="A260" s="42"/>
      <c r="C260" s="96"/>
      <c r="D260" s="96"/>
      <c r="E260" s="96"/>
    </row>
    <row r="261" spans="1:5" ht="15.75" hidden="1">
      <c r="A261" s="42"/>
      <c r="C261" s="96"/>
      <c r="D261" s="96"/>
      <c r="E261" s="96"/>
    </row>
    <row r="262" spans="1:5" ht="15.75" hidden="1">
      <c r="A262" s="42"/>
      <c r="C262" s="96"/>
      <c r="D262" s="96"/>
      <c r="E262" s="96"/>
    </row>
    <row r="263" spans="1:5" ht="15.75" hidden="1">
      <c r="A263" s="42"/>
      <c r="C263" s="96"/>
      <c r="D263" s="96"/>
      <c r="E263" s="96"/>
    </row>
    <row r="264" spans="1:5" ht="15.75" hidden="1">
      <c r="A264" s="42"/>
      <c r="C264" s="96"/>
      <c r="D264" s="96"/>
      <c r="E264" s="96"/>
    </row>
    <row r="265" spans="1:5" ht="15.75" hidden="1">
      <c r="A265" s="42"/>
      <c r="C265" s="96"/>
      <c r="D265" s="96"/>
      <c r="E265" s="96"/>
    </row>
    <row r="266" spans="1:5" ht="15.75" hidden="1">
      <c r="A266" s="42"/>
      <c r="C266" s="96"/>
      <c r="D266" s="96"/>
      <c r="E266" s="96"/>
    </row>
    <row r="267" spans="1:5" ht="15.75" hidden="1">
      <c r="A267" s="42"/>
      <c r="C267" s="96"/>
      <c r="D267" s="96"/>
      <c r="E267" s="96"/>
    </row>
    <row r="268" spans="1:5" ht="15.75" hidden="1">
      <c r="A268" s="42"/>
      <c r="C268" s="96"/>
      <c r="D268" s="96"/>
      <c r="E268" s="96"/>
    </row>
    <row r="269" spans="1:5" ht="15.75" hidden="1">
      <c r="A269" s="42"/>
      <c r="C269" s="96"/>
      <c r="D269" s="96"/>
      <c r="E269" s="96"/>
    </row>
    <row r="270" spans="1:5" ht="15.75" hidden="1">
      <c r="A270" s="42"/>
      <c r="C270" s="96"/>
      <c r="D270" s="96"/>
      <c r="E270" s="96"/>
    </row>
    <row r="271" spans="1:5" ht="15.75" hidden="1">
      <c r="A271" s="42"/>
      <c r="C271" s="96"/>
      <c r="D271" s="96"/>
      <c r="E271" s="96"/>
    </row>
    <row r="272" spans="1:5" ht="15.75" hidden="1">
      <c r="A272" s="42"/>
      <c r="C272" s="96"/>
      <c r="D272" s="96"/>
      <c r="E272" s="96"/>
    </row>
    <row r="273" spans="1:5" ht="15.75" hidden="1">
      <c r="A273" s="42"/>
      <c r="C273" s="96"/>
      <c r="D273" s="96"/>
      <c r="E273" s="96"/>
    </row>
    <row r="274" spans="1:5" ht="15.75" hidden="1">
      <c r="A274" s="42"/>
      <c r="C274" s="96"/>
      <c r="D274" s="96"/>
      <c r="E274" s="96"/>
    </row>
    <row r="275" spans="1:5" ht="15.75" hidden="1">
      <c r="A275" s="42"/>
      <c r="C275" s="96"/>
      <c r="D275" s="96"/>
      <c r="E275" s="96"/>
    </row>
    <row r="276" spans="1:5" ht="15.75" hidden="1">
      <c r="A276" s="42"/>
      <c r="C276" s="96"/>
      <c r="D276" s="96"/>
      <c r="E276" s="96"/>
    </row>
    <row r="277" spans="1:5" ht="15.75" hidden="1">
      <c r="A277" s="42"/>
      <c r="C277" s="96"/>
      <c r="D277" s="96"/>
      <c r="E277" s="96"/>
    </row>
    <row r="278" spans="1:5" ht="15.75" hidden="1">
      <c r="A278" s="42"/>
      <c r="C278" s="96"/>
      <c r="D278" s="96"/>
      <c r="E278" s="96"/>
    </row>
    <row r="279" spans="1:5" ht="15.75" hidden="1">
      <c r="A279" s="42"/>
      <c r="C279" s="96"/>
      <c r="D279" s="96"/>
      <c r="E279" s="96"/>
    </row>
    <row r="280" spans="1:5" ht="15.75" hidden="1">
      <c r="A280" s="42"/>
      <c r="C280" s="96"/>
      <c r="D280" s="96"/>
      <c r="E280" s="96"/>
    </row>
    <row r="281" spans="1:5" ht="15.75" hidden="1">
      <c r="A281" s="42"/>
      <c r="C281" s="96"/>
      <c r="D281" s="96"/>
      <c r="E281" s="96"/>
    </row>
    <row r="282" spans="1:5" ht="15.75" hidden="1">
      <c r="A282" s="42"/>
      <c r="C282" s="96"/>
      <c r="D282" s="96"/>
      <c r="E282" s="96"/>
    </row>
    <row r="283" spans="1:5" ht="15.75" hidden="1">
      <c r="A283" s="42"/>
      <c r="C283" s="96"/>
      <c r="D283" s="96"/>
      <c r="E283" s="96"/>
    </row>
    <row r="284" spans="1:5" ht="15.75" hidden="1">
      <c r="A284" s="42"/>
      <c r="C284" s="96"/>
      <c r="D284" s="96"/>
      <c r="E284" s="96"/>
    </row>
    <row r="285" spans="1:5" ht="15.75" hidden="1">
      <c r="A285" s="42"/>
      <c r="C285" s="96"/>
      <c r="D285" s="96"/>
      <c r="E285" s="96"/>
    </row>
    <row r="286" spans="1:5" ht="15.75" hidden="1">
      <c r="A286" s="42"/>
      <c r="C286" s="96"/>
      <c r="D286" s="96"/>
      <c r="E286" s="96"/>
    </row>
    <row r="287" spans="1:5" ht="15.75" hidden="1">
      <c r="A287" s="42"/>
      <c r="C287" s="96"/>
      <c r="D287" s="96"/>
      <c r="E287" s="96"/>
    </row>
    <row r="288" spans="1:5" ht="15.75" hidden="1">
      <c r="A288" s="42"/>
      <c r="C288" s="96"/>
      <c r="D288" s="96"/>
      <c r="E288" s="96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  <row r="653" spans="1:1" ht="15.75" hidden="1">
      <c r="A653" s="42"/>
    </row>
    <row r="654" spans="1:1" ht="15.75" hidden="1">
      <c r="A654" s="42"/>
    </row>
    <row r="655" spans="1:1" ht="15.75" hidden="1">
      <c r="A655" s="42"/>
    </row>
    <row r="656" spans="1:1" ht="15.75" hidden="1">
      <c r="A656" s="42"/>
    </row>
    <row r="657" spans="1:1" ht="15.75" hidden="1">
      <c r="A657" s="42"/>
    </row>
    <row r="658" spans="1:1" ht="15.75" hidden="1">
      <c r="A658" s="42"/>
    </row>
    <row r="659" spans="1:1" ht="15.75" hidden="1">
      <c r="A659" s="42"/>
    </row>
    <row r="660" spans="1:1" ht="15.75" hidden="1">
      <c r="A660" s="42"/>
    </row>
    <row r="661" spans="1:1" ht="15.75" hidden="1">
      <c r="A661" s="42"/>
    </row>
    <row r="662" spans="1:1" ht="15.75" hidden="1">
      <c r="A662" s="42"/>
    </row>
    <row r="663" spans="1:1" ht="15.75" hidden="1">
      <c r="A663" s="42"/>
    </row>
    <row r="664" spans="1:1" ht="15.75" hidden="1">
      <c r="A664" s="42"/>
    </row>
    <row r="665" spans="1:1" ht="15.75" hidden="1">
      <c r="A665" s="42"/>
    </row>
    <row r="666" spans="1:1" ht="15.75" hidden="1">
      <c r="A666" s="42"/>
    </row>
    <row r="667" spans="1:1" ht="15.75" hidden="1">
      <c r="A667" s="42"/>
    </row>
    <row r="668" spans="1:1" ht="15.75" hidden="1">
      <c r="A668" s="42"/>
    </row>
    <row r="669" spans="1:1" ht="15.75" hidden="1">
      <c r="A669" s="42"/>
    </row>
    <row r="670" spans="1:1" ht="15.75" hidden="1">
      <c r="A670" s="42"/>
    </row>
    <row r="671" spans="1:1" ht="15.75" hidden="1">
      <c r="A671" s="42"/>
    </row>
    <row r="672" spans="1:1" ht="15.75" hidden="1">
      <c r="A672" s="42"/>
    </row>
  </sheetData>
  <mergeCells count="4">
    <mergeCell ref="A2:F2"/>
    <mergeCell ref="A3:F3"/>
    <mergeCell ref="A4:F4"/>
    <mergeCell ref="A5:F5"/>
  </mergeCells>
  <pageMargins left="0.62" right="0.28999999999999998" top="0.74803149606299213" bottom="0.82677165354330717" header="0.51181102362204722" footer="0.51181102362204722"/>
  <pageSetup scale="58" orientation="portrait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pageSetUpPr fitToPage="1"/>
  </sheetPr>
  <dimension ref="A1:WVP665"/>
  <sheetViews>
    <sheetView zoomScale="50" workbookViewId="0">
      <selection activeCell="A44" sqref="A44:XFD1048576"/>
    </sheetView>
  </sheetViews>
  <sheetFormatPr defaultColWidth="0" defaultRowHeight="12.75" zeroHeight="1"/>
  <cols>
    <col min="1" max="1" width="66.42578125" style="43" customWidth="1"/>
    <col min="2" max="7" width="30" style="24" customWidth="1"/>
    <col min="8" max="8" width="2.5703125" style="219" hidden="1"/>
    <col min="9" max="256" width="9.140625" style="24" hidden="1"/>
    <col min="257" max="257" width="66.42578125" style="24" hidden="1"/>
    <col min="258" max="263" width="30" style="24" hidden="1"/>
    <col min="264" max="264" width="2.5703125" style="24" hidden="1"/>
    <col min="265" max="512" width="9.140625" style="24" hidden="1"/>
    <col min="513" max="513" width="66.42578125" style="24" hidden="1"/>
    <col min="514" max="519" width="30" style="24" hidden="1"/>
    <col min="520" max="520" width="2.5703125" style="24" hidden="1"/>
    <col min="521" max="768" width="9.140625" style="24" hidden="1"/>
    <col min="769" max="769" width="66.42578125" style="24" hidden="1"/>
    <col min="770" max="775" width="30" style="24" hidden="1"/>
    <col min="776" max="776" width="2.5703125" style="24" hidden="1"/>
    <col min="777" max="1024" width="9.140625" style="24" hidden="1"/>
    <col min="1025" max="1025" width="66.42578125" style="24" hidden="1"/>
    <col min="1026" max="1031" width="30" style="24" hidden="1"/>
    <col min="1032" max="1032" width="2.5703125" style="24" hidden="1"/>
    <col min="1033" max="1280" width="9.140625" style="24" hidden="1"/>
    <col min="1281" max="1281" width="66.42578125" style="24" hidden="1"/>
    <col min="1282" max="1287" width="30" style="24" hidden="1"/>
    <col min="1288" max="1288" width="2.5703125" style="24" hidden="1"/>
    <col min="1289" max="1536" width="9.140625" style="24" hidden="1"/>
    <col min="1537" max="1537" width="66.42578125" style="24" hidden="1"/>
    <col min="1538" max="1543" width="30" style="24" hidden="1"/>
    <col min="1544" max="1544" width="2.5703125" style="24" hidden="1"/>
    <col min="1545" max="1792" width="9.140625" style="24" hidden="1"/>
    <col min="1793" max="1793" width="66.42578125" style="24" hidden="1"/>
    <col min="1794" max="1799" width="30" style="24" hidden="1"/>
    <col min="1800" max="1800" width="2.5703125" style="24" hidden="1"/>
    <col min="1801" max="2048" width="9.140625" style="24" hidden="1"/>
    <col min="2049" max="2049" width="66.42578125" style="24" hidden="1"/>
    <col min="2050" max="2055" width="30" style="24" hidden="1"/>
    <col min="2056" max="2056" width="2.5703125" style="24" hidden="1"/>
    <col min="2057" max="2304" width="9.140625" style="24" hidden="1"/>
    <col min="2305" max="2305" width="66.42578125" style="24" hidden="1"/>
    <col min="2306" max="2311" width="30" style="24" hidden="1"/>
    <col min="2312" max="2312" width="2.5703125" style="24" hidden="1"/>
    <col min="2313" max="2560" width="9.140625" style="24" hidden="1"/>
    <col min="2561" max="2561" width="66.42578125" style="24" hidden="1"/>
    <col min="2562" max="2567" width="30" style="24" hidden="1"/>
    <col min="2568" max="2568" width="2.5703125" style="24" hidden="1"/>
    <col min="2569" max="2816" width="9.140625" style="24" hidden="1"/>
    <col min="2817" max="2817" width="66.42578125" style="24" hidden="1"/>
    <col min="2818" max="2823" width="30" style="24" hidden="1"/>
    <col min="2824" max="2824" width="2.5703125" style="24" hidden="1"/>
    <col min="2825" max="3072" width="9.140625" style="24" hidden="1"/>
    <col min="3073" max="3073" width="66.42578125" style="24" hidden="1"/>
    <col min="3074" max="3079" width="30" style="24" hidden="1"/>
    <col min="3080" max="3080" width="2.5703125" style="24" hidden="1"/>
    <col min="3081" max="3328" width="9.140625" style="24" hidden="1"/>
    <col min="3329" max="3329" width="66.42578125" style="24" hidden="1"/>
    <col min="3330" max="3335" width="30" style="24" hidden="1"/>
    <col min="3336" max="3336" width="2.5703125" style="24" hidden="1"/>
    <col min="3337" max="3584" width="9.140625" style="24" hidden="1"/>
    <col min="3585" max="3585" width="66.42578125" style="24" hidden="1"/>
    <col min="3586" max="3591" width="30" style="24" hidden="1"/>
    <col min="3592" max="3592" width="2.5703125" style="24" hidden="1"/>
    <col min="3593" max="3840" width="9.140625" style="24" hidden="1"/>
    <col min="3841" max="3841" width="66.42578125" style="24" hidden="1"/>
    <col min="3842" max="3847" width="30" style="24" hidden="1"/>
    <col min="3848" max="3848" width="2.5703125" style="24" hidden="1"/>
    <col min="3849" max="4096" width="9.140625" style="24" hidden="1"/>
    <col min="4097" max="4097" width="66.42578125" style="24" hidden="1"/>
    <col min="4098" max="4103" width="30" style="24" hidden="1"/>
    <col min="4104" max="4104" width="2.5703125" style="24" hidden="1"/>
    <col min="4105" max="4352" width="9.140625" style="24" hidden="1"/>
    <col min="4353" max="4353" width="66.42578125" style="24" hidden="1"/>
    <col min="4354" max="4359" width="30" style="24" hidden="1"/>
    <col min="4360" max="4360" width="2.5703125" style="24" hidden="1"/>
    <col min="4361" max="4608" width="9.140625" style="24" hidden="1"/>
    <col min="4609" max="4609" width="66.42578125" style="24" hidden="1"/>
    <col min="4610" max="4615" width="30" style="24" hidden="1"/>
    <col min="4616" max="4616" width="2.5703125" style="24" hidden="1"/>
    <col min="4617" max="4864" width="9.140625" style="24" hidden="1"/>
    <col min="4865" max="4865" width="66.42578125" style="24" hidden="1"/>
    <col min="4866" max="4871" width="30" style="24" hidden="1"/>
    <col min="4872" max="4872" width="2.5703125" style="24" hidden="1"/>
    <col min="4873" max="5120" width="9.140625" style="24" hidden="1"/>
    <col min="5121" max="5121" width="66.42578125" style="24" hidden="1"/>
    <col min="5122" max="5127" width="30" style="24" hidden="1"/>
    <col min="5128" max="5128" width="2.5703125" style="24" hidden="1"/>
    <col min="5129" max="5376" width="9.140625" style="24" hidden="1"/>
    <col min="5377" max="5377" width="66.42578125" style="24" hidden="1"/>
    <col min="5378" max="5383" width="30" style="24" hidden="1"/>
    <col min="5384" max="5384" width="2.5703125" style="24" hidden="1"/>
    <col min="5385" max="5632" width="9.140625" style="24" hidden="1"/>
    <col min="5633" max="5633" width="66.42578125" style="24" hidden="1"/>
    <col min="5634" max="5639" width="30" style="24" hidden="1"/>
    <col min="5640" max="5640" width="2.5703125" style="24" hidden="1"/>
    <col min="5641" max="5888" width="9.140625" style="24" hidden="1"/>
    <col min="5889" max="5889" width="66.42578125" style="24" hidden="1"/>
    <col min="5890" max="5895" width="30" style="24" hidden="1"/>
    <col min="5896" max="5896" width="2.5703125" style="24" hidden="1"/>
    <col min="5897" max="6144" width="9.140625" style="24" hidden="1"/>
    <col min="6145" max="6145" width="66.42578125" style="24" hidden="1"/>
    <col min="6146" max="6151" width="30" style="24" hidden="1"/>
    <col min="6152" max="6152" width="2.5703125" style="24" hidden="1"/>
    <col min="6153" max="6400" width="9.140625" style="24" hidden="1"/>
    <col min="6401" max="6401" width="66.42578125" style="24" hidden="1"/>
    <col min="6402" max="6407" width="30" style="24" hidden="1"/>
    <col min="6408" max="6408" width="2.5703125" style="24" hidden="1"/>
    <col min="6409" max="6656" width="9.140625" style="24" hidden="1"/>
    <col min="6657" max="6657" width="66.42578125" style="24" hidden="1"/>
    <col min="6658" max="6663" width="30" style="24" hidden="1"/>
    <col min="6664" max="6664" width="2.5703125" style="24" hidden="1"/>
    <col min="6665" max="6912" width="9.140625" style="24" hidden="1"/>
    <col min="6913" max="6913" width="66.42578125" style="24" hidden="1"/>
    <col min="6914" max="6919" width="30" style="24" hidden="1"/>
    <col min="6920" max="6920" width="2.5703125" style="24" hidden="1"/>
    <col min="6921" max="7168" width="9.140625" style="24" hidden="1"/>
    <col min="7169" max="7169" width="66.42578125" style="24" hidden="1"/>
    <col min="7170" max="7175" width="30" style="24" hidden="1"/>
    <col min="7176" max="7176" width="2.5703125" style="24" hidden="1"/>
    <col min="7177" max="7424" width="9.140625" style="24" hidden="1"/>
    <col min="7425" max="7425" width="66.42578125" style="24" hidden="1"/>
    <col min="7426" max="7431" width="30" style="24" hidden="1"/>
    <col min="7432" max="7432" width="2.5703125" style="24" hidden="1"/>
    <col min="7433" max="7680" width="9.140625" style="24" hidden="1"/>
    <col min="7681" max="7681" width="66.42578125" style="24" hidden="1"/>
    <col min="7682" max="7687" width="30" style="24" hidden="1"/>
    <col min="7688" max="7688" width="2.5703125" style="24" hidden="1"/>
    <col min="7689" max="7936" width="9.140625" style="24" hidden="1"/>
    <col min="7937" max="7937" width="66.42578125" style="24" hidden="1"/>
    <col min="7938" max="7943" width="30" style="24" hidden="1"/>
    <col min="7944" max="7944" width="2.5703125" style="24" hidden="1"/>
    <col min="7945" max="8192" width="9.140625" style="24" hidden="1"/>
    <col min="8193" max="8193" width="66.42578125" style="24" hidden="1"/>
    <col min="8194" max="8199" width="30" style="24" hidden="1"/>
    <col min="8200" max="8200" width="2.5703125" style="24" hidden="1"/>
    <col min="8201" max="8448" width="9.140625" style="24" hidden="1"/>
    <col min="8449" max="8449" width="66.42578125" style="24" hidden="1"/>
    <col min="8450" max="8455" width="30" style="24" hidden="1"/>
    <col min="8456" max="8456" width="2.5703125" style="24" hidden="1"/>
    <col min="8457" max="8704" width="9.140625" style="24" hidden="1"/>
    <col min="8705" max="8705" width="66.42578125" style="24" hidden="1"/>
    <col min="8706" max="8711" width="30" style="24" hidden="1"/>
    <col min="8712" max="8712" width="2.5703125" style="24" hidden="1"/>
    <col min="8713" max="8960" width="9.140625" style="24" hidden="1"/>
    <col min="8961" max="8961" width="66.42578125" style="24" hidden="1"/>
    <col min="8962" max="8967" width="30" style="24" hidden="1"/>
    <col min="8968" max="8968" width="2.5703125" style="24" hidden="1"/>
    <col min="8969" max="9216" width="9.140625" style="24" hidden="1"/>
    <col min="9217" max="9217" width="66.42578125" style="24" hidden="1"/>
    <col min="9218" max="9223" width="30" style="24" hidden="1"/>
    <col min="9224" max="9224" width="2.5703125" style="24" hidden="1"/>
    <col min="9225" max="9472" width="9.140625" style="24" hidden="1"/>
    <col min="9473" max="9473" width="66.42578125" style="24" hidden="1"/>
    <col min="9474" max="9479" width="30" style="24" hidden="1"/>
    <col min="9480" max="9480" width="2.5703125" style="24" hidden="1"/>
    <col min="9481" max="9728" width="9.140625" style="24" hidden="1"/>
    <col min="9729" max="9729" width="66.42578125" style="24" hidden="1"/>
    <col min="9730" max="9735" width="30" style="24" hidden="1"/>
    <col min="9736" max="9736" width="2.5703125" style="24" hidden="1"/>
    <col min="9737" max="9984" width="9.140625" style="24" hidden="1"/>
    <col min="9985" max="9985" width="66.42578125" style="24" hidden="1"/>
    <col min="9986" max="9991" width="30" style="24" hidden="1"/>
    <col min="9992" max="9992" width="2.5703125" style="24" hidden="1"/>
    <col min="9993" max="10240" width="9.140625" style="24" hidden="1"/>
    <col min="10241" max="10241" width="66.42578125" style="24" hidden="1"/>
    <col min="10242" max="10247" width="30" style="24" hidden="1"/>
    <col min="10248" max="10248" width="2.5703125" style="24" hidden="1"/>
    <col min="10249" max="10496" width="9.140625" style="24" hidden="1"/>
    <col min="10497" max="10497" width="66.42578125" style="24" hidden="1"/>
    <col min="10498" max="10503" width="30" style="24" hidden="1"/>
    <col min="10504" max="10504" width="2.5703125" style="24" hidden="1"/>
    <col min="10505" max="10752" width="9.140625" style="24" hidden="1"/>
    <col min="10753" max="10753" width="66.42578125" style="24" hidden="1"/>
    <col min="10754" max="10759" width="30" style="24" hidden="1"/>
    <col min="10760" max="10760" width="2.5703125" style="24" hidden="1"/>
    <col min="10761" max="11008" width="9.140625" style="24" hidden="1"/>
    <col min="11009" max="11009" width="66.42578125" style="24" hidden="1"/>
    <col min="11010" max="11015" width="30" style="24" hidden="1"/>
    <col min="11016" max="11016" width="2.5703125" style="24" hidden="1"/>
    <col min="11017" max="11264" width="9.140625" style="24" hidden="1"/>
    <col min="11265" max="11265" width="66.42578125" style="24" hidden="1"/>
    <col min="11266" max="11271" width="30" style="24" hidden="1"/>
    <col min="11272" max="11272" width="2.5703125" style="24" hidden="1"/>
    <col min="11273" max="11520" width="9.140625" style="24" hidden="1"/>
    <col min="11521" max="11521" width="66.42578125" style="24" hidden="1"/>
    <col min="11522" max="11527" width="30" style="24" hidden="1"/>
    <col min="11528" max="11528" width="2.5703125" style="24" hidden="1"/>
    <col min="11529" max="11776" width="9.140625" style="24" hidden="1"/>
    <col min="11777" max="11777" width="66.42578125" style="24" hidden="1"/>
    <col min="11778" max="11783" width="30" style="24" hidden="1"/>
    <col min="11784" max="11784" width="2.5703125" style="24" hidden="1"/>
    <col min="11785" max="12032" width="9.140625" style="24" hidden="1"/>
    <col min="12033" max="12033" width="66.42578125" style="24" hidden="1"/>
    <col min="12034" max="12039" width="30" style="24" hidden="1"/>
    <col min="12040" max="12040" width="2.5703125" style="24" hidden="1"/>
    <col min="12041" max="12288" width="9.140625" style="24" hidden="1"/>
    <col min="12289" max="12289" width="66.42578125" style="24" hidden="1"/>
    <col min="12290" max="12295" width="30" style="24" hidden="1"/>
    <col min="12296" max="12296" width="2.5703125" style="24" hidden="1"/>
    <col min="12297" max="12544" width="9.140625" style="24" hidden="1"/>
    <col min="12545" max="12545" width="66.42578125" style="24" hidden="1"/>
    <col min="12546" max="12551" width="30" style="24" hidden="1"/>
    <col min="12552" max="12552" width="2.5703125" style="24" hidden="1"/>
    <col min="12553" max="12800" width="9.140625" style="24" hidden="1"/>
    <col min="12801" max="12801" width="66.42578125" style="24" hidden="1"/>
    <col min="12802" max="12807" width="30" style="24" hidden="1"/>
    <col min="12808" max="12808" width="2.5703125" style="24" hidden="1"/>
    <col min="12809" max="13056" width="9.140625" style="24" hidden="1"/>
    <col min="13057" max="13057" width="66.42578125" style="24" hidden="1"/>
    <col min="13058" max="13063" width="30" style="24" hidden="1"/>
    <col min="13064" max="13064" width="2.5703125" style="24" hidden="1"/>
    <col min="13065" max="13312" width="9.140625" style="24" hidden="1"/>
    <col min="13313" max="13313" width="66.42578125" style="24" hidden="1"/>
    <col min="13314" max="13319" width="30" style="24" hidden="1"/>
    <col min="13320" max="13320" width="2.5703125" style="24" hidden="1"/>
    <col min="13321" max="13568" width="9.140625" style="24" hidden="1"/>
    <col min="13569" max="13569" width="66.42578125" style="24" hidden="1"/>
    <col min="13570" max="13575" width="30" style="24" hidden="1"/>
    <col min="13576" max="13576" width="2.5703125" style="24" hidden="1"/>
    <col min="13577" max="13824" width="9.140625" style="24" hidden="1"/>
    <col min="13825" max="13825" width="66.42578125" style="24" hidden="1"/>
    <col min="13826" max="13831" width="30" style="24" hidden="1"/>
    <col min="13832" max="13832" width="2.5703125" style="24" hidden="1"/>
    <col min="13833" max="14080" width="9.140625" style="24" hidden="1"/>
    <col min="14081" max="14081" width="66.42578125" style="24" hidden="1"/>
    <col min="14082" max="14087" width="30" style="24" hidden="1"/>
    <col min="14088" max="14088" width="2.5703125" style="24" hidden="1"/>
    <col min="14089" max="14336" width="9.140625" style="24" hidden="1"/>
    <col min="14337" max="14337" width="66.42578125" style="24" hidden="1"/>
    <col min="14338" max="14343" width="30" style="24" hidden="1"/>
    <col min="14344" max="14344" width="2.5703125" style="24" hidden="1"/>
    <col min="14345" max="14592" width="9.140625" style="24" hidden="1"/>
    <col min="14593" max="14593" width="66.42578125" style="24" hidden="1"/>
    <col min="14594" max="14599" width="30" style="24" hidden="1"/>
    <col min="14600" max="14600" width="2.5703125" style="24" hidden="1"/>
    <col min="14601" max="14848" width="9.140625" style="24" hidden="1"/>
    <col min="14849" max="14849" width="66.42578125" style="24" hidden="1"/>
    <col min="14850" max="14855" width="30" style="24" hidden="1"/>
    <col min="14856" max="14856" width="2.5703125" style="24" hidden="1"/>
    <col min="14857" max="15104" width="9.140625" style="24" hidden="1"/>
    <col min="15105" max="15105" width="66.42578125" style="24" hidden="1"/>
    <col min="15106" max="15111" width="30" style="24" hidden="1"/>
    <col min="15112" max="15112" width="2.5703125" style="24" hidden="1"/>
    <col min="15113" max="15360" width="9.140625" style="24" hidden="1"/>
    <col min="15361" max="15361" width="66.42578125" style="24" hidden="1"/>
    <col min="15362" max="15367" width="30" style="24" hidden="1"/>
    <col min="15368" max="15368" width="2.5703125" style="24" hidden="1"/>
    <col min="15369" max="15616" width="9.140625" style="24" hidden="1"/>
    <col min="15617" max="15617" width="66.42578125" style="24" hidden="1"/>
    <col min="15618" max="15623" width="30" style="24" hidden="1"/>
    <col min="15624" max="15624" width="2.5703125" style="24" hidden="1"/>
    <col min="15625" max="15872" width="9.140625" style="24" hidden="1"/>
    <col min="15873" max="15873" width="66.42578125" style="24" hidden="1"/>
    <col min="15874" max="15879" width="30" style="24" hidden="1"/>
    <col min="15880" max="15880" width="2.5703125" style="24" hidden="1"/>
    <col min="15881" max="16128" width="9.140625" style="24" hidden="1"/>
    <col min="16129" max="16129" width="66.42578125" style="24" hidden="1"/>
    <col min="16130" max="16135" width="30" style="24" hidden="1"/>
    <col min="16136" max="16136" width="2.5703125" style="24" hidden="1"/>
    <col min="16137" max="16384" width="9.140625" style="24" hidden="1"/>
  </cols>
  <sheetData>
    <row r="1" spans="1:26" s="4" customFormat="1" ht="3.75" customHeight="1">
      <c r="A1" s="220"/>
      <c r="B1" s="221"/>
      <c r="C1" s="221"/>
      <c r="D1" s="221"/>
      <c r="E1" s="221"/>
      <c r="F1" s="221"/>
      <c r="G1" s="221"/>
      <c r="H1" s="248"/>
    </row>
    <row r="2" spans="1:26" s="4" customFormat="1" ht="49.5" customHeight="1">
      <c r="A2" s="397" t="s">
        <v>145</v>
      </c>
      <c r="B2" s="397"/>
      <c r="C2" s="397"/>
      <c r="D2" s="397"/>
      <c r="E2" s="397"/>
      <c r="F2" s="397"/>
      <c r="G2" s="397"/>
      <c r="H2" s="248"/>
    </row>
    <row r="3" spans="1:26" s="4" customFormat="1" ht="29.25" customHeight="1">
      <c r="A3" s="397" t="s">
        <v>332</v>
      </c>
      <c r="B3" s="397"/>
      <c r="C3" s="397"/>
      <c r="D3" s="397"/>
      <c r="E3" s="397"/>
      <c r="F3" s="397"/>
      <c r="G3" s="397"/>
      <c r="H3" s="248"/>
    </row>
    <row r="4" spans="1:26" s="4" customFormat="1" ht="28.5" customHeight="1">
      <c r="A4" s="397" t="s">
        <v>2</v>
      </c>
      <c r="B4" s="397"/>
      <c r="C4" s="397"/>
      <c r="D4" s="397"/>
      <c r="E4" s="397"/>
      <c r="F4" s="397"/>
      <c r="G4" s="397"/>
      <c r="H4" s="248"/>
    </row>
    <row r="5" spans="1:26" s="86" customFormat="1" ht="39" customHeight="1">
      <c r="A5" s="398" t="s">
        <v>48</v>
      </c>
      <c r="B5" s="398"/>
      <c r="C5" s="398"/>
      <c r="D5" s="398"/>
      <c r="E5" s="398"/>
      <c r="F5" s="398"/>
      <c r="G5" s="398"/>
      <c r="H5" s="155"/>
    </row>
    <row r="6" spans="1:26" ht="7.5" customHeight="1">
      <c r="A6" s="184"/>
    </row>
    <row r="7" spans="1:26" ht="10.5" customHeight="1">
      <c r="A7" s="185"/>
      <c r="B7" s="224"/>
      <c r="C7" s="186"/>
      <c r="D7" s="186"/>
      <c r="E7" s="186"/>
      <c r="F7" s="187"/>
      <c r="G7" s="188"/>
      <c r="H7" s="249"/>
      <c r="I7" s="39"/>
      <c r="J7" s="39"/>
      <c r="K7" s="39"/>
      <c r="L7" s="39"/>
      <c r="M7" s="39"/>
    </row>
    <row r="8" spans="1:26" ht="51" customHeight="1" thickBot="1">
      <c r="A8" s="588" t="s">
        <v>376</v>
      </c>
      <c r="B8" s="551" t="s">
        <v>81</v>
      </c>
      <c r="C8" s="551" t="s">
        <v>82</v>
      </c>
      <c r="D8" s="551" t="s">
        <v>83</v>
      </c>
      <c r="E8" s="551" t="s">
        <v>84</v>
      </c>
      <c r="F8" s="589" t="s">
        <v>377</v>
      </c>
      <c r="G8" s="590" t="s">
        <v>15</v>
      </c>
      <c r="H8" s="244">
        <v>1</v>
      </c>
      <c r="Q8" s="24">
        <v>1</v>
      </c>
      <c r="R8" s="24">
        <v>1</v>
      </c>
      <c r="Y8" s="24">
        <v>1</v>
      </c>
      <c r="Z8" s="24">
        <v>1</v>
      </c>
    </row>
    <row r="9" spans="1:26" s="230" customFormat="1" ht="31.5" customHeight="1" thickTop="1">
      <c r="A9" s="538" t="s">
        <v>335</v>
      </c>
      <c r="B9" s="538">
        <v>0</v>
      </c>
      <c r="C9" s="539">
        <v>0</v>
      </c>
      <c r="D9" s="539">
        <v>0</v>
      </c>
      <c r="E9" s="539">
        <v>0</v>
      </c>
      <c r="F9" s="538">
        <f t="shared" ref="F9:F22" si="0">SUM(B9:E9)</f>
        <v>0</v>
      </c>
      <c r="G9" s="591">
        <f>+F9/$F$23</f>
        <v>0</v>
      </c>
      <c r="H9" s="360"/>
      <c r="I9" s="361"/>
      <c r="J9" s="361"/>
      <c r="K9" s="361"/>
      <c r="L9" s="361"/>
      <c r="M9" s="361"/>
    </row>
    <row r="10" spans="1:26" s="100" customFormat="1" ht="25.5" customHeight="1">
      <c r="A10" s="540" t="s">
        <v>336</v>
      </c>
      <c r="B10" s="540">
        <v>24340.1</v>
      </c>
      <c r="C10" s="541">
        <v>0</v>
      </c>
      <c r="D10" s="541">
        <v>0</v>
      </c>
      <c r="E10" s="541">
        <v>4470.16122</v>
      </c>
      <c r="F10" s="540">
        <f t="shared" si="0"/>
        <v>28810.26122</v>
      </c>
      <c r="G10" s="542">
        <f t="shared" ref="G10:G23" si="1">+F10/$F$23</f>
        <v>3.3978132402236782E-3</v>
      </c>
      <c r="H10" s="592"/>
      <c r="I10" s="579"/>
      <c r="J10" s="579"/>
      <c r="K10" s="579"/>
      <c r="L10" s="579"/>
      <c r="M10" s="579"/>
    </row>
    <row r="11" spans="1:26" s="100" customFormat="1" ht="25.5" customHeight="1">
      <c r="A11" s="540" t="s">
        <v>337</v>
      </c>
      <c r="B11" s="540">
        <v>117905.37815</v>
      </c>
      <c r="C11" s="541">
        <v>0</v>
      </c>
      <c r="D11" s="541">
        <v>0</v>
      </c>
      <c r="E11" s="541">
        <v>1381.6881000000001</v>
      </c>
      <c r="F11" s="540">
        <f t="shared" si="0"/>
        <v>119287.06625</v>
      </c>
      <c r="G11" s="542">
        <f t="shared" si="1"/>
        <v>1.4068431035617284E-2</v>
      </c>
      <c r="H11" s="592"/>
      <c r="I11" s="579"/>
      <c r="J11" s="579"/>
      <c r="K11" s="579"/>
      <c r="L11" s="579"/>
      <c r="M11" s="579"/>
    </row>
    <row r="12" spans="1:26" s="100" customFormat="1" ht="25.5" customHeight="1">
      <c r="A12" s="540" t="s">
        <v>338</v>
      </c>
      <c r="B12" s="540">
        <v>103133.99333</v>
      </c>
      <c r="C12" s="541">
        <v>100122.23315</v>
      </c>
      <c r="D12" s="541">
        <v>45348.741961</v>
      </c>
      <c r="E12" s="541">
        <v>33134.083180000001</v>
      </c>
      <c r="F12" s="540">
        <f t="shared" si="0"/>
        <v>281739.05162099999</v>
      </c>
      <c r="G12" s="542">
        <f t="shared" si="1"/>
        <v>3.3227629301095803E-2</v>
      </c>
      <c r="H12" s="592"/>
      <c r="I12" s="579"/>
      <c r="J12" s="579"/>
      <c r="K12" s="579"/>
      <c r="L12" s="579"/>
      <c r="M12" s="579"/>
    </row>
    <row r="13" spans="1:26" s="100" customFormat="1" ht="25.5" customHeight="1">
      <c r="A13" s="540" t="s">
        <v>339</v>
      </c>
      <c r="B13" s="540">
        <v>93784.026989999998</v>
      </c>
      <c r="C13" s="541">
        <v>126351.99593999999</v>
      </c>
      <c r="D13" s="541">
        <v>67596.651758799999</v>
      </c>
      <c r="E13" s="541">
        <v>102901.1967</v>
      </c>
      <c r="F13" s="540">
        <f t="shared" si="0"/>
        <v>390633.87138879998</v>
      </c>
      <c r="G13" s="542">
        <f t="shared" si="1"/>
        <v>4.6070423664305048E-2</v>
      </c>
      <c r="H13" s="592"/>
      <c r="I13" s="579"/>
      <c r="J13" s="579"/>
      <c r="K13" s="579"/>
      <c r="L13" s="579"/>
      <c r="M13" s="579"/>
    </row>
    <row r="14" spans="1:26" s="100" customFormat="1" ht="25.5" customHeight="1">
      <c r="A14" s="540" t="s">
        <v>340</v>
      </c>
      <c r="B14" s="540">
        <v>158363.71975999998</v>
      </c>
      <c r="C14" s="541">
        <v>92780.199280000001</v>
      </c>
      <c r="D14" s="541">
        <v>121221.65972740001</v>
      </c>
      <c r="E14" s="541">
        <v>395657.10811000003</v>
      </c>
      <c r="F14" s="540">
        <f t="shared" si="0"/>
        <v>768022.68687740003</v>
      </c>
      <c r="G14" s="542">
        <f t="shared" si="1"/>
        <v>9.0578757142702304E-2</v>
      </c>
      <c r="H14" s="592"/>
      <c r="I14" s="579"/>
      <c r="J14" s="579"/>
      <c r="K14" s="579"/>
      <c r="L14" s="579"/>
      <c r="M14" s="579"/>
    </row>
    <row r="15" spans="1:26" s="100" customFormat="1" ht="25.5" customHeight="1">
      <c r="A15" s="540" t="s">
        <v>341</v>
      </c>
      <c r="B15" s="540">
        <v>132226.43912</v>
      </c>
      <c r="C15" s="541">
        <v>42695.501850000001</v>
      </c>
      <c r="D15" s="541">
        <v>146793.78656139999</v>
      </c>
      <c r="E15" s="541">
        <v>582180.36583000002</v>
      </c>
      <c r="F15" s="540">
        <f t="shared" si="0"/>
        <v>903896.09336140007</v>
      </c>
      <c r="G15" s="542">
        <f t="shared" si="1"/>
        <v>0.10660334143995044</v>
      </c>
      <c r="H15" s="592"/>
      <c r="I15" s="579"/>
      <c r="J15" s="579"/>
      <c r="K15" s="579"/>
      <c r="L15" s="579"/>
      <c r="M15" s="579"/>
    </row>
    <row r="16" spans="1:26" s="100" customFormat="1" ht="25.5" customHeight="1">
      <c r="A16" s="540" t="s">
        <v>342</v>
      </c>
      <c r="B16" s="540">
        <v>99149.386959999989</v>
      </c>
      <c r="C16" s="541">
        <v>24885.29766</v>
      </c>
      <c r="D16" s="541">
        <v>133796.50240539998</v>
      </c>
      <c r="E16" s="541">
        <v>480299.91627999995</v>
      </c>
      <c r="F16" s="540">
        <f t="shared" si="0"/>
        <v>738131.10330539988</v>
      </c>
      <c r="G16" s="542">
        <f t="shared" si="1"/>
        <v>8.705341533283048E-2</v>
      </c>
      <c r="H16" s="592"/>
      <c r="I16" s="579"/>
      <c r="J16" s="579"/>
      <c r="K16" s="579"/>
      <c r="L16" s="579"/>
      <c r="M16" s="579"/>
    </row>
    <row r="17" spans="1:13" s="100" customFormat="1" ht="25.5" customHeight="1">
      <c r="A17" s="540" t="s">
        <v>343</v>
      </c>
      <c r="B17" s="540">
        <v>51143.833599999998</v>
      </c>
      <c r="C17" s="541">
        <v>14613.76758</v>
      </c>
      <c r="D17" s="541">
        <v>86611.935344699988</v>
      </c>
      <c r="E17" s="541">
        <v>214971.86551</v>
      </c>
      <c r="F17" s="540">
        <f t="shared" si="0"/>
        <v>367341.40203470003</v>
      </c>
      <c r="G17" s="542">
        <f t="shared" si="1"/>
        <v>4.3323365587860957E-2</v>
      </c>
      <c r="H17" s="592"/>
      <c r="I17" s="579"/>
      <c r="J17" s="579"/>
      <c r="K17" s="579"/>
      <c r="L17" s="579"/>
      <c r="M17" s="579"/>
    </row>
    <row r="18" spans="1:13" s="100" customFormat="1" ht="25.5" customHeight="1">
      <c r="A18" s="540" t="s">
        <v>344</v>
      </c>
      <c r="B18" s="540">
        <v>187986.97451</v>
      </c>
      <c r="C18" s="541">
        <v>13325.162130000001</v>
      </c>
      <c r="D18" s="541">
        <v>131805.98980040001</v>
      </c>
      <c r="E18" s="541">
        <v>651215.28500000003</v>
      </c>
      <c r="F18" s="540">
        <f t="shared" si="0"/>
        <v>984333.41144040006</v>
      </c>
      <c r="G18" s="542">
        <f t="shared" si="1"/>
        <v>0.11608992617758475</v>
      </c>
      <c r="H18" s="592"/>
      <c r="I18" s="579"/>
      <c r="J18" s="579"/>
      <c r="K18" s="579"/>
      <c r="L18" s="579"/>
      <c r="M18" s="579"/>
    </row>
    <row r="19" spans="1:13" s="100" customFormat="1" ht="25.5" customHeight="1">
      <c r="A19" s="540" t="s">
        <v>345</v>
      </c>
      <c r="B19" s="540">
        <v>859866.09116999991</v>
      </c>
      <c r="C19" s="541">
        <v>16837.534629999998</v>
      </c>
      <c r="D19" s="541">
        <v>257746.48976210001</v>
      </c>
      <c r="E19" s="541">
        <v>819679.81275000004</v>
      </c>
      <c r="F19" s="540">
        <f t="shared" si="0"/>
        <v>1954129.9283121</v>
      </c>
      <c r="G19" s="542">
        <f t="shared" si="1"/>
        <v>0.23046540580919456</v>
      </c>
      <c r="H19" s="592"/>
      <c r="I19" s="579"/>
      <c r="J19" s="579"/>
      <c r="K19" s="579"/>
      <c r="L19" s="579"/>
      <c r="M19" s="579"/>
    </row>
    <row r="20" spans="1:13" s="100" customFormat="1" ht="25.5" customHeight="1">
      <c r="A20" s="540" t="s">
        <v>346</v>
      </c>
      <c r="B20" s="540">
        <v>497619.82816000003</v>
      </c>
      <c r="C20" s="541">
        <v>34092.85153</v>
      </c>
      <c r="D20" s="541">
        <v>444758.16638279997</v>
      </c>
      <c r="E20" s="541">
        <v>742095.70054999995</v>
      </c>
      <c r="F20" s="540">
        <f t="shared" si="0"/>
        <v>1718566.5466227999</v>
      </c>
      <c r="G20" s="542">
        <f t="shared" si="1"/>
        <v>0.2026836244812234</v>
      </c>
      <c r="H20" s="592"/>
      <c r="I20" s="579"/>
      <c r="J20" s="579"/>
      <c r="K20" s="579"/>
      <c r="L20" s="579"/>
      <c r="M20" s="579"/>
    </row>
    <row r="21" spans="1:13" s="100" customFormat="1" ht="25.5" customHeight="1">
      <c r="A21" s="540" t="s">
        <v>347</v>
      </c>
      <c r="B21" s="540">
        <v>27883.834850000003</v>
      </c>
      <c r="C21" s="541">
        <v>988.17936999999995</v>
      </c>
      <c r="D21" s="541">
        <v>51811.672158200003</v>
      </c>
      <c r="E21" s="541">
        <v>72918.250979999997</v>
      </c>
      <c r="F21" s="540">
        <f t="shared" si="0"/>
        <v>153601.93735820003</v>
      </c>
      <c r="G21" s="542">
        <f t="shared" si="1"/>
        <v>1.8115444788726568E-2</v>
      </c>
      <c r="H21" s="592"/>
      <c r="I21" s="579"/>
      <c r="J21" s="579"/>
      <c r="K21" s="579"/>
      <c r="L21" s="579"/>
      <c r="M21" s="579"/>
    </row>
    <row r="22" spans="1:13" s="100" customFormat="1" ht="25.5" customHeight="1">
      <c r="A22" s="540" t="s">
        <v>348</v>
      </c>
      <c r="B22" s="540">
        <v>10365.33</v>
      </c>
      <c r="C22" s="541">
        <v>12205.673650000001</v>
      </c>
      <c r="D22" s="541">
        <v>17071.8356269</v>
      </c>
      <c r="E22" s="541">
        <v>30923.473469999997</v>
      </c>
      <c r="F22" s="540">
        <f t="shared" si="0"/>
        <v>70566.312746899988</v>
      </c>
      <c r="G22" s="542">
        <f t="shared" si="1"/>
        <v>8.3224219986847339E-3</v>
      </c>
      <c r="H22" s="592"/>
      <c r="I22" s="579"/>
      <c r="J22" s="579"/>
      <c r="K22" s="579"/>
      <c r="L22" s="579"/>
      <c r="M22" s="579"/>
    </row>
    <row r="23" spans="1:13" s="487" customFormat="1" ht="27" customHeight="1" thickBot="1">
      <c r="A23" s="593" t="s">
        <v>257</v>
      </c>
      <c r="B23" s="594">
        <f>SUM(B9:B22)</f>
        <v>2363768.9366000001</v>
      </c>
      <c r="C23" s="594">
        <f>SUM(C9:C22)</f>
        <v>478898.39676999999</v>
      </c>
      <c r="D23" s="594">
        <f>SUM(D9:D22)</f>
        <v>1504563.4314891</v>
      </c>
      <c r="E23" s="594">
        <f>SUM(E9:E22)</f>
        <v>4131828.9076799997</v>
      </c>
      <c r="F23" s="594">
        <f>SUM(F9:F22)</f>
        <v>8479059.6725391001</v>
      </c>
      <c r="G23" s="595">
        <f t="shared" si="1"/>
        <v>1</v>
      </c>
      <c r="H23" s="485">
        <v>1</v>
      </c>
      <c r="I23" s="486"/>
      <c r="J23" s="486"/>
      <c r="K23" s="486"/>
      <c r="L23" s="486"/>
      <c r="M23" s="486"/>
    </row>
    <row r="24" spans="1:13" s="492" customFormat="1" ht="78" customHeight="1" thickTop="1">
      <c r="A24" s="596" t="s">
        <v>310</v>
      </c>
      <c r="B24" s="597">
        <f>+B23/$F$23</f>
        <v>0.27877724982352398</v>
      </c>
      <c r="C24" s="597">
        <f>+C23/$F$23</f>
        <v>5.6480130493832374E-2</v>
      </c>
      <c r="D24" s="597">
        <f>+D23/$F$23</f>
        <v>0.17744460937831216</v>
      </c>
      <c r="E24" s="597">
        <f>+E23/$F$23</f>
        <v>0.48729801030433145</v>
      </c>
      <c r="F24" s="597">
        <f>+F23/$F$23</f>
        <v>1</v>
      </c>
      <c r="G24" s="597"/>
      <c r="H24" s="490"/>
      <c r="I24" s="491"/>
      <c r="J24" s="491"/>
      <c r="K24" s="491"/>
      <c r="L24" s="491"/>
      <c r="M24" s="491"/>
    </row>
    <row r="25" spans="1:13" s="230" customFormat="1" ht="41.25" customHeight="1" thickBot="1">
      <c r="A25" s="598" t="s">
        <v>364</v>
      </c>
      <c r="B25" s="551" t="s">
        <v>81</v>
      </c>
      <c r="C25" s="551" t="s">
        <v>82</v>
      </c>
      <c r="D25" s="551" t="s">
        <v>83</v>
      </c>
      <c r="E25" s="551" t="s">
        <v>84</v>
      </c>
      <c r="F25" s="589" t="s">
        <v>378</v>
      </c>
      <c r="G25" s="590" t="s">
        <v>15</v>
      </c>
      <c r="H25" s="360">
        <v>1</v>
      </c>
      <c r="I25" s="361"/>
      <c r="J25" s="361"/>
      <c r="K25" s="361"/>
      <c r="L25" s="361"/>
      <c r="M25" s="361"/>
    </row>
    <row r="26" spans="1:13" s="230" customFormat="1" ht="28.5" customHeight="1" thickTop="1">
      <c r="A26" s="538" t="s">
        <v>335</v>
      </c>
      <c r="B26" s="538">
        <v>0</v>
      </c>
      <c r="C26" s="539">
        <v>0</v>
      </c>
      <c r="D26" s="539">
        <v>0</v>
      </c>
      <c r="E26" s="539">
        <v>0</v>
      </c>
      <c r="F26" s="538">
        <f t="shared" ref="F26:F39" si="2">SUM(B26:E26)</f>
        <v>0</v>
      </c>
      <c r="G26" s="591">
        <f>+F26/$F$40</f>
        <v>0</v>
      </c>
      <c r="H26" s="360"/>
      <c r="I26" s="361"/>
      <c r="J26" s="361"/>
      <c r="K26" s="361"/>
      <c r="L26" s="361"/>
      <c r="M26" s="361"/>
    </row>
    <row r="27" spans="1:13" s="230" customFormat="1" ht="25.5" customHeight="1">
      <c r="A27" s="538" t="s">
        <v>336</v>
      </c>
      <c r="B27" s="538">
        <v>3</v>
      </c>
      <c r="C27" s="539">
        <v>0</v>
      </c>
      <c r="D27" s="539">
        <v>0</v>
      </c>
      <c r="E27" s="539">
        <v>1</v>
      </c>
      <c r="F27" s="538">
        <f t="shared" si="2"/>
        <v>4</v>
      </c>
      <c r="G27" s="591">
        <f t="shared" ref="G27:G40" si="3">+F27/$F$40</f>
        <v>1.5971060438485464E-5</v>
      </c>
      <c r="H27" s="360"/>
      <c r="I27" s="361"/>
      <c r="J27" s="361"/>
      <c r="K27" s="361"/>
      <c r="L27" s="361"/>
      <c r="M27" s="361"/>
    </row>
    <row r="28" spans="1:13" s="230" customFormat="1" ht="25.5" customHeight="1">
      <c r="A28" s="538" t="s">
        <v>337</v>
      </c>
      <c r="B28" s="538">
        <v>22</v>
      </c>
      <c r="C28" s="539">
        <v>0</v>
      </c>
      <c r="D28" s="539">
        <v>0</v>
      </c>
      <c r="E28" s="539">
        <v>1</v>
      </c>
      <c r="F28" s="538">
        <f t="shared" si="2"/>
        <v>23</v>
      </c>
      <c r="G28" s="591">
        <f t="shared" si="3"/>
        <v>9.1833597521291424E-5</v>
      </c>
      <c r="H28" s="360"/>
      <c r="I28" s="361"/>
      <c r="J28" s="361"/>
      <c r="K28" s="361"/>
      <c r="L28" s="361"/>
      <c r="M28" s="361"/>
    </row>
    <row r="29" spans="1:13" s="230" customFormat="1" ht="25.5" customHeight="1">
      <c r="A29" s="538" t="s">
        <v>338</v>
      </c>
      <c r="B29" s="538">
        <v>49</v>
      </c>
      <c r="C29" s="539">
        <v>55</v>
      </c>
      <c r="D29" s="539">
        <v>23</v>
      </c>
      <c r="E29" s="539">
        <v>20</v>
      </c>
      <c r="F29" s="538">
        <f t="shared" si="2"/>
        <v>147</v>
      </c>
      <c r="G29" s="591">
        <f t="shared" si="3"/>
        <v>5.8693647111434082E-4</v>
      </c>
      <c r="H29" s="360"/>
      <c r="I29" s="361"/>
      <c r="J29" s="361"/>
      <c r="K29" s="361"/>
      <c r="L29" s="361"/>
      <c r="M29" s="361"/>
    </row>
    <row r="30" spans="1:13" s="230" customFormat="1" ht="25.5" customHeight="1">
      <c r="A30" s="538" t="s">
        <v>339</v>
      </c>
      <c r="B30" s="538">
        <v>102</v>
      </c>
      <c r="C30" s="539">
        <v>131</v>
      </c>
      <c r="D30" s="539">
        <v>71</v>
      </c>
      <c r="E30" s="539">
        <v>127</v>
      </c>
      <c r="F30" s="538">
        <f t="shared" si="2"/>
        <v>431</v>
      </c>
      <c r="G30" s="591">
        <f t="shared" si="3"/>
        <v>1.7208817622468087E-3</v>
      </c>
      <c r="H30" s="360"/>
      <c r="I30" s="361"/>
      <c r="J30" s="361"/>
      <c r="K30" s="361"/>
      <c r="L30" s="361"/>
      <c r="M30" s="361"/>
    </row>
    <row r="31" spans="1:13" s="230" customFormat="1" ht="25.5" customHeight="1">
      <c r="A31" s="538" t="s">
        <v>340</v>
      </c>
      <c r="B31" s="538">
        <v>340</v>
      </c>
      <c r="C31" s="539">
        <v>188</v>
      </c>
      <c r="D31" s="539">
        <v>260</v>
      </c>
      <c r="E31" s="539">
        <v>926</v>
      </c>
      <c r="F31" s="538">
        <f t="shared" si="2"/>
        <v>1714</v>
      </c>
      <c r="G31" s="591">
        <f t="shared" si="3"/>
        <v>6.843599397891021E-3</v>
      </c>
      <c r="H31" s="360"/>
      <c r="I31" s="361"/>
      <c r="J31" s="361"/>
      <c r="K31" s="361"/>
      <c r="L31" s="361"/>
      <c r="M31" s="361"/>
    </row>
    <row r="32" spans="1:13" s="230" customFormat="1" ht="25.5" customHeight="1">
      <c r="A32" s="538" t="s">
        <v>341</v>
      </c>
      <c r="B32" s="538">
        <v>500</v>
      </c>
      <c r="C32" s="539">
        <v>151</v>
      </c>
      <c r="D32" s="539">
        <v>587</v>
      </c>
      <c r="E32" s="539">
        <v>2297</v>
      </c>
      <c r="F32" s="538">
        <f t="shared" si="2"/>
        <v>3535</v>
      </c>
      <c r="G32" s="591">
        <f t="shared" si="3"/>
        <v>1.4114424662511529E-2</v>
      </c>
      <c r="H32" s="360"/>
      <c r="I32" s="361"/>
      <c r="J32" s="361"/>
      <c r="K32" s="361"/>
      <c r="L32" s="361"/>
      <c r="M32" s="361"/>
    </row>
    <row r="33" spans="1:13" s="230" customFormat="1" ht="25.5" customHeight="1">
      <c r="A33" s="538" t="s">
        <v>342</v>
      </c>
      <c r="B33" s="538">
        <v>580</v>
      </c>
      <c r="C33" s="539">
        <v>139</v>
      </c>
      <c r="D33" s="539">
        <v>809</v>
      </c>
      <c r="E33" s="539">
        <v>3159</v>
      </c>
      <c r="F33" s="538">
        <f t="shared" si="2"/>
        <v>4687</v>
      </c>
      <c r="G33" s="591">
        <f t="shared" si="3"/>
        <v>1.8714090068795344E-2</v>
      </c>
      <c r="H33" s="360"/>
      <c r="I33" s="361"/>
      <c r="J33" s="361"/>
      <c r="K33" s="361"/>
      <c r="L33" s="361"/>
      <c r="M33" s="361"/>
    </row>
    <row r="34" spans="1:13" s="230" customFormat="1" ht="25.5" customHeight="1">
      <c r="A34" s="538" t="s">
        <v>343</v>
      </c>
      <c r="B34" s="538">
        <v>426</v>
      </c>
      <c r="C34" s="539">
        <v>106</v>
      </c>
      <c r="D34" s="539">
        <v>730</v>
      </c>
      <c r="E34" s="539">
        <v>2073</v>
      </c>
      <c r="F34" s="538">
        <f t="shared" si="2"/>
        <v>3335</v>
      </c>
      <c r="G34" s="591">
        <f t="shared" si="3"/>
        <v>1.3315871640587255E-2</v>
      </c>
      <c r="H34" s="360"/>
      <c r="I34" s="361"/>
      <c r="J34" s="361"/>
      <c r="K34" s="361"/>
      <c r="L34" s="361"/>
      <c r="M34" s="361"/>
    </row>
    <row r="35" spans="1:13" s="230" customFormat="1" ht="25.5" customHeight="1">
      <c r="A35" s="538" t="s">
        <v>344</v>
      </c>
      <c r="B35" s="538">
        <v>2526</v>
      </c>
      <c r="C35" s="539">
        <v>141</v>
      </c>
      <c r="D35" s="539">
        <v>1574</v>
      </c>
      <c r="E35" s="539">
        <v>9671</v>
      </c>
      <c r="F35" s="538">
        <f t="shared" si="2"/>
        <v>13912</v>
      </c>
      <c r="G35" s="591">
        <f t="shared" si="3"/>
        <v>5.5547348205052444E-2</v>
      </c>
      <c r="H35" s="360"/>
      <c r="I35" s="361"/>
      <c r="J35" s="361"/>
      <c r="K35" s="361"/>
      <c r="L35" s="361"/>
      <c r="M35" s="361"/>
    </row>
    <row r="36" spans="1:13" s="230" customFormat="1" ht="25.5" customHeight="1">
      <c r="A36" s="538" t="s">
        <v>345</v>
      </c>
      <c r="B36" s="538">
        <v>17048</v>
      </c>
      <c r="C36" s="539">
        <v>330</v>
      </c>
      <c r="D36" s="539">
        <v>5424</v>
      </c>
      <c r="E36" s="539">
        <v>22746</v>
      </c>
      <c r="F36" s="538">
        <f t="shared" si="2"/>
        <v>45548</v>
      </c>
      <c r="G36" s="591">
        <f t="shared" si="3"/>
        <v>0.18186246521303398</v>
      </c>
      <c r="H36" s="360"/>
      <c r="I36" s="361"/>
      <c r="J36" s="361"/>
      <c r="K36" s="361"/>
      <c r="L36" s="361"/>
      <c r="M36" s="361"/>
    </row>
    <row r="37" spans="1:13" s="230" customFormat="1" ht="25.5" customHeight="1">
      <c r="A37" s="538" t="s">
        <v>346</v>
      </c>
      <c r="B37" s="538">
        <v>25592</v>
      </c>
      <c r="C37" s="539">
        <v>1568</v>
      </c>
      <c r="D37" s="539">
        <v>27666</v>
      </c>
      <c r="E37" s="539">
        <v>53009</v>
      </c>
      <c r="F37" s="538">
        <f t="shared" si="2"/>
        <v>107835</v>
      </c>
      <c r="G37" s="591">
        <f t="shared" si="3"/>
        <v>0.43055982559602002</v>
      </c>
      <c r="H37" s="360"/>
      <c r="I37" s="361"/>
      <c r="J37" s="361"/>
      <c r="K37" s="361"/>
      <c r="L37" s="361"/>
      <c r="M37" s="361"/>
    </row>
    <row r="38" spans="1:13" s="230" customFormat="1" ht="25.5" customHeight="1">
      <c r="A38" s="538" t="s">
        <v>347</v>
      </c>
      <c r="B38" s="538">
        <v>5460</v>
      </c>
      <c r="C38" s="539">
        <v>193</v>
      </c>
      <c r="D38" s="539">
        <v>10234</v>
      </c>
      <c r="E38" s="539">
        <v>21313</v>
      </c>
      <c r="F38" s="538">
        <f t="shared" si="2"/>
        <v>37200</v>
      </c>
      <c r="G38" s="591">
        <f t="shared" si="3"/>
        <v>0.14853086207791483</v>
      </c>
      <c r="H38" s="360"/>
      <c r="I38" s="361"/>
      <c r="J38" s="361"/>
      <c r="K38" s="361"/>
      <c r="L38" s="361"/>
      <c r="M38" s="361"/>
    </row>
    <row r="39" spans="1:13" s="230" customFormat="1" ht="25.5" customHeight="1">
      <c r="A39" s="538" t="s">
        <v>348</v>
      </c>
      <c r="B39" s="538">
        <v>5719</v>
      </c>
      <c r="C39" s="539">
        <v>195</v>
      </c>
      <c r="D39" s="539">
        <v>8990</v>
      </c>
      <c r="E39" s="539">
        <v>17178</v>
      </c>
      <c r="F39" s="538">
        <f t="shared" si="2"/>
        <v>32082</v>
      </c>
      <c r="G39" s="591">
        <f t="shared" si="3"/>
        <v>0.12809589024687268</v>
      </c>
      <c r="H39" s="360"/>
      <c r="I39" s="361"/>
      <c r="J39" s="361"/>
      <c r="K39" s="361"/>
      <c r="L39" s="361"/>
      <c r="M39" s="361"/>
    </row>
    <row r="40" spans="1:13" s="230" customFormat="1" ht="24" customHeight="1">
      <c r="A40" s="543" t="s">
        <v>366</v>
      </c>
      <c r="B40" s="599">
        <f>SUM(B26:B39)</f>
        <v>58367</v>
      </c>
      <c r="C40" s="599">
        <f>SUM(C26:C39)</f>
        <v>3197</v>
      </c>
      <c r="D40" s="599">
        <f>SUM(D26:D39)</f>
        <v>56368</v>
      </c>
      <c r="E40" s="599">
        <f>SUM(E26:E39)</f>
        <v>132521</v>
      </c>
      <c r="F40" s="599">
        <f>SUM(F26:F39)</f>
        <v>250453</v>
      </c>
      <c r="G40" s="600">
        <f t="shared" si="3"/>
        <v>1</v>
      </c>
      <c r="H40" s="360">
        <v>1</v>
      </c>
      <c r="I40" s="361"/>
      <c r="J40" s="361"/>
      <c r="K40" s="361"/>
      <c r="L40" s="361"/>
      <c r="M40" s="361"/>
    </row>
    <row r="41" spans="1:13" ht="25.5" customHeight="1">
      <c r="A41" s="601" t="s">
        <v>310</v>
      </c>
      <c r="B41" s="546">
        <f>+B40/$F$40</f>
        <v>0.23304572115327027</v>
      </c>
      <c r="C41" s="546">
        <f>+C40/$F$40</f>
        <v>1.2764870055459508E-2</v>
      </c>
      <c r="D41" s="546">
        <f>+D40/$F$40</f>
        <v>0.22506418369913717</v>
      </c>
      <c r="E41" s="546">
        <f>+E40/$F$40</f>
        <v>0.529125225092133</v>
      </c>
      <c r="F41" s="546">
        <f>+F40/$F$40</f>
        <v>1</v>
      </c>
      <c r="G41" s="546"/>
      <c r="H41" s="244"/>
      <c r="I41" s="39"/>
      <c r="J41" s="39"/>
      <c r="K41" s="39"/>
      <c r="L41" s="39"/>
      <c r="M41" s="39"/>
    </row>
    <row r="42" spans="1:13" ht="14.25" customHeight="1" thickBot="1">
      <c r="A42" s="235"/>
      <c r="B42" s="236"/>
      <c r="C42" s="237"/>
      <c r="D42" s="237"/>
      <c r="E42" s="237"/>
      <c r="F42" s="238"/>
      <c r="G42" s="239"/>
      <c r="H42" s="244"/>
      <c r="I42" s="39"/>
      <c r="J42" s="39"/>
      <c r="K42" s="39"/>
      <c r="L42" s="39"/>
      <c r="M42" s="39"/>
    </row>
    <row r="43" spans="1:13" ht="15" customHeight="1" thickTop="1">
      <c r="A43" s="247" t="s">
        <v>240</v>
      </c>
      <c r="B43" s="204"/>
      <c r="C43" s="241"/>
      <c r="D43" s="241"/>
      <c r="E43" s="241"/>
      <c r="F43" s="242"/>
      <c r="G43" s="242"/>
      <c r="H43" s="244"/>
      <c r="I43" s="242"/>
      <c r="J43" s="39"/>
      <c r="K43" s="39"/>
      <c r="L43" s="39"/>
      <c r="M43" s="39"/>
    </row>
    <row r="44" spans="1:13" ht="9" hidden="1" customHeight="1">
      <c r="C44" s="40"/>
      <c r="D44" s="40"/>
      <c r="E44" s="40"/>
      <c r="F44" s="39"/>
      <c r="G44" s="242"/>
      <c r="H44" s="244"/>
      <c r="I44" s="39"/>
      <c r="J44" s="39"/>
      <c r="K44" s="39"/>
      <c r="L44" s="39"/>
      <c r="M44" s="39"/>
    </row>
    <row r="45" spans="1:13" ht="9" hidden="1" customHeight="1">
      <c r="A45" s="38"/>
      <c r="C45" s="40"/>
      <c r="D45" s="40"/>
      <c r="E45" s="40"/>
      <c r="F45" s="39"/>
      <c r="G45" s="242"/>
      <c r="H45" s="244"/>
      <c r="I45" s="39"/>
      <c r="J45" s="39"/>
      <c r="K45" s="39"/>
      <c r="L45" s="39"/>
      <c r="M45" s="39"/>
    </row>
    <row r="46" spans="1:13" ht="9" hidden="1" customHeight="1">
      <c r="A46" s="216"/>
      <c r="C46" s="40"/>
      <c r="D46" s="40"/>
      <c r="E46" s="40"/>
      <c r="F46" s="39"/>
      <c r="G46" s="242"/>
      <c r="H46" s="244"/>
      <c r="I46" s="39"/>
      <c r="J46" s="39"/>
      <c r="K46" s="39"/>
      <c r="L46" s="39"/>
      <c r="M46" s="39"/>
    </row>
    <row r="47" spans="1:13" ht="9" hidden="1" customHeight="1">
      <c r="A47" s="38"/>
      <c r="C47" s="40"/>
      <c r="D47" s="40"/>
      <c r="E47" s="40"/>
      <c r="F47" s="39"/>
      <c r="G47" s="242"/>
      <c r="H47" s="244"/>
      <c r="I47" s="39"/>
      <c r="J47" s="39"/>
      <c r="K47" s="39"/>
      <c r="L47" s="39"/>
      <c r="M47" s="39"/>
    </row>
    <row r="48" spans="1:13" ht="9" hidden="1" customHeight="1">
      <c r="A48" s="38"/>
      <c r="C48" s="40"/>
      <c r="D48" s="40"/>
      <c r="E48" s="40"/>
      <c r="F48" s="39"/>
      <c r="G48" s="242"/>
      <c r="H48" s="244"/>
      <c r="I48" s="39"/>
      <c r="J48" s="39"/>
      <c r="K48" s="39"/>
      <c r="L48" s="39"/>
      <c r="M48" s="39"/>
    </row>
    <row r="49" spans="1:13" ht="9" hidden="1" customHeight="1">
      <c r="A49" s="38"/>
      <c r="B49" s="245"/>
      <c r="C49" s="40"/>
      <c r="D49" s="40"/>
      <c r="E49" s="40"/>
      <c r="F49" s="39"/>
      <c r="G49" s="242"/>
      <c r="H49" s="244"/>
      <c r="I49" s="39"/>
      <c r="J49" s="39"/>
      <c r="K49" s="39"/>
      <c r="L49" s="39"/>
      <c r="M49" s="39"/>
    </row>
    <row r="50" spans="1:13" ht="9" hidden="1" customHeight="1">
      <c r="A50" s="38"/>
      <c r="B50" s="245"/>
      <c r="C50" s="40"/>
      <c r="D50" s="40"/>
      <c r="E50" s="40"/>
      <c r="F50" s="39"/>
      <c r="G50" s="242"/>
      <c r="H50" s="244"/>
      <c r="I50" s="39"/>
      <c r="J50" s="39"/>
      <c r="K50" s="39"/>
      <c r="L50" s="39"/>
      <c r="M50" s="39"/>
    </row>
    <row r="51" spans="1:13" ht="9" hidden="1" customHeight="1">
      <c r="A51" s="38"/>
      <c r="B51" s="245"/>
      <c r="C51" s="40"/>
      <c r="D51" s="40"/>
      <c r="E51" s="40"/>
      <c r="F51" s="39"/>
      <c r="G51" s="242"/>
      <c r="H51" s="244"/>
      <c r="I51" s="39"/>
      <c r="J51" s="39"/>
      <c r="K51" s="39"/>
      <c r="L51" s="39"/>
      <c r="M51" s="39"/>
    </row>
    <row r="52" spans="1:13" ht="9" hidden="1" customHeight="1">
      <c r="A52" s="213"/>
      <c r="B52" s="245"/>
      <c r="C52" s="40"/>
      <c r="D52" s="40"/>
      <c r="E52" s="40"/>
      <c r="F52" s="39"/>
      <c r="G52" s="242"/>
      <c r="H52" s="244"/>
      <c r="I52" s="39"/>
      <c r="J52" s="39"/>
      <c r="K52" s="39"/>
      <c r="L52" s="39"/>
      <c r="M52" s="39"/>
    </row>
    <row r="53" spans="1:13" ht="9" hidden="1" customHeight="1">
      <c r="A53" s="38"/>
      <c r="B53" s="245"/>
      <c r="C53" s="40"/>
      <c r="D53" s="40"/>
      <c r="E53" s="40"/>
      <c r="F53" s="39"/>
      <c r="G53" s="242"/>
      <c r="H53" s="244"/>
      <c r="I53" s="39"/>
      <c r="J53" s="39"/>
      <c r="K53" s="39"/>
      <c r="L53" s="39"/>
      <c r="M53" s="39"/>
    </row>
    <row r="54" spans="1:13" ht="9" hidden="1" customHeight="1">
      <c r="A54" s="38"/>
      <c r="B54" s="245"/>
      <c r="C54" s="40"/>
      <c r="D54" s="40"/>
      <c r="E54" s="40"/>
      <c r="F54" s="39"/>
      <c r="G54" s="242"/>
      <c r="H54" s="244"/>
      <c r="I54" s="39"/>
      <c r="J54" s="39"/>
      <c r="K54" s="39"/>
      <c r="L54" s="39"/>
      <c r="M54" s="39"/>
    </row>
    <row r="55" spans="1:13" ht="9" hidden="1" customHeight="1">
      <c r="A55" s="38"/>
      <c r="B55" s="245"/>
      <c r="C55" s="40"/>
      <c r="D55" s="40"/>
      <c r="E55" s="40"/>
      <c r="F55" s="39"/>
      <c r="G55" s="242"/>
      <c r="H55" s="244"/>
      <c r="I55" s="39"/>
      <c r="J55" s="39"/>
      <c r="K55" s="39"/>
      <c r="L55" s="39"/>
      <c r="M55" s="39"/>
    </row>
    <row r="56" spans="1:13" ht="9" hidden="1" customHeight="1">
      <c r="A56" s="38"/>
      <c r="C56" s="40"/>
      <c r="D56" s="40"/>
      <c r="E56" s="40"/>
      <c r="F56" s="39"/>
      <c r="G56" s="242"/>
      <c r="H56" s="244"/>
      <c r="I56" s="39"/>
      <c r="J56" s="39"/>
      <c r="K56" s="39"/>
      <c r="L56" s="39"/>
      <c r="M56" s="39"/>
    </row>
    <row r="57" spans="1:13" ht="9" hidden="1" customHeight="1">
      <c r="A57" s="38"/>
      <c r="C57" s="40"/>
      <c r="D57" s="40"/>
      <c r="E57" s="40"/>
      <c r="F57" s="39"/>
      <c r="G57" s="242"/>
      <c r="H57" s="244"/>
      <c r="I57" s="39"/>
      <c r="J57" s="39"/>
      <c r="K57" s="39"/>
      <c r="L57" s="39"/>
      <c r="M57" s="39"/>
    </row>
    <row r="58" spans="1:13" ht="9" hidden="1" customHeight="1">
      <c r="A58" s="213"/>
      <c r="C58" s="40"/>
      <c r="D58" s="40"/>
      <c r="E58" s="40"/>
      <c r="F58" s="39"/>
      <c r="G58" s="242"/>
      <c r="H58" s="244"/>
      <c r="I58" s="39"/>
      <c r="J58" s="39"/>
      <c r="K58" s="39"/>
      <c r="L58" s="39"/>
      <c r="M58" s="39"/>
    </row>
    <row r="59" spans="1:13" ht="9" hidden="1" customHeight="1">
      <c r="A59" s="38"/>
      <c r="C59" s="40"/>
      <c r="D59" s="40"/>
      <c r="E59" s="40"/>
      <c r="F59" s="39"/>
      <c r="G59" s="242"/>
      <c r="H59" s="244"/>
      <c r="I59" s="39"/>
      <c r="J59" s="39"/>
      <c r="K59" s="39"/>
      <c r="L59" s="39"/>
      <c r="M59" s="39"/>
    </row>
    <row r="60" spans="1:13" ht="9" hidden="1" customHeight="1">
      <c r="A60" s="38"/>
      <c r="C60" s="40"/>
      <c r="D60" s="40"/>
      <c r="E60" s="40"/>
      <c r="F60" s="39"/>
      <c r="G60" s="242"/>
      <c r="H60" s="244"/>
      <c r="I60" s="39"/>
      <c r="J60" s="39"/>
      <c r="K60" s="39"/>
      <c r="L60" s="39"/>
      <c r="M60" s="39"/>
    </row>
    <row r="61" spans="1:13" ht="9" hidden="1" customHeight="1">
      <c r="A61" s="38"/>
      <c r="C61" s="40"/>
      <c r="D61" s="40"/>
      <c r="E61" s="40"/>
      <c r="F61" s="39"/>
      <c r="G61" s="242"/>
      <c r="H61" s="244"/>
      <c r="I61" s="39"/>
      <c r="J61" s="39"/>
      <c r="K61" s="39"/>
      <c r="L61" s="39"/>
      <c r="M61" s="39"/>
    </row>
    <row r="62" spans="1:13" ht="9" hidden="1" customHeight="1">
      <c r="A62" s="38"/>
      <c r="C62" s="40"/>
      <c r="D62" s="40"/>
      <c r="E62" s="40"/>
      <c r="F62" s="39"/>
      <c r="G62" s="242"/>
      <c r="H62" s="244"/>
      <c r="I62" s="39"/>
      <c r="J62" s="39"/>
      <c r="K62" s="39"/>
      <c r="L62" s="39"/>
      <c r="M62" s="39"/>
    </row>
    <row r="63" spans="1:13" ht="9" hidden="1" customHeight="1">
      <c r="A63" s="38"/>
      <c r="C63" s="40"/>
      <c r="D63" s="40"/>
      <c r="E63" s="40"/>
      <c r="F63" s="39"/>
      <c r="G63" s="242"/>
      <c r="H63" s="244"/>
      <c r="I63" s="39"/>
      <c r="J63" s="39"/>
      <c r="K63" s="39"/>
      <c r="L63" s="39"/>
      <c r="M63" s="39"/>
    </row>
    <row r="64" spans="1:13" ht="9" hidden="1" customHeight="1">
      <c r="A64" s="213"/>
      <c r="C64" s="40"/>
      <c r="D64" s="40"/>
      <c r="E64" s="40"/>
      <c r="F64" s="39"/>
      <c r="G64" s="242"/>
      <c r="H64" s="244"/>
      <c r="I64" s="39"/>
      <c r="J64" s="39"/>
      <c r="K64" s="39"/>
      <c r="L64" s="39"/>
      <c r="M64" s="39"/>
    </row>
    <row r="65" spans="1:13" ht="9" hidden="1" customHeight="1">
      <c r="A65" s="38"/>
      <c r="C65" s="40"/>
      <c r="D65" s="40"/>
      <c r="E65" s="40"/>
      <c r="F65" s="39"/>
      <c r="G65" s="242"/>
      <c r="H65" s="244"/>
      <c r="I65" s="39"/>
      <c r="J65" s="39"/>
      <c r="K65" s="39"/>
      <c r="L65" s="39"/>
      <c r="M65" s="39"/>
    </row>
    <row r="66" spans="1:13" ht="9" hidden="1" customHeight="1">
      <c r="A66" s="38"/>
      <c r="C66" s="40"/>
      <c r="D66" s="40"/>
      <c r="E66" s="40"/>
      <c r="F66" s="39"/>
      <c r="G66" s="242"/>
      <c r="H66" s="244"/>
      <c r="I66" s="39"/>
      <c r="J66" s="39"/>
      <c r="K66" s="39"/>
      <c r="L66" s="39"/>
      <c r="M66" s="39"/>
    </row>
    <row r="67" spans="1:13" ht="9" hidden="1" customHeight="1">
      <c r="A67" s="38"/>
      <c r="C67" s="40"/>
      <c r="D67" s="40"/>
      <c r="E67" s="40"/>
      <c r="F67" s="39"/>
      <c r="G67" s="242"/>
      <c r="H67" s="244"/>
      <c r="I67" s="39"/>
      <c r="J67" s="39"/>
      <c r="K67" s="39"/>
      <c r="L67" s="39"/>
      <c r="M67" s="39"/>
    </row>
    <row r="68" spans="1:13" ht="9" hidden="1" customHeight="1">
      <c r="A68" s="38"/>
      <c r="C68" s="40"/>
      <c r="D68" s="40"/>
      <c r="E68" s="40"/>
      <c r="F68" s="39"/>
      <c r="G68" s="242"/>
      <c r="H68" s="244"/>
      <c r="I68" s="39"/>
      <c r="J68" s="39"/>
      <c r="K68" s="39"/>
      <c r="L68" s="39"/>
      <c r="M68" s="39"/>
    </row>
    <row r="69" spans="1:13" ht="9" hidden="1" customHeight="1">
      <c r="A69" s="213"/>
      <c r="C69" s="40"/>
      <c r="D69" s="40"/>
      <c r="E69" s="40"/>
      <c r="F69" s="39"/>
      <c r="G69" s="242"/>
      <c r="H69" s="244"/>
      <c r="I69" s="39"/>
      <c r="J69" s="39"/>
      <c r="K69" s="39"/>
      <c r="L69" s="39"/>
      <c r="M69" s="39"/>
    </row>
    <row r="70" spans="1:13" ht="9" hidden="1" customHeight="1">
      <c r="A70" s="214"/>
      <c r="C70" s="40"/>
      <c r="D70" s="40"/>
      <c r="E70" s="40"/>
      <c r="F70" s="39"/>
      <c r="G70" s="242"/>
      <c r="H70" s="244"/>
      <c r="I70" s="39"/>
      <c r="J70" s="39"/>
      <c r="K70" s="39"/>
      <c r="L70" s="39"/>
      <c r="M70" s="39"/>
    </row>
    <row r="71" spans="1:13" ht="9" hidden="1" customHeight="1">
      <c r="A71" s="214"/>
      <c r="C71" s="40"/>
      <c r="D71" s="40"/>
      <c r="E71" s="40"/>
      <c r="F71" s="39"/>
      <c r="G71" s="242"/>
      <c r="H71" s="244"/>
      <c r="I71" s="39"/>
      <c r="J71" s="39"/>
      <c r="K71" s="39"/>
      <c r="L71" s="39"/>
      <c r="M71" s="39"/>
    </row>
    <row r="72" spans="1:13" ht="9" hidden="1" customHeight="1">
      <c r="A72" s="214"/>
      <c r="C72" s="40"/>
      <c r="D72" s="40"/>
      <c r="E72" s="40"/>
      <c r="F72" s="39"/>
      <c r="G72" s="242"/>
      <c r="H72" s="244"/>
      <c r="I72" s="39"/>
      <c r="J72" s="39"/>
      <c r="K72" s="39"/>
      <c r="L72" s="39"/>
      <c r="M72" s="39"/>
    </row>
    <row r="73" spans="1:13" ht="9" hidden="1" customHeight="1">
      <c r="A73" s="214"/>
      <c r="C73" s="40"/>
      <c r="D73" s="40"/>
      <c r="E73" s="40"/>
      <c r="F73" s="39"/>
      <c r="G73" s="242"/>
      <c r="H73" s="244"/>
      <c r="I73" s="39"/>
      <c r="J73" s="39"/>
      <c r="K73" s="39"/>
      <c r="L73" s="39"/>
      <c r="M73" s="39"/>
    </row>
    <row r="74" spans="1:13" ht="9" hidden="1" customHeight="1">
      <c r="A74" s="215"/>
      <c r="C74" s="40"/>
      <c r="D74" s="40"/>
      <c r="E74" s="40"/>
      <c r="F74" s="39"/>
      <c r="G74" s="242"/>
      <c r="H74" s="244"/>
      <c r="I74" s="39"/>
      <c r="J74" s="39"/>
      <c r="K74" s="39"/>
      <c r="L74" s="39"/>
      <c r="M74" s="39"/>
    </row>
    <row r="75" spans="1:13" ht="9" hidden="1" customHeight="1">
      <c r="A75" s="215"/>
      <c r="C75" s="40"/>
      <c r="D75" s="40"/>
      <c r="E75" s="40"/>
      <c r="F75" s="39"/>
      <c r="G75" s="242"/>
      <c r="H75" s="244"/>
      <c r="I75" s="39"/>
      <c r="J75" s="39"/>
      <c r="K75" s="39"/>
      <c r="L75" s="39"/>
      <c r="M75" s="39"/>
    </row>
    <row r="76" spans="1:13" ht="9" hidden="1" customHeight="1">
      <c r="A76" s="216"/>
      <c r="C76" s="40"/>
      <c r="D76" s="40"/>
      <c r="E76" s="40"/>
      <c r="F76" s="39"/>
      <c r="G76" s="242"/>
      <c r="H76" s="244"/>
      <c r="I76" s="39"/>
      <c r="J76" s="39"/>
      <c r="K76" s="39"/>
      <c r="L76" s="39"/>
      <c r="M76" s="39"/>
    </row>
    <row r="77" spans="1:13" ht="9" hidden="1" customHeight="1">
      <c r="A77" s="38"/>
      <c r="C77" s="40"/>
      <c r="D77" s="40"/>
      <c r="E77" s="40"/>
      <c r="F77" s="39"/>
      <c r="G77" s="242"/>
      <c r="H77" s="244"/>
      <c r="I77" s="39"/>
      <c r="J77" s="39"/>
      <c r="K77" s="39"/>
      <c r="L77" s="39"/>
      <c r="M77" s="39"/>
    </row>
    <row r="78" spans="1:13" ht="9" hidden="1" customHeight="1">
      <c r="A78" s="38"/>
      <c r="C78" s="40"/>
      <c r="D78" s="40"/>
      <c r="E78" s="40"/>
      <c r="F78" s="39"/>
      <c r="G78" s="242"/>
      <c r="H78" s="244"/>
      <c r="I78" s="39"/>
      <c r="J78" s="39"/>
      <c r="K78" s="39"/>
      <c r="L78" s="39"/>
      <c r="M78" s="39"/>
    </row>
    <row r="79" spans="1:13" ht="9" hidden="1" customHeight="1">
      <c r="A79" s="38"/>
      <c r="C79" s="40"/>
      <c r="D79" s="40"/>
      <c r="E79" s="40"/>
      <c r="F79" s="39"/>
      <c r="G79" s="242"/>
      <c r="H79" s="244"/>
      <c r="I79" s="39"/>
      <c r="J79" s="39"/>
      <c r="K79" s="39"/>
      <c r="L79" s="39"/>
      <c r="M79" s="39"/>
    </row>
    <row r="80" spans="1:13" ht="9" hidden="1" customHeight="1">
      <c r="A80" s="38"/>
      <c r="C80" s="40"/>
      <c r="D80" s="40"/>
      <c r="E80" s="40"/>
      <c r="F80" s="39"/>
      <c r="G80" s="242"/>
      <c r="H80" s="244"/>
      <c r="I80" s="39"/>
      <c r="J80" s="39"/>
      <c r="K80" s="39"/>
      <c r="L80" s="39"/>
      <c r="M80" s="39"/>
    </row>
    <row r="81" spans="1:13" ht="9" hidden="1" customHeight="1">
      <c r="A81" s="214"/>
      <c r="C81" s="40"/>
      <c r="D81" s="40"/>
      <c r="E81" s="40"/>
      <c r="F81" s="39"/>
      <c r="G81" s="242"/>
      <c r="H81" s="244"/>
      <c r="I81" s="39"/>
      <c r="J81" s="39"/>
      <c r="K81" s="39"/>
      <c r="L81" s="39"/>
      <c r="M81" s="39"/>
    </row>
    <row r="82" spans="1:13" ht="9" hidden="1" customHeight="1">
      <c r="A82" s="216"/>
      <c r="C82" s="40"/>
      <c r="D82" s="40"/>
      <c r="E82" s="40"/>
      <c r="F82" s="39"/>
      <c r="G82" s="242"/>
      <c r="H82" s="244"/>
      <c r="I82" s="39"/>
      <c r="J82" s="39"/>
      <c r="K82" s="39"/>
      <c r="L82" s="39"/>
      <c r="M82" s="39"/>
    </row>
    <row r="83" spans="1:13" ht="9" hidden="1" customHeight="1">
      <c r="A83" s="38"/>
      <c r="C83" s="40"/>
      <c r="D83" s="40"/>
      <c r="E83" s="40"/>
      <c r="F83" s="39"/>
      <c r="G83" s="242"/>
      <c r="H83" s="244"/>
      <c r="I83" s="39"/>
      <c r="J83" s="39"/>
      <c r="K83" s="39"/>
      <c r="L83" s="39"/>
      <c r="M83" s="39"/>
    </row>
    <row r="84" spans="1:13" ht="9" hidden="1" customHeight="1">
      <c r="A84" s="38"/>
      <c r="C84" s="40"/>
      <c r="D84" s="40"/>
      <c r="E84" s="40"/>
      <c r="F84" s="39"/>
      <c r="G84" s="242"/>
      <c r="H84" s="244"/>
      <c r="I84" s="39"/>
      <c r="J84" s="39"/>
      <c r="K84" s="39"/>
      <c r="L84" s="39"/>
      <c r="M84" s="39"/>
    </row>
    <row r="85" spans="1:13" ht="9" hidden="1" customHeight="1">
      <c r="A85" s="38"/>
      <c r="C85" s="40"/>
      <c r="D85" s="40"/>
      <c r="E85" s="40"/>
      <c r="F85" s="39"/>
      <c r="G85" s="242"/>
      <c r="H85" s="244"/>
      <c r="I85" s="39"/>
      <c r="J85" s="39"/>
      <c r="K85" s="39"/>
      <c r="L85" s="39"/>
      <c r="M85" s="39"/>
    </row>
    <row r="86" spans="1:13" ht="9" hidden="1" customHeight="1">
      <c r="A86" s="38"/>
      <c r="C86" s="40"/>
      <c r="D86" s="40"/>
      <c r="E86" s="40"/>
      <c r="F86" s="39"/>
      <c r="G86" s="242"/>
      <c r="H86" s="244"/>
      <c r="I86" s="39"/>
      <c r="J86" s="39"/>
      <c r="K86" s="39"/>
      <c r="L86" s="39"/>
      <c r="M86" s="39"/>
    </row>
    <row r="87" spans="1:13" ht="9" hidden="1" customHeight="1">
      <c r="A87" s="214"/>
      <c r="C87" s="40"/>
      <c r="D87" s="40"/>
      <c r="E87" s="40"/>
      <c r="F87" s="39"/>
      <c r="G87" s="242"/>
      <c r="H87" s="244"/>
      <c r="I87" s="39"/>
      <c r="J87" s="39"/>
      <c r="K87" s="39"/>
      <c r="L87" s="39"/>
      <c r="M87" s="39"/>
    </row>
    <row r="88" spans="1:13" ht="9" hidden="1" customHeight="1">
      <c r="A88" s="216"/>
      <c r="C88" s="40"/>
      <c r="D88" s="40"/>
      <c r="E88" s="40"/>
      <c r="F88" s="39"/>
      <c r="G88" s="242"/>
      <c r="H88" s="244"/>
      <c r="I88" s="39"/>
      <c r="J88" s="39"/>
      <c r="K88" s="39"/>
      <c r="L88" s="39"/>
      <c r="M88" s="39"/>
    </row>
    <row r="89" spans="1:13" ht="9" hidden="1" customHeight="1">
      <c r="A89" s="38"/>
      <c r="C89" s="40"/>
      <c r="D89" s="40"/>
      <c r="E89" s="40"/>
      <c r="F89" s="39"/>
      <c r="G89" s="242"/>
      <c r="H89" s="244"/>
      <c r="I89" s="39"/>
      <c r="J89" s="39"/>
      <c r="K89" s="39"/>
      <c r="L89" s="39"/>
      <c r="M89" s="39"/>
    </row>
    <row r="90" spans="1:13" ht="9" hidden="1" customHeight="1">
      <c r="A90" s="38"/>
      <c r="C90" s="40"/>
      <c r="D90" s="40"/>
      <c r="E90" s="40"/>
      <c r="F90" s="39"/>
      <c r="G90" s="242"/>
      <c r="H90" s="244"/>
      <c r="I90" s="39"/>
      <c r="J90" s="39"/>
      <c r="K90" s="39"/>
      <c r="L90" s="39"/>
      <c r="M90" s="39"/>
    </row>
    <row r="91" spans="1:13" ht="9" hidden="1" customHeight="1">
      <c r="A91" s="38"/>
      <c r="C91" s="96"/>
      <c r="D91" s="96"/>
      <c r="E91" s="96"/>
      <c r="G91" s="204"/>
      <c r="H91" s="244"/>
    </row>
    <row r="92" spans="1:13" ht="9" hidden="1" customHeight="1">
      <c r="A92" s="38"/>
      <c r="C92" s="96"/>
      <c r="D92" s="96"/>
      <c r="E92" s="96"/>
      <c r="G92" s="204"/>
      <c r="H92" s="244"/>
    </row>
    <row r="93" spans="1:13" ht="9" hidden="1" customHeight="1">
      <c r="A93" s="38"/>
      <c r="C93" s="96"/>
      <c r="D93" s="96"/>
      <c r="E93" s="96"/>
      <c r="G93" s="204"/>
      <c r="H93" s="244"/>
    </row>
    <row r="94" spans="1:13" ht="9" hidden="1" customHeight="1">
      <c r="A94" s="38"/>
      <c r="C94" s="96"/>
      <c r="D94" s="96"/>
      <c r="E94" s="96"/>
      <c r="G94" s="204"/>
      <c r="H94" s="244"/>
    </row>
    <row r="95" spans="1:13" ht="9" hidden="1" customHeight="1">
      <c r="A95" s="38"/>
      <c r="C95" s="96"/>
      <c r="D95" s="96"/>
      <c r="E95" s="96"/>
      <c r="G95" s="204"/>
      <c r="H95" s="244"/>
    </row>
    <row r="96" spans="1:13" ht="9" hidden="1" customHeight="1">
      <c r="A96" s="38"/>
      <c r="C96" s="96"/>
      <c r="D96" s="96"/>
      <c r="E96" s="96"/>
      <c r="G96" s="204"/>
      <c r="H96" s="244"/>
    </row>
    <row r="97" spans="1:8" ht="9" hidden="1" customHeight="1">
      <c r="A97" s="214"/>
      <c r="C97" s="96"/>
      <c r="D97" s="96"/>
      <c r="E97" s="96"/>
      <c r="G97" s="204"/>
      <c r="H97" s="244"/>
    </row>
    <row r="98" spans="1:8" ht="9" hidden="1" customHeight="1">
      <c r="A98" s="216"/>
      <c r="C98" s="96"/>
      <c r="D98" s="96"/>
      <c r="E98" s="96"/>
      <c r="G98" s="204"/>
      <c r="H98" s="244"/>
    </row>
    <row r="99" spans="1:8" ht="9" hidden="1" customHeight="1">
      <c r="A99" s="38"/>
      <c r="C99" s="96"/>
      <c r="D99" s="96"/>
      <c r="E99" s="96"/>
      <c r="G99" s="204"/>
      <c r="H99" s="244"/>
    </row>
    <row r="100" spans="1:8" ht="9" hidden="1" customHeight="1">
      <c r="A100" s="38"/>
      <c r="C100" s="96"/>
      <c r="D100" s="96"/>
      <c r="E100" s="96"/>
      <c r="G100" s="204"/>
      <c r="H100" s="244"/>
    </row>
    <row r="101" spans="1:8" ht="9" hidden="1" customHeight="1">
      <c r="A101" s="38"/>
      <c r="C101" s="96"/>
      <c r="D101" s="96"/>
      <c r="E101" s="96"/>
      <c r="G101" s="204"/>
      <c r="H101" s="244"/>
    </row>
    <row r="102" spans="1:8" ht="9" hidden="1" customHeight="1">
      <c r="A102" s="38"/>
      <c r="C102" s="96"/>
      <c r="D102" s="96"/>
      <c r="E102" s="96"/>
      <c r="G102" s="204"/>
      <c r="H102" s="244"/>
    </row>
    <row r="103" spans="1:8" ht="9" hidden="1" customHeight="1">
      <c r="A103" s="38"/>
      <c r="C103" s="96"/>
      <c r="D103" s="96"/>
      <c r="E103" s="96"/>
      <c r="G103" s="204"/>
      <c r="H103" s="244"/>
    </row>
    <row r="104" spans="1:8" ht="9" hidden="1" customHeight="1">
      <c r="A104" s="38"/>
      <c r="C104" s="96"/>
      <c r="D104" s="96"/>
      <c r="E104" s="96"/>
      <c r="G104" s="204"/>
      <c r="H104" s="244"/>
    </row>
    <row r="105" spans="1:8" ht="9" hidden="1" customHeight="1">
      <c r="A105" s="38"/>
      <c r="C105" s="96"/>
      <c r="D105" s="96"/>
      <c r="E105" s="96"/>
      <c r="G105" s="204"/>
      <c r="H105" s="244"/>
    </row>
    <row r="106" spans="1:8" ht="9" hidden="1" customHeight="1">
      <c r="A106" s="38"/>
      <c r="C106" s="96"/>
      <c r="D106" s="96"/>
      <c r="E106" s="96"/>
      <c r="G106" s="204"/>
      <c r="H106" s="244"/>
    </row>
    <row r="107" spans="1:8" ht="9" hidden="1" customHeight="1">
      <c r="A107" s="38"/>
      <c r="C107" s="96"/>
      <c r="D107" s="96"/>
      <c r="E107" s="96"/>
      <c r="G107" s="204"/>
      <c r="H107" s="244"/>
    </row>
    <row r="108" spans="1:8" ht="9" hidden="1" customHeight="1">
      <c r="A108" s="216"/>
      <c r="C108" s="96"/>
      <c r="D108" s="96"/>
      <c r="E108" s="96"/>
      <c r="G108" s="204"/>
      <c r="H108" s="244"/>
    </row>
    <row r="109" spans="1:8" ht="9" hidden="1" customHeight="1">
      <c r="A109" s="38"/>
      <c r="C109" s="96"/>
      <c r="D109" s="96"/>
      <c r="E109" s="96"/>
      <c r="G109" s="204"/>
      <c r="H109" s="244"/>
    </row>
    <row r="110" spans="1:8" ht="9" hidden="1" customHeight="1">
      <c r="A110" s="38"/>
      <c r="C110" s="96"/>
      <c r="D110" s="96"/>
      <c r="E110" s="96"/>
      <c r="G110" s="204"/>
      <c r="H110" s="244"/>
    </row>
    <row r="111" spans="1:8" ht="9" hidden="1" customHeight="1">
      <c r="A111" s="38"/>
      <c r="C111" s="96"/>
      <c r="D111" s="96"/>
      <c r="E111" s="96"/>
      <c r="G111" s="204"/>
      <c r="H111" s="244"/>
    </row>
    <row r="112" spans="1:8" hidden="1">
      <c r="A112" s="217"/>
      <c r="C112" s="96"/>
      <c r="D112" s="96"/>
      <c r="E112" s="96"/>
      <c r="G112" s="204"/>
      <c r="H112" s="244"/>
    </row>
    <row r="113" spans="1:8" hidden="1">
      <c r="A113" s="217"/>
      <c r="C113" s="96"/>
      <c r="D113" s="96"/>
      <c r="E113" s="96"/>
      <c r="G113" s="204"/>
      <c r="H113" s="244"/>
    </row>
    <row r="114" spans="1:8" hidden="1">
      <c r="A114" s="217"/>
      <c r="C114" s="96"/>
      <c r="D114" s="96"/>
      <c r="E114" s="96"/>
      <c r="G114" s="204"/>
      <c r="H114" s="244"/>
    </row>
    <row r="115" spans="1:8" hidden="1">
      <c r="A115" s="217"/>
      <c r="C115" s="96"/>
      <c r="D115" s="96"/>
      <c r="E115" s="96"/>
      <c r="G115" s="204"/>
    </row>
    <row r="116" spans="1:8" hidden="1">
      <c r="A116" s="217"/>
      <c r="C116" s="96"/>
      <c r="D116" s="96"/>
      <c r="E116" s="96"/>
      <c r="G116" s="204"/>
    </row>
    <row r="117" spans="1:8" hidden="1">
      <c r="A117" s="217"/>
      <c r="C117" s="96"/>
      <c r="D117" s="96"/>
      <c r="E117" s="96"/>
      <c r="G117" s="204"/>
    </row>
    <row r="118" spans="1:8" hidden="1">
      <c r="A118" s="217"/>
      <c r="C118" s="96"/>
      <c r="D118" s="96"/>
      <c r="E118" s="96"/>
      <c r="G118" s="204"/>
    </row>
    <row r="119" spans="1:8" ht="15.75" hidden="1">
      <c r="A119" s="218"/>
      <c r="C119" s="96"/>
      <c r="D119" s="96"/>
      <c r="E119" s="96"/>
      <c r="G119" s="204"/>
    </row>
    <row r="120" spans="1:8" ht="15.75" hidden="1">
      <c r="A120" s="218"/>
      <c r="C120" s="96"/>
      <c r="D120" s="96"/>
      <c r="E120" s="96"/>
      <c r="G120" s="204"/>
    </row>
    <row r="121" spans="1:8" ht="15.75" hidden="1">
      <c r="A121" s="218"/>
      <c r="C121" s="96"/>
      <c r="D121" s="96"/>
      <c r="E121" s="96"/>
      <c r="G121" s="204"/>
    </row>
    <row r="122" spans="1:8" ht="15.75" hidden="1">
      <c r="A122" s="218"/>
      <c r="C122" s="96"/>
      <c r="D122" s="96"/>
      <c r="E122" s="96"/>
      <c r="G122" s="204"/>
    </row>
    <row r="123" spans="1:8" ht="15.75" hidden="1">
      <c r="A123" s="218"/>
      <c r="C123" s="96"/>
      <c r="D123" s="96"/>
      <c r="E123" s="96"/>
      <c r="G123" s="204"/>
    </row>
    <row r="124" spans="1:8" ht="15.75" hidden="1">
      <c r="A124" s="218"/>
      <c r="C124" s="96"/>
      <c r="D124" s="96"/>
      <c r="E124" s="96"/>
      <c r="G124" s="204"/>
    </row>
    <row r="125" spans="1:8" ht="15.75" hidden="1">
      <c r="A125" s="218"/>
      <c r="C125" s="96"/>
      <c r="D125" s="96"/>
      <c r="E125" s="96"/>
      <c r="G125" s="204"/>
    </row>
    <row r="126" spans="1:8" ht="15.75" hidden="1">
      <c r="A126" s="218"/>
      <c r="C126" s="96"/>
      <c r="D126" s="96"/>
      <c r="E126" s="96"/>
      <c r="G126" s="204"/>
    </row>
    <row r="127" spans="1:8" ht="15.75" hidden="1">
      <c r="A127" s="218"/>
      <c r="C127" s="96"/>
      <c r="D127" s="96"/>
      <c r="E127" s="96"/>
      <c r="G127" s="204"/>
    </row>
    <row r="128" spans="1:8" ht="15.75" hidden="1">
      <c r="A128" s="218"/>
      <c r="C128" s="96"/>
      <c r="D128" s="96"/>
      <c r="E128" s="96"/>
      <c r="G128" s="204"/>
    </row>
    <row r="129" spans="1:7" ht="15.75" hidden="1">
      <c r="A129" s="218"/>
      <c r="C129" s="96"/>
      <c r="D129" s="96"/>
      <c r="E129" s="96"/>
      <c r="G129" s="204"/>
    </row>
    <row r="130" spans="1:7" ht="15.75" hidden="1">
      <c r="A130" s="218"/>
      <c r="C130" s="96"/>
      <c r="D130" s="96"/>
      <c r="E130" s="96"/>
      <c r="G130" s="204"/>
    </row>
    <row r="131" spans="1:7" ht="15.75" hidden="1">
      <c r="A131" s="218"/>
      <c r="C131" s="96"/>
      <c r="D131" s="96"/>
      <c r="E131" s="96"/>
      <c r="G131" s="204"/>
    </row>
    <row r="132" spans="1:7" ht="15.75" hidden="1">
      <c r="A132" s="218"/>
      <c r="C132" s="96"/>
      <c r="D132" s="96"/>
      <c r="E132" s="96"/>
      <c r="G132" s="204"/>
    </row>
    <row r="133" spans="1:7" ht="15.75" hidden="1">
      <c r="A133" s="218"/>
      <c r="C133" s="96"/>
      <c r="D133" s="96"/>
      <c r="E133" s="96"/>
      <c r="G133" s="204"/>
    </row>
    <row r="134" spans="1:7" ht="15.75" hidden="1">
      <c r="A134" s="218"/>
      <c r="C134" s="96"/>
      <c r="D134" s="96"/>
      <c r="E134" s="96"/>
      <c r="G134" s="204"/>
    </row>
    <row r="135" spans="1:7" ht="15.75" hidden="1">
      <c r="A135" s="218"/>
      <c r="C135" s="96"/>
      <c r="D135" s="96"/>
      <c r="E135" s="96"/>
      <c r="G135" s="204"/>
    </row>
    <row r="136" spans="1:7" ht="15.75" hidden="1">
      <c r="A136" s="218"/>
      <c r="C136" s="96"/>
      <c r="D136" s="96"/>
      <c r="E136" s="96"/>
      <c r="G136" s="204"/>
    </row>
    <row r="137" spans="1:7" ht="15.75" hidden="1">
      <c r="A137" s="218"/>
      <c r="C137" s="96"/>
      <c r="D137" s="96"/>
      <c r="E137" s="96"/>
      <c r="G137" s="204"/>
    </row>
    <row r="138" spans="1:7" ht="15.75" hidden="1">
      <c r="A138" s="218"/>
      <c r="C138" s="96"/>
      <c r="D138" s="96"/>
      <c r="E138" s="96"/>
      <c r="G138" s="204"/>
    </row>
    <row r="139" spans="1:7" ht="15.75" hidden="1">
      <c r="A139" s="218"/>
      <c r="C139" s="96"/>
      <c r="D139" s="96"/>
      <c r="E139" s="96"/>
      <c r="G139" s="204"/>
    </row>
    <row r="140" spans="1:7" ht="15.75" hidden="1">
      <c r="A140" s="218"/>
      <c r="C140" s="96"/>
      <c r="D140" s="96"/>
      <c r="E140" s="96"/>
      <c r="G140" s="204"/>
    </row>
    <row r="141" spans="1:7" ht="15.75" hidden="1">
      <c r="A141" s="218"/>
      <c r="C141" s="96"/>
      <c r="D141" s="96"/>
      <c r="E141" s="96"/>
      <c r="G141" s="204"/>
    </row>
    <row r="142" spans="1:7" ht="15.75" hidden="1">
      <c r="A142" s="218"/>
      <c r="C142" s="96"/>
      <c r="D142" s="96"/>
      <c r="E142" s="96"/>
      <c r="G142" s="204"/>
    </row>
    <row r="143" spans="1:7" ht="15.75" hidden="1">
      <c r="A143" s="218"/>
      <c r="C143" s="96"/>
      <c r="D143" s="96"/>
      <c r="E143" s="96"/>
      <c r="G143" s="204"/>
    </row>
    <row r="144" spans="1:7" ht="15.75" hidden="1">
      <c r="A144" s="218"/>
      <c r="C144" s="96"/>
      <c r="D144" s="96"/>
      <c r="E144" s="96"/>
      <c r="G144" s="204"/>
    </row>
    <row r="145" spans="1:7" ht="15.75" hidden="1">
      <c r="A145" s="218"/>
      <c r="C145" s="96"/>
      <c r="D145" s="96"/>
      <c r="E145" s="96"/>
      <c r="G145" s="204"/>
    </row>
    <row r="146" spans="1:7" ht="15.75" hidden="1">
      <c r="A146" s="218"/>
      <c r="C146" s="96"/>
      <c r="D146" s="96"/>
      <c r="E146" s="96"/>
      <c r="G146" s="204"/>
    </row>
    <row r="147" spans="1:7" ht="15.75" hidden="1">
      <c r="A147" s="218"/>
      <c r="C147" s="96"/>
      <c r="D147" s="96"/>
      <c r="E147" s="96"/>
      <c r="G147" s="204"/>
    </row>
    <row r="148" spans="1:7" ht="15.75" hidden="1">
      <c r="A148" s="218"/>
      <c r="C148" s="96"/>
      <c r="D148" s="96"/>
      <c r="E148" s="96"/>
      <c r="G148" s="204"/>
    </row>
    <row r="149" spans="1:7" ht="15.75" hidden="1">
      <c r="A149" s="218"/>
      <c r="C149" s="96"/>
      <c r="D149" s="96"/>
      <c r="E149" s="96"/>
      <c r="G149" s="204"/>
    </row>
    <row r="150" spans="1:7" ht="15.75" hidden="1">
      <c r="A150" s="218"/>
      <c r="C150" s="96"/>
      <c r="D150" s="96"/>
      <c r="E150" s="96"/>
      <c r="G150" s="204"/>
    </row>
    <row r="151" spans="1:7" ht="15.75" hidden="1">
      <c r="A151" s="218"/>
      <c r="C151" s="96"/>
      <c r="D151" s="96"/>
      <c r="E151" s="96"/>
      <c r="G151" s="204"/>
    </row>
    <row r="152" spans="1:7" ht="15.75" hidden="1">
      <c r="A152" s="218"/>
      <c r="C152" s="96"/>
      <c r="D152" s="96"/>
      <c r="E152" s="96"/>
      <c r="G152" s="204"/>
    </row>
    <row r="153" spans="1:7" ht="15.75" hidden="1">
      <c r="A153" s="218"/>
      <c r="C153" s="96"/>
      <c r="D153" s="96"/>
      <c r="E153" s="96"/>
      <c r="G153" s="204"/>
    </row>
    <row r="154" spans="1:7" ht="15.75" hidden="1">
      <c r="A154" s="218"/>
      <c r="C154" s="96"/>
      <c r="D154" s="96"/>
      <c r="E154" s="96"/>
      <c r="G154" s="204"/>
    </row>
    <row r="155" spans="1:7" ht="15.75" hidden="1">
      <c r="A155" s="218"/>
      <c r="C155" s="96"/>
      <c r="D155" s="96"/>
      <c r="E155" s="96"/>
      <c r="G155" s="204"/>
    </row>
    <row r="156" spans="1:7" ht="15.75" hidden="1">
      <c r="A156" s="218"/>
      <c r="C156" s="96"/>
      <c r="D156" s="96"/>
      <c r="E156" s="96"/>
      <c r="G156" s="204"/>
    </row>
    <row r="157" spans="1:7" ht="15.75" hidden="1">
      <c r="A157" s="218"/>
      <c r="C157" s="96"/>
      <c r="D157" s="96"/>
      <c r="E157" s="96"/>
      <c r="G157" s="204"/>
    </row>
    <row r="158" spans="1:7" ht="15.75" hidden="1">
      <c r="A158" s="218"/>
      <c r="C158" s="96"/>
      <c r="D158" s="96"/>
      <c r="E158" s="96"/>
      <c r="G158" s="204"/>
    </row>
    <row r="159" spans="1:7" ht="15.75" hidden="1">
      <c r="A159" s="218"/>
      <c r="C159" s="96"/>
      <c r="D159" s="96"/>
      <c r="E159" s="96"/>
      <c r="G159" s="204"/>
    </row>
    <row r="160" spans="1:7" ht="15.75" hidden="1">
      <c r="A160" s="218"/>
      <c r="C160" s="96"/>
      <c r="D160" s="96"/>
      <c r="E160" s="96"/>
      <c r="G160" s="204"/>
    </row>
    <row r="161" spans="1:7" ht="15.75" hidden="1">
      <c r="A161" s="218"/>
      <c r="C161" s="96"/>
      <c r="D161" s="96"/>
      <c r="E161" s="96"/>
      <c r="G161" s="204"/>
    </row>
    <row r="162" spans="1:7" ht="15.75" hidden="1">
      <c r="A162" s="218"/>
      <c r="C162" s="96"/>
      <c r="D162" s="96"/>
      <c r="E162" s="96"/>
      <c r="G162" s="204"/>
    </row>
    <row r="163" spans="1:7" ht="15.75" hidden="1">
      <c r="A163" s="218"/>
      <c r="C163" s="96"/>
      <c r="D163" s="96"/>
      <c r="E163" s="96"/>
      <c r="G163" s="204"/>
    </row>
    <row r="164" spans="1:7" ht="15.75" hidden="1">
      <c r="A164" s="218"/>
      <c r="C164" s="96"/>
      <c r="D164" s="96"/>
      <c r="E164" s="96"/>
      <c r="G164" s="204"/>
    </row>
    <row r="165" spans="1:7" ht="15.75" hidden="1">
      <c r="A165" s="218"/>
      <c r="C165" s="96"/>
      <c r="D165" s="96"/>
      <c r="E165" s="96"/>
      <c r="G165" s="204"/>
    </row>
    <row r="166" spans="1:7" ht="15.75" hidden="1">
      <c r="A166" s="218"/>
      <c r="C166" s="96"/>
      <c r="D166" s="96"/>
      <c r="E166" s="96"/>
      <c r="G166" s="204"/>
    </row>
    <row r="167" spans="1:7" ht="15.75" hidden="1">
      <c r="A167" s="218"/>
      <c r="C167" s="96"/>
      <c r="D167" s="96"/>
      <c r="E167" s="96"/>
      <c r="G167" s="204"/>
    </row>
    <row r="168" spans="1:7" ht="15.75" hidden="1">
      <c r="A168" s="218"/>
      <c r="C168" s="96"/>
      <c r="D168" s="96"/>
      <c r="E168" s="96"/>
      <c r="G168" s="204"/>
    </row>
    <row r="169" spans="1:7" ht="15.75" hidden="1">
      <c r="A169" s="218"/>
      <c r="C169" s="96"/>
      <c r="D169" s="96"/>
      <c r="E169" s="96"/>
      <c r="G169" s="204"/>
    </row>
    <row r="170" spans="1:7" ht="15.75" hidden="1">
      <c r="A170" s="218"/>
      <c r="C170" s="96"/>
      <c r="D170" s="96"/>
      <c r="E170" s="96"/>
      <c r="G170" s="204"/>
    </row>
    <row r="171" spans="1:7" ht="15.75" hidden="1">
      <c r="A171" s="218"/>
      <c r="C171" s="96"/>
      <c r="D171" s="96"/>
      <c r="E171" s="96"/>
      <c r="G171" s="204"/>
    </row>
    <row r="172" spans="1:7" ht="15.75" hidden="1">
      <c r="A172" s="218"/>
      <c r="C172" s="96"/>
      <c r="D172" s="96"/>
      <c r="E172" s="96"/>
      <c r="G172" s="204"/>
    </row>
    <row r="173" spans="1:7" ht="15.75" hidden="1">
      <c r="A173" s="218"/>
      <c r="C173" s="96"/>
      <c r="D173" s="96"/>
      <c r="E173" s="96"/>
      <c r="G173" s="204"/>
    </row>
    <row r="174" spans="1:7" ht="15.75" hidden="1">
      <c r="A174" s="218"/>
      <c r="C174" s="96"/>
      <c r="D174" s="96"/>
      <c r="E174" s="96"/>
      <c r="G174" s="204"/>
    </row>
    <row r="175" spans="1:7" ht="15.75" hidden="1">
      <c r="A175" s="218"/>
      <c r="C175" s="96"/>
      <c r="D175" s="96"/>
      <c r="E175" s="96"/>
      <c r="G175" s="204"/>
    </row>
    <row r="176" spans="1:7" ht="15.75" hidden="1">
      <c r="A176" s="218"/>
      <c r="C176" s="96"/>
      <c r="D176" s="96"/>
      <c r="E176" s="96"/>
      <c r="G176" s="204"/>
    </row>
    <row r="177" spans="1:7" ht="15.75" hidden="1">
      <c r="A177" s="218"/>
      <c r="C177" s="96"/>
      <c r="D177" s="96"/>
      <c r="E177" s="96"/>
      <c r="G177" s="204"/>
    </row>
    <row r="178" spans="1:7" ht="15.75" hidden="1">
      <c r="A178" s="218"/>
      <c r="C178" s="96"/>
      <c r="D178" s="96"/>
      <c r="E178" s="96"/>
      <c r="G178" s="204"/>
    </row>
    <row r="179" spans="1:7" ht="15.75" hidden="1">
      <c r="A179" s="218"/>
      <c r="C179" s="96"/>
      <c r="D179" s="96"/>
      <c r="E179" s="96"/>
      <c r="G179" s="204"/>
    </row>
    <row r="180" spans="1:7" ht="15.75" hidden="1">
      <c r="A180" s="218"/>
      <c r="C180" s="96"/>
      <c r="D180" s="96"/>
      <c r="E180" s="96"/>
      <c r="G180" s="204"/>
    </row>
    <row r="181" spans="1:7" ht="15.75" hidden="1">
      <c r="A181" s="218"/>
      <c r="C181" s="96"/>
      <c r="D181" s="96"/>
      <c r="E181" s="96"/>
      <c r="G181" s="204"/>
    </row>
    <row r="182" spans="1:7" ht="15.75" hidden="1">
      <c r="A182" s="218"/>
      <c r="C182" s="96"/>
      <c r="D182" s="96"/>
      <c r="E182" s="96"/>
      <c r="G182" s="204"/>
    </row>
    <row r="183" spans="1:7" ht="15.75" hidden="1">
      <c r="A183" s="218"/>
      <c r="C183" s="96"/>
      <c r="D183" s="96"/>
      <c r="E183" s="96"/>
      <c r="G183" s="204"/>
    </row>
    <row r="184" spans="1:7" ht="15.75" hidden="1">
      <c r="A184" s="218"/>
      <c r="C184" s="96"/>
      <c r="D184" s="96"/>
      <c r="E184" s="96"/>
      <c r="G184" s="204"/>
    </row>
    <row r="185" spans="1:7" ht="15.75" hidden="1">
      <c r="A185" s="218"/>
      <c r="C185" s="96"/>
      <c r="D185" s="96"/>
      <c r="E185" s="96"/>
      <c r="G185" s="204"/>
    </row>
    <row r="186" spans="1:7" ht="15.75" hidden="1">
      <c r="A186" s="218"/>
      <c r="C186" s="96"/>
      <c r="D186" s="96"/>
      <c r="E186" s="96"/>
      <c r="G186" s="204"/>
    </row>
    <row r="187" spans="1:7" ht="15.75" hidden="1">
      <c r="A187" s="218"/>
      <c r="C187" s="96"/>
      <c r="D187" s="96"/>
      <c r="E187" s="96"/>
      <c r="G187" s="204"/>
    </row>
    <row r="188" spans="1:7" ht="15.75" hidden="1">
      <c r="A188" s="218"/>
      <c r="C188" s="96"/>
      <c r="D188" s="96"/>
      <c r="E188" s="96"/>
      <c r="G188" s="204"/>
    </row>
    <row r="189" spans="1:7" ht="15.75" hidden="1">
      <c r="A189" s="218"/>
      <c r="C189" s="96"/>
      <c r="D189" s="96"/>
      <c r="E189" s="96"/>
      <c r="G189" s="204"/>
    </row>
    <row r="190" spans="1:7" ht="15.75" hidden="1">
      <c r="A190" s="218"/>
      <c r="C190" s="96"/>
      <c r="D190" s="96"/>
      <c r="E190" s="96"/>
      <c r="G190" s="204"/>
    </row>
    <row r="191" spans="1:7" ht="15.75" hidden="1">
      <c r="A191" s="218"/>
      <c r="C191" s="96"/>
      <c r="D191" s="96"/>
      <c r="E191" s="96"/>
      <c r="G191" s="204"/>
    </row>
    <row r="192" spans="1:7" ht="15.75" hidden="1">
      <c r="A192" s="218"/>
      <c r="C192" s="96"/>
      <c r="D192" s="96"/>
      <c r="E192" s="96"/>
      <c r="G192" s="204"/>
    </row>
    <row r="193" spans="1:7" ht="15.75" hidden="1">
      <c r="A193" s="218"/>
      <c r="C193" s="96"/>
      <c r="D193" s="96"/>
      <c r="E193" s="96"/>
      <c r="G193" s="204"/>
    </row>
    <row r="194" spans="1:7" ht="15.75" hidden="1">
      <c r="A194" s="218"/>
      <c r="C194" s="96"/>
      <c r="D194" s="96"/>
      <c r="E194" s="96"/>
      <c r="G194" s="204"/>
    </row>
    <row r="195" spans="1:7" ht="15.75" hidden="1">
      <c r="A195" s="218"/>
      <c r="C195" s="96"/>
      <c r="D195" s="96"/>
      <c r="E195" s="96"/>
      <c r="G195" s="204"/>
    </row>
    <row r="196" spans="1:7" ht="15.75" hidden="1">
      <c r="A196" s="218"/>
      <c r="C196" s="96"/>
      <c r="D196" s="96"/>
      <c r="E196" s="96"/>
      <c r="G196" s="204"/>
    </row>
    <row r="197" spans="1:7" ht="15.75" hidden="1">
      <c r="A197" s="218"/>
      <c r="C197" s="96"/>
      <c r="D197" s="96"/>
      <c r="E197" s="96"/>
      <c r="G197" s="204"/>
    </row>
    <row r="198" spans="1:7" ht="15.75" hidden="1">
      <c r="A198" s="218"/>
      <c r="C198" s="96"/>
      <c r="D198" s="96"/>
      <c r="E198" s="96"/>
      <c r="G198" s="204"/>
    </row>
    <row r="199" spans="1:7" ht="15.75" hidden="1">
      <c r="A199" s="218"/>
      <c r="C199" s="96"/>
      <c r="D199" s="96"/>
      <c r="E199" s="96"/>
      <c r="G199" s="204"/>
    </row>
    <row r="200" spans="1:7" ht="15.75" hidden="1">
      <c r="A200" s="218"/>
      <c r="C200" s="96"/>
      <c r="D200" s="96"/>
      <c r="E200" s="96"/>
      <c r="G200" s="204"/>
    </row>
    <row r="201" spans="1:7" ht="15.75" hidden="1">
      <c r="A201" s="218"/>
      <c r="C201" s="96"/>
      <c r="D201" s="96"/>
      <c r="E201" s="96"/>
      <c r="G201" s="204"/>
    </row>
    <row r="202" spans="1:7" ht="15.75" hidden="1">
      <c r="A202" s="218"/>
      <c r="C202" s="96"/>
      <c r="D202" s="96"/>
      <c r="E202" s="96"/>
      <c r="G202" s="204"/>
    </row>
    <row r="203" spans="1:7" ht="15.75" hidden="1">
      <c r="A203" s="218"/>
      <c r="C203" s="96"/>
      <c r="D203" s="96"/>
      <c r="E203" s="96"/>
      <c r="G203" s="204"/>
    </row>
    <row r="204" spans="1:7" ht="15.75" hidden="1">
      <c r="A204" s="218"/>
      <c r="C204" s="96"/>
      <c r="D204" s="96"/>
      <c r="E204" s="96"/>
      <c r="G204" s="204"/>
    </row>
    <row r="205" spans="1:7" ht="15.75" hidden="1">
      <c r="A205" s="218"/>
      <c r="C205" s="96"/>
      <c r="D205" s="96"/>
      <c r="E205" s="96"/>
      <c r="G205" s="204"/>
    </row>
    <row r="206" spans="1:7" ht="15.75" hidden="1">
      <c r="A206" s="218"/>
      <c r="C206" s="96"/>
      <c r="D206" s="96"/>
      <c r="E206" s="96"/>
      <c r="G206" s="204"/>
    </row>
    <row r="207" spans="1:7" ht="15.75" hidden="1">
      <c r="A207" s="218"/>
      <c r="C207" s="96"/>
      <c r="D207" s="96"/>
      <c r="E207" s="96"/>
      <c r="G207" s="204"/>
    </row>
    <row r="208" spans="1:7" ht="15.75" hidden="1">
      <c r="A208" s="218"/>
      <c r="C208" s="96"/>
      <c r="D208" s="96"/>
      <c r="E208" s="96"/>
      <c r="G208" s="204"/>
    </row>
    <row r="209" spans="1:7" ht="15.75" hidden="1">
      <c r="A209" s="218"/>
      <c r="C209" s="96"/>
      <c r="D209" s="96"/>
      <c r="E209" s="96"/>
      <c r="G209" s="204"/>
    </row>
    <row r="210" spans="1:7" ht="15.75" hidden="1">
      <c r="A210" s="42"/>
      <c r="C210" s="96"/>
      <c r="D210" s="96"/>
      <c r="E210" s="96"/>
      <c r="G210" s="204"/>
    </row>
    <row r="211" spans="1:7" ht="15.75" hidden="1">
      <c r="A211" s="42"/>
      <c r="C211" s="96"/>
      <c r="D211" s="96"/>
      <c r="E211" s="96"/>
      <c r="G211" s="204"/>
    </row>
    <row r="212" spans="1:7" ht="15.75" hidden="1">
      <c r="A212" s="42"/>
      <c r="C212" s="96"/>
      <c r="D212" s="96"/>
      <c r="E212" s="96"/>
      <c r="G212" s="204"/>
    </row>
    <row r="213" spans="1:7" ht="15.75" hidden="1">
      <c r="A213" s="42"/>
      <c r="C213" s="96"/>
      <c r="D213" s="96"/>
      <c r="E213" s="96"/>
    </row>
    <row r="214" spans="1:7" ht="15.75" hidden="1">
      <c r="A214" s="42"/>
      <c r="C214" s="96"/>
      <c r="D214" s="96"/>
      <c r="E214" s="96"/>
    </row>
    <row r="215" spans="1:7" ht="15.75" hidden="1">
      <c r="A215" s="42"/>
      <c r="C215" s="96"/>
      <c r="D215" s="96"/>
      <c r="E215" s="96"/>
    </row>
    <row r="216" spans="1:7" ht="15.75" hidden="1">
      <c r="A216" s="42"/>
      <c r="C216" s="96"/>
      <c r="D216" s="96"/>
      <c r="E216" s="96"/>
    </row>
    <row r="217" spans="1:7" ht="15.75" hidden="1">
      <c r="A217" s="42"/>
      <c r="C217" s="96"/>
      <c r="D217" s="96"/>
      <c r="E217" s="96"/>
    </row>
    <row r="218" spans="1:7" ht="15.75" hidden="1">
      <c r="A218" s="42"/>
      <c r="C218" s="96"/>
      <c r="D218" s="96"/>
      <c r="E218" s="96"/>
    </row>
    <row r="219" spans="1:7" ht="15.75" hidden="1">
      <c r="A219" s="42"/>
      <c r="C219" s="96"/>
      <c r="D219" s="96"/>
      <c r="E219" s="96"/>
    </row>
    <row r="220" spans="1:7" ht="15.75" hidden="1">
      <c r="A220" s="42"/>
      <c r="C220" s="96"/>
      <c r="D220" s="96"/>
      <c r="E220" s="96"/>
    </row>
    <row r="221" spans="1:7" ht="15.75" hidden="1">
      <c r="A221" s="42"/>
      <c r="C221" s="96"/>
      <c r="D221" s="96"/>
      <c r="E221" s="96"/>
    </row>
    <row r="222" spans="1:7" ht="15.75" hidden="1">
      <c r="A222" s="42"/>
      <c r="C222" s="96"/>
      <c r="D222" s="96"/>
      <c r="E222" s="96"/>
    </row>
    <row r="223" spans="1:7" ht="15.75" hidden="1">
      <c r="A223" s="42"/>
      <c r="C223" s="96"/>
      <c r="D223" s="96"/>
      <c r="E223" s="96"/>
    </row>
    <row r="224" spans="1:7" ht="15.75" hidden="1">
      <c r="A224" s="42"/>
      <c r="C224" s="96"/>
      <c r="D224" s="96"/>
      <c r="E224" s="96"/>
    </row>
    <row r="225" spans="1:5" ht="15.75" hidden="1">
      <c r="A225" s="42"/>
      <c r="C225" s="96"/>
      <c r="D225" s="96"/>
      <c r="E225" s="96"/>
    </row>
    <row r="226" spans="1:5" ht="15.75" hidden="1">
      <c r="A226" s="42"/>
      <c r="C226" s="96"/>
      <c r="D226" s="96"/>
      <c r="E226" s="96"/>
    </row>
    <row r="227" spans="1:5" ht="15.75" hidden="1">
      <c r="A227" s="42"/>
      <c r="C227" s="96"/>
      <c r="D227" s="96"/>
      <c r="E227" s="96"/>
    </row>
    <row r="228" spans="1:5" ht="15.75" hidden="1">
      <c r="A228" s="42"/>
      <c r="C228" s="96"/>
      <c r="D228" s="96"/>
      <c r="E228" s="96"/>
    </row>
    <row r="229" spans="1:5" ht="15.75" hidden="1">
      <c r="A229" s="42"/>
      <c r="C229" s="96"/>
      <c r="D229" s="96"/>
      <c r="E229" s="96"/>
    </row>
    <row r="230" spans="1:5" ht="15.75" hidden="1">
      <c r="A230" s="42"/>
      <c r="C230" s="96"/>
      <c r="D230" s="96"/>
      <c r="E230" s="96"/>
    </row>
    <row r="231" spans="1:5" ht="15.75" hidden="1">
      <c r="A231" s="42"/>
      <c r="C231" s="96"/>
      <c r="D231" s="96"/>
      <c r="E231" s="96"/>
    </row>
    <row r="232" spans="1:5" ht="15.75" hidden="1">
      <c r="A232" s="42"/>
      <c r="C232" s="96"/>
      <c r="D232" s="96"/>
      <c r="E232" s="96"/>
    </row>
    <row r="233" spans="1:5" ht="15.75" hidden="1">
      <c r="A233" s="42"/>
      <c r="C233" s="96"/>
      <c r="D233" s="96"/>
      <c r="E233" s="96"/>
    </row>
    <row r="234" spans="1:5" ht="15.75" hidden="1">
      <c r="A234" s="42"/>
      <c r="C234" s="96"/>
      <c r="D234" s="96"/>
      <c r="E234" s="96"/>
    </row>
    <row r="235" spans="1:5" ht="15.75" hidden="1">
      <c r="A235" s="42"/>
      <c r="C235" s="96"/>
      <c r="D235" s="96"/>
      <c r="E235" s="96"/>
    </row>
    <row r="236" spans="1:5" ht="15.75" hidden="1">
      <c r="A236" s="42"/>
      <c r="C236" s="96"/>
      <c r="D236" s="96"/>
      <c r="E236" s="96"/>
    </row>
    <row r="237" spans="1:5" ht="15.75" hidden="1">
      <c r="A237" s="42"/>
      <c r="C237" s="96"/>
      <c r="D237" s="96"/>
      <c r="E237" s="96"/>
    </row>
    <row r="238" spans="1:5" ht="15.75" hidden="1">
      <c r="A238" s="42"/>
      <c r="C238" s="96"/>
      <c r="D238" s="96"/>
      <c r="E238" s="96"/>
    </row>
    <row r="239" spans="1:5" ht="15.75" hidden="1">
      <c r="A239" s="42"/>
      <c r="C239" s="96"/>
      <c r="D239" s="96"/>
      <c r="E239" s="96"/>
    </row>
    <row r="240" spans="1:5" ht="15.75" hidden="1">
      <c r="A240" s="42"/>
      <c r="C240" s="96"/>
      <c r="D240" s="96"/>
      <c r="E240" s="96"/>
    </row>
    <row r="241" spans="1:5" ht="15.75" hidden="1">
      <c r="A241" s="42"/>
      <c r="C241" s="96"/>
      <c r="D241" s="96"/>
      <c r="E241" s="96"/>
    </row>
    <row r="242" spans="1:5" ht="15.75" hidden="1">
      <c r="A242" s="42"/>
      <c r="C242" s="96"/>
      <c r="D242" s="96"/>
      <c r="E242" s="96"/>
    </row>
    <row r="243" spans="1:5" ht="15.75" hidden="1">
      <c r="A243" s="42"/>
      <c r="C243" s="96"/>
      <c r="D243" s="96"/>
      <c r="E243" s="96"/>
    </row>
    <row r="244" spans="1:5" ht="15.75" hidden="1">
      <c r="A244" s="42"/>
      <c r="C244" s="96"/>
      <c r="D244" s="96"/>
      <c r="E244" s="96"/>
    </row>
    <row r="245" spans="1:5" ht="15.75" hidden="1">
      <c r="A245" s="42"/>
      <c r="C245" s="96"/>
      <c r="D245" s="96"/>
      <c r="E245" s="96"/>
    </row>
    <row r="246" spans="1:5" ht="15.75" hidden="1">
      <c r="A246" s="42"/>
      <c r="C246" s="96"/>
      <c r="D246" s="96"/>
      <c r="E246" s="96"/>
    </row>
    <row r="247" spans="1:5" ht="15.75" hidden="1">
      <c r="A247" s="42"/>
      <c r="C247" s="96"/>
      <c r="D247" s="96"/>
      <c r="E247" s="96"/>
    </row>
    <row r="248" spans="1:5" ht="15.75" hidden="1">
      <c r="A248" s="42"/>
      <c r="C248" s="96"/>
      <c r="D248" s="96"/>
      <c r="E248" s="96"/>
    </row>
    <row r="249" spans="1:5" ht="15.75" hidden="1">
      <c r="A249" s="42"/>
      <c r="C249" s="96"/>
      <c r="D249" s="96"/>
      <c r="E249" s="96"/>
    </row>
    <row r="250" spans="1:5" ht="15.75" hidden="1">
      <c r="A250" s="42"/>
      <c r="C250" s="96"/>
      <c r="D250" s="96"/>
      <c r="E250" s="96"/>
    </row>
    <row r="251" spans="1:5" ht="15.75" hidden="1">
      <c r="A251" s="42"/>
      <c r="C251" s="96"/>
      <c r="D251" s="96"/>
      <c r="E251" s="96"/>
    </row>
    <row r="252" spans="1:5" ht="15.75" hidden="1">
      <c r="A252" s="42"/>
      <c r="C252" s="96"/>
      <c r="D252" s="96"/>
      <c r="E252" s="96"/>
    </row>
    <row r="253" spans="1:5" ht="15.75" hidden="1">
      <c r="A253" s="42"/>
      <c r="C253" s="96"/>
      <c r="D253" s="96"/>
      <c r="E253" s="96"/>
    </row>
    <row r="254" spans="1:5" ht="15.75" hidden="1">
      <c r="A254" s="42"/>
      <c r="C254" s="96"/>
      <c r="D254" s="96"/>
      <c r="E254" s="96"/>
    </row>
    <row r="255" spans="1:5" ht="15.75" hidden="1">
      <c r="A255" s="42"/>
      <c r="C255" s="96"/>
      <c r="D255" s="96"/>
      <c r="E255" s="96"/>
    </row>
    <row r="256" spans="1:5" ht="15.75" hidden="1">
      <c r="A256" s="42"/>
      <c r="C256" s="96"/>
      <c r="D256" s="96"/>
      <c r="E256" s="96"/>
    </row>
    <row r="257" spans="1:5" ht="15.75" hidden="1">
      <c r="A257" s="42"/>
      <c r="C257" s="96"/>
      <c r="D257" s="96"/>
      <c r="E257" s="96"/>
    </row>
    <row r="258" spans="1:5" ht="15.75" hidden="1">
      <c r="A258" s="42"/>
      <c r="C258" s="96"/>
      <c r="D258" s="96"/>
      <c r="E258" s="96"/>
    </row>
    <row r="259" spans="1:5" ht="15.75" hidden="1">
      <c r="A259" s="42"/>
      <c r="C259" s="96"/>
      <c r="D259" s="96"/>
      <c r="E259" s="96"/>
    </row>
    <row r="260" spans="1:5" ht="15.75" hidden="1">
      <c r="A260" s="42"/>
      <c r="C260" s="96"/>
      <c r="D260" s="96"/>
      <c r="E260" s="96"/>
    </row>
    <row r="261" spans="1:5" ht="15.75" hidden="1">
      <c r="A261" s="42"/>
      <c r="C261" s="96"/>
      <c r="D261" s="96"/>
      <c r="E261" s="96"/>
    </row>
    <row r="262" spans="1:5" ht="15.75" hidden="1">
      <c r="A262" s="42"/>
      <c r="C262" s="96"/>
      <c r="D262" s="96"/>
      <c r="E262" s="96"/>
    </row>
    <row r="263" spans="1:5" ht="15.75" hidden="1">
      <c r="A263" s="42"/>
      <c r="C263" s="96"/>
      <c r="D263" s="96"/>
      <c r="E263" s="96"/>
    </row>
    <row r="264" spans="1:5" ht="15.75" hidden="1">
      <c r="A264" s="42"/>
      <c r="C264" s="96"/>
      <c r="D264" s="96"/>
      <c r="E264" s="96"/>
    </row>
    <row r="265" spans="1:5" ht="15.75" hidden="1">
      <c r="A265" s="42"/>
      <c r="C265" s="96"/>
      <c r="D265" s="96"/>
      <c r="E265" s="96"/>
    </row>
    <row r="266" spans="1:5" ht="15.75" hidden="1">
      <c r="A266" s="42"/>
      <c r="C266" s="96"/>
      <c r="D266" s="96"/>
      <c r="E266" s="96"/>
    </row>
    <row r="267" spans="1:5" ht="15.75" hidden="1">
      <c r="A267" s="42"/>
      <c r="C267" s="96"/>
      <c r="D267" s="96"/>
      <c r="E267" s="96"/>
    </row>
    <row r="268" spans="1:5" ht="15.75" hidden="1">
      <c r="A268" s="42"/>
      <c r="C268" s="96"/>
      <c r="D268" s="96"/>
      <c r="E268" s="96"/>
    </row>
    <row r="269" spans="1:5" ht="15.75" hidden="1">
      <c r="A269" s="42"/>
      <c r="C269" s="96"/>
      <c r="D269" s="96"/>
      <c r="E269" s="96"/>
    </row>
    <row r="270" spans="1:5" ht="15.75" hidden="1">
      <c r="A270" s="42"/>
      <c r="C270" s="96"/>
      <c r="D270" s="96"/>
      <c r="E270" s="96"/>
    </row>
    <row r="271" spans="1:5" ht="15.75" hidden="1">
      <c r="A271" s="42"/>
      <c r="C271" s="96"/>
      <c r="D271" s="96"/>
      <c r="E271" s="96"/>
    </row>
    <row r="272" spans="1:5" ht="15.75" hidden="1">
      <c r="A272" s="42"/>
      <c r="C272" s="96"/>
      <c r="D272" s="96"/>
      <c r="E272" s="96"/>
    </row>
    <row r="273" spans="1:5" ht="15.75" hidden="1">
      <c r="A273" s="42"/>
      <c r="C273" s="96"/>
      <c r="D273" s="96"/>
      <c r="E273" s="96"/>
    </row>
    <row r="274" spans="1:5" ht="15.75" hidden="1">
      <c r="A274" s="42"/>
      <c r="C274" s="96"/>
      <c r="D274" s="96"/>
      <c r="E274" s="96"/>
    </row>
    <row r="275" spans="1:5" ht="15.75" hidden="1">
      <c r="A275" s="42"/>
      <c r="C275" s="96"/>
      <c r="D275" s="96"/>
      <c r="E275" s="96"/>
    </row>
    <row r="276" spans="1:5" ht="15.75" hidden="1">
      <c r="A276" s="42"/>
      <c r="C276" s="96"/>
      <c r="D276" s="96"/>
      <c r="E276" s="96"/>
    </row>
    <row r="277" spans="1:5" ht="15.75" hidden="1">
      <c r="A277" s="42"/>
      <c r="C277" s="96"/>
      <c r="D277" s="96"/>
      <c r="E277" s="96"/>
    </row>
    <row r="278" spans="1:5" ht="15.75" hidden="1">
      <c r="A278" s="42"/>
      <c r="C278" s="96"/>
      <c r="D278" s="96"/>
      <c r="E278" s="96"/>
    </row>
    <row r="279" spans="1:5" ht="15.75" hidden="1">
      <c r="A279" s="42"/>
      <c r="C279" s="96"/>
      <c r="D279" s="96"/>
      <c r="E279" s="96"/>
    </row>
    <row r="280" spans="1:5" ht="15.75" hidden="1">
      <c r="A280" s="42"/>
      <c r="C280" s="96"/>
      <c r="D280" s="96"/>
      <c r="E280" s="96"/>
    </row>
    <row r="281" spans="1:5" ht="15.75" hidden="1">
      <c r="A281" s="42"/>
      <c r="C281" s="96"/>
      <c r="D281" s="96"/>
      <c r="E281" s="96"/>
    </row>
    <row r="282" spans="1:5" ht="15.75" hidden="1">
      <c r="A282" s="42"/>
    </row>
    <row r="283" spans="1:5" ht="15.75" hidden="1">
      <c r="A283" s="42"/>
    </row>
    <row r="284" spans="1:5" ht="15.75" hidden="1">
      <c r="A284" s="42"/>
    </row>
    <row r="285" spans="1:5" ht="15.75" hidden="1">
      <c r="A285" s="42"/>
    </row>
    <row r="286" spans="1:5" ht="15.75" hidden="1">
      <c r="A286" s="42"/>
    </row>
    <row r="287" spans="1:5" ht="15.75" hidden="1">
      <c r="A287" s="42"/>
    </row>
    <row r="288" spans="1:5" ht="15.75" hidden="1">
      <c r="A288" s="42"/>
    </row>
    <row r="289" spans="1:1" ht="15.75" hidden="1">
      <c r="A289" s="42"/>
    </row>
    <row r="290" spans="1:1" ht="15.75" hidden="1">
      <c r="A290" s="42"/>
    </row>
    <row r="291" spans="1:1" ht="15.75" hidden="1">
      <c r="A291" s="42"/>
    </row>
    <row r="292" spans="1:1" ht="15.75" hidden="1">
      <c r="A292" s="42"/>
    </row>
    <row r="293" spans="1:1" ht="15.75" hidden="1">
      <c r="A293" s="42"/>
    </row>
    <row r="294" spans="1:1" ht="15.75" hidden="1">
      <c r="A294" s="42"/>
    </row>
    <row r="295" spans="1:1" ht="15.75" hidden="1">
      <c r="A295" s="42"/>
    </row>
    <row r="296" spans="1:1" ht="15.75" hidden="1">
      <c r="A296" s="42"/>
    </row>
    <row r="297" spans="1:1" ht="15.75" hidden="1">
      <c r="A297" s="42"/>
    </row>
    <row r="298" spans="1:1" ht="15.75" hidden="1">
      <c r="A298" s="42"/>
    </row>
    <row r="299" spans="1:1" ht="15.75" hidden="1">
      <c r="A299" s="42"/>
    </row>
    <row r="300" spans="1:1" ht="15.75" hidden="1">
      <c r="A300" s="42"/>
    </row>
    <row r="301" spans="1:1" ht="15.75" hidden="1">
      <c r="A301" s="42"/>
    </row>
    <row r="302" spans="1:1" ht="15.75" hidden="1">
      <c r="A302" s="42"/>
    </row>
    <row r="303" spans="1:1" ht="15.75" hidden="1">
      <c r="A303" s="42"/>
    </row>
    <row r="304" spans="1:1" ht="15.75" hidden="1">
      <c r="A304" s="42"/>
    </row>
    <row r="305" spans="1:1" ht="15.75" hidden="1">
      <c r="A305" s="42"/>
    </row>
    <row r="306" spans="1:1" ht="15.75" hidden="1">
      <c r="A306" s="42"/>
    </row>
    <row r="307" spans="1:1" ht="15.75" hidden="1">
      <c r="A307" s="42"/>
    </row>
    <row r="308" spans="1:1" ht="15.75" hidden="1">
      <c r="A308" s="42"/>
    </row>
    <row r="309" spans="1:1" ht="15.75" hidden="1">
      <c r="A309" s="42"/>
    </row>
    <row r="310" spans="1:1" ht="15.75" hidden="1">
      <c r="A310" s="42"/>
    </row>
    <row r="311" spans="1:1" ht="15.75" hidden="1">
      <c r="A311" s="42"/>
    </row>
    <row r="312" spans="1:1" ht="15.75" hidden="1">
      <c r="A312" s="42"/>
    </row>
    <row r="313" spans="1:1" ht="15.75" hidden="1">
      <c r="A313" s="42"/>
    </row>
    <row r="314" spans="1:1" ht="15.75" hidden="1">
      <c r="A314" s="42"/>
    </row>
    <row r="315" spans="1:1" ht="15.75" hidden="1">
      <c r="A315" s="42"/>
    </row>
    <row r="316" spans="1:1" ht="15.75" hidden="1">
      <c r="A316" s="42"/>
    </row>
    <row r="317" spans="1:1" ht="15.75" hidden="1">
      <c r="A317" s="42"/>
    </row>
    <row r="318" spans="1:1" ht="15.75" hidden="1">
      <c r="A318" s="42"/>
    </row>
    <row r="319" spans="1:1" ht="15.75" hidden="1">
      <c r="A319" s="42"/>
    </row>
    <row r="320" spans="1:1" ht="15.75" hidden="1">
      <c r="A320" s="42"/>
    </row>
    <row r="321" spans="1:1" ht="15.75" hidden="1">
      <c r="A321" s="42"/>
    </row>
    <row r="322" spans="1:1" ht="15.75" hidden="1">
      <c r="A322" s="42"/>
    </row>
    <row r="323" spans="1:1" ht="15.75" hidden="1">
      <c r="A323" s="42"/>
    </row>
    <row r="324" spans="1:1" ht="15.75" hidden="1">
      <c r="A324" s="42"/>
    </row>
    <row r="325" spans="1:1" ht="15.75" hidden="1">
      <c r="A325" s="42"/>
    </row>
    <row r="326" spans="1:1" ht="15.75" hidden="1">
      <c r="A326" s="42"/>
    </row>
    <row r="327" spans="1:1" ht="15.75" hidden="1">
      <c r="A327" s="42"/>
    </row>
    <row r="328" spans="1:1" ht="15.75" hidden="1">
      <c r="A328" s="42"/>
    </row>
    <row r="329" spans="1:1" ht="15.75" hidden="1">
      <c r="A329" s="42"/>
    </row>
    <row r="330" spans="1:1" ht="15.75" hidden="1">
      <c r="A330" s="42"/>
    </row>
    <row r="331" spans="1:1" ht="15.75" hidden="1">
      <c r="A331" s="42"/>
    </row>
    <row r="332" spans="1:1" ht="15.75" hidden="1">
      <c r="A332" s="42"/>
    </row>
    <row r="333" spans="1:1" ht="15.75" hidden="1">
      <c r="A333" s="42"/>
    </row>
    <row r="334" spans="1:1" ht="15.75" hidden="1">
      <c r="A334" s="42"/>
    </row>
    <row r="335" spans="1:1" ht="15.75" hidden="1">
      <c r="A335" s="42"/>
    </row>
    <row r="336" spans="1:1" ht="15.75" hidden="1">
      <c r="A336" s="42"/>
    </row>
    <row r="337" spans="1:1" ht="15.75" hidden="1">
      <c r="A337" s="42"/>
    </row>
    <row r="338" spans="1:1" ht="15.75" hidden="1">
      <c r="A338" s="42"/>
    </row>
    <row r="339" spans="1:1" ht="15.75" hidden="1">
      <c r="A339" s="42"/>
    </row>
    <row r="340" spans="1:1" ht="15.75" hidden="1">
      <c r="A340" s="42"/>
    </row>
    <row r="341" spans="1:1" ht="15.75" hidden="1">
      <c r="A341" s="42"/>
    </row>
    <row r="342" spans="1:1" ht="15.75" hidden="1">
      <c r="A342" s="42"/>
    </row>
    <row r="343" spans="1:1" ht="15.75" hidden="1">
      <c r="A343" s="42"/>
    </row>
    <row r="344" spans="1:1" ht="15.75" hidden="1">
      <c r="A344" s="42"/>
    </row>
    <row r="345" spans="1:1" ht="15.75" hidden="1">
      <c r="A345" s="42"/>
    </row>
    <row r="346" spans="1:1" ht="15.75" hidden="1">
      <c r="A346" s="42"/>
    </row>
    <row r="347" spans="1:1" ht="15.75" hidden="1">
      <c r="A347" s="42"/>
    </row>
    <row r="348" spans="1:1" ht="15.75" hidden="1">
      <c r="A348" s="42"/>
    </row>
    <row r="349" spans="1:1" ht="15.75" hidden="1">
      <c r="A349" s="42"/>
    </row>
    <row r="350" spans="1:1" ht="15.75" hidden="1">
      <c r="A350" s="42"/>
    </row>
    <row r="351" spans="1:1" ht="15.75" hidden="1">
      <c r="A351" s="42"/>
    </row>
    <row r="352" spans="1:1" ht="15.75" hidden="1">
      <c r="A352" s="42"/>
    </row>
    <row r="353" spans="1:1" ht="15.75" hidden="1">
      <c r="A353" s="42"/>
    </row>
    <row r="354" spans="1:1" ht="15.75" hidden="1">
      <c r="A354" s="42"/>
    </row>
    <row r="355" spans="1:1" ht="15.75" hidden="1">
      <c r="A355" s="42"/>
    </row>
    <row r="356" spans="1:1" ht="15.75" hidden="1">
      <c r="A356" s="42"/>
    </row>
    <row r="357" spans="1:1" ht="15.75" hidden="1">
      <c r="A357" s="42"/>
    </row>
    <row r="358" spans="1:1" ht="15.75" hidden="1">
      <c r="A358" s="42"/>
    </row>
    <row r="359" spans="1:1" ht="15.75" hidden="1">
      <c r="A359" s="42"/>
    </row>
    <row r="360" spans="1:1" ht="15.75" hidden="1">
      <c r="A360" s="42"/>
    </row>
    <row r="361" spans="1:1" ht="15.75" hidden="1">
      <c r="A361" s="42"/>
    </row>
    <row r="362" spans="1:1" ht="15.75" hidden="1">
      <c r="A362" s="42"/>
    </row>
    <row r="363" spans="1:1" ht="15.75" hidden="1">
      <c r="A363" s="42"/>
    </row>
    <row r="364" spans="1:1" ht="15.75" hidden="1">
      <c r="A364" s="42"/>
    </row>
    <row r="365" spans="1:1" ht="15.75" hidden="1">
      <c r="A365" s="42"/>
    </row>
    <row r="366" spans="1:1" ht="15.75" hidden="1">
      <c r="A366" s="42"/>
    </row>
    <row r="367" spans="1:1" ht="15.75" hidden="1">
      <c r="A367" s="42"/>
    </row>
    <row r="368" spans="1:1" ht="15.75" hidden="1">
      <c r="A368" s="42"/>
    </row>
    <row r="369" spans="1:1" ht="15.75" hidden="1">
      <c r="A369" s="42"/>
    </row>
    <row r="370" spans="1:1" ht="15.75" hidden="1">
      <c r="A370" s="42"/>
    </row>
    <row r="371" spans="1:1" ht="15.75" hidden="1">
      <c r="A371" s="42"/>
    </row>
    <row r="372" spans="1:1" ht="15.75" hidden="1">
      <c r="A372" s="42"/>
    </row>
    <row r="373" spans="1:1" ht="15.75" hidden="1">
      <c r="A373" s="42"/>
    </row>
    <row r="374" spans="1:1" ht="15.75" hidden="1">
      <c r="A374" s="42"/>
    </row>
    <row r="375" spans="1:1" ht="15.75" hidden="1">
      <c r="A375" s="42"/>
    </row>
    <row r="376" spans="1:1" ht="15.75" hidden="1">
      <c r="A376" s="42"/>
    </row>
    <row r="377" spans="1:1" ht="15.75" hidden="1">
      <c r="A377" s="42"/>
    </row>
    <row r="378" spans="1:1" ht="15.75" hidden="1">
      <c r="A378" s="42"/>
    </row>
    <row r="379" spans="1:1" ht="15.75" hidden="1">
      <c r="A379" s="42"/>
    </row>
    <row r="380" spans="1:1" ht="15.75" hidden="1">
      <c r="A380" s="42"/>
    </row>
    <row r="381" spans="1:1" ht="15.75" hidden="1">
      <c r="A381" s="42"/>
    </row>
    <row r="382" spans="1:1" ht="15.75" hidden="1">
      <c r="A382" s="42"/>
    </row>
    <row r="383" spans="1:1" ht="15.75" hidden="1">
      <c r="A383" s="42"/>
    </row>
    <row r="384" spans="1:1" ht="15.75" hidden="1">
      <c r="A384" s="42"/>
    </row>
    <row r="385" spans="1:1" ht="15.75" hidden="1">
      <c r="A385" s="42"/>
    </row>
    <row r="386" spans="1:1" ht="15.75" hidden="1">
      <c r="A386" s="42"/>
    </row>
    <row r="387" spans="1:1" ht="15.75" hidden="1">
      <c r="A387" s="42"/>
    </row>
    <row r="388" spans="1:1" ht="15.75" hidden="1">
      <c r="A388" s="42"/>
    </row>
    <row r="389" spans="1:1" ht="15.75" hidden="1">
      <c r="A389" s="42"/>
    </row>
    <row r="390" spans="1:1" ht="15.75" hidden="1">
      <c r="A390" s="42"/>
    </row>
    <row r="391" spans="1:1" ht="15.75" hidden="1">
      <c r="A391" s="42"/>
    </row>
    <row r="392" spans="1:1" ht="15.75" hidden="1">
      <c r="A392" s="42"/>
    </row>
    <row r="393" spans="1:1" ht="15.75" hidden="1">
      <c r="A393" s="42"/>
    </row>
    <row r="394" spans="1:1" ht="15.75" hidden="1">
      <c r="A394" s="42"/>
    </row>
    <row r="395" spans="1:1" ht="15.75" hidden="1">
      <c r="A395" s="42"/>
    </row>
    <row r="396" spans="1:1" ht="15.75" hidden="1">
      <c r="A396" s="42"/>
    </row>
    <row r="397" spans="1:1" ht="15.75" hidden="1">
      <c r="A397" s="42"/>
    </row>
    <row r="398" spans="1:1" ht="15.75" hidden="1">
      <c r="A398" s="42"/>
    </row>
    <row r="399" spans="1:1" ht="15.75" hidden="1">
      <c r="A399" s="42"/>
    </row>
    <row r="400" spans="1:1" ht="15.75" hidden="1">
      <c r="A400" s="42"/>
    </row>
    <row r="401" spans="1:1" ht="15.75" hidden="1">
      <c r="A401" s="42"/>
    </row>
    <row r="402" spans="1:1" ht="15.75" hidden="1">
      <c r="A402" s="42"/>
    </row>
    <row r="403" spans="1:1" ht="15.75" hidden="1">
      <c r="A403" s="42"/>
    </row>
    <row r="404" spans="1:1" ht="15.75" hidden="1">
      <c r="A404" s="42"/>
    </row>
    <row r="405" spans="1:1" ht="15.75" hidden="1">
      <c r="A405" s="42"/>
    </row>
    <row r="406" spans="1:1" ht="15.75" hidden="1">
      <c r="A406" s="42"/>
    </row>
    <row r="407" spans="1:1" ht="15.75" hidden="1">
      <c r="A407" s="42"/>
    </row>
    <row r="408" spans="1:1" ht="15.75" hidden="1">
      <c r="A408" s="42"/>
    </row>
    <row r="409" spans="1:1" ht="15.75" hidden="1">
      <c r="A409" s="42"/>
    </row>
    <row r="410" spans="1:1" ht="15.75" hidden="1">
      <c r="A410" s="42"/>
    </row>
    <row r="411" spans="1:1" ht="15.75" hidden="1">
      <c r="A411" s="42"/>
    </row>
    <row r="412" spans="1:1" ht="15.75" hidden="1">
      <c r="A412" s="42"/>
    </row>
    <row r="413" spans="1:1" ht="15.75" hidden="1">
      <c r="A413" s="42"/>
    </row>
    <row r="414" spans="1:1" ht="15.75" hidden="1">
      <c r="A414" s="42"/>
    </row>
    <row r="415" spans="1:1" ht="15.75" hidden="1">
      <c r="A415" s="42"/>
    </row>
    <row r="416" spans="1:1" ht="15.75" hidden="1">
      <c r="A416" s="42"/>
    </row>
    <row r="417" spans="1:1" ht="15.75" hidden="1">
      <c r="A417" s="42"/>
    </row>
    <row r="418" spans="1:1" ht="15.75" hidden="1">
      <c r="A418" s="42"/>
    </row>
    <row r="419" spans="1:1" ht="15.75" hidden="1">
      <c r="A419" s="42"/>
    </row>
    <row r="420" spans="1:1" ht="15.75" hidden="1">
      <c r="A420" s="42"/>
    </row>
    <row r="421" spans="1:1" ht="15.75" hidden="1">
      <c r="A421" s="42"/>
    </row>
    <row r="422" spans="1:1" ht="15.75" hidden="1">
      <c r="A422" s="42"/>
    </row>
    <row r="423" spans="1:1" ht="15.75" hidden="1">
      <c r="A423" s="42"/>
    </row>
    <row r="424" spans="1:1" ht="15.75" hidden="1">
      <c r="A424" s="42"/>
    </row>
    <row r="425" spans="1:1" ht="15.75" hidden="1">
      <c r="A425" s="42"/>
    </row>
    <row r="426" spans="1:1" ht="15.75" hidden="1">
      <c r="A426" s="42"/>
    </row>
    <row r="427" spans="1:1" ht="15.75" hidden="1">
      <c r="A427" s="42"/>
    </row>
    <row r="428" spans="1:1" ht="15.75" hidden="1">
      <c r="A428" s="42"/>
    </row>
    <row r="429" spans="1:1" ht="15.75" hidden="1">
      <c r="A429" s="42"/>
    </row>
    <row r="430" spans="1:1" ht="15.75" hidden="1">
      <c r="A430" s="42"/>
    </row>
    <row r="431" spans="1:1" ht="15.75" hidden="1">
      <c r="A431" s="42"/>
    </row>
    <row r="432" spans="1:1" ht="15.75" hidden="1">
      <c r="A432" s="42"/>
    </row>
    <row r="433" spans="1:1" ht="15.75" hidden="1">
      <c r="A433" s="42"/>
    </row>
    <row r="434" spans="1:1" ht="15.75" hidden="1">
      <c r="A434" s="42"/>
    </row>
    <row r="435" spans="1:1" ht="15.75" hidden="1">
      <c r="A435" s="42"/>
    </row>
    <row r="436" spans="1:1" ht="15.75" hidden="1">
      <c r="A436" s="42"/>
    </row>
    <row r="437" spans="1:1" ht="15.75" hidden="1">
      <c r="A437" s="42"/>
    </row>
    <row r="438" spans="1:1" ht="15.75" hidden="1">
      <c r="A438" s="42"/>
    </row>
    <row r="439" spans="1:1" ht="15.75" hidden="1">
      <c r="A439" s="42"/>
    </row>
    <row r="440" spans="1:1" ht="15.75" hidden="1">
      <c r="A440" s="42"/>
    </row>
    <row r="441" spans="1:1" ht="15.75" hidden="1">
      <c r="A441" s="42"/>
    </row>
    <row r="442" spans="1:1" ht="15.75" hidden="1">
      <c r="A442" s="42"/>
    </row>
    <row r="443" spans="1:1" ht="15.75" hidden="1">
      <c r="A443" s="42"/>
    </row>
    <row r="444" spans="1:1" ht="15.75" hidden="1">
      <c r="A444" s="42"/>
    </row>
    <row r="445" spans="1:1" ht="15.75" hidden="1">
      <c r="A445" s="42"/>
    </row>
    <row r="446" spans="1:1" ht="15.75" hidden="1">
      <c r="A446" s="42"/>
    </row>
    <row r="447" spans="1:1" ht="15.75" hidden="1">
      <c r="A447" s="42"/>
    </row>
    <row r="448" spans="1:1" ht="15.75" hidden="1">
      <c r="A448" s="42"/>
    </row>
    <row r="449" spans="1:1" ht="15.75" hidden="1">
      <c r="A449" s="42"/>
    </row>
    <row r="450" spans="1:1" ht="15.75" hidden="1">
      <c r="A450" s="42"/>
    </row>
    <row r="451" spans="1:1" ht="15.75" hidden="1">
      <c r="A451" s="42"/>
    </row>
    <row r="452" spans="1:1" ht="15.75" hidden="1">
      <c r="A452" s="42"/>
    </row>
    <row r="453" spans="1:1" ht="15.75" hidden="1">
      <c r="A453" s="42"/>
    </row>
    <row r="454" spans="1:1" ht="15.75" hidden="1">
      <c r="A454" s="42"/>
    </row>
    <row r="455" spans="1:1" ht="15.75" hidden="1">
      <c r="A455" s="42"/>
    </row>
    <row r="456" spans="1:1" ht="15.75" hidden="1">
      <c r="A456" s="42"/>
    </row>
    <row r="457" spans="1:1" ht="15.75" hidden="1">
      <c r="A457" s="42"/>
    </row>
    <row r="458" spans="1:1" ht="15.75" hidden="1">
      <c r="A458" s="42"/>
    </row>
    <row r="459" spans="1:1" ht="15.75" hidden="1">
      <c r="A459" s="42"/>
    </row>
    <row r="460" spans="1:1" ht="15.75" hidden="1">
      <c r="A460" s="42"/>
    </row>
    <row r="461" spans="1:1" ht="15.75" hidden="1">
      <c r="A461" s="42"/>
    </row>
    <row r="462" spans="1:1" ht="15.75" hidden="1">
      <c r="A462" s="42"/>
    </row>
    <row r="463" spans="1:1" ht="15.75" hidden="1">
      <c r="A463" s="42"/>
    </row>
    <row r="464" spans="1:1" ht="15.75" hidden="1">
      <c r="A464" s="42"/>
    </row>
    <row r="465" spans="1:1" ht="15.75" hidden="1">
      <c r="A465" s="42"/>
    </row>
    <row r="466" spans="1:1" ht="15.75" hidden="1">
      <c r="A466" s="42"/>
    </row>
    <row r="467" spans="1:1" ht="15.75" hidden="1">
      <c r="A467" s="42"/>
    </row>
    <row r="468" spans="1:1" ht="15.75" hidden="1">
      <c r="A468" s="42"/>
    </row>
    <row r="469" spans="1:1" ht="15.75" hidden="1">
      <c r="A469" s="42"/>
    </row>
    <row r="470" spans="1:1" ht="15.75" hidden="1">
      <c r="A470" s="42"/>
    </row>
    <row r="471" spans="1:1" ht="15.75" hidden="1">
      <c r="A471" s="42"/>
    </row>
    <row r="472" spans="1:1" ht="15.75" hidden="1">
      <c r="A472" s="42"/>
    </row>
    <row r="473" spans="1:1" ht="15.75" hidden="1">
      <c r="A473" s="42"/>
    </row>
    <row r="474" spans="1:1" ht="15.75" hidden="1">
      <c r="A474" s="42"/>
    </row>
    <row r="475" spans="1:1" ht="15.75" hidden="1">
      <c r="A475" s="42"/>
    </row>
    <row r="476" spans="1:1" ht="15.75" hidden="1">
      <c r="A476" s="42"/>
    </row>
    <row r="477" spans="1:1" ht="15.75" hidden="1">
      <c r="A477" s="42"/>
    </row>
    <row r="478" spans="1:1" ht="15.75" hidden="1">
      <c r="A478" s="42"/>
    </row>
    <row r="479" spans="1:1" ht="15.75" hidden="1">
      <c r="A479" s="42"/>
    </row>
    <row r="480" spans="1:1" ht="15.75" hidden="1">
      <c r="A480" s="42"/>
    </row>
    <row r="481" spans="1:1" ht="15.75" hidden="1">
      <c r="A481" s="42"/>
    </row>
    <row r="482" spans="1:1" ht="15.75" hidden="1">
      <c r="A482" s="42"/>
    </row>
    <row r="483" spans="1:1" ht="15.75" hidden="1">
      <c r="A483" s="42"/>
    </row>
    <row r="484" spans="1:1" ht="15.75" hidden="1">
      <c r="A484" s="42"/>
    </row>
    <row r="485" spans="1:1" ht="15.75" hidden="1">
      <c r="A485" s="42"/>
    </row>
    <row r="486" spans="1:1" ht="15.75" hidden="1">
      <c r="A486" s="42"/>
    </row>
    <row r="487" spans="1:1" ht="15.75" hidden="1">
      <c r="A487" s="42"/>
    </row>
    <row r="488" spans="1:1" ht="15.75" hidden="1">
      <c r="A488" s="42"/>
    </row>
    <row r="489" spans="1:1" ht="15.75" hidden="1">
      <c r="A489" s="42"/>
    </row>
    <row r="490" spans="1:1" ht="15.75" hidden="1">
      <c r="A490" s="42"/>
    </row>
    <row r="491" spans="1:1" ht="15.75" hidden="1">
      <c r="A491" s="42"/>
    </row>
    <row r="492" spans="1:1" ht="15.75" hidden="1">
      <c r="A492" s="42"/>
    </row>
    <row r="493" spans="1:1" ht="15.75" hidden="1">
      <c r="A493" s="42"/>
    </row>
    <row r="494" spans="1:1" ht="15.75" hidden="1">
      <c r="A494" s="42"/>
    </row>
    <row r="495" spans="1:1" ht="15.75" hidden="1">
      <c r="A495" s="42"/>
    </row>
    <row r="496" spans="1:1" ht="15.75" hidden="1">
      <c r="A496" s="42"/>
    </row>
    <row r="497" spans="1:1" ht="15.75" hidden="1">
      <c r="A497" s="42"/>
    </row>
    <row r="498" spans="1:1" ht="15.75" hidden="1">
      <c r="A498" s="42"/>
    </row>
    <row r="499" spans="1:1" ht="15.75" hidden="1">
      <c r="A499" s="42"/>
    </row>
    <row r="500" spans="1:1" ht="15.75" hidden="1">
      <c r="A500" s="42"/>
    </row>
    <row r="501" spans="1:1" ht="15.75" hidden="1">
      <c r="A501" s="42"/>
    </row>
    <row r="502" spans="1:1" ht="15.75" hidden="1">
      <c r="A502" s="42"/>
    </row>
    <row r="503" spans="1:1" ht="15.75" hidden="1">
      <c r="A503" s="42"/>
    </row>
    <row r="504" spans="1:1" ht="15.75" hidden="1">
      <c r="A504" s="42"/>
    </row>
    <row r="505" spans="1:1" ht="15.75" hidden="1">
      <c r="A505" s="42"/>
    </row>
    <row r="506" spans="1:1" ht="15.75" hidden="1">
      <c r="A506" s="42"/>
    </row>
    <row r="507" spans="1:1" ht="15.75" hidden="1">
      <c r="A507" s="42"/>
    </row>
    <row r="508" spans="1:1" ht="15.75" hidden="1">
      <c r="A508" s="42"/>
    </row>
    <row r="509" spans="1:1" ht="15.75" hidden="1">
      <c r="A509" s="42"/>
    </row>
    <row r="510" spans="1:1" ht="15.75" hidden="1">
      <c r="A510" s="42"/>
    </row>
    <row r="511" spans="1:1" ht="15.75" hidden="1">
      <c r="A511" s="42"/>
    </row>
    <row r="512" spans="1:1" ht="15.75" hidden="1">
      <c r="A512" s="42"/>
    </row>
    <row r="513" spans="1:1" ht="15.75" hidden="1">
      <c r="A513" s="42"/>
    </row>
    <row r="514" spans="1:1" ht="15.75" hidden="1">
      <c r="A514" s="42"/>
    </row>
    <row r="515" spans="1:1" ht="15.75" hidden="1">
      <c r="A515" s="42"/>
    </row>
    <row r="516" spans="1:1" ht="15.75" hidden="1">
      <c r="A516" s="42"/>
    </row>
    <row r="517" spans="1:1" ht="15.75" hidden="1">
      <c r="A517" s="42"/>
    </row>
    <row r="518" spans="1:1" ht="15.75" hidden="1">
      <c r="A518" s="42"/>
    </row>
    <row r="519" spans="1:1" ht="15.75" hidden="1">
      <c r="A519" s="42"/>
    </row>
    <row r="520" spans="1:1" ht="15.75" hidden="1">
      <c r="A520" s="42"/>
    </row>
    <row r="521" spans="1:1" ht="15.75" hidden="1">
      <c r="A521" s="42"/>
    </row>
    <row r="522" spans="1:1" ht="15.75" hidden="1">
      <c r="A522" s="42"/>
    </row>
    <row r="523" spans="1:1" ht="15.75" hidden="1">
      <c r="A523" s="42"/>
    </row>
    <row r="524" spans="1:1" ht="15.75" hidden="1">
      <c r="A524" s="42"/>
    </row>
    <row r="525" spans="1:1" ht="15.75" hidden="1">
      <c r="A525" s="42"/>
    </row>
    <row r="526" spans="1:1" ht="15.75" hidden="1">
      <c r="A526" s="42"/>
    </row>
    <row r="527" spans="1:1" ht="15.75" hidden="1">
      <c r="A527" s="42"/>
    </row>
    <row r="528" spans="1:1" ht="15.75" hidden="1">
      <c r="A528" s="42"/>
    </row>
    <row r="529" spans="1:1" ht="15.75" hidden="1">
      <c r="A529" s="42"/>
    </row>
    <row r="530" spans="1:1" ht="15.75" hidden="1">
      <c r="A530" s="42"/>
    </row>
    <row r="531" spans="1:1" ht="15.75" hidden="1">
      <c r="A531" s="42"/>
    </row>
    <row r="532" spans="1:1" ht="15.75" hidden="1">
      <c r="A532" s="42"/>
    </row>
    <row r="533" spans="1:1" ht="15.75" hidden="1">
      <c r="A533" s="42"/>
    </row>
    <row r="534" spans="1:1" ht="15.75" hidden="1">
      <c r="A534" s="42"/>
    </row>
    <row r="535" spans="1:1" ht="15.75" hidden="1">
      <c r="A535" s="42"/>
    </row>
    <row r="536" spans="1:1" ht="15.75" hidden="1">
      <c r="A536" s="42"/>
    </row>
    <row r="537" spans="1:1" ht="15.75" hidden="1">
      <c r="A537" s="42"/>
    </row>
    <row r="538" spans="1:1" ht="15.75" hidden="1">
      <c r="A538" s="42"/>
    </row>
    <row r="539" spans="1:1" ht="15.75" hidden="1">
      <c r="A539" s="42"/>
    </row>
    <row r="540" spans="1:1" ht="15.75" hidden="1">
      <c r="A540" s="42"/>
    </row>
    <row r="541" spans="1:1" ht="15.75" hidden="1">
      <c r="A541" s="42"/>
    </row>
    <row r="542" spans="1:1" ht="15.75" hidden="1">
      <c r="A542" s="42"/>
    </row>
    <row r="543" spans="1:1" ht="15.75" hidden="1">
      <c r="A543" s="42"/>
    </row>
    <row r="544" spans="1:1" ht="15.75" hidden="1">
      <c r="A544" s="42"/>
    </row>
    <row r="545" spans="1:1" ht="15.75" hidden="1">
      <c r="A545" s="42"/>
    </row>
    <row r="546" spans="1:1" ht="15.75" hidden="1">
      <c r="A546" s="42"/>
    </row>
    <row r="547" spans="1:1" ht="15.75" hidden="1">
      <c r="A547" s="42"/>
    </row>
    <row r="548" spans="1:1" ht="15.75" hidden="1">
      <c r="A548" s="42"/>
    </row>
    <row r="549" spans="1:1" ht="15.75" hidden="1">
      <c r="A549" s="42"/>
    </row>
    <row r="550" spans="1:1" ht="15.75" hidden="1">
      <c r="A550" s="42"/>
    </row>
    <row r="551" spans="1:1" ht="15.75" hidden="1">
      <c r="A551" s="42"/>
    </row>
    <row r="552" spans="1:1" ht="15.75" hidden="1">
      <c r="A552" s="42"/>
    </row>
    <row r="553" spans="1:1" ht="15.75" hidden="1">
      <c r="A553" s="42"/>
    </row>
    <row r="554" spans="1:1" ht="15.75" hidden="1">
      <c r="A554" s="42"/>
    </row>
    <row r="555" spans="1:1" ht="15.75" hidden="1">
      <c r="A555" s="42"/>
    </row>
    <row r="556" spans="1:1" ht="15.75" hidden="1">
      <c r="A556" s="42"/>
    </row>
    <row r="557" spans="1:1" ht="15.75" hidden="1">
      <c r="A557" s="42"/>
    </row>
    <row r="558" spans="1:1" ht="15.75" hidden="1">
      <c r="A558" s="42"/>
    </row>
    <row r="559" spans="1:1" ht="15.75" hidden="1">
      <c r="A559" s="42"/>
    </row>
    <row r="560" spans="1:1" ht="15.75" hidden="1">
      <c r="A560" s="42"/>
    </row>
    <row r="561" spans="1:1" ht="15.75" hidden="1">
      <c r="A561" s="42"/>
    </row>
    <row r="562" spans="1:1" ht="15.75" hidden="1">
      <c r="A562" s="42"/>
    </row>
    <row r="563" spans="1:1" ht="15.75" hidden="1">
      <c r="A563" s="42"/>
    </row>
    <row r="564" spans="1:1" ht="15.75" hidden="1">
      <c r="A564" s="42"/>
    </row>
    <row r="565" spans="1:1" ht="15.75" hidden="1">
      <c r="A565" s="42"/>
    </row>
    <row r="566" spans="1:1" ht="15.75" hidden="1">
      <c r="A566" s="42"/>
    </row>
    <row r="567" spans="1:1" ht="15.75" hidden="1">
      <c r="A567" s="42"/>
    </row>
    <row r="568" spans="1:1" ht="15.75" hidden="1">
      <c r="A568" s="42"/>
    </row>
    <row r="569" spans="1:1" ht="15.75" hidden="1">
      <c r="A569" s="42"/>
    </row>
    <row r="570" spans="1:1" ht="15.75" hidden="1">
      <c r="A570" s="42"/>
    </row>
    <row r="571" spans="1:1" ht="15.75" hidden="1">
      <c r="A571" s="42"/>
    </row>
    <row r="572" spans="1:1" ht="15.75" hidden="1">
      <c r="A572" s="42"/>
    </row>
    <row r="573" spans="1:1" ht="15.75" hidden="1">
      <c r="A573" s="42"/>
    </row>
    <row r="574" spans="1:1" ht="15.75" hidden="1">
      <c r="A574" s="42"/>
    </row>
    <row r="575" spans="1:1" ht="15.75" hidden="1">
      <c r="A575" s="42"/>
    </row>
    <row r="576" spans="1:1" ht="15.75" hidden="1">
      <c r="A576" s="42"/>
    </row>
    <row r="577" spans="1:1" ht="15.75" hidden="1">
      <c r="A577" s="42"/>
    </row>
    <row r="578" spans="1:1" ht="15.75" hidden="1">
      <c r="A578" s="42"/>
    </row>
    <row r="579" spans="1:1" ht="15.75" hidden="1">
      <c r="A579" s="42"/>
    </row>
    <row r="580" spans="1:1" ht="15.75" hidden="1">
      <c r="A580" s="42"/>
    </row>
    <row r="581" spans="1:1" ht="15.75" hidden="1">
      <c r="A581" s="42"/>
    </row>
    <row r="582" spans="1:1" ht="15.75" hidden="1">
      <c r="A582" s="42"/>
    </row>
    <row r="583" spans="1:1" ht="15.75" hidden="1">
      <c r="A583" s="42"/>
    </row>
    <row r="584" spans="1:1" ht="15.75" hidden="1">
      <c r="A584" s="42"/>
    </row>
    <row r="585" spans="1:1" ht="15.75" hidden="1">
      <c r="A585" s="42"/>
    </row>
    <row r="586" spans="1:1" ht="15.75" hidden="1">
      <c r="A586" s="42"/>
    </row>
    <row r="587" spans="1:1" ht="15.75" hidden="1">
      <c r="A587" s="42"/>
    </row>
    <row r="588" spans="1:1" ht="15.75" hidden="1">
      <c r="A588" s="42"/>
    </row>
    <row r="589" spans="1:1" ht="15.75" hidden="1">
      <c r="A589" s="42"/>
    </row>
    <row r="590" spans="1:1" ht="15.75" hidden="1">
      <c r="A590" s="42"/>
    </row>
    <row r="591" spans="1:1" ht="15.75" hidden="1">
      <c r="A591" s="42"/>
    </row>
    <row r="592" spans="1:1" ht="15.75" hidden="1">
      <c r="A592" s="42"/>
    </row>
    <row r="593" spans="1:1" ht="15.75" hidden="1">
      <c r="A593" s="42"/>
    </row>
    <row r="594" spans="1:1" ht="15.75" hidden="1">
      <c r="A594" s="42"/>
    </row>
    <row r="595" spans="1:1" ht="15.75" hidden="1">
      <c r="A595" s="42"/>
    </row>
    <row r="596" spans="1:1" ht="15.75" hidden="1">
      <c r="A596" s="42"/>
    </row>
    <row r="597" spans="1:1" ht="15.75" hidden="1">
      <c r="A597" s="42"/>
    </row>
    <row r="598" spans="1:1" ht="15.75" hidden="1">
      <c r="A598" s="42"/>
    </row>
    <row r="599" spans="1:1" ht="15.75" hidden="1">
      <c r="A599" s="42"/>
    </row>
    <row r="600" spans="1:1" ht="15.75" hidden="1">
      <c r="A600" s="42"/>
    </row>
    <row r="601" spans="1:1" ht="15.75" hidden="1">
      <c r="A601" s="42"/>
    </row>
    <row r="602" spans="1:1" ht="15.75" hidden="1">
      <c r="A602" s="42"/>
    </row>
    <row r="603" spans="1:1" ht="15.75" hidden="1">
      <c r="A603" s="42"/>
    </row>
    <row r="604" spans="1:1" ht="15.75" hidden="1">
      <c r="A604" s="42"/>
    </row>
    <row r="605" spans="1:1" ht="15.75" hidden="1">
      <c r="A605" s="42"/>
    </row>
    <row r="606" spans="1:1" ht="15.75" hidden="1">
      <c r="A606" s="42"/>
    </row>
    <row r="607" spans="1:1" ht="15.75" hidden="1">
      <c r="A607" s="42"/>
    </row>
    <row r="608" spans="1:1" ht="15.75" hidden="1">
      <c r="A608" s="42"/>
    </row>
    <row r="609" spans="1:1" ht="15.75" hidden="1">
      <c r="A609" s="42"/>
    </row>
    <row r="610" spans="1:1" ht="15.75" hidden="1">
      <c r="A610" s="42"/>
    </row>
    <row r="611" spans="1:1" ht="15.75" hidden="1">
      <c r="A611" s="42"/>
    </row>
    <row r="612" spans="1:1" ht="15.75" hidden="1">
      <c r="A612" s="42"/>
    </row>
    <row r="613" spans="1:1" ht="15.75" hidden="1">
      <c r="A613" s="42"/>
    </row>
    <row r="614" spans="1:1" ht="15.75" hidden="1">
      <c r="A614" s="42"/>
    </row>
    <row r="615" spans="1:1" ht="15.75" hidden="1">
      <c r="A615" s="42"/>
    </row>
    <row r="616" spans="1:1" ht="15.75" hidden="1">
      <c r="A616" s="42"/>
    </row>
    <row r="617" spans="1:1" ht="15.75" hidden="1">
      <c r="A617" s="42"/>
    </row>
    <row r="618" spans="1:1" ht="15.75" hidden="1">
      <c r="A618" s="42"/>
    </row>
    <row r="619" spans="1:1" ht="15.75" hidden="1">
      <c r="A619" s="42"/>
    </row>
    <row r="620" spans="1:1" ht="15.75" hidden="1">
      <c r="A620" s="42"/>
    </row>
    <row r="621" spans="1:1" ht="15.75" hidden="1">
      <c r="A621" s="42"/>
    </row>
    <row r="622" spans="1:1" ht="15.75" hidden="1">
      <c r="A622" s="42"/>
    </row>
    <row r="623" spans="1:1" ht="15.75" hidden="1">
      <c r="A623" s="42"/>
    </row>
    <row r="624" spans="1:1" ht="15.75" hidden="1">
      <c r="A624" s="42"/>
    </row>
    <row r="625" spans="1:1" ht="15.75" hidden="1">
      <c r="A625" s="42"/>
    </row>
    <row r="626" spans="1:1" ht="15.75" hidden="1">
      <c r="A626" s="42"/>
    </row>
    <row r="627" spans="1:1" ht="15.75" hidden="1">
      <c r="A627" s="42"/>
    </row>
    <row r="628" spans="1:1" ht="15.75" hidden="1">
      <c r="A628" s="42"/>
    </row>
    <row r="629" spans="1:1" ht="15.75" hidden="1">
      <c r="A629" s="42"/>
    </row>
    <row r="630" spans="1:1" ht="15.75" hidden="1">
      <c r="A630" s="42"/>
    </row>
    <row r="631" spans="1:1" ht="15.75" hidden="1">
      <c r="A631" s="42"/>
    </row>
    <row r="632" spans="1:1" ht="15.75" hidden="1">
      <c r="A632" s="42"/>
    </row>
    <row r="633" spans="1:1" ht="15.75" hidden="1">
      <c r="A633" s="42"/>
    </row>
    <row r="634" spans="1:1" ht="15.75" hidden="1">
      <c r="A634" s="42"/>
    </row>
    <row r="635" spans="1:1" ht="15.75" hidden="1">
      <c r="A635" s="42"/>
    </row>
    <row r="636" spans="1:1" ht="15.75" hidden="1">
      <c r="A636" s="42"/>
    </row>
    <row r="637" spans="1:1" ht="15.75" hidden="1">
      <c r="A637" s="42"/>
    </row>
    <row r="638" spans="1:1" ht="15.75" hidden="1">
      <c r="A638" s="42"/>
    </row>
    <row r="639" spans="1:1" ht="15.75" hidden="1">
      <c r="A639" s="42"/>
    </row>
    <row r="640" spans="1:1" ht="15.75" hidden="1">
      <c r="A640" s="42"/>
    </row>
    <row r="641" spans="1:1" ht="15.75" hidden="1">
      <c r="A641" s="42"/>
    </row>
    <row r="642" spans="1:1" ht="15.75" hidden="1">
      <c r="A642" s="42"/>
    </row>
    <row r="643" spans="1:1" ht="15.75" hidden="1">
      <c r="A643" s="42"/>
    </row>
    <row r="644" spans="1:1" ht="15.75" hidden="1">
      <c r="A644" s="42"/>
    </row>
    <row r="645" spans="1:1" ht="15.75" hidden="1">
      <c r="A645" s="42"/>
    </row>
    <row r="646" spans="1:1" ht="15.75" hidden="1">
      <c r="A646" s="42"/>
    </row>
    <row r="647" spans="1:1" ht="15.75" hidden="1">
      <c r="A647" s="42"/>
    </row>
    <row r="648" spans="1:1" ht="15.75" hidden="1">
      <c r="A648" s="42"/>
    </row>
    <row r="649" spans="1:1" ht="15.75" hidden="1">
      <c r="A649" s="42"/>
    </row>
    <row r="650" spans="1:1" ht="15.75" hidden="1">
      <c r="A650" s="42"/>
    </row>
    <row r="651" spans="1:1" ht="15.75" hidden="1">
      <c r="A651" s="42"/>
    </row>
    <row r="652" spans="1:1" ht="15.75" hidden="1">
      <c r="A652" s="42"/>
    </row>
    <row r="653" spans="1:1" ht="15.75" hidden="1">
      <c r="A653" s="42"/>
    </row>
    <row r="654" spans="1:1" ht="15.75" hidden="1">
      <c r="A654" s="42"/>
    </row>
    <row r="655" spans="1:1" ht="15.75" hidden="1">
      <c r="A655" s="42"/>
    </row>
    <row r="656" spans="1:1" ht="15.75" hidden="1">
      <c r="A656" s="42"/>
    </row>
    <row r="657" spans="1:1" ht="15.75" hidden="1">
      <c r="A657" s="42"/>
    </row>
    <row r="658" spans="1:1" ht="15.75" hidden="1">
      <c r="A658" s="42"/>
    </row>
    <row r="659" spans="1:1" ht="15.75" hidden="1">
      <c r="A659" s="42"/>
    </row>
    <row r="660" spans="1:1" ht="15.75" hidden="1">
      <c r="A660" s="42"/>
    </row>
    <row r="661" spans="1:1" ht="15.75" hidden="1">
      <c r="A661" s="42"/>
    </row>
    <row r="662" spans="1:1" ht="15.75" hidden="1">
      <c r="A662" s="42"/>
    </row>
    <row r="663" spans="1:1" ht="15.75" hidden="1">
      <c r="A663" s="42"/>
    </row>
    <row r="664" spans="1:1" ht="15.75" hidden="1">
      <c r="A664" s="42"/>
    </row>
    <row r="665" spans="1:1" ht="15.75" hidden="1">
      <c r="A665" s="42"/>
    </row>
  </sheetData>
  <mergeCells count="4">
    <mergeCell ref="A2:G2"/>
    <mergeCell ref="A3:G3"/>
    <mergeCell ref="A4:G4"/>
    <mergeCell ref="A5:G5"/>
  </mergeCells>
  <pageMargins left="1.04" right="0.25" top="0.73" bottom="0.6" header="0.5" footer="0.5"/>
  <pageSetup scale="45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WVN698"/>
  <sheetViews>
    <sheetView workbookViewId="0">
      <selection activeCell="A77" sqref="A77:XFD1048576"/>
    </sheetView>
  </sheetViews>
  <sheetFormatPr defaultColWidth="0" defaultRowHeight="9" zeroHeight="1"/>
  <cols>
    <col min="1" max="1" width="33.140625" style="643" customWidth="1"/>
    <col min="2" max="2" width="17.28515625" style="643" customWidth="1"/>
    <col min="3" max="6" width="17.28515625" style="609" customWidth="1"/>
    <col min="7" max="7" width="33.140625" style="610" hidden="1"/>
    <col min="8" max="257" width="33.140625" style="609" hidden="1"/>
    <col min="258" max="262" width="17.28515625" style="609" hidden="1"/>
    <col min="263" max="513" width="33.140625" style="609" hidden="1"/>
    <col min="514" max="518" width="17.28515625" style="609" hidden="1"/>
    <col min="519" max="769" width="33.140625" style="609" hidden="1"/>
    <col min="770" max="774" width="17.28515625" style="609" hidden="1"/>
    <col min="775" max="1025" width="33.140625" style="609" hidden="1"/>
    <col min="1026" max="1030" width="17.28515625" style="609" hidden="1"/>
    <col min="1031" max="1281" width="33.140625" style="609" hidden="1"/>
    <col min="1282" max="1286" width="17.28515625" style="609" hidden="1"/>
    <col min="1287" max="1537" width="33.140625" style="609" hidden="1"/>
    <col min="1538" max="1542" width="17.28515625" style="609" hidden="1"/>
    <col min="1543" max="1793" width="33.140625" style="609" hidden="1"/>
    <col min="1794" max="1798" width="17.28515625" style="609" hidden="1"/>
    <col min="1799" max="2049" width="33.140625" style="609" hidden="1"/>
    <col min="2050" max="2054" width="17.28515625" style="609" hidden="1"/>
    <col min="2055" max="2305" width="33.140625" style="609" hidden="1"/>
    <col min="2306" max="2310" width="17.28515625" style="609" hidden="1"/>
    <col min="2311" max="2561" width="33.140625" style="609" hidden="1"/>
    <col min="2562" max="2566" width="17.28515625" style="609" hidden="1"/>
    <col min="2567" max="2817" width="33.140625" style="609" hidden="1"/>
    <col min="2818" max="2822" width="17.28515625" style="609" hidden="1"/>
    <col min="2823" max="3073" width="33.140625" style="609" hidden="1"/>
    <col min="3074" max="3078" width="17.28515625" style="609" hidden="1"/>
    <col min="3079" max="3329" width="33.140625" style="609" hidden="1"/>
    <col min="3330" max="3334" width="17.28515625" style="609" hidden="1"/>
    <col min="3335" max="3585" width="33.140625" style="609" hidden="1"/>
    <col min="3586" max="3590" width="17.28515625" style="609" hidden="1"/>
    <col min="3591" max="3841" width="33.140625" style="609" hidden="1"/>
    <col min="3842" max="3846" width="17.28515625" style="609" hidden="1"/>
    <col min="3847" max="4097" width="33.140625" style="609" hidden="1"/>
    <col min="4098" max="4102" width="17.28515625" style="609" hidden="1"/>
    <col min="4103" max="4353" width="33.140625" style="609" hidden="1"/>
    <col min="4354" max="4358" width="17.28515625" style="609" hidden="1"/>
    <col min="4359" max="4609" width="33.140625" style="609" hidden="1"/>
    <col min="4610" max="4614" width="17.28515625" style="609" hidden="1"/>
    <col min="4615" max="4865" width="33.140625" style="609" hidden="1"/>
    <col min="4866" max="4870" width="17.28515625" style="609" hidden="1"/>
    <col min="4871" max="5121" width="33.140625" style="609" hidden="1"/>
    <col min="5122" max="5126" width="17.28515625" style="609" hidden="1"/>
    <col min="5127" max="5377" width="33.140625" style="609" hidden="1"/>
    <col min="5378" max="5382" width="17.28515625" style="609" hidden="1"/>
    <col min="5383" max="5633" width="33.140625" style="609" hidden="1"/>
    <col min="5634" max="5638" width="17.28515625" style="609" hidden="1"/>
    <col min="5639" max="5889" width="33.140625" style="609" hidden="1"/>
    <col min="5890" max="5894" width="17.28515625" style="609" hidden="1"/>
    <col min="5895" max="6145" width="33.140625" style="609" hidden="1"/>
    <col min="6146" max="6150" width="17.28515625" style="609" hidden="1"/>
    <col min="6151" max="6401" width="33.140625" style="609" hidden="1"/>
    <col min="6402" max="6406" width="17.28515625" style="609" hidden="1"/>
    <col min="6407" max="6657" width="33.140625" style="609" hidden="1"/>
    <col min="6658" max="6662" width="17.28515625" style="609" hidden="1"/>
    <col min="6663" max="6913" width="33.140625" style="609" hidden="1"/>
    <col min="6914" max="6918" width="17.28515625" style="609" hidden="1"/>
    <col min="6919" max="7169" width="33.140625" style="609" hidden="1"/>
    <col min="7170" max="7174" width="17.28515625" style="609" hidden="1"/>
    <col min="7175" max="7425" width="33.140625" style="609" hidden="1"/>
    <col min="7426" max="7430" width="17.28515625" style="609" hidden="1"/>
    <col min="7431" max="7681" width="33.140625" style="609" hidden="1"/>
    <col min="7682" max="7686" width="17.28515625" style="609" hidden="1"/>
    <col min="7687" max="7937" width="33.140625" style="609" hidden="1"/>
    <col min="7938" max="7942" width="17.28515625" style="609" hidden="1"/>
    <col min="7943" max="8193" width="33.140625" style="609" hidden="1"/>
    <col min="8194" max="8198" width="17.28515625" style="609" hidden="1"/>
    <col min="8199" max="8449" width="33.140625" style="609" hidden="1"/>
    <col min="8450" max="8454" width="17.28515625" style="609" hidden="1"/>
    <col min="8455" max="8705" width="33.140625" style="609" hidden="1"/>
    <col min="8706" max="8710" width="17.28515625" style="609" hidden="1"/>
    <col min="8711" max="8961" width="33.140625" style="609" hidden="1"/>
    <col min="8962" max="8966" width="17.28515625" style="609" hidden="1"/>
    <col min="8967" max="9217" width="33.140625" style="609" hidden="1"/>
    <col min="9218" max="9222" width="17.28515625" style="609" hidden="1"/>
    <col min="9223" max="9473" width="33.140625" style="609" hidden="1"/>
    <col min="9474" max="9478" width="17.28515625" style="609" hidden="1"/>
    <col min="9479" max="9729" width="33.140625" style="609" hidden="1"/>
    <col min="9730" max="9734" width="17.28515625" style="609" hidden="1"/>
    <col min="9735" max="9985" width="33.140625" style="609" hidden="1"/>
    <col min="9986" max="9990" width="17.28515625" style="609" hidden="1"/>
    <col min="9991" max="10241" width="33.140625" style="609" hidden="1"/>
    <col min="10242" max="10246" width="17.28515625" style="609" hidden="1"/>
    <col min="10247" max="10497" width="33.140625" style="609" hidden="1"/>
    <col min="10498" max="10502" width="17.28515625" style="609" hidden="1"/>
    <col min="10503" max="10753" width="33.140625" style="609" hidden="1"/>
    <col min="10754" max="10758" width="17.28515625" style="609" hidden="1"/>
    <col min="10759" max="11009" width="33.140625" style="609" hidden="1"/>
    <col min="11010" max="11014" width="17.28515625" style="609" hidden="1"/>
    <col min="11015" max="11265" width="33.140625" style="609" hidden="1"/>
    <col min="11266" max="11270" width="17.28515625" style="609" hidden="1"/>
    <col min="11271" max="11521" width="33.140625" style="609" hidden="1"/>
    <col min="11522" max="11526" width="17.28515625" style="609" hidden="1"/>
    <col min="11527" max="11777" width="33.140625" style="609" hidden="1"/>
    <col min="11778" max="11782" width="17.28515625" style="609" hidden="1"/>
    <col min="11783" max="12033" width="33.140625" style="609" hidden="1"/>
    <col min="12034" max="12038" width="17.28515625" style="609" hidden="1"/>
    <col min="12039" max="12289" width="33.140625" style="609" hidden="1"/>
    <col min="12290" max="12294" width="17.28515625" style="609" hidden="1"/>
    <col min="12295" max="12545" width="33.140625" style="609" hidden="1"/>
    <col min="12546" max="12550" width="17.28515625" style="609" hidden="1"/>
    <col min="12551" max="12801" width="33.140625" style="609" hidden="1"/>
    <col min="12802" max="12806" width="17.28515625" style="609" hidden="1"/>
    <col min="12807" max="13057" width="33.140625" style="609" hidden="1"/>
    <col min="13058" max="13062" width="17.28515625" style="609" hidden="1"/>
    <col min="13063" max="13313" width="33.140625" style="609" hidden="1"/>
    <col min="13314" max="13318" width="17.28515625" style="609" hidden="1"/>
    <col min="13319" max="13569" width="33.140625" style="609" hidden="1"/>
    <col min="13570" max="13574" width="17.28515625" style="609" hidden="1"/>
    <col min="13575" max="13825" width="33.140625" style="609" hidden="1"/>
    <col min="13826" max="13830" width="17.28515625" style="609" hidden="1"/>
    <col min="13831" max="14081" width="33.140625" style="609" hidden="1"/>
    <col min="14082" max="14086" width="17.28515625" style="609" hidden="1"/>
    <col min="14087" max="14337" width="33.140625" style="609" hidden="1"/>
    <col min="14338" max="14342" width="17.28515625" style="609" hidden="1"/>
    <col min="14343" max="14593" width="33.140625" style="609" hidden="1"/>
    <col min="14594" max="14598" width="17.28515625" style="609" hidden="1"/>
    <col min="14599" max="14849" width="33.140625" style="609" hidden="1"/>
    <col min="14850" max="14854" width="17.28515625" style="609" hidden="1"/>
    <col min="14855" max="15105" width="33.140625" style="609" hidden="1"/>
    <col min="15106" max="15110" width="17.28515625" style="609" hidden="1"/>
    <col min="15111" max="15361" width="33.140625" style="609" hidden="1"/>
    <col min="15362" max="15366" width="17.28515625" style="609" hidden="1"/>
    <col min="15367" max="15617" width="33.140625" style="609" hidden="1"/>
    <col min="15618" max="15622" width="17.28515625" style="609" hidden="1"/>
    <col min="15623" max="15873" width="33.140625" style="609" hidden="1"/>
    <col min="15874" max="15878" width="17.28515625" style="609" hidden="1"/>
    <col min="15879" max="16129" width="33.140625" style="609" hidden="1"/>
    <col min="16130" max="16134" width="17.28515625" style="609" hidden="1"/>
    <col min="16135" max="16384" width="33.140625" style="609" hidden="1"/>
  </cols>
  <sheetData>
    <row r="1" spans="1:16" s="605" customFormat="1" ht="3.75" customHeight="1">
      <c r="A1" s="602"/>
      <c r="B1" s="602">
        <v>6</v>
      </c>
      <c r="C1" s="603">
        <v>7</v>
      </c>
      <c r="D1" s="603">
        <v>8</v>
      </c>
      <c r="E1" s="603">
        <v>9</v>
      </c>
      <c r="F1" s="603">
        <v>10</v>
      </c>
      <c r="G1" s="604"/>
    </row>
    <row r="2" spans="1:16" s="605" customFormat="1" ht="16.5" customHeight="1">
      <c r="A2" s="606" t="s">
        <v>0</v>
      </c>
      <c r="B2" s="606"/>
      <c r="C2" s="606"/>
      <c r="D2" s="606"/>
      <c r="E2" s="606"/>
      <c r="F2" s="606"/>
      <c r="G2" s="604"/>
    </row>
    <row r="3" spans="1:16" s="605" customFormat="1" ht="13.5" customHeight="1">
      <c r="A3" s="606" t="s">
        <v>379</v>
      </c>
      <c r="B3" s="606"/>
      <c r="C3" s="606"/>
      <c r="D3" s="606"/>
      <c r="E3" s="606"/>
      <c r="F3" s="606"/>
      <c r="G3" s="604"/>
    </row>
    <row r="4" spans="1:16" s="605" customFormat="1" ht="3" customHeight="1">
      <c r="A4" s="607"/>
      <c r="B4" s="607"/>
      <c r="C4" s="607"/>
      <c r="D4" s="607"/>
      <c r="E4" s="607"/>
      <c r="F4" s="607"/>
      <c r="G4" s="604"/>
    </row>
    <row r="5" spans="1:16" ht="3" customHeight="1">
      <c r="A5" s="608"/>
      <c r="B5" s="608"/>
    </row>
    <row r="6" spans="1:16" ht="2.25" customHeight="1">
      <c r="A6" s="611"/>
      <c r="B6" s="611"/>
      <c r="C6" s="612"/>
      <c r="D6" s="613"/>
      <c r="E6" s="613"/>
      <c r="F6" s="613"/>
    </row>
    <row r="7" spans="1:16" ht="14.25" customHeight="1">
      <c r="A7" s="614"/>
      <c r="B7" s="615" t="s">
        <v>380</v>
      </c>
      <c r="C7" s="615" t="s">
        <v>381</v>
      </c>
      <c r="D7" s="615" t="s">
        <v>382</v>
      </c>
      <c r="E7" s="615" t="s">
        <v>383</v>
      </c>
      <c r="F7" s="615" t="s">
        <v>384</v>
      </c>
      <c r="G7" s="616">
        <v>1</v>
      </c>
      <c r="O7" s="609">
        <v>1</v>
      </c>
      <c r="P7" s="609">
        <v>1</v>
      </c>
    </row>
    <row r="8" spans="1:16" ht="15.75" customHeight="1">
      <c r="A8" s="617" t="s">
        <v>269</v>
      </c>
      <c r="B8" s="618">
        <v>62</v>
      </c>
      <c r="C8" s="618">
        <v>78</v>
      </c>
      <c r="D8" s="618">
        <v>85</v>
      </c>
      <c r="E8" s="618">
        <v>104</v>
      </c>
      <c r="F8" s="618">
        <v>111</v>
      </c>
      <c r="G8" s="616"/>
    </row>
    <row r="9" spans="1:16" ht="14.25" customHeight="1">
      <c r="A9" s="619" t="s">
        <v>385</v>
      </c>
      <c r="B9" s="620">
        <v>60</v>
      </c>
      <c r="C9" s="620">
        <v>75</v>
      </c>
      <c r="D9" s="620">
        <v>81</v>
      </c>
      <c r="E9" s="620">
        <v>99</v>
      </c>
      <c r="F9" s="620">
        <v>104</v>
      </c>
      <c r="G9" s="616"/>
    </row>
    <row r="10" spans="1:16" ht="12" customHeight="1">
      <c r="A10" s="621" t="s">
        <v>386</v>
      </c>
      <c r="B10" s="622">
        <v>23</v>
      </c>
      <c r="C10" s="622">
        <v>30</v>
      </c>
      <c r="D10" s="622">
        <v>31</v>
      </c>
      <c r="E10" s="622">
        <v>40</v>
      </c>
      <c r="F10" s="622">
        <v>41</v>
      </c>
      <c r="G10" s="616"/>
    </row>
    <row r="11" spans="1:16" ht="12" customHeight="1">
      <c r="A11" s="621" t="s">
        <v>387</v>
      </c>
      <c r="B11" s="622">
        <v>37</v>
      </c>
      <c r="C11" s="622">
        <v>45</v>
      </c>
      <c r="D11" s="622">
        <v>50</v>
      </c>
      <c r="E11" s="622">
        <v>59</v>
      </c>
      <c r="F11" s="622">
        <v>63</v>
      </c>
      <c r="G11" s="616"/>
    </row>
    <row r="12" spans="1:16" ht="12" customHeight="1">
      <c r="A12" s="619" t="s">
        <v>388</v>
      </c>
      <c r="B12" s="620">
        <v>2</v>
      </c>
      <c r="C12" s="620">
        <v>3</v>
      </c>
      <c r="D12" s="620">
        <v>4</v>
      </c>
      <c r="E12" s="620">
        <v>5</v>
      </c>
      <c r="F12" s="620">
        <v>7</v>
      </c>
      <c r="G12" s="616"/>
    </row>
    <row r="13" spans="1:16" ht="12" customHeight="1">
      <c r="A13" s="621" t="s">
        <v>386</v>
      </c>
      <c r="B13" s="622">
        <v>2</v>
      </c>
      <c r="C13" s="622">
        <v>3</v>
      </c>
      <c r="D13" s="622">
        <v>4</v>
      </c>
      <c r="E13" s="622">
        <v>5</v>
      </c>
      <c r="F13" s="622">
        <v>7</v>
      </c>
      <c r="G13" s="616"/>
    </row>
    <row r="14" spans="1:16" ht="12" customHeight="1">
      <c r="A14" s="621" t="s">
        <v>387</v>
      </c>
      <c r="B14" s="622" t="s">
        <v>389</v>
      </c>
      <c r="C14" s="622" t="s">
        <v>389</v>
      </c>
      <c r="D14" s="622" t="s">
        <v>389</v>
      </c>
      <c r="E14" s="622" t="s">
        <v>389</v>
      </c>
      <c r="F14" s="622" t="s">
        <v>389</v>
      </c>
      <c r="G14" s="616"/>
    </row>
    <row r="15" spans="1:16" ht="12" customHeight="1">
      <c r="A15" s="617" t="s">
        <v>270</v>
      </c>
      <c r="B15" s="618">
        <v>465</v>
      </c>
      <c r="C15" s="618">
        <v>608</v>
      </c>
      <c r="D15" s="618">
        <v>731</v>
      </c>
      <c r="E15" s="618">
        <v>840</v>
      </c>
      <c r="F15" s="618">
        <v>858</v>
      </c>
      <c r="G15" s="616"/>
    </row>
    <row r="16" spans="1:16" s="624" customFormat="1" ht="12" customHeight="1">
      <c r="A16" s="619" t="s">
        <v>390</v>
      </c>
      <c r="B16" s="620">
        <v>389</v>
      </c>
      <c r="C16" s="620">
        <v>456</v>
      </c>
      <c r="D16" s="620">
        <v>530</v>
      </c>
      <c r="E16" s="620">
        <v>583</v>
      </c>
      <c r="F16" s="620">
        <v>592</v>
      </c>
      <c r="G16" s="623"/>
    </row>
    <row r="17" spans="1:7" s="624" customFormat="1" ht="12" customHeight="1">
      <c r="A17" s="621" t="s">
        <v>386</v>
      </c>
      <c r="B17" s="622">
        <v>136</v>
      </c>
      <c r="C17" s="622">
        <v>168</v>
      </c>
      <c r="D17" s="622">
        <v>182</v>
      </c>
      <c r="E17" s="622">
        <v>200</v>
      </c>
      <c r="F17" s="622">
        <v>201</v>
      </c>
      <c r="G17" s="623"/>
    </row>
    <row r="18" spans="1:7" s="624" customFormat="1" ht="12" customHeight="1">
      <c r="A18" s="621" t="s">
        <v>387</v>
      </c>
      <c r="B18" s="622">
        <v>253</v>
      </c>
      <c r="C18" s="622">
        <v>288</v>
      </c>
      <c r="D18" s="622">
        <v>348</v>
      </c>
      <c r="E18" s="622">
        <v>383</v>
      </c>
      <c r="F18" s="622">
        <v>391</v>
      </c>
      <c r="G18" s="623"/>
    </row>
    <row r="19" spans="1:7" s="624" customFormat="1" ht="12" customHeight="1">
      <c r="A19" s="619" t="s">
        <v>391</v>
      </c>
      <c r="B19" s="620">
        <v>73</v>
      </c>
      <c r="C19" s="620">
        <v>139</v>
      </c>
      <c r="D19" s="620">
        <v>180</v>
      </c>
      <c r="E19" s="620">
        <v>226</v>
      </c>
      <c r="F19" s="620">
        <v>233</v>
      </c>
      <c r="G19" s="623"/>
    </row>
    <row r="20" spans="1:7" s="624" customFormat="1" ht="12" customHeight="1">
      <c r="A20" s="621" t="s">
        <v>386</v>
      </c>
      <c r="B20" s="622">
        <v>40</v>
      </c>
      <c r="C20" s="622">
        <v>84</v>
      </c>
      <c r="D20" s="622">
        <v>98</v>
      </c>
      <c r="E20" s="622">
        <v>125</v>
      </c>
      <c r="F20" s="622">
        <v>129</v>
      </c>
      <c r="G20" s="623"/>
    </row>
    <row r="21" spans="1:7" ht="12" customHeight="1">
      <c r="A21" s="621" t="s">
        <v>387</v>
      </c>
      <c r="B21" s="622">
        <v>33</v>
      </c>
      <c r="C21" s="622">
        <v>55</v>
      </c>
      <c r="D21" s="622">
        <v>82</v>
      </c>
      <c r="E21" s="622">
        <v>101</v>
      </c>
      <c r="F21" s="622">
        <v>104</v>
      </c>
      <c r="G21" s="616"/>
    </row>
    <row r="22" spans="1:7" ht="12" customHeight="1">
      <c r="A22" s="619" t="s">
        <v>388</v>
      </c>
      <c r="B22" s="620">
        <v>3</v>
      </c>
      <c r="C22" s="620">
        <v>13</v>
      </c>
      <c r="D22" s="620">
        <v>21</v>
      </c>
      <c r="E22" s="620">
        <v>31</v>
      </c>
      <c r="F22" s="620">
        <v>33</v>
      </c>
      <c r="G22" s="616"/>
    </row>
    <row r="23" spans="1:7" ht="12" customHeight="1">
      <c r="A23" s="621" t="s">
        <v>386</v>
      </c>
      <c r="B23" s="622">
        <v>2</v>
      </c>
      <c r="C23" s="622">
        <v>12</v>
      </c>
      <c r="D23" s="622">
        <v>17</v>
      </c>
      <c r="E23" s="622">
        <v>25</v>
      </c>
      <c r="F23" s="622">
        <v>27</v>
      </c>
      <c r="G23" s="616"/>
    </row>
    <row r="24" spans="1:7" ht="12" customHeight="1">
      <c r="A24" s="621" t="s">
        <v>387</v>
      </c>
      <c r="B24" s="622">
        <v>1</v>
      </c>
      <c r="C24" s="622">
        <v>1</v>
      </c>
      <c r="D24" s="622">
        <v>4</v>
      </c>
      <c r="E24" s="622">
        <v>6</v>
      </c>
      <c r="F24" s="622">
        <v>6</v>
      </c>
      <c r="G24" s="616"/>
    </row>
    <row r="25" spans="1:7" ht="12" customHeight="1">
      <c r="A25" s="617" t="s">
        <v>271</v>
      </c>
      <c r="B25" s="618">
        <v>261</v>
      </c>
      <c r="C25" s="618">
        <v>324</v>
      </c>
      <c r="D25" s="618">
        <v>394</v>
      </c>
      <c r="E25" s="618">
        <v>462</v>
      </c>
      <c r="F25" s="618">
        <v>483</v>
      </c>
      <c r="G25" s="616"/>
    </row>
    <row r="26" spans="1:7" ht="12" customHeight="1">
      <c r="A26" s="619" t="s">
        <v>392</v>
      </c>
      <c r="B26" s="620">
        <v>233</v>
      </c>
      <c r="C26" s="620">
        <v>286</v>
      </c>
      <c r="D26" s="620">
        <v>332</v>
      </c>
      <c r="E26" s="620">
        <v>377</v>
      </c>
      <c r="F26" s="620">
        <v>389</v>
      </c>
      <c r="G26" s="616"/>
    </row>
    <row r="27" spans="1:7" ht="12" customHeight="1">
      <c r="A27" s="621" t="s">
        <v>386</v>
      </c>
      <c r="B27" s="622">
        <v>82</v>
      </c>
      <c r="C27" s="622">
        <v>104</v>
      </c>
      <c r="D27" s="622">
        <v>113</v>
      </c>
      <c r="E27" s="622">
        <v>124</v>
      </c>
      <c r="F27" s="622">
        <v>124</v>
      </c>
      <c r="G27" s="616"/>
    </row>
    <row r="28" spans="1:7" ht="12" customHeight="1">
      <c r="A28" s="621" t="s">
        <v>387</v>
      </c>
      <c r="B28" s="622">
        <v>151</v>
      </c>
      <c r="C28" s="622">
        <v>182</v>
      </c>
      <c r="D28" s="622">
        <v>219</v>
      </c>
      <c r="E28" s="622">
        <v>253</v>
      </c>
      <c r="F28" s="622">
        <v>265</v>
      </c>
      <c r="G28" s="616"/>
    </row>
    <row r="29" spans="1:7" ht="12" customHeight="1">
      <c r="A29" s="619" t="s">
        <v>388</v>
      </c>
      <c r="B29" s="620">
        <v>28</v>
      </c>
      <c r="C29" s="620">
        <v>38</v>
      </c>
      <c r="D29" s="620">
        <v>62</v>
      </c>
      <c r="E29" s="620">
        <v>85</v>
      </c>
      <c r="F29" s="620">
        <v>94</v>
      </c>
      <c r="G29" s="616"/>
    </row>
    <row r="30" spans="1:7" ht="12" customHeight="1">
      <c r="A30" s="621" t="s">
        <v>386</v>
      </c>
      <c r="B30" s="622">
        <v>15</v>
      </c>
      <c r="C30" s="622">
        <v>25</v>
      </c>
      <c r="D30" s="622">
        <v>39</v>
      </c>
      <c r="E30" s="622">
        <v>52</v>
      </c>
      <c r="F30" s="622">
        <v>58</v>
      </c>
      <c r="G30" s="616"/>
    </row>
    <row r="31" spans="1:7" ht="12" customHeight="1">
      <c r="A31" s="621" t="s">
        <v>387</v>
      </c>
      <c r="B31" s="622">
        <v>13</v>
      </c>
      <c r="C31" s="622">
        <v>13</v>
      </c>
      <c r="D31" s="622">
        <v>23</v>
      </c>
      <c r="E31" s="622">
        <v>33</v>
      </c>
      <c r="F31" s="622">
        <v>36</v>
      </c>
      <c r="G31" s="616"/>
    </row>
    <row r="32" spans="1:7" ht="12" customHeight="1">
      <c r="A32" s="617" t="s">
        <v>272</v>
      </c>
      <c r="B32" s="618">
        <v>46</v>
      </c>
      <c r="C32" s="618">
        <v>65</v>
      </c>
      <c r="D32" s="618">
        <v>77</v>
      </c>
      <c r="E32" s="618">
        <v>99</v>
      </c>
      <c r="F32" s="618">
        <v>103</v>
      </c>
      <c r="G32" s="616"/>
    </row>
    <row r="33" spans="1:7" ht="12" customHeight="1">
      <c r="A33" s="619" t="s">
        <v>393</v>
      </c>
      <c r="B33" s="620">
        <v>46</v>
      </c>
      <c r="C33" s="620">
        <v>65</v>
      </c>
      <c r="D33" s="620">
        <v>73</v>
      </c>
      <c r="E33" s="620">
        <v>94</v>
      </c>
      <c r="F33" s="620">
        <v>98</v>
      </c>
      <c r="G33" s="616"/>
    </row>
    <row r="34" spans="1:7" ht="12" customHeight="1">
      <c r="A34" s="621" t="s">
        <v>386</v>
      </c>
      <c r="B34" s="622">
        <v>16</v>
      </c>
      <c r="C34" s="622">
        <v>28</v>
      </c>
      <c r="D34" s="622">
        <v>28</v>
      </c>
      <c r="E34" s="622">
        <v>40</v>
      </c>
      <c r="F34" s="622">
        <v>40</v>
      </c>
      <c r="G34" s="616"/>
    </row>
    <row r="35" spans="1:7" ht="12" customHeight="1">
      <c r="A35" s="621" t="s">
        <v>387</v>
      </c>
      <c r="B35" s="622">
        <v>30</v>
      </c>
      <c r="C35" s="622">
        <v>37</v>
      </c>
      <c r="D35" s="622">
        <v>45</v>
      </c>
      <c r="E35" s="622">
        <v>54</v>
      </c>
      <c r="F35" s="622">
        <v>58</v>
      </c>
      <c r="G35" s="616"/>
    </row>
    <row r="36" spans="1:7" ht="12" customHeight="1">
      <c r="A36" s="619" t="s">
        <v>388</v>
      </c>
      <c r="B36" s="620">
        <v>0</v>
      </c>
      <c r="C36" s="620">
        <v>0</v>
      </c>
      <c r="D36" s="620">
        <v>4</v>
      </c>
      <c r="E36" s="620">
        <v>5</v>
      </c>
      <c r="F36" s="620">
        <v>5</v>
      </c>
      <c r="G36" s="616"/>
    </row>
    <row r="37" spans="1:7" ht="12" customHeight="1">
      <c r="A37" s="621" t="s">
        <v>386</v>
      </c>
      <c r="B37" s="622" t="s">
        <v>389</v>
      </c>
      <c r="C37" s="622" t="s">
        <v>389</v>
      </c>
      <c r="D37" s="622">
        <v>4</v>
      </c>
      <c r="E37" s="622">
        <v>5</v>
      </c>
      <c r="F37" s="622">
        <v>5</v>
      </c>
      <c r="G37" s="616"/>
    </row>
    <row r="38" spans="1:7" ht="12" customHeight="1">
      <c r="A38" s="621" t="s">
        <v>387</v>
      </c>
      <c r="B38" s="622" t="s">
        <v>389</v>
      </c>
      <c r="C38" s="622" t="s">
        <v>389</v>
      </c>
      <c r="D38" s="622" t="s">
        <v>389</v>
      </c>
      <c r="E38" s="622" t="s">
        <v>389</v>
      </c>
      <c r="F38" s="622" t="s">
        <v>389</v>
      </c>
      <c r="G38" s="616"/>
    </row>
    <row r="39" spans="1:7" ht="12" customHeight="1">
      <c r="A39" s="617" t="s">
        <v>273</v>
      </c>
      <c r="B39" s="618">
        <v>41</v>
      </c>
      <c r="C39" s="618">
        <v>60</v>
      </c>
      <c r="D39" s="618">
        <v>74</v>
      </c>
      <c r="E39" s="618">
        <v>85</v>
      </c>
      <c r="F39" s="618">
        <v>86</v>
      </c>
      <c r="G39" s="616"/>
    </row>
    <row r="40" spans="1:7" ht="12" customHeight="1">
      <c r="A40" s="619" t="s">
        <v>394</v>
      </c>
      <c r="B40" s="620">
        <v>30</v>
      </c>
      <c r="C40" s="620">
        <v>43</v>
      </c>
      <c r="D40" s="620">
        <v>51</v>
      </c>
      <c r="E40" s="620">
        <v>58</v>
      </c>
      <c r="F40" s="620">
        <v>59</v>
      </c>
      <c r="G40" s="616"/>
    </row>
    <row r="41" spans="1:7" ht="12" customHeight="1">
      <c r="A41" s="621" t="s">
        <v>386</v>
      </c>
      <c r="B41" s="622">
        <v>13</v>
      </c>
      <c r="C41" s="622">
        <v>20</v>
      </c>
      <c r="D41" s="622">
        <v>22</v>
      </c>
      <c r="E41" s="622">
        <v>23</v>
      </c>
      <c r="F41" s="622">
        <v>24</v>
      </c>
      <c r="G41" s="616"/>
    </row>
    <row r="42" spans="1:7" ht="12" customHeight="1">
      <c r="A42" s="621" t="s">
        <v>387</v>
      </c>
      <c r="B42" s="622">
        <v>17</v>
      </c>
      <c r="C42" s="622">
        <v>23</v>
      </c>
      <c r="D42" s="622">
        <v>29</v>
      </c>
      <c r="E42" s="622">
        <v>35</v>
      </c>
      <c r="F42" s="622">
        <v>35</v>
      </c>
      <c r="G42" s="616"/>
    </row>
    <row r="43" spans="1:7" ht="12" customHeight="1">
      <c r="A43" s="619" t="s">
        <v>388</v>
      </c>
      <c r="B43" s="620">
        <v>11</v>
      </c>
      <c r="C43" s="620">
        <v>17</v>
      </c>
      <c r="D43" s="620">
        <v>23</v>
      </c>
      <c r="E43" s="620">
        <v>27</v>
      </c>
      <c r="F43" s="620">
        <v>27</v>
      </c>
      <c r="G43" s="616"/>
    </row>
    <row r="44" spans="1:7" ht="12" customHeight="1">
      <c r="A44" s="621" t="s">
        <v>386</v>
      </c>
      <c r="B44" s="622">
        <v>9</v>
      </c>
      <c r="C44" s="622">
        <v>15</v>
      </c>
      <c r="D44" s="622">
        <v>16</v>
      </c>
      <c r="E44" s="622">
        <v>18</v>
      </c>
      <c r="F44" s="622">
        <v>18</v>
      </c>
      <c r="G44" s="616"/>
    </row>
    <row r="45" spans="1:7" ht="12" customHeight="1">
      <c r="A45" s="621" t="s">
        <v>387</v>
      </c>
      <c r="B45" s="622">
        <v>2</v>
      </c>
      <c r="C45" s="622">
        <v>2</v>
      </c>
      <c r="D45" s="622">
        <v>7</v>
      </c>
      <c r="E45" s="622">
        <v>9</v>
      </c>
      <c r="F45" s="622">
        <v>9</v>
      </c>
      <c r="G45" s="616"/>
    </row>
    <row r="46" spans="1:7" ht="12" customHeight="1">
      <c r="A46" s="617" t="s">
        <v>274</v>
      </c>
      <c r="B46" s="618">
        <v>71</v>
      </c>
      <c r="C46" s="618">
        <v>100</v>
      </c>
      <c r="D46" s="618">
        <v>117</v>
      </c>
      <c r="E46" s="618">
        <v>136</v>
      </c>
      <c r="F46" s="618">
        <v>143</v>
      </c>
      <c r="G46" s="616"/>
    </row>
    <row r="47" spans="1:7" ht="12" customHeight="1">
      <c r="A47" s="619" t="s">
        <v>395</v>
      </c>
      <c r="B47" s="620">
        <v>54</v>
      </c>
      <c r="C47" s="620">
        <v>75</v>
      </c>
      <c r="D47" s="620">
        <v>87</v>
      </c>
      <c r="E47" s="620">
        <v>101</v>
      </c>
      <c r="F47" s="620">
        <v>106</v>
      </c>
      <c r="G47" s="616"/>
    </row>
    <row r="48" spans="1:7" ht="12" customHeight="1">
      <c r="A48" s="621" t="s">
        <v>386</v>
      </c>
      <c r="B48" s="622">
        <v>20</v>
      </c>
      <c r="C48" s="622">
        <v>30</v>
      </c>
      <c r="D48" s="622">
        <v>35</v>
      </c>
      <c r="E48" s="622">
        <v>41</v>
      </c>
      <c r="F48" s="622">
        <v>45</v>
      </c>
      <c r="G48" s="616"/>
    </row>
    <row r="49" spans="1:7" ht="12" customHeight="1">
      <c r="A49" s="621" t="s">
        <v>387</v>
      </c>
      <c r="B49" s="622">
        <v>34</v>
      </c>
      <c r="C49" s="622">
        <v>45</v>
      </c>
      <c r="D49" s="622">
        <v>52</v>
      </c>
      <c r="E49" s="622">
        <v>60</v>
      </c>
      <c r="F49" s="622">
        <v>61</v>
      </c>
      <c r="G49" s="616"/>
    </row>
    <row r="50" spans="1:7" ht="12" customHeight="1">
      <c r="A50" s="619" t="s">
        <v>388</v>
      </c>
      <c r="B50" s="620">
        <v>17</v>
      </c>
      <c r="C50" s="620">
        <v>25</v>
      </c>
      <c r="D50" s="620">
        <v>30</v>
      </c>
      <c r="E50" s="620">
        <v>35</v>
      </c>
      <c r="F50" s="620">
        <v>37</v>
      </c>
      <c r="G50" s="616"/>
    </row>
    <row r="51" spans="1:7" ht="12" customHeight="1">
      <c r="A51" s="621" t="s">
        <v>386</v>
      </c>
      <c r="B51" s="622">
        <v>10</v>
      </c>
      <c r="C51" s="622">
        <v>16</v>
      </c>
      <c r="D51" s="622">
        <v>19</v>
      </c>
      <c r="E51" s="622">
        <v>25</v>
      </c>
      <c r="F51" s="622">
        <v>27</v>
      </c>
      <c r="G51" s="616"/>
    </row>
    <row r="52" spans="1:7" ht="12" customHeight="1">
      <c r="A52" s="621" t="s">
        <v>387</v>
      </c>
      <c r="B52" s="622">
        <v>7</v>
      </c>
      <c r="C52" s="622">
        <v>9</v>
      </c>
      <c r="D52" s="622">
        <v>11</v>
      </c>
      <c r="E52" s="622">
        <v>10</v>
      </c>
      <c r="F52" s="622">
        <v>10</v>
      </c>
      <c r="G52" s="616"/>
    </row>
    <row r="53" spans="1:7" ht="12" customHeight="1">
      <c r="A53" s="617" t="s">
        <v>275</v>
      </c>
      <c r="B53" s="618">
        <v>502</v>
      </c>
      <c r="C53" s="618">
        <v>596</v>
      </c>
      <c r="D53" s="618">
        <v>696</v>
      </c>
      <c r="E53" s="618">
        <v>786</v>
      </c>
      <c r="F53" s="618">
        <v>802</v>
      </c>
      <c r="G53" s="616"/>
    </row>
    <row r="54" spans="1:7" ht="12" customHeight="1">
      <c r="A54" s="619" t="s">
        <v>396</v>
      </c>
      <c r="B54" s="620">
        <v>457</v>
      </c>
      <c r="C54" s="620">
        <v>531</v>
      </c>
      <c r="D54" s="620">
        <v>601</v>
      </c>
      <c r="E54" s="620">
        <v>669</v>
      </c>
      <c r="F54" s="620">
        <v>680</v>
      </c>
      <c r="G54" s="616"/>
    </row>
    <row r="55" spans="1:7" ht="12" customHeight="1">
      <c r="A55" s="621" t="s">
        <v>386</v>
      </c>
      <c r="B55" s="622">
        <v>161</v>
      </c>
      <c r="C55" s="622">
        <v>190</v>
      </c>
      <c r="D55" s="622">
        <v>207</v>
      </c>
      <c r="E55" s="622">
        <v>226</v>
      </c>
      <c r="F55" s="622">
        <v>226</v>
      </c>
      <c r="G55" s="616"/>
    </row>
    <row r="56" spans="1:7" ht="12" customHeight="1">
      <c r="A56" s="621" t="s">
        <v>387</v>
      </c>
      <c r="B56" s="622">
        <v>296</v>
      </c>
      <c r="C56" s="622">
        <v>341</v>
      </c>
      <c r="D56" s="622">
        <v>394</v>
      </c>
      <c r="E56" s="622">
        <v>443</v>
      </c>
      <c r="F56" s="622">
        <v>454</v>
      </c>
      <c r="G56" s="616"/>
    </row>
    <row r="57" spans="1:7" ht="12" customHeight="1">
      <c r="A57" s="619" t="s">
        <v>388</v>
      </c>
      <c r="B57" s="620">
        <v>45</v>
      </c>
      <c r="C57" s="620">
        <v>65</v>
      </c>
      <c r="D57" s="620">
        <v>95</v>
      </c>
      <c r="E57" s="620">
        <v>117</v>
      </c>
      <c r="F57" s="620">
        <v>122</v>
      </c>
      <c r="G57" s="616"/>
    </row>
    <row r="58" spans="1:7" ht="12" customHeight="1">
      <c r="A58" s="621" t="s">
        <v>386</v>
      </c>
      <c r="B58" s="622">
        <v>30</v>
      </c>
      <c r="C58" s="622">
        <v>41</v>
      </c>
      <c r="D58" s="622">
        <v>56</v>
      </c>
      <c r="E58" s="622">
        <v>69</v>
      </c>
      <c r="F58" s="622">
        <v>73</v>
      </c>
      <c r="G58" s="616"/>
    </row>
    <row r="59" spans="1:7" ht="12" customHeight="1">
      <c r="A59" s="621" t="s">
        <v>387</v>
      </c>
      <c r="B59" s="622">
        <v>15</v>
      </c>
      <c r="C59" s="622">
        <v>24</v>
      </c>
      <c r="D59" s="622">
        <v>39</v>
      </c>
      <c r="E59" s="622">
        <v>48</v>
      </c>
      <c r="F59" s="622">
        <v>49</v>
      </c>
      <c r="G59" s="616"/>
    </row>
    <row r="60" spans="1:7" ht="12" customHeight="1">
      <c r="A60" s="617" t="s">
        <v>276</v>
      </c>
      <c r="B60" s="618">
        <v>36</v>
      </c>
      <c r="C60" s="618">
        <v>47</v>
      </c>
      <c r="D60" s="618">
        <v>61</v>
      </c>
      <c r="E60" s="618">
        <v>76</v>
      </c>
      <c r="F60" s="618">
        <v>78</v>
      </c>
      <c r="G60" s="616"/>
    </row>
    <row r="61" spans="1:7" ht="12" customHeight="1">
      <c r="A61" s="619" t="s">
        <v>397</v>
      </c>
      <c r="B61" s="620">
        <v>25</v>
      </c>
      <c r="C61" s="620">
        <v>36</v>
      </c>
      <c r="D61" s="620">
        <v>40</v>
      </c>
      <c r="E61" s="620">
        <v>46</v>
      </c>
      <c r="F61" s="620">
        <v>47</v>
      </c>
      <c r="G61" s="616"/>
    </row>
    <row r="62" spans="1:7" ht="12" customHeight="1">
      <c r="A62" s="621" t="s">
        <v>386</v>
      </c>
      <c r="B62" s="622">
        <v>11</v>
      </c>
      <c r="C62" s="622">
        <v>18</v>
      </c>
      <c r="D62" s="622">
        <v>18</v>
      </c>
      <c r="E62" s="622">
        <v>20</v>
      </c>
      <c r="F62" s="622">
        <v>20</v>
      </c>
      <c r="G62" s="616"/>
    </row>
    <row r="63" spans="1:7" ht="12" customHeight="1">
      <c r="A63" s="621" t="s">
        <v>387</v>
      </c>
      <c r="B63" s="622">
        <v>14</v>
      </c>
      <c r="C63" s="622">
        <v>18</v>
      </c>
      <c r="D63" s="622">
        <v>22</v>
      </c>
      <c r="E63" s="622">
        <v>26</v>
      </c>
      <c r="F63" s="622">
        <v>27</v>
      </c>
      <c r="G63" s="616"/>
    </row>
    <row r="64" spans="1:7" ht="12" customHeight="1">
      <c r="A64" s="619" t="s">
        <v>388</v>
      </c>
      <c r="B64" s="620">
        <v>11</v>
      </c>
      <c r="C64" s="620">
        <v>11</v>
      </c>
      <c r="D64" s="620">
        <v>21</v>
      </c>
      <c r="E64" s="620">
        <v>30</v>
      </c>
      <c r="F64" s="620">
        <v>31</v>
      </c>
      <c r="G64" s="616"/>
    </row>
    <row r="65" spans="1:7" ht="12" customHeight="1">
      <c r="A65" s="621" t="s">
        <v>386</v>
      </c>
      <c r="B65" s="622">
        <v>9</v>
      </c>
      <c r="C65" s="622">
        <v>8</v>
      </c>
      <c r="D65" s="622">
        <v>16</v>
      </c>
      <c r="E65" s="622">
        <v>20</v>
      </c>
      <c r="F65" s="622">
        <v>21</v>
      </c>
      <c r="G65" s="616"/>
    </row>
    <row r="66" spans="1:7" ht="12" customHeight="1">
      <c r="A66" s="621" t="s">
        <v>387</v>
      </c>
      <c r="B66" s="622">
        <v>2</v>
      </c>
      <c r="C66" s="622">
        <v>3</v>
      </c>
      <c r="D66" s="622">
        <v>5</v>
      </c>
      <c r="E66" s="622">
        <v>10</v>
      </c>
      <c r="F66" s="622">
        <v>10</v>
      </c>
      <c r="G66" s="616"/>
    </row>
    <row r="67" spans="1:7" ht="12" customHeight="1">
      <c r="A67" s="617" t="s">
        <v>277</v>
      </c>
      <c r="B67" s="618">
        <v>8</v>
      </c>
      <c r="C67" s="618">
        <v>13</v>
      </c>
      <c r="D67" s="618">
        <v>18</v>
      </c>
      <c r="E67" s="618">
        <v>26</v>
      </c>
      <c r="F67" s="618">
        <v>28</v>
      </c>
      <c r="G67" s="616"/>
    </row>
    <row r="68" spans="1:7" ht="12" customHeight="1">
      <c r="A68" s="619" t="s">
        <v>398</v>
      </c>
      <c r="B68" s="620">
        <v>8</v>
      </c>
      <c r="C68" s="620">
        <v>13</v>
      </c>
      <c r="D68" s="620">
        <v>17</v>
      </c>
      <c r="E68" s="620">
        <v>25</v>
      </c>
      <c r="F68" s="620">
        <v>27</v>
      </c>
      <c r="G68" s="616"/>
    </row>
    <row r="69" spans="1:7" ht="12" customHeight="1">
      <c r="A69" s="621" t="s">
        <v>386</v>
      </c>
      <c r="B69" s="622">
        <v>4</v>
      </c>
      <c r="C69" s="622">
        <v>7</v>
      </c>
      <c r="D69" s="622">
        <v>8</v>
      </c>
      <c r="E69" s="622">
        <v>11</v>
      </c>
      <c r="F69" s="622">
        <v>12</v>
      </c>
      <c r="G69" s="616"/>
    </row>
    <row r="70" spans="1:7" ht="12" customHeight="1">
      <c r="A70" s="621" t="s">
        <v>387</v>
      </c>
      <c r="B70" s="622">
        <v>4</v>
      </c>
      <c r="C70" s="622">
        <v>6</v>
      </c>
      <c r="D70" s="622">
        <v>9</v>
      </c>
      <c r="E70" s="622">
        <v>14</v>
      </c>
      <c r="F70" s="622">
        <v>15</v>
      </c>
      <c r="G70" s="616"/>
    </row>
    <row r="71" spans="1:7" ht="12" customHeight="1">
      <c r="A71" s="619" t="s">
        <v>388</v>
      </c>
      <c r="B71" s="620">
        <v>0</v>
      </c>
      <c r="C71" s="620">
        <v>0</v>
      </c>
      <c r="D71" s="620">
        <v>1</v>
      </c>
      <c r="E71" s="620">
        <v>1</v>
      </c>
      <c r="F71" s="620">
        <v>1</v>
      </c>
      <c r="G71" s="616"/>
    </row>
    <row r="72" spans="1:7" ht="12" customHeight="1">
      <c r="A72" s="621" t="s">
        <v>386</v>
      </c>
      <c r="B72" s="622" t="s">
        <v>389</v>
      </c>
      <c r="C72" s="622" t="s">
        <v>389</v>
      </c>
      <c r="D72" s="622">
        <v>1</v>
      </c>
      <c r="E72" s="622">
        <v>1</v>
      </c>
      <c r="F72" s="622">
        <v>1</v>
      </c>
      <c r="G72" s="616"/>
    </row>
    <row r="73" spans="1:7" ht="12" customHeight="1">
      <c r="A73" s="621" t="s">
        <v>387</v>
      </c>
      <c r="B73" s="622" t="s">
        <v>389</v>
      </c>
      <c r="C73" s="622" t="s">
        <v>389</v>
      </c>
      <c r="D73" s="622" t="s">
        <v>389</v>
      </c>
      <c r="E73" s="622" t="s">
        <v>389</v>
      </c>
      <c r="F73" s="622" t="s">
        <v>389</v>
      </c>
      <c r="G73" s="616"/>
    </row>
    <row r="74" spans="1:7" ht="17.25" customHeight="1">
      <c r="A74" s="625" t="s">
        <v>399</v>
      </c>
      <c r="B74" s="626">
        <v>1492</v>
      </c>
      <c r="C74" s="626">
        <v>1891</v>
      </c>
      <c r="D74" s="626">
        <v>2253</v>
      </c>
      <c r="E74" s="626">
        <v>2614</v>
      </c>
      <c r="F74" s="626">
        <v>2692</v>
      </c>
      <c r="G74" s="616"/>
    </row>
    <row r="75" spans="1:7" ht="9" customHeight="1" thickBot="1">
      <c r="A75" s="627"/>
      <c r="B75" s="627"/>
      <c r="C75" s="628"/>
      <c r="D75" s="629"/>
      <c r="E75" s="629"/>
      <c r="F75" s="629"/>
      <c r="G75" s="616"/>
    </row>
    <row r="76" spans="1:7" ht="15" customHeight="1" thickTop="1">
      <c r="A76" s="630" t="s">
        <v>400</v>
      </c>
      <c r="B76" s="630"/>
      <c r="C76" s="631"/>
      <c r="D76" s="632"/>
      <c r="E76" s="632"/>
      <c r="F76" s="632"/>
      <c r="G76" s="616"/>
    </row>
    <row r="77" spans="1:7" ht="15" hidden="1" customHeight="1">
      <c r="A77" s="630"/>
      <c r="B77" s="630"/>
      <c r="D77" s="633"/>
      <c r="E77" s="633"/>
      <c r="F77" s="633"/>
      <c r="G77" s="616"/>
    </row>
    <row r="78" spans="1:7" ht="15" hidden="1" customHeight="1">
      <c r="A78" s="634"/>
      <c r="B78" s="634"/>
      <c r="D78" s="633"/>
      <c r="E78" s="633"/>
      <c r="F78" s="633"/>
      <c r="G78" s="616"/>
    </row>
    <row r="79" spans="1:7" ht="9" hidden="1" customHeight="1">
      <c r="A79" s="635"/>
      <c r="B79" s="635"/>
      <c r="D79" s="633"/>
      <c r="E79" s="633"/>
      <c r="F79" s="633"/>
      <c r="G79" s="616"/>
    </row>
    <row r="80" spans="1:7" ht="9" hidden="1" customHeight="1">
      <c r="A80" s="636"/>
      <c r="B80" s="636"/>
      <c r="D80" s="633"/>
      <c r="E80" s="633"/>
      <c r="F80" s="633"/>
      <c r="G80" s="616"/>
    </row>
    <row r="81" spans="1:7" ht="9" hidden="1" customHeight="1">
      <c r="A81" s="636"/>
      <c r="B81" s="636"/>
      <c r="D81" s="633"/>
      <c r="E81" s="633"/>
      <c r="F81" s="633"/>
      <c r="G81" s="616"/>
    </row>
    <row r="82" spans="1:7" ht="9" hidden="1" customHeight="1">
      <c r="A82" s="636"/>
      <c r="B82" s="636"/>
      <c r="D82" s="633"/>
      <c r="E82" s="633"/>
      <c r="F82" s="633"/>
      <c r="G82" s="616"/>
    </row>
    <row r="83" spans="1:7" ht="9" hidden="1" customHeight="1">
      <c r="A83" s="636"/>
      <c r="B83" s="636"/>
      <c r="D83" s="633"/>
      <c r="E83" s="633"/>
      <c r="F83" s="633"/>
      <c r="G83" s="616"/>
    </row>
    <row r="84" spans="1:7" ht="9" hidden="1" customHeight="1">
      <c r="A84" s="636"/>
      <c r="B84" s="636"/>
      <c r="D84" s="633"/>
      <c r="E84" s="633"/>
      <c r="F84" s="633"/>
      <c r="G84" s="616"/>
    </row>
    <row r="85" spans="1:7" ht="9" hidden="1" customHeight="1">
      <c r="A85" s="637"/>
      <c r="B85" s="637"/>
      <c r="D85" s="633"/>
      <c r="E85" s="633"/>
      <c r="F85" s="633"/>
      <c r="G85" s="616"/>
    </row>
    <row r="86" spans="1:7" ht="9" hidden="1" customHeight="1">
      <c r="A86" s="636"/>
      <c r="B86" s="636"/>
      <c r="D86" s="633"/>
      <c r="E86" s="633"/>
      <c r="F86" s="633"/>
      <c r="G86" s="616"/>
    </row>
    <row r="87" spans="1:7" ht="9" hidden="1" customHeight="1">
      <c r="A87" s="636"/>
      <c r="B87" s="636"/>
      <c r="D87" s="633"/>
      <c r="E87" s="633"/>
      <c r="F87" s="633"/>
      <c r="G87" s="616"/>
    </row>
    <row r="88" spans="1:7" ht="9" hidden="1" customHeight="1">
      <c r="A88" s="636"/>
      <c r="B88" s="636"/>
      <c r="D88" s="633"/>
      <c r="E88" s="633"/>
      <c r="F88" s="633"/>
      <c r="G88" s="616"/>
    </row>
    <row r="89" spans="1:7" ht="9" hidden="1" customHeight="1">
      <c r="A89" s="636"/>
      <c r="B89" s="636"/>
      <c r="D89" s="633"/>
      <c r="E89" s="633"/>
      <c r="F89" s="633"/>
      <c r="G89" s="616"/>
    </row>
    <row r="90" spans="1:7" ht="9" hidden="1" customHeight="1">
      <c r="A90" s="636"/>
      <c r="B90" s="636"/>
      <c r="D90" s="633"/>
      <c r="E90" s="633"/>
      <c r="F90" s="633"/>
      <c r="G90" s="616"/>
    </row>
    <row r="91" spans="1:7" ht="9" hidden="1" customHeight="1">
      <c r="A91" s="637"/>
      <c r="B91" s="637"/>
      <c r="D91" s="633"/>
      <c r="E91" s="633"/>
      <c r="F91" s="633"/>
      <c r="G91" s="616"/>
    </row>
    <row r="92" spans="1:7" ht="9" hidden="1" customHeight="1">
      <c r="A92" s="636"/>
      <c r="B92" s="636"/>
      <c r="D92" s="633"/>
      <c r="E92" s="633"/>
      <c r="F92" s="633"/>
      <c r="G92" s="616"/>
    </row>
    <row r="93" spans="1:7" ht="9" hidden="1" customHeight="1">
      <c r="A93" s="636"/>
      <c r="B93" s="636"/>
      <c r="D93" s="633"/>
      <c r="E93" s="633"/>
      <c r="F93" s="633"/>
      <c r="G93" s="616"/>
    </row>
    <row r="94" spans="1:7" ht="9" hidden="1" customHeight="1">
      <c r="A94" s="636"/>
      <c r="B94" s="636"/>
      <c r="D94" s="633"/>
      <c r="E94" s="633"/>
      <c r="F94" s="633"/>
      <c r="G94" s="616"/>
    </row>
    <row r="95" spans="1:7" ht="9" hidden="1" customHeight="1">
      <c r="A95" s="636"/>
      <c r="B95" s="636"/>
      <c r="D95" s="633"/>
      <c r="E95" s="633"/>
      <c r="F95" s="633"/>
      <c r="G95" s="616"/>
    </row>
    <row r="96" spans="1:7" ht="9" hidden="1" customHeight="1">
      <c r="A96" s="636"/>
      <c r="B96" s="636"/>
      <c r="D96" s="633"/>
      <c r="E96" s="633"/>
      <c r="F96" s="633"/>
      <c r="G96" s="616"/>
    </row>
    <row r="97" spans="1:7" ht="9" hidden="1" customHeight="1">
      <c r="A97" s="637"/>
      <c r="B97" s="637"/>
      <c r="D97" s="633"/>
      <c r="E97" s="633"/>
      <c r="F97" s="633"/>
      <c r="G97" s="616"/>
    </row>
    <row r="98" spans="1:7" ht="9" hidden="1" customHeight="1">
      <c r="A98" s="636"/>
      <c r="B98" s="636"/>
      <c r="D98" s="633"/>
      <c r="E98" s="633"/>
      <c r="F98" s="633"/>
      <c r="G98" s="616"/>
    </row>
    <row r="99" spans="1:7" ht="9" hidden="1" customHeight="1">
      <c r="A99" s="636"/>
      <c r="B99" s="636"/>
      <c r="D99" s="633"/>
      <c r="E99" s="633"/>
      <c r="F99" s="633"/>
      <c r="G99" s="616"/>
    </row>
    <row r="100" spans="1:7" ht="9" hidden="1" customHeight="1">
      <c r="A100" s="636"/>
      <c r="B100" s="636"/>
      <c r="D100" s="633"/>
      <c r="E100" s="633"/>
      <c r="F100" s="633"/>
      <c r="G100" s="616"/>
    </row>
    <row r="101" spans="1:7" ht="9" hidden="1" customHeight="1">
      <c r="A101" s="636"/>
      <c r="B101" s="636"/>
      <c r="D101" s="633"/>
      <c r="E101" s="633"/>
      <c r="F101" s="633"/>
      <c r="G101" s="616"/>
    </row>
    <row r="102" spans="1:7" ht="9" hidden="1" customHeight="1">
      <c r="A102" s="637"/>
      <c r="B102" s="637"/>
      <c r="D102" s="633"/>
      <c r="E102" s="633"/>
      <c r="F102" s="633"/>
      <c r="G102" s="616"/>
    </row>
    <row r="103" spans="1:7" ht="9" hidden="1" customHeight="1">
      <c r="A103" s="638"/>
      <c r="B103" s="638"/>
      <c r="D103" s="633"/>
      <c r="E103" s="633"/>
      <c r="F103" s="633"/>
      <c r="G103" s="616"/>
    </row>
    <row r="104" spans="1:7" ht="9" hidden="1" customHeight="1">
      <c r="A104" s="638"/>
      <c r="B104" s="638"/>
      <c r="D104" s="633"/>
      <c r="E104" s="633"/>
      <c r="F104" s="633"/>
      <c r="G104" s="616"/>
    </row>
    <row r="105" spans="1:7" ht="9" hidden="1" customHeight="1">
      <c r="A105" s="638"/>
      <c r="B105" s="638"/>
      <c r="D105" s="633"/>
      <c r="E105" s="633"/>
      <c r="F105" s="633"/>
      <c r="G105" s="616"/>
    </row>
    <row r="106" spans="1:7" ht="9" hidden="1" customHeight="1">
      <c r="A106" s="638"/>
      <c r="B106" s="638"/>
      <c r="D106" s="633"/>
      <c r="E106" s="633"/>
      <c r="F106" s="633"/>
      <c r="G106" s="616"/>
    </row>
    <row r="107" spans="1:7" ht="9" hidden="1" customHeight="1">
      <c r="A107" s="639"/>
      <c r="B107" s="639"/>
      <c r="D107" s="633"/>
      <c r="E107" s="633"/>
      <c r="F107" s="633"/>
      <c r="G107" s="616"/>
    </row>
    <row r="108" spans="1:7" ht="9" hidden="1" customHeight="1">
      <c r="A108" s="639"/>
      <c r="B108" s="639"/>
      <c r="D108" s="633"/>
      <c r="E108" s="633"/>
      <c r="F108" s="633"/>
      <c r="G108" s="616"/>
    </row>
    <row r="109" spans="1:7" ht="9" hidden="1" customHeight="1">
      <c r="A109" s="635"/>
      <c r="B109" s="635"/>
      <c r="D109" s="633"/>
      <c r="E109" s="633"/>
      <c r="F109" s="633"/>
      <c r="G109" s="616"/>
    </row>
    <row r="110" spans="1:7" ht="9" hidden="1" customHeight="1">
      <c r="A110" s="636"/>
      <c r="B110" s="636"/>
      <c r="D110" s="633"/>
      <c r="E110" s="633"/>
      <c r="F110" s="633"/>
      <c r="G110" s="616"/>
    </row>
    <row r="111" spans="1:7" ht="9" hidden="1" customHeight="1">
      <c r="A111" s="636"/>
      <c r="B111" s="636"/>
      <c r="D111" s="633"/>
      <c r="E111" s="633"/>
      <c r="F111" s="633"/>
      <c r="G111" s="616"/>
    </row>
    <row r="112" spans="1:7" ht="9" hidden="1" customHeight="1">
      <c r="A112" s="636"/>
      <c r="B112" s="636"/>
      <c r="D112" s="633"/>
      <c r="E112" s="633"/>
      <c r="F112" s="633"/>
      <c r="G112" s="616"/>
    </row>
    <row r="113" spans="1:7" ht="9" hidden="1" customHeight="1">
      <c r="A113" s="636"/>
      <c r="B113" s="636"/>
      <c r="D113" s="633"/>
      <c r="E113" s="633"/>
      <c r="F113" s="633"/>
      <c r="G113" s="616"/>
    </row>
    <row r="114" spans="1:7" ht="9" hidden="1" customHeight="1">
      <c r="A114" s="638"/>
      <c r="B114" s="638"/>
      <c r="D114" s="633"/>
      <c r="E114" s="633"/>
      <c r="F114" s="633"/>
      <c r="G114" s="616"/>
    </row>
    <row r="115" spans="1:7" ht="9" hidden="1" customHeight="1">
      <c r="A115" s="635"/>
      <c r="B115" s="635"/>
      <c r="D115" s="633"/>
      <c r="E115" s="633"/>
      <c r="F115" s="633"/>
      <c r="G115" s="616"/>
    </row>
    <row r="116" spans="1:7" ht="9" hidden="1" customHeight="1">
      <c r="A116" s="636"/>
      <c r="B116" s="636"/>
      <c r="D116" s="633"/>
      <c r="E116" s="633"/>
      <c r="F116" s="633"/>
      <c r="G116" s="616"/>
    </row>
    <row r="117" spans="1:7" ht="9" hidden="1" customHeight="1">
      <c r="A117" s="636"/>
      <c r="B117" s="636"/>
      <c r="D117" s="633"/>
      <c r="E117" s="633"/>
      <c r="F117" s="633"/>
      <c r="G117" s="616"/>
    </row>
    <row r="118" spans="1:7" ht="9" hidden="1" customHeight="1">
      <c r="A118" s="636"/>
      <c r="B118" s="636"/>
      <c r="D118" s="633"/>
      <c r="E118" s="633"/>
      <c r="F118" s="633"/>
      <c r="G118" s="616"/>
    </row>
    <row r="119" spans="1:7" ht="9" hidden="1" customHeight="1">
      <c r="A119" s="636"/>
      <c r="B119" s="636"/>
      <c r="D119" s="633"/>
      <c r="E119" s="633"/>
      <c r="F119" s="633"/>
      <c r="G119" s="616"/>
    </row>
    <row r="120" spans="1:7" ht="9" hidden="1" customHeight="1">
      <c r="A120" s="638"/>
      <c r="B120" s="638"/>
      <c r="D120" s="633"/>
      <c r="E120" s="633"/>
      <c r="F120" s="633"/>
      <c r="G120" s="616"/>
    </row>
    <row r="121" spans="1:7" ht="9" hidden="1" customHeight="1">
      <c r="A121" s="635"/>
      <c r="B121" s="635"/>
      <c r="D121" s="633"/>
      <c r="E121" s="633"/>
      <c r="F121" s="633"/>
      <c r="G121" s="616"/>
    </row>
    <row r="122" spans="1:7" ht="9" hidden="1" customHeight="1">
      <c r="A122" s="636"/>
      <c r="B122" s="636"/>
      <c r="D122" s="633"/>
      <c r="E122" s="633"/>
      <c r="F122" s="633"/>
      <c r="G122" s="616"/>
    </row>
    <row r="123" spans="1:7" ht="9" hidden="1" customHeight="1">
      <c r="A123" s="636"/>
      <c r="B123" s="636"/>
      <c r="D123" s="633"/>
      <c r="E123" s="633"/>
      <c r="F123" s="633"/>
      <c r="G123" s="616"/>
    </row>
    <row r="124" spans="1:7" ht="9" hidden="1" customHeight="1">
      <c r="A124" s="636"/>
      <c r="B124" s="636"/>
      <c r="D124" s="640"/>
      <c r="E124" s="640"/>
      <c r="F124" s="640"/>
      <c r="G124" s="616"/>
    </row>
    <row r="125" spans="1:7" ht="9" hidden="1" customHeight="1">
      <c r="A125" s="636"/>
      <c r="B125" s="636"/>
      <c r="D125" s="640"/>
      <c r="E125" s="640"/>
      <c r="F125" s="640"/>
      <c r="G125" s="616"/>
    </row>
    <row r="126" spans="1:7" ht="9" hidden="1" customHeight="1">
      <c r="A126" s="636"/>
      <c r="B126" s="636"/>
      <c r="D126" s="640"/>
      <c r="E126" s="640"/>
      <c r="F126" s="640"/>
      <c r="G126" s="616"/>
    </row>
    <row r="127" spans="1:7" ht="9" hidden="1" customHeight="1">
      <c r="A127" s="636"/>
      <c r="B127" s="636"/>
      <c r="D127" s="640"/>
      <c r="E127" s="640"/>
      <c r="F127" s="640"/>
      <c r="G127" s="616"/>
    </row>
    <row r="128" spans="1:7" ht="9" hidden="1" customHeight="1">
      <c r="A128" s="636"/>
      <c r="B128" s="636"/>
      <c r="D128" s="640"/>
      <c r="E128" s="640"/>
      <c r="F128" s="640"/>
      <c r="G128" s="616"/>
    </row>
    <row r="129" spans="1:7" ht="9" hidden="1" customHeight="1">
      <c r="A129" s="636"/>
      <c r="B129" s="636"/>
      <c r="D129" s="640"/>
      <c r="E129" s="640"/>
      <c r="F129" s="640"/>
      <c r="G129" s="616"/>
    </row>
    <row r="130" spans="1:7" ht="9" hidden="1" customHeight="1">
      <c r="A130" s="638"/>
      <c r="B130" s="638"/>
      <c r="D130" s="640"/>
      <c r="E130" s="640"/>
      <c r="F130" s="640"/>
      <c r="G130" s="616"/>
    </row>
    <row r="131" spans="1:7" ht="9" hidden="1" customHeight="1">
      <c r="A131" s="635"/>
      <c r="B131" s="635"/>
      <c r="D131" s="640"/>
      <c r="E131" s="640"/>
      <c r="F131" s="640"/>
      <c r="G131" s="616"/>
    </row>
    <row r="132" spans="1:7" ht="9" hidden="1" customHeight="1">
      <c r="A132" s="636"/>
      <c r="B132" s="636"/>
      <c r="D132" s="640"/>
      <c r="E132" s="640"/>
      <c r="F132" s="640"/>
      <c r="G132" s="616"/>
    </row>
    <row r="133" spans="1:7" ht="9" hidden="1" customHeight="1">
      <c r="A133" s="636"/>
      <c r="B133" s="636"/>
      <c r="D133" s="640"/>
      <c r="E133" s="640"/>
      <c r="F133" s="640"/>
      <c r="G133" s="616"/>
    </row>
    <row r="134" spans="1:7" ht="9" hidden="1" customHeight="1">
      <c r="A134" s="636"/>
      <c r="B134" s="636"/>
      <c r="D134" s="640"/>
      <c r="E134" s="640"/>
      <c r="F134" s="640"/>
      <c r="G134" s="616"/>
    </row>
    <row r="135" spans="1:7" ht="9" hidden="1" customHeight="1">
      <c r="A135" s="636"/>
      <c r="B135" s="636"/>
      <c r="D135" s="640"/>
      <c r="E135" s="640"/>
      <c r="F135" s="640"/>
      <c r="G135" s="616"/>
    </row>
    <row r="136" spans="1:7" ht="9" hidden="1" customHeight="1">
      <c r="A136" s="636"/>
      <c r="B136" s="636"/>
      <c r="D136" s="640"/>
      <c r="E136" s="640"/>
      <c r="F136" s="640"/>
      <c r="G136" s="616"/>
    </row>
    <row r="137" spans="1:7" ht="9" hidden="1" customHeight="1">
      <c r="A137" s="636"/>
      <c r="B137" s="636"/>
      <c r="D137" s="640"/>
      <c r="E137" s="640"/>
      <c r="F137" s="640"/>
      <c r="G137" s="616"/>
    </row>
    <row r="138" spans="1:7" ht="9" hidden="1" customHeight="1">
      <c r="A138" s="636"/>
      <c r="B138" s="636"/>
      <c r="D138" s="640"/>
      <c r="E138" s="640"/>
      <c r="F138" s="640"/>
      <c r="G138" s="616"/>
    </row>
    <row r="139" spans="1:7" ht="9" hidden="1" customHeight="1">
      <c r="A139" s="636"/>
      <c r="B139" s="636"/>
      <c r="D139" s="640"/>
      <c r="E139" s="640"/>
      <c r="F139" s="640"/>
      <c r="G139" s="616"/>
    </row>
    <row r="140" spans="1:7" ht="9" hidden="1" customHeight="1">
      <c r="A140" s="636"/>
      <c r="B140" s="636"/>
      <c r="D140" s="640"/>
      <c r="E140" s="640"/>
      <c r="F140" s="640"/>
      <c r="G140" s="616"/>
    </row>
    <row r="141" spans="1:7" ht="9" hidden="1" customHeight="1">
      <c r="A141" s="635"/>
      <c r="B141" s="635"/>
      <c r="D141" s="640"/>
      <c r="E141" s="640"/>
      <c r="F141" s="640"/>
      <c r="G141" s="616"/>
    </row>
    <row r="142" spans="1:7" ht="9" hidden="1" customHeight="1">
      <c r="A142" s="636"/>
      <c r="B142" s="636"/>
      <c r="D142" s="640"/>
      <c r="E142" s="640"/>
      <c r="F142" s="640"/>
      <c r="G142" s="616"/>
    </row>
    <row r="143" spans="1:7" ht="9" hidden="1" customHeight="1">
      <c r="A143" s="636"/>
      <c r="B143" s="636"/>
      <c r="D143" s="640"/>
      <c r="E143" s="640"/>
      <c r="F143" s="640"/>
      <c r="G143" s="616"/>
    </row>
    <row r="144" spans="1:7" ht="9" hidden="1" customHeight="1">
      <c r="A144" s="636"/>
      <c r="B144" s="636"/>
      <c r="D144" s="640"/>
      <c r="E144" s="640"/>
      <c r="F144" s="640"/>
      <c r="G144" s="616"/>
    </row>
    <row r="145" spans="1:7" hidden="1">
      <c r="A145" s="639"/>
      <c r="B145" s="639"/>
      <c r="D145" s="640"/>
      <c r="E145" s="640"/>
      <c r="F145" s="640"/>
      <c r="G145" s="616"/>
    </row>
    <row r="146" spans="1:7" hidden="1">
      <c r="A146" s="639"/>
      <c r="B146" s="639"/>
      <c r="D146" s="640"/>
      <c r="E146" s="640"/>
      <c r="F146" s="640"/>
      <c r="G146" s="616"/>
    </row>
    <row r="147" spans="1:7" hidden="1">
      <c r="A147" s="639"/>
      <c r="B147" s="639"/>
      <c r="D147" s="640"/>
      <c r="E147" s="640"/>
      <c r="F147" s="640"/>
      <c r="G147" s="616"/>
    </row>
    <row r="148" spans="1:7" hidden="1">
      <c r="A148" s="639"/>
      <c r="B148" s="639"/>
      <c r="D148" s="640"/>
      <c r="E148" s="640"/>
      <c r="F148" s="640"/>
    </row>
    <row r="149" spans="1:7" hidden="1">
      <c r="A149" s="639"/>
      <c r="B149" s="639"/>
      <c r="D149" s="640"/>
      <c r="E149" s="640"/>
      <c r="F149" s="640"/>
    </row>
    <row r="150" spans="1:7" hidden="1">
      <c r="A150" s="639"/>
      <c r="B150" s="639"/>
      <c r="D150" s="640"/>
      <c r="E150" s="640"/>
      <c r="F150" s="640"/>
    </row>
    <row r="151" spans="1:7" hidden="1">
      <c r="A151" s="639"/>
      <c r="B151" s="639"/>
      <c r="D151" s="640"/>
      <c r="E151" s="640"/>
      <c r="F151" s="640"/>
    </row>
    <row r="152" spans="1:7" hidden="1">
      <c r="A152" s="641"/>
      <c r="B152" s="641"/>
      <c r="D152" s="640"/>
      <c r="E152" s="640"/>
      <c r="F152" s="640"/>
    </row>
    <row r="153" spans="1:7" hidden="1">
      <c r="A153" s="641"/>
      <c r="B153" s="641"/>
      <c r="D153" s="640"/>
      <c r="E153" s="640"/>
      <c r="F153" s="640"/>
    </row>
    <row r="154" spans="1:7" hidden="1">
      <c r="A154" s="641"/>
      <c r="B154" s="641"/>
      <c r="D154" s="640"/>
      <c r="E154" s="640"/>
      <c r="F154" s="640"/>
    </row>
    <row r="155" spans="1:7" hidden="1">
      <c r="A155" s="641"/>
      <c r="B155" s="641"/>
      <c r="D155" s="640"/>
      <c r="E155" s="640"/>
      <c r="F155" s="640"/>
    </row>
    <row r="156" spans="1:7" hidden="1">
      <c r="A156" s="641"/>
      <c r="B156" s="641"/>
      <c r="D156" s="640"/>
      <c r="E156" s="640"/>
      <c r="F156" s="640"/>
    </row>
    <row r="157" spans="1:7" hidden="1">
      <c r="A157" s="641"/>
      <c r="B157" s="641"/>
      <c r="D157" s="640"/>
      <c r="E157" s="640"/>
      <c r="F157" s="640"/>
    </row>
    <row r="158" spans="1:7" hidden="1">
      <c r="A158" s="641"/>
      <c r="B158" s="641"/>
      <c r="D158" s="640"/>
      <c r="E158" s="640"/>
      <c r="F158" s="640"/>
    </row>
    <row r="159" spans="1:7" hidden="1">
      <c r="A159" s="641"/>
      <c r="B159" s="641"/>
      <c r="D159" s="640"/>
      <c r="E159" s="640"/>
      <c r="F159" s="640"/>
    </row>
    <row r="160" spans="1:7" hidden="1">
      <c r="A160" s="641"/>
      <c r="B160" s="641"/>
      <c r="D160" s="640"/>
      <c r="E160" s="640"/>
      <c r="F160" s="640"/>
    </row>
    <row r="161" spans="1:6" hidden="1">
      <c r="A161" s="641"/>
      <c r="B161" s="641"/>
      <c r="D161" s="640"/>
      <c r="E161" s="640"/>
      <c r="F161" s="640"/>
    </row>
    <row r="162" spans="1:6" hidden="1">
      <c r="A162" s="641"/>
      <c r="B162" s="641"/>
      <c r="D162" s="640"/>
      <c r="E162" s="640"/>
      <c r="F162" s="640"/>
    </row>
    <row r="163" spans="1:6" hidden="1">
      <c r="A163" s="641"/>
      <c r="B163" s="641"/>
      <c r="D163" s="640"/>
      <c r="E163" s="640"/>
      <c r="F163" s="640"/>
    </row>
    <row r="164" spans="1:6" hidden="1">
      <c r="A164" s="641"/>
      <c r="B164" s="641"/>
      <c r="D164" s="640"/>
      <c r="E164" s="640"/>
      <c r="F164" s="640"/>
    </row>
    <row r="165" spans="1:6" hidden="1">
      <c r="A165" s="641"/>
      <c r="B165" s="641"/>
      <c r="D165" s="640"/>
      <c r="E165" s="640"/>
      <c r="F165" s="640"/>
    </row>
    <row r="166" spans="1:6" hidden="1">
      <c r="A166" s="641"/>
      <c r="B166" s="641"/>
      <c r="D166" s="640"/>
      <c r="E166" s="640"/>
      <c r="F166" s="640"/>
    </row>
    <row r="167" spans="1:6" hidden="1">
      <c r="A167" s="641"/>
      <c r="B167" s="641"/>
      <c r="D167" s="640"/>
      <c r="E167" s="640"/>
      <c r="F167" s="640"/>
    </row>
    <row r="168" spans="1:6" hidden="1">
      <c r="A168" s="641"/>
      <c r="B168" s="641"/>
      <c r="D168" s="640"/>
      <c r="E168" s="640"/>
      <c r="F168" s="640"/>
    </row>
    <row r="169" spans="1:6" hidden="1">
      <c r="A169" s="641"/>
      <c r="B169" s="641"/>
      <c r="D169" s="640"/>
      <c r="E169" s="640"/>
      <c r="F169" s="640"/>
    </row>
    <row r="170" spans="1:6" hidden="1">
      <c r="A170" s="641"/>
      <c r="B170" s="641"/>
      <c r="D170" s="640"/>
      <c r="E170" s="640"/>
      <c r="F170" s="640"/>
    </row>
    <row r="171" spans="1:6" hidden="1">
      <c r="A171" s="641"/>
      <c r="B171" s="641"/>
      <c r="D171" s="640"/>
      <c r="E171" s="640"/>
      <c r="F171" s="640"/>
    </row>
    <row r="172" spans="1:6" hidden="1">
      <c r="A172" s="641"/>
      <c r="B172" s="641"/>
      <c r="D172" s="640"/>
      <c r="E172" s="640"/>
      <c r="F172" s="640"/>
    </row>
    <row r="173" spans="1:6" hidden="1">
      <c r="A173" s="641"/>
      <c r="B173" s="641"/>
      <c r="D173" s="640"/>
      <c r="E173" s="640"/>
      <c r="F173" s="640"/>
    </row>
    <row r="174" spans="1:6" hidden="1">
      <c r="A174" s="641"/>
      <c r="B174" s="641"/>
      <c r="D174" s="640"/>
      <c r="E174" s="640"/>
      <c r="F174" s="640"/>
    </row>
    <row r="175" spans="1:6" hidden="1">
      <c r="A175" s="641"/>
      <c r="B175" s="641"/>
      <c r="D175" s="640"/>
      <c r="E175" s="640"/>
      <c r="F175" s="640"/>
    </row>
    <row r="176" spans="1:6" hidden="1">
      <c r="A176" s="641"/>
      <c r="B176" s="641"/>
      <c r="D176" s="640"/>
      <c r="E176" s="640"/>
      <c r="F176" s="640"/>
    </row>
    <row r="177" spans="1:6" hidden="1">
      <c r="A177" s="641"/>
      <c r="B177" s="641"/>
      <c r="D177" s="640"/>
      <c r="E177" s="640"/>
      <c r="F177" s="640"/>
    </row>
    <row r="178" spans="1:6" hidden="1">
      <c r="A178" s="641"/>
      <c r="B178" s="641"/>
      <c r="D178" s="640"/>
      <c r="E178" s="640"/>
      <c r="F178" s="640"/>
    </row>
    <row r="179" spans="1:6" hidden="1">
      <c r="A179" s="641"/>
      <c r="B179" s="641"/>
      <c r="D179" s="640"/>
      <c r="E179" s="640"/>
      <c r="F179" s="640"/>
    </row>
    <row r="180" spans="1:6" hidden="1">
      <c r="A180" s="641"/>
      <c r="B180" s="641"/>
      <c r="D180" s="640"/>
      <c r="E180" s="640"/>
      <c r="F180" s="640"/>
    </row>
    <row r="181" spans="1:6" hidden="1">
      <c r="A181" s="641"/>
      <c r="B181" s="641"/>
      <c r="D181" s="640"/>
      <c r="E181" s="640"/>
      <c r="F181" s="640"/>
    </row>
    <row r="182" spans="1:6" hidden="1">
      <c r="A182" s="641"/>
      <c r="B182" s="641"/>
      <c r="D182" s="640"/>
      <c r="E182" s="640"/>
      <c r="F182" s="640"/>
    </row>
    <row r="183" spans="1:6" hidden="1">
      <c r="A183" s="641"/>
      <c r="B183" s="641"/>
      <c r="D183" s="640"/>
      <c r="E183" s="640"/>
      <c r="F183" s="640"/>
    </row>
    <row r="184" spans="1:6" hidden="1">
      <c r="A184" s="641"/>
      <c r="B184" s="641"/>
      <c r="D184" s="640"/>
      <c r="E184" s="640"/>
      <c r="F184" s="640"/>
    </row>
    <row r="185" spans="1:6" hidden="1">
      <c r="A185" s="641"/>
      <c r="B185" s="641"/>
      <c r="D185" s="640"/>
      <c r="E185" s="640"/>
      <c r="F185" s="640"/>
    </row>
    <row r="186" spans="1:6" hidden="1">
      <c r="A186" s="641"/>
      <c r="B186" s="641"/>
      <c r="D186" s="640"/>
      <c r="E186" s="640"/>
      <c r="F186" s="640"/>
    </row>
    <row r="187" spans="1:6" hidden="1">
      <c r="A187" s="641"/>
      <c r="B187" s="641"/>
      <c r="D187" s="640"/>
      <c r="E187" s="640"/>
      <c r="F187" s="640"/>
    </row>
    <row r="188" spans="1:6" hidden="1">
      <c r="A188" s="641"/>
      <c r="B188" s="641"/>
      <c r="D188" s="640"/>
      <c r="E188" s="640"/>
      <c r="F188" s="640"/>
    </row>
    <row r="189" spans="1:6" hidden="1">
      <c r="A189" s="641"/>
      <c r="B189" s="641"/>
      <c r="D189" s="640"/>
      <c r="E189" s="640"/>
      <c r="F189" s="640"/>
    </row>
    <row r="190" spans="1:6" hidden="1">
      <c r="A190" s="641"/>
      <c r="B190" s="641"/>
      <c r="D190" s="640"/>
      <c r="E190" s="640"/>
      <c r="F190" s="640"/>
    </row>
    <row r="191" spans="1:6" hidden="1">
      <c r="A191" s="641"/>
      <c r="B191" s="641"/>
      <c r="D191" s="640"/>
      <c r="E191" s="640"/>
      <c r="F191" s="640"/>
    </row>
    <row r="192" spans="1:6" hidden="1">
      <c r="A192" s="641"/>
      <c r="B192" s="641"/>
      <c r="D192" s="640"/>
      <c r="E192" s="640"/>
      <c r="F192" s="640"/>
    </row>
    <row r="193" spans="1:6" hidden="1">
      <c r="A193" s="641"/>
      <c r="B193" s="641"/>
      <c r="D193" s="640"/>
      <c r="E193" s="640"/>
      <c r="F193" s="640"/>
    </row>
    <row r="194" spans="1:6" hidden="1">
      <c r="A194" s="641"/>
      <c r="B194" s="641"/>
      <c r="D194" s="640"/>
      <c r="E194" s="640"/>
      <c r="F194" s="640"/>
    </row>
    <row r="195" spans="1:6" hidden="1">
      <c r="A195" s="641"/>
      <c r="B195" s="641"/>
      <c r="D195" s="640"/>
      <c r="E195" s="640"/>
      <c r="F195" s="640"/>
    </row>
    <row r="196" spans="1:6" hidden="1">
      <c r="A196" s="641"/>
      <c r="B196" s="641"/>
      <c r="D196" s="640"/>
      <c r="E196" s="640"/>
      <c r="F196" s="640"/>
    </row>
    <row r="197" spans="1:6" hidden="1">
      <c r="A197" s="641"/>
      <c r="B197" s="641"/>
      <c r="D197" s="640"/>
      <c r="E197" s="640"/>
      <c r="F197" s="640"/>
    </row>
    <row r="198" spans="1:6" hidden="1">
      <c r="A198" s="641"/>
      <c r="B198" s="641"/>
      <c r="D198" s="640"/>
      <c r="E198" s="640"/>
      <c r="F198" s="640"/>
    </row>
    <row r="199" spans="1:6" hidden="1">
      <c r="A199" s="641"/>
      <c r="B199" s="641"/>
      <c r="D199" s="640"/>
      <c r="E199" s="640"/>
      <c r="F199" s="640"/>
    </row>
    <row r="200" spans="1:6" hidden="1">
      <c r="A200" s="641"/>
      <c r="B200" s="641"/>
      <c r="D200" s="640"/>
      <c r="E200" s="640"/>
      <c r="F200" s="640"/>
    </row>
    <row r="201" spans="1:6" hidden="1">
      <c r="A201" s="641"/>
      <c r="B201" s="641"/>
      <c r="D201" s="640"/>
      <c r="E201" s="640"/>
      <c r="F201" s="640"/>
    </row>
    <row r="202" spans="1:6" hidden="1">
      <c r="A202" s="641"/>
      <c r="B202" s="641"/>
      <c r="D202" s="640"/>
      <c r="E202" s="640"/>
      <c r="F202" s="640"/>
    </row>
    <row r="203" spans="1:6" hidden="1">
      <c r="A203" s="641"/>
      <c r="B203" s="641"/>
      <c r="D203" s="640"/>
      <c r="E203" s="640"/>
      <c r="F203" s="640"/>
    </row>
    <row r="204" spans="1:6" hidden="1">
      <c r="A204" s="641"/>
      <c r="B204" s="641"/>
      <c r="D204" s="640"/>
      <c r="E204" s="640"/>
      <c r="F204" s="640"/>
    </row>
    <row r="205" spans="1:6" hidden="1">
      <c r="A205" s="641"/>
      <c r="B205" s="641"/>
      <c r="D205" s="640"/>
      <c r="E205" s="640"/>
      <c r="F205" s="640"/>
    </row>
    <row r="206" spans="1:6" hidden="1">
      <c r="A206" s="641"/>
      <c r="B206" s="641"/>
      <c r="D206" s="640"/>
      <c r="E206" s="640"/>
      <c r="F206" s="640"/>
    </row>
    <row r="207" spans="1:6" hidden="1">
      <c r="A207" s="641"/>
      <c r="B207" s="641"/>
      <c r="D207" s="640"/>
      <c r="E207" s="640"/>
      <c r="F207" s="640"/>
    </row>
    <row r="208" spans="1:6" hidden="1">
      <c r="A208" s="641"/>
      <c r="B208" s="641"/>
      <c r="D208" s="640"/>
      <c r="E208" s="640"/>
      <c r="F208" s="640"/>
    </row>
    <row r="209" spans="1:6" hidden="1">
      <c r="A209" s="641"/>
      <c r="B209" s="641"/>
      <c r="D209" s="640"/>
      <c r="E209" s="640"/>
      <c r="F209" s="640"/>
    </row>
    <row r="210" spans="1:6" hidden="1">
      <c r="A210" s="641"/>
      <c r="B210" s="641"/>
      <c r="D210" s="640"/>
      <c r="E210" s="640"/>
      <c r="F210" s="640"/>
    </row>
    <row r="211" spans="1:6" hidden="1">
      <c r="A211" s="641"/>
      <c r="B211" s="641"/>
      <c r="D211" s="640"/>
      <c r="E211" s="640"/>
      <c r="F211" s="640"/>
    </row>
    <row r="212" spans="1:6" hidden="1">
      <c r="A212" s="641"/>
      <c r="B212" s="641"/>
      <c r="D212" s="640"/>
      <c r="E212" s="640"/>
      <c r="F212" s="640"/>
    </row>
    <row r="213" spans="1:6" hidden="1">
      <c r="A213" s="641"/>
      <c r="B213" s="641"/>
      <c r="D213" s="640"/>
      <c r="E213" s="640"/>
      <c r="F213" s="640"/>
    </row>
    <row r="214" spans="1:6" hidden="1">
      <c r="A214" s="641"/>
      <c r="B214" s="641"/>
      <c r="D214" s="640"/>
      <c r="E214" s="640"/>
      <c r="F214" s="640"/>
    </row>
    <row r="215" spans="1:6" hidden="1">
      <c r="A215" s="641"/>
      <c r="B215" s="641"/>
      <c r="D215" s="640"/>
      <c r="E215" s="640"/>
      <c r="F215" s="640"/>
    </row>
    <row r="216" spans="1:6" hidden="1">
      <c r="A216" s="641"/>
      <c r="B216" s="641"/>
      <c r="D216" s="640"/>
      <c r="E216" s="640"/>
      <c r="F216" s="640"/>
    </row>
    <row r="217" spans="1:6" hidden="1">
      <c r="A217" s="641"/>
      <c r="B217" s="641"/>
      <c r="D217" s="640"/>
      <c r="E217" s="640"/>
      <c r="F217" s="640"/>
    </row>
    <row r="218" spans="1:6" hidden="1">
      <c r="A218" s="641"/>
      <c r="B218" s="641"/>
      <c r="D218" s="640"/>
      <c r="E218" s="640"/>
      <c r="F218" s="640"/>
    </row>
    <row r="219" spans="1:6" hidden="1">
      <c r="A219" s="641"/>
      <c r="B219" s="641"/>
      <c r="D219" s="640"/>
      <c r="E219" s="640"/>
      <c r="F219" s="640"/>
    </row>
    <row r="220" spans="1:6" hidden="1">
      <c r="A220" s="641"/>
      <c r="B220" s="641"/>
      <c r="D220" s="640"/>
      <c r="E220" s="640"/>
      <c r="F220" s="640"/>
    </row>
    <row r="221" spans="1:6" hidden="1">
      <c r="A221" s="641"/>
      <c r="B221" s="641"/>
      <c r="D221" s="640"/>
      <c r="E221" s="640"/>
      <c r="F221" s="640"/>
    </row>
    <row r="222" spans="1:6" hidden="1">
      <c r="A222" s="641"/>
      <c r="B222" s="641"/>
      <c r="D222" s="640"/>
      <c r="E222" s="640"/>
      <c r="F222" s="640"/>
    </row>
    <row r="223" spans="1:6" hidden="1">
      <c r="A223" s="641"/>
      <c r="B223" s="641"/>
      <c r="D223" s="640"/>
      <c r="E223" s="640"/>
      <c r="F223" s="640"/>
    </row>
    <row r="224" spans="1:6" hidden="1">
      <c r="A224" s="641"/>
      <c r="B224" s="641"/>
      <c r="D224" s="640"/>
      <c r="E224" s="640"/>
      <c r="F224" s="640"/>
    </row>
    <row r="225" spans="1:6" hidden="1">
      <c r="A225" s="641"/>
      <c r="B225" s="641"/>
      <c r="D225" s="640"/>
      <c r="E225" s="640"/>
      <c r="F225" s="640"/>
    </row>
    <row r="226" spans="1:6" hidden="1">
      <c r="A226" s="641"/>
      <c r="B226" s="641"/>
      <c r="D226" s="640"/>
      <c r="E226" s="640"/>
      <c r="F226" s="640"/>
    </row>
    <row r="227" spans="1:6" hidden="1">
      <c r="A227" s="641"/>
      <c r="B227" s="641"/>
      <c r="D227" s="640"/>
      <c r="E227" s="640"/>
      <c r="F227" s="640"/>
    </row>
    <row r="228" spans="1:6" hidden="1">
      <c r="A228" s="641"/>
      <c r="B228" s="641"/>
      <c r="D228" s="640"/>
      <c r="E228" s="640"/>
      <c r="F228" s="640"/>
    </row>
    <row r="229" spans="1:6" hidden="1">
      <c r="A229" s="641"/>
      <c r="B229" s="641"/>
      <c r="D229" s="640"/>
      <c r="E229" s="640"/>
      <c r="F229" s="640"/>
    </row>
    <row r="230" spans="1:6" hidden="1">
      <c r="A230" s="641"/>
      <c r="B230" s="641"/>
      <c r="D230" s="640"/>
      <c r="E230" s="640"/>
      <c r="F230" s="640"/>
    </row>
    <row r="231" spans="1:6" hidden="1">
      <c r="A231" s="641"/>
      <c r="B231" s="641"/>
      <c r="D231" s="640"/>
      <c r="E231" s="640"/>
      <c r="F231" s="640"/>
    </row>
    <row r="232" spans="1:6" hidden="1">
      <c r="A232" s="641"/>
      <c r="B232" s="641"/>
      <c r="D232" s="640"/>
      <c r="E232" s="640"/>
      <c r="F232" s="640"/>
    </row>
    <row r="233" spans="1:6" hidden="1">
      <c r="A233" s="641"/>
      <c r="B233" s="641"/>
      <c r="D233" s="640"/>
      <c r="E233" s="640"/>
      <c r="F233" s="640"/>
    </row>
    <row r="234" spans="1:6" hidden="1">
      <c r="A234" s="641"/>
      <c r="B234" s="641"/>
      <c r="D234" s="640"/>
      <c r="E234" s="640"/>
      <c r="F234" s="640"/>
    </row>
    <row r="235" spans="1:6" hidden="1">
      <c r="A235" s="641"/>
      <c r="B235" s="641"/>
      <c r="D235" s="640"/>
      <c r="E235" s="640"/>
      <c r="F235" s="640"/>
    </row>
    <row r="236" spans="1:6" hidden="1">
      <c r="A236" s="641"/>
      <c r="B236" s="641"/>
      <c r="D236" s="640"/>
      <c r="E236" s="640"/>
      <c r="F236" s="640"/>
    </row>
    <row r="237" spans="1:6" hidden="1">
      <c r="A237" s="641"/>
      <c r="B237" s="641"/>
      <c r="D237" s="640"/>
      <c r="E237" s="640"/>
      <c r="F237" s="640"/>
    </row>
    <row r="238" spans="1:6" hidden="1">
      <c r="A238" s="641"/>
      <c r="B238" s="641"/>
      <c r="D238" s="640"/>
      <c r="E238" s="640"/>
      <c r="F238" s="640"/>
    </row>
    <row r="239" spans="1:6" hidden="1">
      <c r="A239" s="641"/>
      <c r="B239" s="641"/>
      <c r="D239" s="640"/>
      <c r="E239" s="640"/>
      <c r="F239" s="640"/>
    </row>
    <row r="240" spans="1:6" hidden="1">
      <c r="A240" s="641"/>
      <c r="B240" s="641"/>
      <c r="D240" s="640"/>
      <c r="E240" s="640"/>
      <c r="F240" s="640"/>
    </row>
    <row r="241" spans="1:6" hidden="1">
      <c r="A241" s="641"/>
      <c r="B241" s="641"/>
      <c r="D241" s="640"/>
      <c r="E241" s="640"/>
      <c r="F241" s="640"/>
    </row>
    <row r="242" spans="1:6" hidden="1">
      <c r="A242" s="641"/>
      <c r="B242" s="641"/>
      <c r="D242" s="640"/>
      <c r="E242" s="640"/>
      <c r="F242" s="640"/>
    </row>
    <row r="243" spans="1:6" hidden="1">
      <c r="A243" s="642"/>
      <c r="B243" s="642"/>
      <c r="D243" s="640"/>
      <c r="E243" s="640"/>
      <c r="F243" s="640"/>
    </row>
    <row r="244" spans="1:6" hidden="1">
      <c r="A244" s="642"/>
      <c r="B244" s="642"/>
      <c r="D244" s="640"/>
      <c r="E244" s="640"/>
      <c r="F244" s="640"/>
    </row>
    <row r="245" spans="1:6" hidden="1">
      <c r="A245" s="642"/>
      <c r="B245" s="642"/>
      <c r="D245" s="640"/>
      <c r="E245" s="640"/>
      <c r="F245" s="640"/>
    </row>
    <row r="246" spans="1:6" hidden="1">
      <c r="A246" s="642"/>
      <c r="B246" s="642"/>
      <c r="D246" s="640"/>
      <c r="E246" s="640"/>
      <c r="F246" s="640"/>
    </row>
    <row r="247" spans="1:6" hidden="1">
      <c r="A247" s="642"/>
      <c r="B247" s="642"/>
      <c r="D247" s="640"/>
      <c r="E247" s="640"/>
      <c r="F247" s="640"/>
    </row>
    <row r="248" spans="1:6" hidden="1">
      <c r="A248" s="642"/>
      <c r="B248" s="642"/>
      <c r="D248" s="640"/>
      <c r="E248" s="640"/>
      <c r="F248" s="640"/>
    </row>
    <row r="249" spans="1:6" hidden="1">
      <c r="A249" s="642"/>
      <c r="B249" s="642"/>
      <c r="D249" s="640"/>
      <c r="E249" s="640"/>
      <c r="F249" s="640"/>
    </row>
    <row r="250" spans="1:6" hidden="1">
      <c r="A250" s="642"/>
      <c r="B250" s="642"/>
      <c r="D250" s="640"/>
      <c r="E250" s="640"/>
      <c r="F250" s="640"/>
    </row>
    <row r="251" spans="1:6" hidden="1">
      <c r="A251" s="642"/>
      <c r="B251" s="642"/>
      <c r="D251" s="640"/>
      <c r="E251" s="640"/>
      <c r="F251" s="640"/>
    </row>
    <row r="252" spans="1:6" hidden="1">
      <c r="A252" s="642"/>
      <c r="B252" s="642"/>
      <c r="D252" s="640"/>
      <c r="E252" s="640"/>
      <c r="F252" s="640"/>
    </row>
    <row r="253" spans="1:6" hidden="1">
      <c r="A253" s="642"/>
      <c r="B253" s="642"/>
      <c r="D253" s="640"/>
      <c r="E253" s="640"/>
      <c r="F253" s="640"/>
    </row>
    <row r="254" spans="1:6" hidden="1">
      <c r="A254" s="642"/>
      <c r="B254" s="642"/>
      <c r="D254" s="640"/>
      <c r="E254" s="640"/>
      <c r="F254" s="640"/>
    </row>
    <row r="255" spans="1:6" hidden="1">
      <c r="A255" s="642"/>
      <c r="B255" s="642"/>
      <c r="D255" s="640"/>
      <c r="E255" s="640"/>
      <c r="F255" s="640"/>
    </row>
    <row r="256" spans="1:6" hidden="1">
      <c r="A256" s="642"/>
      <c r="B256" s="642"/>
      <c r="D256" s="640"/>
      <c r="E256" s="640"/>
      <c r="F256" s="640"/>
    </row>
    <row r="257" spans="1:6" hidden="1">
      <c r="A257" s="642"/>
      <c r="B257" s="642"/>
      <c r="D257" s="640"/>
      <c r="E257" s="640"/>
      <c r="F257" s="640"/>
    </row>
    <row r="258" spans="1:6" hidden="1">
      <c r="A258" s="642"/>
      <c r="B258" s="642"/>
      <c r="D258" s="640"/>
      <c r="E258" s="640"/>
      <c r="F258" s="640"/>
    </row>
    <row r="259" spans="1:6" hidden="1">
      <c r="A259" s="642"/>
      <c r="B259" s="642"/>
      <c r="D259" s="640"/>
      <c r="E259" s="640"/>
      <c r="F259" s="640"/>
    </row>
    <row r="260" spans="1:6" hidden="1">
      <c r="A260" s="642"/>
      <c r="B260" s="642"/>
      <c r="D260" s="640"/>
      <c r="E260" s="640"/>
      <c r="F260" s="640"/>
    </row>
    <row r="261" spans="1:6" hidden="1">
      <c r="A261" s="642"/>
      <c r="B261" s="642"/>
      <c r="D261" s="640"/>
      <c r="E261" s="640"/>
      <c r="F261" s="640"/>
    </row>
    <row r="262" spans="1:6" hidden="1">
      <c r="A262" s="642"/>
      <c r="B262" s="642"/>
      <c r="D262" s="640"/>
      <c r="E262" s="640"/>
      <c r="F262" s="640"/>
    </row>
    <row r="263" spans="1:6" hidden="1">
      <c r="A263" s="642"/>
      <c r="B263" s="642"/>
      <c r="D263" s="640"/>
      <c r="E263" s="640"/>
      <c r="F263" s="640"/>
    </row>
    <row r="264" spans="1:6" hidden="1">
      <c r="A264" s="642"/>
      <c r="B264" s="642"/>
      <c r="D264" s="640"/>
      <c r="E264" s="640"/>
      <c r="F264" s="640"/>
    </row>
    <row r="265" spans="1:6" hidden="1">
      <c r="A265" s="642"/>
      <c r="B265" s="642"/>
      <c r="D265" s="640"/>
      <c r="E265" s="640"/>
      <c r="F265" s="640"/>
    </row>
    <row r="266" spans="1:6" hidden="1">
      <c r="A266" s="642"/>
      <c r="B266" s="642"/>
      <c r="D266" s="640"/>
      <c r="E266" s="640"/>
      <c r="F266" s="640"/>
    </row>
    <row r="267" spans="1:6" hidden="1">
      <c r="A267" s="642"/>
      <c r="B267" s="642"/>
      <c r="D267" s="640"/>
      <c r="E267" s="640"/>
      <c r="F267" s="640"/>
    </row>
    <row r="268" spans="1:6" hidden="1">
      <c r="A268" s="642"/>
      <c r="B268" s="642"/>
      <c r="D268" s="640"/>
      <c r="E268" s="640"/>
      <c r="F268" s="640"/>
    </row>
    <row r="269" spans="1:6" hidden="1">
      <c r="A269" s="642"/>
      <c r="B269" s="642"/>
      <c r="D269" s="640"/>
      <c r="E269" s="640"/>
      <c r="F269" s="640"/>
    </row>
    <row r="270" spans="1:6" hidden="1">
      <c r="A270" s="642"/>
      <c r="B270" s="642"/>
      <c r="D270" s="640"/>
      <c r="E270" s="640"/>
      <c r="F270" s="640"/>
    </row>
    <row r="271" spans="1:6" hidden="1">
      <c r="A271" s="642"/>
      <c r="B271" s="642"/>
      <c r="D271" s="640"/>
      <c r="E271" s="640"/>
      <c r="F271" s="640"/>
    </row>
    <row r="272" spans="1:6" hidden="1">
      <c r="A272" s="642"/>
      <c r="B272" s="642"/>
      <c r="D272" s="640"/>
      <c r="E272" s="640"/>
      <c r="F272" s="640"/>
    </row>
    <row r="273" spans="1:6" hidden="1">
      <c r="A273" s="642"/>
      <c r="B273" s="642"/>
      <c r="D273" s="640"/>
      <c r="E273" s="640"/>
      <c r="F273" s="640"/>
    </row>
    <row r="274" spans="1:6" hidden="1">
      <c r="A274" s="642"/>
      <c r="B274" s="642"/>
      <c r="D274" s="640"/>
      <c r="E274" s="640"/>
      <c r="F274" s="640"/>
    </row>
    <row r="275" spans="1:6" hidden="1">
      <c r="A275" s="642"/>
      <c r="B275" s="642"/>
      <c r="D275" s="640"/>
      <c r="E275" s="640"/>
      <c r="F275" s="640"/>
    </row>
    <row r="276" spans="1:6" hidden="1">
      <c r="A276" s="642"/>
      <c r="B276" s="642"/>
      <c r="D276" s="640"/>
      <c r="E276" s="640"/>
      <c r="F276" s="640"/>
    </row>
    <row r="277" spans="1:6" hidden="1">
      <c r="A277" s="642"/>
      <c r="B277" s="642"/>
      <c r="D277" s="640"/>
      <c r="E277" s="640"/>
      <c r="F277" s="640"/>
    </row>
    <row r="278" spans="1:6" hidden="1">
      <c r="A278" s="642"/>
      <c r="B278" s="642"/>
      <c r="D278" s="640"/>
      <c r="E278" s="640"/>
      <c r="F278" s="640"/>
    </row>
    <row r="279" spans="1:6" hidden="1">
      <c r="A279" s="642"/>
      <c r="B279" s="642"/>
      <c r="D279" s="640"/>
      <c r="E279" s="640"/>
      <c r="F279" s="640"/>
    </row>
    <row r="280" spans="1:6" hidden="1">
      <c r="A280" s="642"/>
      <c r="B280" s="642"/>
      <c r="D280" s="640"/>
      <c r="E280" s="640"/>
      <c r="F280" s="640"/>
    </row>
    <row r="281" spans="1:6" hidden="1">
      <c r="A281" s="642"/>
      <c r="B281" s="642"/>
      <c r="D281" s="640"/>
      <c r="E281" s="640"/>
      <c r="F281" s="640"/>
    </row>
    <row r="282" spans="1:6" hidden="1">
      <c r="A282" s="642"/>
      <c r="B282" s="642"/>
      <c r="D282" s="640"/>
      <c r="E282" s="640"/>
      <c r="F282" s="640"/>
    </row>
    <row r="283" spans="1:6" hidden="1">
      <c r="A283" s="642"/>
      <c r="B283" s="642"/>
      <c r="D283" s="640"/>
      <c r="E283" s="640"/>
      <c r="F283" s="640"/>
    </row>
    <row r="284" spans="1:6" hidden="1">
      <c r="A284" s="642"/>
      <c r="B284" s="642"/>
      <c r="D284" s="640"/>
      <c r="E284" s="640"/>
      <c r="F284" s="640"/>
    </row>
    <row r="285" spans="1:6" hidden="1">
      <c r="A285" s="642"/>
      <c r="B285" s="642"/>
      <c r="D285" s="640"/>
      <c r="E285" s="640"/>
      <c r="F285" s="640"/>
    </row>
    <row r="286" spans="1:6" hidden="1">
      <c r="A286" s="642"/>
      <c r="B286" s="642"/>
      <c r="D286" s="640"/>
      <c r="E286" s="640"/>
      <c r="F286" s="640"/>
    </row>
    <row r="287" spans="1:6" hidden="1">
      <c r="A287" s="642"/>
      <c r="B287" s="642"/>
      <c r="D287" s="640"/>
      <c r="E287" s="640"/>
      <c r="F287" s="640"/>
    </row>
    <row r="288" spans="1:6" hidden="1">
      <c r="A288" s="642"/>
      <c r="B288" s="642"/>
      <c r="D288" s="640"/>
      <c r="E288" s="640"/>
      <c r="F288" s="640"/>
    </row>
    <row r="289" spans="1:6" hidden="1">
      <c r="A289" s="642"/>
      <c r="B289" s="642"/>
      <c r="D289" s="640"/>
      <c r="E289" s="640"/>
      <c r="F289" s="640"/>
    </row>
    <row r="290" spans="1:6" hidden="1">
      <c r="A290" s="642"/>
      <c r="B290" s="642"/>
      <c r="D290" s="640"/>
      <c r="E290" s="640"/>
      <c r="F290" s="640"/>
    </row>
    <row r="291" spans="1:6" hidden="1">
      <c r="A291" s="642"/>
      <c r="B291" s="642"/>
      <c r="D291" s="640"/>
      <c r="E291" s="640"/>
      <c r="F291" s="640"/>
    </row>
    <row r="292" spans="1:6" hidden="1">
      <c r="A292" s="642"/>
      <c r="B292" s="642"/>
      <c r="D292" s="640"/>
      <c r="E292" s="640"/>
      <c r="F292" s="640"/>
    </row>
    <row r="293" spans="1:6" hidden="1">
      <c r="A293" s="642"/>
      <c r="B293" s="642"/>
      <c r="D293" s="640"/>
      <c r="E293" s="640"/>
      <c r="F293" s="640"/>
    </row>
    <row r="294" spans="1:6" hidden="1">
      <c r="A294" s="642"/>
      <c r="B294" s="642"/>
      <c r="D294" s="640"/>
      <c r="E294" s="640"/>
      <c r="F294" s="640"/>
    </row>
    <row r="295" spans="1:6" hidden="1">
      <c r="A295" s="642"/>
      <c r="B295" s="642"/>
      <c r="D295" s="640"/>
      <c r="E295" s="640"/>
      <c r="F295" s="640"/>
    </row>
    <row r="296" spans="1:6" hidden="1">
      <c r="A296" s="642"/>
      <c r="B296" s="642"/>
      <c r="D296" s="640"/>
      <c r="E296" s="640"/>
      <c r="F296" s="640"/>
    </row>
    <row r="297" spans="1:6" hidden="1">
      <c r="A297" s="642"/>
      <c r="B297" s="642"/>
      <c r="D297" s="640"/>
      <c r="E297" s="640"/>
      <c r="F297" s="640"/>
    </row>
    <row r="298" spans="1:6" hidden="1">
      <c r="A298" s="642"/>
      <c r="B298" s="642"/>
      <c r="D298" s="640"/>
      <c r="E298" s="640"/>
      <c r="F298" s="640"/>
    </row>
    <row r="299" spans="1:6" hidden="1">
      <c r="A299" s="642"/>
      <c r="B299" s="642"/>
      <c r="D299" s="640"/>
      <c r="E299" s="640"/>
      <c r="F299" s="640"/>
    </row>
    <row r="300" spans="1:6" hidden="1">
      <c r="A300" s="642"/>
      <c r="B300" s="642"/>
      <c r="D300" s="640"/>
      <c r="E300" s="640"/>
      <c r="F300" s="640"/>
    </row>
    <row r="301" spans="1:6" hidden="1">
      <c r="A301" s="642"/>
      <c r="B301" s="642"/>
      <c r="D301" s="640"/>
      <c r="E301" s="640"/>
      <c r="F301" s="640"/>
    </row>
    <row r="302" spans="1:6" hidden="1">
      <c r="A302" s="642"/>
      <c r="B302" s="642"/>
      <c r="D302" s="640"/>
      <c r="E302" s="640"/>
      <c r="F302" s="640"/>
    </row>
    <row r="303" spans="1:6" hidden="1">
      <c r="A303" s="642"/>
      <c r="B303" s="642"/>
      <c r="D303" s="640"/>
      <c r="E303" s="640"/>
      <c r="F303" s="640"/>
    </row>
    <row r="304" spans="1:6" hidden="1">
      <c r="A304" s="642"/>
      <c r="B304" s="642"/>
      <c r="D304" s="640"/>
      <c r="E304" s="640"/>
      <c r="F304" s="640"/>
    </row>
    <row r="305" spans="1:6" hidden="1">
      <c r="A305" s="642"/>
      <c r="B305" s="642"/>
      <c r="D305" s="640"/>
      <c r="E305" s="640"/>
      <c r="F305" s="640"/>
    </row>
    <row r="306" spans="1:6" hidden="1">
      <c r="A306" s="642"/>
      <c r="B306" s="642"/>
      <c r="D306" s="640"/>
      <c r="E306" s="640"/>
      <c r="F306" s="640"/>
    </row>
    <row r="307" spans="1:6" hidden="1">
      <c r="A307" s="642"/>
      <c r="B307" s="642"/>
      <c r="D307" s="640"/>
      <c r="E307" s="640"/>
      <c r="F307" s="640"/>
    </row>
    <row r="308" spans="1:6" hidden="1">
      <c r="A308" s="642"/>
      <c r="B308" s="642"/>
      <c r="D308" s="640"/>
      <c r="E308" s="640"/>
      <c r="F308" s="640"/>
    </row>
    <row r="309" spans="1:6" hidden="1">
      <c r="A309" s="642"/>
      <c r="B309" s="642"/>
      <c r="D309" s="640"/>
      <c r="E309" s="640"/>
      <c r="F309" s="640"/>
    </row>
    <row r="310" spans="1:6" hidden="1">
      <c r="A310" s="642"/>
      <c r="B310" s="642"/>
      <c r="D310" s="640"/>
      <c r="E310" s="640"/>
      <c r="F310" s="640"/>
    </row>
    <row r="311" spans="1:6" hidden="1">
      <c r="A311" s="642"/>
      <c r="B311" s="642"/>
      <c r="D311" s="640"/>
      <c r="E311" s="640"/>
      <c r="F311" s="640"/>
    </row>
    <row r="312" spans="1:6" hidden="1">
      <c r="A312" s="642"/>
      <c r="B312" s="642"/>
      <c r="D312" s="640"/>
      <c r="E312" s="640"/>
      <c r="F312" s="640"/>
    </row>
    <row r="313" spans="1:6" hidden="1">
      <c r="A313" s="642"/>
      <c r="B313" s="642"/>
      <c r="D313" s="640"/>
      <c r="E313" s="640"/>
      <c r="F313" s="640"/>
    </row>
    <row r="314" spans="1:6" hidden="1">
      <c r="A314" s="642"/>
      <c r="B314" s="642"/>
      <c r="D314" s="640"/>
      <c r="E314" s="640"/>
      <c r="F314" s="640"/>
    </row>
    <row r="315" spans="1:6" hidden="1">
      <c r="A315" s="642"/>
      <c r="B315" s="642"/>
    </row>
    <row r="316" spans="1:6" hidden="1">
      <c r="A316" s="642"/>
      <c r="B316" s="642"/>
    </row>
    <row r="317" spans="1:6" hidden="1">
      <c r="A317" s="642"/>
      <c r="B317" s="642"/>
    </row>
    <row r="318" spans="1:6" hidden="1">
      <c r="A318" s="642"/>
      <c r="B318" s="642"/>
    </row>
    <row r="319" spans="1:6" hidden="1">
      <c r="A319" s="642"/>
      <c r="B319" s="642"/>
    </row>
    <row r="320" spans="1:6" hidden="1">
      <c r="A320" s="642"/>
      <c r="B320" s="642"/>
    </row>
    <row r="321" spans="1:2" hidden="1">
      <c r="A321" s="642"/>
      <c r="B321" s="642"/>
    </row>
    <row r="322" spans="1:2" hidden="1">
      <c r="A322" s="642"/>
      <c r="B322" s="642"/>
    </row>
    <row r="323" spans="1:2" hidden="1">
      <c r="A323" s="642"/>
      <c r="B323" s="642"/>
    </row>
    <row r="324" spans="1:2" hidden="1">
      <c r="A324" s="642"/>
      <c r="B324" s="642"/>
    </row>
    <row r="325" spans="1:2" hidden="1">
      <c r="A325" s="642"/>
      <c r="B325" s="642"/>
    </row>
    <row r="326" spans="1:2" hidden="1">
      <c r="A326" s="642"/>
      <c r="B326" s="642"/>
    </row>
    <row r="327" spans="1:2" hidden="1">
      <c r="A327" s="642"/>
      <c r="B327" s="642"/>
    </row>
    <row r="328" spans="1:2" hidden="1">
      <c r="A328" s="642"/>
      <c r="B328" s="642"/>
    </row>
    <row r="329" spans="1:2" hidden="1">
      <c r="A329" s="642"/>
      <c r="B329" s="642"/>
    </row>
    <row r="330" spans="1:2" hidden="1">
      <c r="A330" s="642"/>
      <c r="B330" s="642"/>
    </row>
    <row r="331" spans="1:2" hidden="1">
      <c r="A331" s="642"/>
      <c r="B331" s="642"/>
    </row>
    <row r="332" spans="1:2" hidden="1">
      <c r="A332" s="642"/>
      <c r="B332" s="642"/>
    </row>
    <row r="333" spans="1:2" hidden="1">
      <c r="A333" s="642"/>
      <c r="B333" s="642"/>
    </row>
    <row r="334" spans="1:2" hidden="1">
      <c r="A334" s="642"/>
      <c r="B334" s="642"/>
    </row>
    <row r="335" spans="1:2" hidden="1">
      <c r="A335" s="642"/>
      <c r="B335" s="642"/>
    </row>
    <row r="336" spans="1:2" hidden="1">
      <c r="A336" s="642"/>
      <c r="B336" s="642"/>
    </row>
    <row r="337" spans="1:2" hidden="1">
      <c r="A337" s="642"/>
      <c r="B337" s="642"/>
    </row>
    <row r="338" spans="1:2" hidden="1">
      <c r="A338" s="642"/>
      <c r="B338" s="642"/>
    </row>
    <row r="339" spans="1:2" hidden="1">
      <c r="A339" s="642"/>
      <c r="B339" s="642"/>
    </row>
    <row r="340" spans="1:2" hidden="1">
      <c r="A340" s="642"/>
      <c r="B340" s="642"/>
    </row>
    <row r="341" spans="1:2" hidden="1">
      <c r="A341" s="642"/>
      <c r="B341" s="642"/>
    </row>
    <row r="342" spans="1:2" hidden="1">
      <c r="A342" s="642"/>
      <c r="B342" s="642"/>
    </row>
    <row r="343" spans="1:2" hidden="1">
      <c r="A343" s="642"/>
      <c r="B343" s="642"/>
    </row>
    <row r="344" spans="1:2" hidden="1">
      <c r="A344" s="642"/>
      <c r="B344" s="642"/>
    </row>
    <row r="345" spans="1:2" hidden="1">
      <c r="A345" s="642"/>
      <c r="B345" s="642"/>
    </row>
    <row r="346" spans="1:2" hidden="1">
      <c r="A346" s="642"/>
      <c r="B346" s="642"/>
    </row>
    <row r="347" spans="1:2" hidden="1">
      <c r="A347" s="642"/>
      <c r="B347" s="642"/>
    </row>
    <row r="348" spans="1:2" hidden="1">
      <c r="A348" s="642"/>
      <c r="B348" s="642"/>
    </row>
    <row r="349" spans="1:2" hidden="1">
      <c r="A349" s="642"/>
      <c r="B349" s="642"/>
    </row>
    <row r="350" spans="1:2" hidden="1">
      <c r="A350" s="642"/>
      <c r="B350" s="642"/>
    </row>
    <row r="351" spans="1:2" hidden="1">
      <c r="A351" s="642"/>
      <c r="B351" s="642"/>
    </row>
    <row r="352" spans="1:2" hidden="1">
      <c r="A352" s="642"/>
      <c r="B352" s="642"/>
    </row>
    <row r="353" spans="1:2" hidden="1">
      <c r="A353" s="642"/>
      <c r="B353" s="642"/>
    </row>
    <row r="354" spans="1:2" hidden="1">
      <c r="A354" s="642"/>
      <c r="B354" s="642"/>
    </row>
    <row r="355" spans="1:2" hidden="1">
      <c r="A355" s="642"/>
      <c r="B355" s="642"/>
    </row>
    <row r="356" spans="1:2" hidden="1">
      <c r="A356" s="642"/>
      <c r="B356" s="642"/>
    </row>
    <row r="357" spans="1:2" hidden="1">
      <c r="A357" s="642"/>
      <c r="B357" s="642"/>
    </row>
    <row r="358" spans="1:2" hidden="1">
      <c r="A358" s="642"/>
      <c r="B358" s="642"/>
    </row>
    <row r="359" spans="1:2" hidden="1">
      <c r="A359" s="642"/>
      <c r="B359" s="642"/>
    </row>
    <row r="360" spans="1:2" hidden="1">
      <c r="A360" s="642"/>
      <c r="B360" s="642"/>
    </row>
    <row r="361" spans="1:2" hidden="1">
      <c r="A361" s="642"/>
      <c r="B361" s="642"/>
    </row>
    <row r="362" spans="1:2" hidden="1">
      <c r="A362" s="642"/>
      <c r="B362" s="642"/>
    </row>
    <row r="363" spans="1:2" hidden="1">
      <c r="A363" s="642"/>
      <c r="B363" s="642"/>
    </row>
    <row r="364" spans="1:2" hidden="1">
      <c r="A364" s="642"/>
      <c r="B364" s="642"/>
    </row>
    <row r="365" spans="1:2" hidden="1">
      <c r="A365" s="642"/>
      <c r="B365" s="642"/>
    </row>
    <row r="366" spans="1:2" hidden="1">
      <c r="A366" s="642"/>
      <c r="B366" s="642"/>
    </row>
    <row r="367" spans="1:2" hidden="1">
      <c r="A367" s="642"/>
      <c r="B367" s="642"/>
    </row>
    <row r="368" spans="1:2" hidden="1">
      <c r="A368" s="642"/>
      <c r="B368" s="642"/>
    </row>
    <row r="369" spans="1:2" hidden="1">
      <c r="A369" s="642"/>
      <c r="B369" s="642"/>
    </row>
    <row r="370" spans="1:2" hidden="1">
      <c r="A370" s="642"/>
      <c r="B370" s="642"/>
    </row>
    <row r="371" spans="1:2" hidden="1">
      <c r="A371" s="642"/>
      <c r="B371" s="642"/>
    </row>
    <row r="372" spans="1:2" hidden="1">
      <c r="A372" s="642"/>
      <c r="B372" s="642"/>
    </row>
    <row r="373" spans="1:2" hidden="1">
      <c r="A373" s="642"/>
      <c r="B373" s="642"/>
    </row>
    <row r="374" spans="1:2" hidden="1">
      <c r="A374" s="642"/>
      <c r="B374" s="642"/>
    </row>
    <row r="375" spans="1:2" hidden="1">
      <c r="A375" s="642"/>
      <c r="B375" s="642"/>
    </row>
    <row r="376" spans="1:2" hidden="1">
      <c r="A376" s="642"/>
      <c r="B376" s="642"/>
    </row>
    <row r="377" spans="1:2" hidden="1">
      <c r="A377" s="642"/>
      <c r="B377" s="642"/>
    </row>
    <row r="378" spans="1:2" hidden="1">
      <c r="A378" s="642"/>
      <c r="B378" s="642"/>
    </row>
    <row r="379" spans="1:2" hidden="1">
      <c r="A379" s="642"/>
      <c r="B379" s="642"/>
    </row>
    <row r="380" spans="1:2" hidden="1">
      <c r="A380" s="642"/>
      <c r="B380" s="642"/>
    </row>
    <row r="381" spans="1:2" hidden="1">
      <c r="A381" s="642"/>
      <c r="B381" s="642"/>
    </row>
    <row r="382" spans="1:2" hidden="1">
      <c r="A382" s="642"/>
      <c r="B382" s="642"/>
    </row>
    <row r="383" spans="1:2" hidden="1">
      <c r="A383" s="642"/>
      <c r="B383" s="642"/>
    </row>
    <row r="384" spans="1:2" hidden="1">
      <c r="A384" s="642"/>
      <c r="B384" s="642"/>
    </row>
    <row r="385" spans="1:2" hidden="1">
      <c r="A385" s="642"/>
      <c r="B385" s="642"/>
    </row>
    <row r="386" spans="1:2" hidden="1">
      <c r="A386" s="642"/>
      <c r="B386" s="642"/>
    </row>
    <row r="387" spans="1:2" hidden="1">
      <c r="A387" s="642"/>
      <c r="B387" s="642"/>
    </row>
    <row r="388" spans="1:2" hidden="1">
      <c r="A388" s="642"/>
      <c r="B388" s="642"/>
    </row>
    <row r="389" spans="1:2" hidden="1">
      <c r="A389" s="642"/>
      <c r="B389" s="642"/>
    </row>
    <row r="390" spans="1:2" hidden="1">
      <c r="A390" s="642"/>
      <c r="B390" s="642"/>
    </row>
    <row r="391" spans="1:2" hidden="1">
      <c r="A391" s="642"/>
      <c r="B391" s="642"/>
    </row>
    <row r="392" spans="1:2" hidden="1">
      <c r="A392" s="642"/>
      <c r="B392" s="642"/>
    </row>
    <row r="393" spans="1:2" hidden="1">
      <c r="A393" s="642"/>
      <c r="B393" s="642"/>
    </row>
    <row r="394" spans="1:2" hidden="1">
      <c r="A394" s="642"/>
      <c r="B394" s="642"/>
    </row>
    <row r="395" spans="1:2" hidden="1">
      <c r="A395" s="642"/>
      <c r="B395" s="642"/>
    </row>
    <row r="396" spans="1:2" hidden="1">
      <c r="A396" s="642"/>
      <c r="B396" s="642"/>
    </row>
    <row r="397" spans="1:2" hidden="1">
      <c r="A397" s="642"/>
      <c r="B397" s="642"/>
    </row>
    <row r="398" spans="1:2" hidden="1">
      <c r="A398" s="642"/>
      <c r="B398" s="642"/>
    </row>
    <row r="399" spans="1:2" hidden="1">
      <c r="A399" s="642"/>
      <c r="B399" s="642"/>
    </row>
    <row r="400" spans="1:2" hidden="1">
      <c r="A400" s="642"/>
      <c r="B400" s="642"/>
    </row>
    <row r="401" spans="1:2" hidden="1">
      <c r="A401" s="642"/>
      <c r="B401" s="642"/>
    </row>
    <row r="402" spans="1:2" hidden="1">
      <c r="A402" s="642"/>
      <c r="B402" s="642"/>
    </row>
    <row r="403" spans="1:2" hidden="1">
      <c r="A403" s="642"/>
      <c r="B403" s="642"/>
    </row>
    <row r="404" spans="1:2" hidden="1">
      <c r="A404" s="642"/>
      <c r="B404" s="642"/>
    </row>
    <row r="405" spans="1:2" hidden="1">
      <c r="A405" s="642"/>
      <c r="B405" s="642"/>
    </row>
    <row r="406" spans="1:2" hidden="1">
      <c r="A406" s="642"/>
      <c r="B406" s="642"/>
    </row>
    <row r="407" spans="1:2" hidden="1">
      <c r="A407" s="642"/>
      <c r="B407" s="642"/>
    </row>
    <row r="408" spans="1:2" hidden="1">
      <c r="A408" s="642"/>
      <c r="B408" s="642"/>
    </row>
    <row r="409" spans="1:2" hidden="1">
      <c r="A409" s="642"/>
      <c r="B409" s="642"/>
    </row>
    <row r="410" spans="1:2" hidden="1">
      <c r="A410" s="642"/>
      <c r="B410" s="642"/>
    </row>
    <row r="411" spans="1:2" hidden="1">
      <c r="A411" s="642"/>
      <c r="B411" s="642"/>
    </row>
    <row r="412" spans="1:2" hidden="1">
      <c r="A412" s="642"/>
      <c r="B412" s="642"/>
    </row>
    <row r="413" spans="1:2" hidden="1">
      <c r="A413" s="642"/>
      <c r="B413" s="642"/>
    </row>
    <row r="414" spans="1:2" hidden="1">
      <c r="A414" s="642"/>
      <c r="B414" s="642"/>
    </row>
    <row r="415" spans="1:2" hidden="1">
      <c r="A415" s="642"/>
      <c r="B415" s="642"/>
    </row>
    <row r="416" spans="1:2" hidden="1">
      <c r="A416" s="642"/>
      <c r="B416" s="642"/>
    </row>
    <row r="417" spans="1:2" hidden="1">
      <c r="A417" s="642"/>
      <c r="B417" s="642"/>
    </row>
    <row r="418" spans="1:2" hidden="1">
      <c r="A418" s="642"/>
      <c r="B418" s="642"/>
    </row>
    <row r="419" spans="1:2" hidden="1">
      <c r="A419" s="642"/>
      <c r="B419" s="642"/>
    </row>
    <row r="420" spans="1:2" hidden="1">
      <c r="A420" s="642"/>
      <c r="B420" s="642"/>
    </row>
    <row r="421" spans="1:2" hidden="1">
      <c r="A421" s="642"/>
      <c r="B421" s="642"/>
    </row>
    <row r="422" spans="1:2" hidden="1">
      <c r="A422" s="642"/>
      <c r="B422" s="642"/>
    </row>
    <row r="423" spans="1:2" hidden="1">
      <c r="A423" s="642"/>
      <c r="B423" s="642"/>
    </row>
    <row r="424" spans="1:2" hidden="1">
      <c r="A424" s="642"/>
      <c r="B424" s="642"/>
    </row>
    <row r="425" spans="1:2" hidden="1">
      <c r="A425" s="642"/>
      <c r="B425" s="642"/>
    </row>
    <row r="426" spans="1:2" hidden="1">
      <c r="A426" s="642"/>
      <c r="B426" s="642"/>
    </row>
    <row r="427" spans="1:2" hidden="1">
      <c r="A427" s="642"/>
      <c r="B427" s="642"/>
    </row>
    <row r="428" spans="1:2" hidden="1">
      <c r="A428" s="642"/>
      <c r="B428" s="642"/>
    </row>
    <row r="429" spans="1:2" hidden="1">
      <c r="A429" s="642"/>
      <c r="B429" s="642"/>
    </row>
    <row r="430" spans="1:2" hidden="1">
      <c r="A430" s="642"/>
      <c r="B430" s="642"/>
    </row>
    <row r="431" spans="1:2" hidden="1">
      <c r="A431" s="642"/>
      <c r="B431" s="642"/>
    </row>
    <row r="432" spans="1:2" hidden="1">
      <c r="A432" s="642"/>
      <c r="B432" s="642"/>
    </row>
    <row r="433" spans="1:2" hidden="1">
      <c r="A433" s="642"/>
      <c r="B433" s="642"/>
    </row>
    <row r="434" spans="1:2" hidden="1">
      <c r="A434" s="642"/>
      <c r="B434" s="642"/>
    </row>
    <row r="435" spans="1:2" hidden="1">
      <c r="A435" s="642"/>
      <c r="B435" s="642"/>
    </row>
    <row r="436" spans="1:2" hidden="1">
      <c r="A436" s="642"/>
      <c r="B436" s="642"/>
    </row>
    <row r="437" spans="1:2" hidden="1">
      <c r="A437" s="642"/>
      <c r="B437" s="642"/>
    </row>
    <row r="438" spans="1:2" hidden="1">
      <c r="A438" s="642"/>
      <c r="B438" s="642"/>
    </row>
    <row r="439" spans="1:2" hidden="1">
      <c r="A439" s="642"/>
      <c r="B439" s="642"/>
    </row>
    <row r="440" spans="1:2" hidden="1">
      <c r="A440" s="642"/>
      <c r="B440" s="642"/>
    </row>
    <row r="441" spans="1:2" hidden="1">
      <c r="A441" s="642"/>
      <c r="B441" s="642"/>
    </row>
    <row r="442" spans="1:2" hidden="1">
      <c r="A442" s="642"/>
      <c r="B442" s="642"/>
    </row>
    <row r="443" spans="1:2" hidden="1">
      <c r="A443" s="642"/>
      <c r="B443" s="642"/>
    </row>
    <row r="444" spans="1:2" hidden="1">
      <c r="A444" s="642"/>
      <c r="B444" s="642"/>
    </row>
    <row r="445" spans="1:2" hidden="1">
      <c r="A445" s="642"/>
      <c r="B445" s="642"/>
    </row>
    <row r="446" spans="1:2" hidden="1">
      <c r="A446" s="642"/>
      <c r="B446" s="642"/>
    </row>
    <row r="447" spans="1:2" hidden="1">
      <c r="A447" s="642"/>
      <c r="B447" s="642"/>
    </row>
    <row r="448" spans="1:2" hidden="1">
      <c r="A448" s="642"/>
      <c r="B448" s="642"/>
    </row>
    <row r="449" spans="1:2" hidden="1">
      <c r="A449" s="642"/>
      <c r="B449" s="642"/>
    </row>
    <row r="450" spans="1:2" hidden="1">
      <c r="A450" s="642"/>
      <c r="B450" s="642"/>
    </row>
    <row r="451" spans="1:2" hidden="1">
      <c r="A451" s="642"/>
      <c r="B451" s="642"/>
    </row>
    <row r="452" spans="1:2" hidden="1">
      <c r="A452" s="642"/>
      <c r="B452" s="642"/>
    </row>
    <row r="453" spans="1:2" hidden="1">
      <c r="A453" s="642"/>
      <c r="B453" s="642"/>
    </row>
    <row r="454" spans="1:2" hidden="1">
      <c r="A454" s="642"/>
      <c r="B454" s="642"/>
    </row>
    <row r="455" spans="1:2" hidden="1">
      <c r="A455" s="642"/>
      <c r="B455" s="642"/>
    </row>
    <row r="456" spans="1:2" hidden="1">
      <c r="A456" s="642"/>
      <c r="B456" s="642"/>
    </row>
    <row r="457" spans="1:2" hidden="1">
      <c r="A457" s="642"/>
      <c r="B457" s="642"/>
    </row>
    <row r="458" spans="1:2" hidden="1">
      <c r="A458" s="642"/>
      <c r="B458" s="642"/>
    </row>
    <row r="459" spans="1:2" hidden="1">
      <c r="A459" s="642"/>
      <c r="B459" s="642"/>
    </row>
    <row r="460" spans="1:2" hidden="1">
      <c r="A460" s="642"/>
      <c r="B460" s="642"/>
    </row>
    <row r="461" spans="1:2" hidden="1">
      <c r="A461" s="642"/>
      <c r="B461" s="642"/>
    </row>
    <row r="462" spans="1:2" hidden="1">
      <c r="A462" s="642"/>
      <c r="B462" s="642"/>
    </row>
    <row r="463" spans="1:2" hidden="1">
      <c r="A463" s="642"/>
      <c r="B463" s="642"/>
    </row>
    <row r="464" spans="1:2" hidden="1">
      <c r="A464" s="642"/>
      <c r="B464" s="642"/>
    </row>
    <row r="465" spans="1:2" hidden="1">
      <c r="A465" s="642"/>
      <c r="B465" s="642"/>
    </row>
    <row r="466" spans="1:2" hidden="1">
      <c r="A466" s="642"/>
      <c r="B466" s="642"/>
    </row>
    <row r="467" spans="1:2" hidden="1">
      <c r="A467" s="642"/>
      <c r="B467" s="642"/>
    </row>
    <row r="468" spans="1:2" hidden="1">
      <c r="A468" s="642"/>
      <c r="B468" s="642"/>
    </row>
    <row r="469" spans="1:2" hidden="1">
      <c r="A469" s="642"/>
      <c r="B469" s="642"/>
    </row>
    <row r="470" spans="1:2" hidden="1">
      <c r="A470" s="642"/>
      <c r="B470" s="642"/>
    </row>
    <row r="471" spans="1:2" hidden="1">
      <c r="A471" s="642"/>
      <c r="B471" s="642"/>
    </row>
    <row r="472" spans="1:2" hidden="1">
      <c r="A472" s="642"/>
      <c r="B472" s="642"/>
    </row>
    <row r="473" spans="1:2" hidden="1">
      <c r="A473" s="642"/>
      <c r="B473" s="642"/>
    </row>
    <row r="474" spans="1:2" hidden="1">
      <c r="A474" s="642"/>
      <c r="B474" s="642"/>
    </row>
    <row r="475" spans="1:2" hidden="1">
      <c r="A475" s="642"/>
      <c r="B475" s="642"/>
    </row>
    <row r="476" spans="1:2" hidden="1">
      <c r="A476" s="642"/>
      <c r="B476" s="642"/>
    </row>
    <row r="477" spans="1:2" hidden="1">
      <c r="A477" s="642"/>
      <c r="B477" s="642"/>
    </row>
    <row r="478" spans="1:2" hidden="1">
      <c r="A478" s="642"/>
      <c r="B478" s="642"/>
    </row>
    <row r="479" spans="1:2" hidden="1">
      <c r="A479" s="642"/>
      <c r="B479" s="642"/>
    </row>
    <row r="480" spans="1:2" hidden="1">
      <c r="A480" s="642"/>
      <c r="B480" s="642"/>
    </row>
    <row r="481" spans="1:2" hidden="1">
      <c r="A481" s="642"/>
      <c r="B481" s="642"/>
    </row>
    <row r="482" spans="1:2" hidden="1">
      <c r="A482" s="642"/>
      <c r="B482" s="642"/>
    </row>
    <row r="483" spans="1:2" hidden="1">
      <c r="A483" s="642"/>
      <c r="B483" s="642"/>
    </row>
    <row r="484" spans="1:2" hidden="1">
      <c r="A484" s="642"/>
      <c r="B484" s="642"/>
    </row>
    <row r="485" spans="1:2" hidden="1">
      <c r="A485" s="642"/>
      <c r="B485" s="642"/>
    </row>
    <row r="486" spans="1:2" hidden="1">
      <c r="A486" s="642"/>
      <c r="B486" s="642"/>
    </row>
    <row r="487" spans="1:2" hidden="1">
      <c r="A487" s="642"/>
      <c r="B487" s="642"/>
    </row>
    <row r="488" spans="1:2" hidden="1">
      <c r="A488" s="642"/>
      <c r="B488" s="642"/>
    </row>
    <row r="489" spans="1:2" hidden="1">
      <c r="A489" s="642"/>
      <c r="B489" s="642"/>
    </row>
    <row r="490" spans="1:2" hidden="1">
      <c r="A490" s="642"/>
      <c r="B490" s="642"/>
    </row>
    <row r="491" spans="1:2" hidden="1">
      <c r="A491" s="642"/>
      <c r="B491" s="642"/>
    </row>
    <row r="492" spans="1:2" hidden="1">
      <c r="A492" s="642"/>
      <c r="B492" s="642"/>
    </row>
    <row r="493" spans="1:2" hidden="1">
      <c r="A493" s="642"/>
      <c r="B493" s="642"/>
    </row>
    <row r="494" spans="1:2" hidden="1">
      <c r="A494" s="642"/>
      <c r="B494" s="642"/>
    </row>
    <row r="495" spans="1:2" hidden="1">
      <c r="A495" s="642"/>
      <c r="B495" s="642"/>
    </row>
    <row r="496" spans="1:2" hidden="1">
      <c r="A496" s="642"/>
      <c r="B496" s="642"/>
    </row>
    <row r="497" spans="1:2" hidden="1">
      <c r="A497" s="642"/>
      <c r="B497" s="642"/>
    </row>
    <row r="498" spans="1:2" hidden="1">
      <c r="A498" s="642"/>
      <c r="B498" s="642"/>
    </row>
    <row r="499" spans="1:2" hidden="1">
      <c r="A499" s="642"/>
      <c r="B499" s="642"/>
    </row>
    <row r="500" spans="1:2" hidden="1">
      <c r="A500" s="642"/>
      <c r="B500" s="642"/>
    </row>
    <row r="501" spans="1:2" hidden="1">
      <c r="A501" s="642"/>
      <c r="B501" s="642"/>
    </row>
    <row r="502" spans="1:2" hidden="1">
      <c r="A502" s="642"/>
      <c r="B502" s="642"/>
    </row>
    <row r="503" spans="1:2" hidden="1">
      <c r="A503" s="642"/>
      <c r="B503" s="642"/>
    </row>
    <row r="504" spans="1:2" hidden="1">
      <c r="A504" s="642"/>
      <c r="B504" s="642"/>
    </row>
    <row r="505" spans="1:2" hidden="1">
      <c r="A505" s="642"/>
      <c r="B505" s="642"/>
    </row>
    <row r="506" spans="1:2" hidden="1">
      <c r="A506" s="642"/>
      <c r="B506" s="642"/>
    </row>
    <row r="507" spans="1:2" hidden="1">
      <c r="A507" s="642"/>
      <c r="B507" s="642"/>
    </row>
    <row r="508" spans="1:2" hidden="1">
      <c r="A508" s="642"/>
      <c r="B508" s="642"/>
    </row>
    <row r="509" spans="1:2" hidden="1">
      <c r="A509" s="642"/>
      <c r="B509" s="642"/>
    </row>
    <row r="510" spans="1:2" hidden="1">
      <c r="A510" s="642"/>
      <c r="B510" s="642"/>
    </row>
    <row r="511" spans="1:2" hidden="1">
      <c r="A511" s="642"/>
      <c r="B511" s="642"/>
    </row>
    <row r="512" spans="1:2" hidden="1">
      <c r="A512" s="642"/>
      <c r="B512" s="642"/>
    </row>
    <row r="513" spans="1:2" hidden="1">
      <c r="A513" s="642"/>
      <c r="B513" s="642"/>
    </row>
    <row r="514" spans="1:2" hidden="1">
      <c r="A514" s="642"/>
      <c r="B514" s="642"/>
    </row>
    <row r="515" spans="1:2" hidden="1">
      <c r="A515" s="642"/>
      <c r="B515" s="642"/>
    </row>
    <row r="516" spans="1:2" hidden="1">
      <c r="A516" s="642"/>
      <c r="B516" s="642"/>
    </row>
    <row r="517" spans="1:2" hidden="1">
      <c r="A517" s="642"/>
      <c r="B517" s="642"/>
    </row>
    <row r="518" spans="1:2" hidden="1">
      <c r="A518" s="642"/>
      <c r="B518" s="642"/>
    </row>
    <row r="519" spans="1:2" hidden="1">
      <c r="A519" s="642"/>
      <c r="B519" s="642"/>
    </row>
    <row r="520" spans="1:2" hidden="1">
      <c r="A520" s="642"/>
      <c r="B520" s="642"/>
    </row>
    <row r="521" spans="1:2" hidden="1">
      <c r="A521" s="642"/>
      <c r="B521" s="642"/>
    </row>
    <row r="522" spans="1:2" hidden="1">
      <c r="A522" s="642"/>
      <c r="B522" s="642"/>
    </row>
    <row r="523" spans="1:2" hidden="1">
      <c r="A523" s="642"/>
      <c r="B523" s="642"/>
    </row>
    <row r="524" spans="1:2" hidden="1">
      <c r="A524" s="642"/>
      <c r="B524" s="642"/>
    </row>
    <row r="525" spans="1:2" hidden="1">
      <c r="A525" s="642"/>
      <c r="B525" s="642"/>
    </row>
    <row r="526" spans="1:2" hidden="1">
      <c r="A526" s="642"/>
      <c r="B526" s="642"/>
    </row>
    <row r="527" spans="1:2" hidden="1">
      <c r="A527" s="642"/>
      <c r="B527" s="642"/>
    </row>
    <row r="528" spans="1:2" hidden="1">
      <c r="A528" s="642"/>
      <c r="B528" s="642"/>
    </row>
    <row r="529" spans="1:2" hidden="1">
      <c r="A529" s="642"/>
      <c r="B529" s="642"/>
    </row>
    <row r="530" spans="1:2" hidden="1">
      <c r="A530" s="642"/>
      <c r="B530" s="642"/>
    </row>
    <row r="531" spans="1:2" hidden="1">
      <c r="A531" s="642"/>
      <c r="B531" s="642"/>
    </row>
    <row r="532" spans="1:2" hidden="1">
      <c r="A532" s="642"/>
      <c r="B532" s="642"/>
    </row>
    <row r="533" spans="1:2" hidden="1">
      <c r="A533" s="642"/>
      <c r="B533" s="642"/>
    </row>
    <row r="534" spans="1:2" hidden="1">
      <c r="A534" s="642"/>
      <c r="B534" s="642"/>
    </row>
    <row r="535" spans="1:2" hidden="1">
      <c r="A535" s="642"/>
      <c r="B535" s="642"/>
    </row>
    <row r="536" spans="1:2" hidden="1">
      <c r="A536" s="642"/>
      <c r="B536" s="642"/>
    </row>
    <row r="537" spans="1:2" hidden="1">
      <c r="A537" s="642"/>
      <c r="B537" s="642"/>
    </row>
    <row r="538" spans="1:2" hidden="1">
      <c r="A538" s="642"/>
      <c r="B538" s="642"/>
    </row>
    <row r="539" spans="1:2" hidden="1">
      <c r="A539" s="642"/>
      <c r="B539" s="642"/>
    </row>
    <row r="540" spans="1:2" hidden="1">
      <c r="A540" s="642"/>
      <c r="B540" s="642"/>
    </row>
    <row r="541" spans="1:2" hidden="1">
      <c r="A541" s="642"/>
      <c r="B541" s="642"/>
    </row>
    <row r="542" spans="1:2" hidden="1">
      <c r="A542" s="642"/>
      <c r="B542" s="642"/>
    </row>
    <row r="543" spans="1:2" hidden="1">
      <c r="A543" s="642"/>
      <c r="B543" s="642"/>
    </row>
    <row r="544" spans="1:2" hidden="1">
      <c r="A544" s="642"/>
      <c r="B544" s="642"/>
    </row>
    <row r="545" spans="1:2" hidden="1">
      <c r="A545" s="642"/>
      <c r="B545" s="642"/>
    </row>
    <row r="546" spans="1:2" hidden="1">
      <c r="A546" s="642"/>
      <c r="B546" s="642"/>
    </row>
    <row r="547" spans="1:2" hidden="1">
      <c r="A547" s="642"/>
      <c r="B547" s="642"/>
    </row>
    <row r="548" spans="1:2" hidden="1">
      <c r="A548" s="642"/>
      <c r="B548" s="642"/>
    </row>
    <row r="549" spans="1:2" hidden="1">
      <c r="A549" s="642"/>
      <c r="B549" s="642"/>
    </row>
    <row r="550" spans="1:2" hidden="1">
      <c r="A550" s="642"/>
      <c r="B550" s="642"/>
    </row>
    <row r="551" spans="1:2" hidden="1">
      <c r="A551" s="642"/>
      <c r="B551" s="642"/>
    </row>
    <row r="552" spans="1:2" hidden="1">
      <c r="A552" s="642"/>
      <c r="B552" s="642"/>
    </row>
    <row r="553" spans="1:2" hidden="1">
      <c r="A553" s="642"/>
      <c r="B553" s="642"/>
    </row>
    <row r="554" spans="1:2" hidden="1">
      <c r="A554" s="642"/>
      <c r="B554" s="642"/>
    </row>
    <row r="555" spans="1:2" hidden="1">
      <c r="A555" s="642"/>
      <c r="B555" s="642"/>
    </row>
    <row r="556" spans="1:2" hidden="1">
      <c r="A556" s="642"/>
      <c r="B556" s="642"/>
    </row>
    <row r="557" spans="1:2" hidden="1">
      <c r="A557" s="642"/>
      <c r="B557" s="642"/>
    </row>
    <row r="558" spans="1:2" hidden="1">
      <c r="A558" s="642"/>
      <c r="B558" s="642"/>
    </row>
    <row r="559" spans="1:2" hidden="1">
      <c r="A559" s="642"/>
      <c r="B559" s="642"/>
    </row>
    <row r="560" spans="1:2" hidden="1">
      <c r="A560" s="642"/>
      <c r="B560" s="642"/>
    </row>
    <row r="561" spans="1:2" hidden="1">
      <c r="A561" s="642"/>
      <c r="B561" s="642"/>
    </row>
    <row r="562" spans="1:2" hidden="1">
      <c r="A562" s="642"/>
      <c r="B562" s="642"/>
    </row>
    <row r="563" spans="1:2" hidden="1">
      <c r="A563" s="642"/>
      <c r="B563" s="642"/>
    </row>
    <row r="564" spans="1:2" hidden="1">
      <c r="A564" s="642"/>
      <c r="B564" s="642"/>
    </row>
    <row r="565" spans="1:2" hidden="1">
      <c r="A565" s="642"/>
      <c r="B565" s="642"/>
    </row>
    <row r="566" spans="1:2" hidden="1">
      <c r="A566" s="642"/>
      <c r="B566" s="642"/>
    </row>
    <row r="567" spans="1:2" hidden="1">
      <c r="A567" s="642"/>
      <c r="B567" s="642"/>
    </row>
    <row r="568" spans="1:2" hidden="1">
      <c r="A568" s="642"/>
      <c r="B568" s="642"/>
    </row>
    <row r="569" spans="1:2" hidden="1">
      <c r="A569" s="642"/>
      <c r="B569" s="642"/>
    </row>
    <row r="570" spans="1:2" hidden="1">
      <c r="A570" s="642"/>
      <c r="B570" s="642"/>
    </row>
    <row r="571" spans="1:2" hidden="1">
      <c r="A571" s="642"/>
      <c r="B571" s="642"/>
    </row>
    <row r="572" spans="1:2" hidden="1">
      <c r="A572" s="642"/>
      <c r="B572" s="642"/>
    </row>
    <row r="573" spans="1:2" hidden="1">
      <c r="A573" s="642"/>
      <c r="B573" s="642"/>
    </row>
    <row r="574" spans="1:2" hidden="1">
      <c r="A574" s="642"/>
      <c r="B574" s="642"/>
    </row>
    <row r="575" spans="1:2" hidden="1">
      <c r="A575" s="642"/>
      <c r="B575" s="642"/>
    </row>
    <row r="576" spans="1:2" hidden="1">
      <c r="A576" s="642"/>
      <c r="B576" s="642"/>
    </row>
    <row r="577" spans="1:2" hidden="1">
      <c r="A577" s="642"/>
      <c r="B577" s="642"/>
    </row>
    <row r="578" spans="1:2" hidden="1">
      <c r="A578" s="642"/>
      <c r="B578" s="642"/>
    </row>
    <row r="579" spans="1:2" hidden="1">
      <c r="A579" s="642"/>
      <c r="B579" s="642"/>
    </row>
    <row r="580" spans="1:2" hidden="1">
      <c r="A580" s="642"/>
      <c r="B580" s="642"/>
    </row>
    <row r="581" spans="1:2" hidden="1">
      <c r="A581" s="642"/>
      <c r="B581" s="642"/>
    </row>
    <row r="582" spans="1:2" hidden="1">
      <c r="A582" s="642"/>
      <c r="B582" s="642"/>
    </row>
    <row r="583" spans="1:2" hidden="1">
      <c r="A583" s="642"/>
      <c r="B583" s="642"/>
    </row>
    <row r="584" spans="1:2" hidden="1">
      <c r="A584" s="642"/>
      <c r="B584" s="642"/>
    </row>
    <row r="585" spans="1:2" hidden="1">
      <c r="A585" s="642"/>
      <c r="B585" s="642"/>
    </row>
    <row r="586" spans="1:2" hidden="1">
      <c r="A586" s="642"/>
      <c r="B586" s="642"/>
    </row>
    <row r="587" spans="1:2" hidden="1">
      <c r="A587" s="642"/>
      <c r="B587" s="642"/>
    </row>
    <row r="588" spans="1:2" hidden="1">
      <c r="A588" s="642"/>
      <c r="B588" s="642"/>
    </row>
    <row r="589" spans="1:2" hidden="1">
      <c r="A589" s="642"/>
      <c r="B589" s="642"/>
    </row>
    <row r="590" spans="1:2" hidden="1">
      <c r="A590" s="642"/>
      <c r="B590" s="642"/>
    </row>
    <row r="591" spans="1:2" hidden="1">
      <c r="A591" s="642"/>
      <c r="B591" s="642"/>
    </row>
    <row r="592" spans="1:2" hidden="1">
      <c r="A592" s="642"/>
      <c r="B592" s="642"/>
    </row>
    <row r="593" spans="1:2" hidden="1">
      <c r="A593" s="642"/>
      <c r="B593" s="642"/>
    </row>
    <row r="594" spans="1:2" hidden="1">
      <c r="A594" s="642"/>
      <c r="B594" s="642"/>
    </row>
    <row r="595" spans="1:2" hidden="1">
      <c r="A595" s="642"/>
      <c r="B595" s="642"/>
    </row>
    <row r="596" spans="1:2" hidden="1">
      <c r="A596" s="642"/>
      <c r="B596" s="642"/>
    </row>
    <row r="597" spans="1:2" hidden="1">
      <c r="A597" s="642"/>
      <c r="B597" s="642"/>
    </row>
    <row r="598" spans="1:2" hidden="1">
      <c r="A598" s="642"/>
      <c r="B598" s="642"/>
    </row>
    <row r="599" spans="1:2" hidden="1">
      <c r="A599" s="642"/>
      <c r="B599" s="642"/>
    </row>
    <row r="600" spans="1:2" hidden="1">
      <c r="A600" s="642"/>
      <c r="B600" s="642"/>
    </row>
    <row r="601" spans="1:2" hidden="1">
      <c r="A601" s="642"/>
      <c r="B601" s="642"/>
    </row>
    <row r="602" spans="1:2" hidden="1">
      <c r="A602" s="642"/>
      <c r="B602" s="642"/>
    </row>
    <row r="603" spans="1:2" hidden="1">
      <c r="A603" s="642"/>
      <c r="B603" s="642"/>
    </row>
    <row r="604" spans="1:2" hidden="1">
      <c r="A604" s="642"/>
      <c r="B604" s="642"/>
    </row>
    <row r="605" spans="1:2" hidden="1">
      <c r="A605" s="642"/>
      <c r="B605" s="642"/>
    </row>
    <row r="606" spans="1:2" hidden="1">
      <c r="A606" s="642"/>
      <c r="B606" s="642"/>
    </row>
    <row r="607" spans="1:2" hidden="1">
      <c r="A607" s="642"/>
      <c r="B607" s="642"/>
    </row>
    <row r="608" spans="1:2" hidden="1">
      <c r="A608" s="642"/>
      <c r="B608" s="642"/>
    </row>
    <row r="609" spans="1:2" hidden="1">
      <c r="A609" s="642"/>
      <c r="B609" s="642"/>
    </row>
    <row r="610" spans="1:2" hidden="1">
      <c r="A610" s="642"/>
      <c r="B610" s="642"/>
    </row>
    <row r="611" spans="1:2" hidden="1">
      <c r="A611" s="642"/>
      <c r="B611" s="642"/>
    </row>
    <row r="612" spans="1:2" hidden="1">
      <c r="A612" s="642"/>
      <c r="B612" s="642"/>
    </row>
    <row r="613" spans="1:2" hidden="1">
      <c r="A613" s="642"/>
      <c r="B613" s="642"/>
    </row>
    <row r="614" spans="1:2" hidden="1">
      <c r="A614" s="642"/>
      <c r="B614" s="642"/>
    </row>
    <row r="615" spans="1:2" hidden="1">
      <c r="A615" s="642"/>
      <c r="B615" s="642"/>
    </row>
    <row r="616" spans="1:2" hidden="1">
      <c r="A616" s="642"/>
      <c r="B616" s="642"/>
    </row>
    <row r="617" spans="1:2" hidden="1">
      <c r="A617" s="642"/>
      <c r="B617" s="642"/>
    </row>
    <row r="618" spans="1:2" hidden="1">
      <c r="A618" s="642"/>
      <c r="B618" s="642"/>
    </row>
    <row r="619" spans="1:2" hidden="1">
      <c r="A619" s="642"/>
      <c r="B619" s="642"/>
    </row>
    <row r="620" spans="1:2" hidden="1">
      <c r="A620" s="642"/>
      <c r="B620" s="642"/>
    </row>
    <row r="621" spans="1:2" hidden="1">
      <c r="A621" s="642"/>
      <c r="B621" s="642"/>
    </row>
    <row r="622" spans="1:2" hidden="1">
      <c r="A622" s="642"/>
      <c r="B622" s="642"/>
    </row>
    <row r="623" spans="1:2" hidden="1">
      <c r="A623" s="642"/>
      <c r="B623" s="642"/>
    </row>
    <row r="624" spans="1:2" hidden="1">
      <c r="A624" s="642"/>
      <c r="B624" s="642"/>
    </row>
    <row r="625" spans="1:2" hidden="1">
      <c r="A625" s="642"/>
      <c r="B625" s="642"/>
    </row>
    <row r="626" spans="1:2" hidden="1">
      <c r="A626" s="642"/>
      <c r="B626" s="642"/>
    </row>
    <row r="627" spans="1:2" hidden="1">
      <c r="A627" s="642"/>
      <c r="B627" s="642"/>
    </row>
    <row r="628" spans="1:2" hidden="1">
      <c r="A628" s="642"/>
      <c r="B628" s="642"/>
    </row>
    <row r="629" spans="1:2" hidden="1">
      <c r="A629" s="642"/>
      <c r="B629" s="642"/>
    </row>
    <row r="630" spans="1:2" hidden="1">
      <c r="A630" s="642"/>
      <c r="B630" s="642"/>
    </row>
    <row r="631" spans="1:2" hidden="1">
      <c r="A631" s="642"/>
      <c r="B631" s="642"/>
    </row>
    <row r="632" spans="1:2" hidden="1">
      <c r="A632" s="642"/>
      <c r="B632" s="642"/>
    </row>
    <row r="633" spans="1:2" hidden="1">
      <c r="A633" s="642"/>
      <c r="B633" s="642"/>
    </row>
    <row r="634" spans="1:2" hidden="1">
      <c r="A634" s="642"/>
      <c r="B634" s="642"/>
    </row>
    <row r="635" spans="1:2" hidden="1">
      <c r="A635" s="642"/>
      <c r="B635" s="642"/>
    </row>
    <row r="636" spans="1:2" hidden="1">
      <c r="A636" s="642"/>
      <c r="B636" s="642"/>
    </row>
    <row r="637" spans="1:2" hidden="1">
      <c r="A637" s="642"/>
      <c r="B637" s="642"/>
    </row>
    <row r="638" spans="1:2" hidden="1">
      <c r="A638" s="642"/>
      <c r="B638" s="642"/>
    </row>
    <row r="639" spans="1:2" hidden="1">
      <c r="A639" s="642"/>
      <c r="B639" s="642"/>
    </row>
    <row r="640" spans="1:2" hidden="1">
      <c r="A640" s="642"/>
      <c r="B640" s="642"/>
    </row>
    <row r="641" spans="1:2" hidden="1">
      <c r="A641" s="642"/>
      <c r="B641" s="642"/>
    </row>
    <row r="642" spans="1:2" hidden="1">
      <c r="A642" s="642"/>
      <c r="B642" s="642"/>
    </row>
    <row r="643" spans="1:2" hidden="1">
      <c r="A643" s="642"/>
      <c r="B643" s="642"/>
    </row>
    <row r="644" spans="1:2" hidden="1">
      <c r="A644" s="642"/>
      <c r="B644" s="642"/>
    </row>
    <row r="645" spans="1:2" hidden="1">
      <c r="A645" s="642"/>
      <c r="B645" s="642"/>
    </row>
    <row r="646" spans="1:2" hidden="1">
      <c r="A646" s="642"/>
      <c r="B646" s="642"/>
    </row>
    <row r="647" spans="1:2" hidden="1">
      <c r="A647" s="642"/>
      <c r="B647" s="642"/>
    </row>
    <row r="648" spans="1:2" hidden="1">
      <c r="A648" s="642"/>
      <c r="B648" s="642"/>
    </row>
    <row r="649" spans="1:2" hidden="1">
      <c r="A649" s="642"/>
      <c r="B649" s="642"/>
    </row>
    <row r="650" spans="1:2" hidden="1">
      <c r="A650" s="642"/>
      <c r="B650" s="642"/>
    </row>
    <row r="651" spans="1:2" hidden="1">
      <c r="A651" s="642"/>
      <c r="B651" s="642"/>
    </row>
    <row r="652" spans="1:2" hidden="1">
      <c r="A652" s="642"/>
      <c r="B652" s="642"/>
    </row>
    <row r="653" spans="1:2" hidden="1">
      <c r="A653" s="642"/>
      <c r="B653" s="642"/>
    </row>
    <row r="654" spans="1:2" hidden="1">
      <c r="A654" s="642"/>
      <c r="B654" s="642"/>
    </row>
    <row r="655" spans="1:2" hidden="1">
      <c r="A655" s="642"/>
      <c r="B655" s="642"/>
    </row>
    <row r="656" spans="1:2" hidden="1">
      <c r="A656" s="642"/>
      <c r="B656" s="642"/>
    </row>
    <row r="657" spans="1:2" hidden="1">
      <c r="A657" s="642"/>
      <c r="B657" s="642"/>
    </row>
    <row r="658" spans="1:2" hidden="1">
      <c r="A658" s="642"/>
      <c r="B658" s="642"/>
    </row>
    <row r="659" spans="1:2" hidden="1">
      <c r="A659" s="642"/>
      <c r="B659" s="642"/>
    </row>
    <row r="660" spans="1:2" hidden="1">
      <c r="A660" s="642"/>
      <c r="B660" s="642"/>
    </row>
    <row r="661" spans="1:2" hidden="1">
      <c r="A661" s="642"/>
      <c r="B661" s="642"/>
    </row>
    <row r="662" spans="1:2" hidden="1">
      <c r="A662" s="642"/>
      <c r="B662" s="642"/>
    </row>
    <row r="663" spans="1:2" hidden="1">
      <c r="A663" s="642"/>
      <c r="B663" s="642"/>
    </row>
    <row r="664" spans="1:2" hidden="1">
      <c r="A664" s="642"/>
      <c r="B664" s="642"/>
    </row>
    <row r="665" spans="1:2" hidden="1">
      <c r="A665" s="642"/>
      <c r="B665" s="642"/>
    </row>
    <row r="666" spans="1:2" hidden="1">
      <c r="A666" s="642"/>
      <c r="B666" s="642"/>
    </row>
    <row r="667" spans="1:2" hidden="1">
      <c r="A667" s="642"/>
      <c r="B667" s="642"/>
    </row>
    <row r="668" spans="1:2" hidden="1">
      <c r="A668" s="642"/>
      <c r="B668" s="642"/>
    </row>
    <row r="669" spans="1:2" hidden="1">
      <c r="A669" s="642"/>
      <c r="B669" s="642"/>
    </row>
    <row r="670" spans="1:2" hidden="1">
      <c r="A670" s="642"/>
      <c r="B670" s="642"/>
    </row>
    <row r="671" spans="1:2" hidden="1">
      <c r="A671" s="642"/>
      <c r="B671" s="642"/>
    </row>
    <row r="672" spans="1:2" hidden="1">
      <c r="A672" s="642"/>
      <c r="B672" s="642"/>
    </row>
    <row r="673" spans="1:2" hidden="1">
      <c r="A673" s="642"/>
      <c r="B673" s="642"/>
    </row>
    <row r="674" spans="1:2" hidden="1">
      <c r="A674" s="642"/>
      <c r="B674" s="642"/>
    </row>
    <row r="675" spans="1:2" hidden="1">
      <c r="A675" s="642"/>
      <c r="B675" s="642"/>
    </row>
    <row r="676" spans="1:2" hidden="1">
      <c r="A676" s="642"/>
      <c r="B676" s="642"/>
    </row>
    <row r="677" spans="1:2" hidden="1">
      <c r="A677" s="642"/>
      <c r="B677" s="642"/>
    </row>
    <row r="678" spans="1:2" hidden="1">
      <c r="A678" s="642"/>
      <c r="B678" s="642"/>
    </row>
    <row r="679" spans="1:2" hidden="1">
      <c r="A679" s="642"/>
      <c r="B679" s="642"/>
    </row>
    <row r="680" spans="1:2" hidden="1">
      <c r="A680" s="642"/>
      <c r="B680" s="642"/>
    </row>
    <row r="681" spans="1:2" hidden="1">
      <c r="A681" s="642"/>
      <c r="B681" s="642"/>
    </row>
    <row r="682" spans="1:2" hidden="1">
      <c r="A682" s="642"/>
      <c r="B682" s="642"/>
    </row>
    <row r="683" spans="1:2" hidden="1">
      <c r="A683" s="642"/>
      <c r="B683" s="642"/>
    </row>
    <row r="684" spans="1:2" hidden="1">
      <c r="A684" s="642"/>
      <c r="B684" s="642"/>
    </row>
    <row r="685" spans="1:2" hidden="1">
      <c r="A685" s="642"/>
      <c r="B685" s="642"/>
    </row>
    <row r="686" spans="1:2" hidden="1">
      <c r="A686" s="642"/>
      <c r="B686" s="642"/>
    </row>
    <row r="687" spans="1:2" hidden="1">
      <c r="A687" s="642"/>
      <c r="B687" s="642"/>
    </row>
    <row r="688" spans="1:2" hidden="1">
      <c r="A688" s="642"/>
      <c r="B688" s="642"/>
    </row>
    <row r="689" spans="1:2" hidden="1">
      <c r="A689" s="642"/>
      <c r="B689" s="642"/>
    </row>
    <row r="690" spans="1:2" hidden="1">
      <c r="A690" s="642"/>
      <c r="B690" s="642"/>
    </row>
    <row r="691" spans="1:2" hidden="1">
      <c r="A691" s="642"/>
      <c r="B691" s="642"/>
    </row>
    <row r="692" spans="1:2" hidden="1">
      <c r="A692" s="642"/>
      <c r="B692" s="642"/>
    </row>
    <row r="693" spans="1:2" hidden="1">
      <c r="A693" s="642"/>
      <c r="B693" s="642"/>
    </row>
    <row r="694" spans="1:2" hidden="1">
      <c r="A694" s="642"/>
      <c r="B694" s="642"/>
    </row>
    <row r="695" spans="1:2" hidden="1">
      <c r="A695" s="642"/>
      <c r="B695" s="642"/>
    </row>
    <row r="696" spans="1:2" hidden="1">
      <c r="A696" s="642"/>
      <c r="B696" s="642"/>
    </row>
    <row r="697" spans="1:2" hidden="1">
      <c r="A697" s="642"/>
      <c r="B697" s="642"/>
    </row>
    <row r="698" spans="1:2" hidden="1">
      <c r="A698" s="642"/>
      <c r="B698" s="642"/>
    </row>
  </sheetData>
  <mergeCells count="3">
    <mergeCell ref="A2:F2"/>
    <mergeCell ref="A3:F3"/>
    <mergeCell ref="A4:F4"/>
  </mergeCells>
  <pageMargins left="0.7" right="0.7" top="0.75" bottom="0.75" header="0.3" footer="0.3"/>
  <pageSetup scale="75" orientation="portrait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WVN698"/>
  <sheetViews>
    <sheetView workbookViewId="0">
      <selection activeCell="A77" sqref="A77:XFD1048576"/>
    </sheetView>
  </sheetViews>
  <sheetFormatPr defaultColWidth="0" defaultRowHeight="9" zeroHeight="1"/>
  <cols>
    <col min="1" max="1" width="33.140625" style="643" customWidth="1"/>
    <col min="2" max="2" width="17.28515625" style="643" customWidth="1"/>
    <col min="3" max="6" width="17.28515625" style="609" customWidth="1"/>
    <col min="7" max="7" width="33.140625" style="610" hidden="1"/>
    <col min="8" max="257" width="33.140625" style="609" hidden="1"/>
    <col min="258" max="262" width="17.28515625" style="609" hidden="1"/>
    <col min="263" max="513" width="33.140625" style="609" hidden="1"/>
    <col min="514" max="518" width="17.28515625" style="609" hidden="1"/>
    <col min="519" max="769" width="33.140625" style="609" hidden="1"/>
    <col min="770" max="774" width="17.28515625" style="609" hidden="1"/>
    <col min="775" max="1025" width="33.140625" style="609" hidden="1"/>
    <col min="1026" max="1030" width="17.28515625" style="609" hidden="1"/>
    <col min="1031" max="1281" width="33.140625" style="609" hidden="1"/>
    <col min="1282" max="1286" width="17.28515625" style="609" hidden="1"/>
    <col min="1287" max="1537" width="33.140625" style="609" hidden="1"/>
    <col min="1538" max="1542" width="17.28515625" style="609" hidden="1"/>
    <col min="1543" max="1793" width="33.140625" style="609" hidden="1"/>
    <col min="1794" max="1798" width="17.28515625" style="609" hidden="1"/>
    <col min="1799" max="2049" width="33.140625" style="609" hidden="1"/>
    <col min="2050" max="2054" width="17.28515625" style="609" hidden="1"/>
    <col min="2055" max="2305" width="33.140625" style="609" hidden="1"/>
    <col min="2306" max="2310" width="17.28515625" style="609" hidden="1"/>
    <col min="2311" max="2561" width="33.140625" style="609" hidden="1"/>
    <col min="2562" max="2566" width="17.28515625" style="609" hidden="1"/>
    <col min="2567" max="2817" width="33.140625" style="609" hidden="1"/>
    <col min="2818" max="2822" width="17.28515625" style="609" hidden="1"/>
    <col min="2823" max="3073" width="33.140625" style="609" hidden="1"/>
    <col min="3074" max="3078" width="17.28515625" style="609" hidden="1"/>
    <col min="3079" max="3329" width="33.140625" style="609" hidden="1"/>
    <col min="3330" max="3334" width="17.28515625" style="609" hidden="1"/>
    <col min="3335" max="3585" width="33.140625" style="609" hidden="1"/>
    <col min="3586" max="3590" width="17.28515625" style="609" hidden="1"/>
    <col min="3591" max="3841" width="33.140625" style="609" hidden="1"/>
    <col min="3842" max="3846" width="17.28515625" style="609" hidden="1"/>
    <col min="3847" max="4097" width="33.140625" style="609" hidden="1"/>
    <col min="4098" max="4102" width="17.28515625" style="609" hidden="1"/>
    <col min="4103" max="4353" width="33.140625" style="609" hidden="1"/>
    <col min="4354" max="4358" width="17.28515625" style="609" hidden="1"/>
    <col min="4359" max="4609" width="33.140625" style="609" hidden="1"/>
    <col min="4610" max="4614" width="17.28515625" style="609" hidden="1"/>
    <col min="4615" max="4865" width="33.140625" style="609" hidden="1"/>
    <col min="4866" max="4870" width="17.28515625" style="609" hidden="1"/>
    <col min="4871" max="5121" width="33.140625" style="609" hidden="1"/>
    <col min="5122" max="5126" width="17.28515625" style="609" hidden="1"/>
    <col min="5127" max="5377" width="33.140625" style="609" hidden="1"/>
    <col min="5378" max="5382" width="17.28515625" style="609" hidden="1"/>
    <col min="5383" max="5633" width="33.140625" style="609" hidden="1"/>
    <col min="5634" max="5638" width="17.28515625" style="609" hidden="1"/>
    <col min="5639" max="5889" width="33.140625" style="609" hidden="1"/>
    <col min="5890" max="5894" width="17.28515625" style="609" hidden="1"/>
    <col min="5895" max="6145" width="33.140625" style="609" hidden="1"/>
    <col min="6146" max="6150" width="17.28515625" style="609" hidden="1"/>
    <col min="6151" max="6401" width="33.140625" style="609" hidden="1"/>
    <col min="6402" max="6406" width="17.28515625" style="609" hidden="1"/>
    <col min="6407" max="6657" width="33.140625" style="609" hidden="1"/>
    <col min="6658" max="6662" width="17.28515625" style="609" hidden="1"/>
    <col min="6663" max="6913" width="33.140625" style="609" hidden="1"/>
    <col min="6914" max="6918" width="17.28515625" style="609" hidden="1"/>
    <col min="6919" max="7169" width="33.140625" style="609" hidden="1"/>
    <col min="7170" max="7174" width="17.28515625" style="609" hidden="1"/>
    <col min="7175" max="7425" width="33.140625" style="609" hidden="1"/>
    <col min="7426" max="7430" width="17.28515625" style="609" hidden="1"/>
    <col min="7431" max="7681" width="33.140625" style="609" hidden="1"/>
    <col min="7682" max="7686" width="17.28515625" style="609" hidden="1"/>
    <col min="7687" max="7937" width="33.140625" style="609" hidden="1"/>
    <col min="7938" max="7942" width="17.28515625" style="609" hidden="1"/>
    <col min="7943" max="8193" width="33.140625" style="609" hidden="1"/>
    <col min="8194" max="8198" width="17.28515625" style="609" hidden="1"/>
    <col min="8199" max="8449" width="33.140625" style="609" hidden="1"/>
    <col min="8450" max="8454" width="17.28515625" style="609" hidden="1"/>
    <col min="8455" max="8705" width="33.140625" style="609" hidden="1"/>
    <col min="8706" max="8710" width="17.28515625" style="609" hidden="1"/>
    <col min="8711" max="8961" width="33.140625" style="609" hidden="1"/>
    <col min="8962" max="8966" width="17.28515625" style="609" hidden="1"/>
    <col min="8967" max="9217" width="33.140625" style="609" hidden="1"/>
    <col min="9218" max="9222" width="17.28515625" style="609" hidden="1"/>
    <col min="9223" max="9473" width="33.140625" style="609" hidden="1"/>
    <col min="9474" max="9478" width="17.28515625" style="609" hidden="1"/>
    <col min="9479" max="9729" width="33.140625" style="609" hidden="1"/>
    <col min="9730" max="9734" width="17.28515625" style="609" hidden="1"/>
    <col min="9735" max="9985" width="33.140625" style="609" hidden="1"/>
    <col min="9986" max="9990" width="17.28515625" style="609" hidden="1"/>
    <col min="9991" max="10241" width="33.140625" style="609" hidden="1"/>
    <col min="10242" max="10246" width="17.28515625" style="609" hidden="1"/>
    <col min="10247" max="10497" width="33.140625" style="609" hidden="1"/>
    <col min="10498" max="10502" width="17.28515625" style="609" hidden="1"/>
    <col min="10503" max="10753" width="33.140625" style="609" hidden="1"/>
    <col min="10754" max="10758" width="17.28515625" style="609" hidden="1"/>
    <col min="10759" max="11009" width="33.140625" style="609" hidden="1"/>
    <col min="11010" max="11014" width="17.28515625" style="609" hidden="1"/>
    <col min="11015" max="11265" width="33.140625" style="609" hidden="1"/>
    <col min="11266" max="11270" width="17.28515625" style="609" hidden="1"/>
    <col min="11271" max="11521" width="33.140625" style="609" hidden="1"/>
    <col min="11522" max="11526" width="17.28515625" style="609" hidden="1"/>
    <col min="11527" max="11777" width="33.140625" style="609" hidden="1"/>
    <col min="11778" max="11782" width="17.28515625" style="609" hidden="1"/>
    <col min="11783" max="12033" width="33.140625" style="609" hidden="1"/>
    <col min="12034" max="12038" width="17.28515625" style="609" hidden="1"/>
    <col min="12039" max="12289" width="33.140625" style="609" hidden="1"/>
    <col min="12290" max="12294" width="17.28515625" style="609" hidden="1"/>
    <col min="12295" max="12545" width="33.140625" style="609" hidden="1"/>
    <col min="12546" max="12550" width="17.28515625" style="609" hidden="1"/>
    <col min="12551" max="12801" width="33.140625" style="609" hidden="1"/>
    <col min="12802" max="12806" width="17.28515625" style="609" hidden="1"/>
    <col min="12807" max="13057" width="33.140625" style="609" hidden="1"/>
    <col min="13058" max="13062" width="17.28515625" style="609" hidden="1"/>
    <col min="13063" max="13313" width="33.140625" style="609" hidden="1"/>
    <col min="13314" max="13318" width="17.28515625" style="609" hidden="1"/>
    <col min="13319" max="13569" width="33.140625" style="609" hidden="1"/>
    <col min="13570" max="13574" width="17.28515625" style="609" hidden="1"/>
    <col min="13575" max="13825" width="33.140625" style="609" hidden="1"/>
    <col min="13826" max="13830" width="17.28515625" style="609" hidden="1"/>
    <col min="13831" max="14081" width="33.140625" style="609" hidden="1"/>
    <col min="14082" max="14086" width="17.28515625" style="609" hidden="1"/>
    <col min="14087" max="14337" width="33.140625" style="609" hidden="1"/>
    <col min="14338" max="14342" width="17.28515625" style="609" hidden="1"/>
    <col min="14343" max="14593" width="33.140625" style="609" hidden="1"/>
    <col min="14594" max="14598" width="17.28515625" style="609" hidden="1"/>
    <col min="14599" max="14849" width="33.140625" style="609" hidden="1"/>
    <col min="14850" max="14854" width="17.28515625" style="609" hidden="1"/>
    <col min="14855" max="15105" width="33.140625" style="609" hidden="1"/>
    <col min="15106" max="15110" width="17.28515625" style="609" hidden="1"/>
    <col min="15111" max="15361" width="33.140625" style="609" hidden="1"/>
    <col min="15362" max="15366" width="17.28515625" style="609" hidden="1"/>
    <col min="15367" max="15617" width="33.140625" style="609" hidden="1"/>
    <col min="15618" max="15622" width="17.28515625" style="609" hidden="1"/>
    <col min="15623" max="15873" width="33.140625" style="609" hidden="1"/>
    <col min="15874" max="15878" width="17.28515625" style="609" hidden="1"/>
    <col min="15879" max="16129" width="33.140625" style="609" hidden="1"/>
    <col min="16130" max="16134" width="17.28515625" style="609" hidden="1"/>
    <col min="16135" max="16384" width="33.140625" style="609" hidden="1"/>
  </cols>
  <sheetData>
    <row r="1" spans="1:18" s="605" customFormat="1" ht="3.75" customHeight="1">
      <c r="A1" s="602"/>
      <c r="B1" s="602">
        <v>6</v>
      </c>
      <c r="C1" s="603">
        <v>7</v>
      </c>
      <c r="D1" s="603">
        <v>8</v>
      </c>
      <c r="E1" s="603">
        <v>9</v>
      </c>
      <c r="F1" s="603">
        <v>10</v>
      </c>
      <c r="G1" s="604"/>
    </row>
    <row r="2" spans="1:18" s="605" customFormat="1" ht="16.5" customHeight="1">
      <c r="A2" s="606" t="s">
        <v>146</v>
      </c>
      <c r="B2" s="606"/>
      <c r="C2" s="606"/>
      <c r="D2" s="606"/>
      <c r="E2" s="606"/>
      <c r="F2" s="606"/>
      <c r="G2" s="604"/>
    </row>
    <row r="3" spans="1:18" s="605" customFormat="1" ht="13.5" customHeight="1">
      <c r="A3" s="606" t="s">
        <v>379</v>
      </c>
      <c r="B3" s="606"/>
      <c r="C3" s="606"/>
      <c r="D3" s="606"/>
      <c r="E3" s="606"/>
      <c r="F3" s="606"/>
      <c r="G3" s="604"/>
    </row>
    <row r="4" spans="1:18" s="605" customFormat="1" ht="3" customHeight="1">
      <c r="A4" s="607"/>
      <c r="B4" s="607"/>
      <c r="C4" s="607"/>
      <c r="D4" s="607"/>
      <c r="E4" s="607"/>
      <c r="F4" s="607"/>
      <c r="G4" s="604"/>
    </row>
    <row r="5" spans="1:18" ht="3" customHeight="1">
      <c r="A5" s="608"/>
      <c r="B5" s="608"/>
    </row>
    <row r="6" spans="1:18" ht="2.25" customHeight="1">
      <c r="A6" s="611"/>
      <c r="B6" s="611"/>
      <c r="C6" s="612"/>
      <c r="D6" s="613"/>
      <c r="E6" s="613"/>
      <c r="F6" s="613"/>
    </row>
    <row r="7" spans="1:18" ht="14.25" customHeight="1">
      <c r="A7" s="614"/>
      <c r="B7" s="615" t="s">
        <v>380</v>
      </c>
      <c r="C7" s="615" t="s">
        <v>381</v>
      </c>
      <c r="D7" s="615" t="s">
        <v>382</v>
      </c>
      <c r="E7" s="615" t="s">
        <v>383</v>
      </c>
      <c r="F7" s="615" t="s">
        <v>384</v>
      </c>
      <c r="G7" s="616">
        <v>1</v>
      </c>
      <c r="Q7" s="609">
        <v>1</v>
      </c>
      <c r="R7" s="609">
        <v>1</v>
      </c>
    </row>
    <row r="8" spans="1:18" ht="15.75" customHeight="1">
      <c r="A8" s="617" t="s">
        <v>269</v>
      </c>
      <c r="B8" s="618">
        <v>3</v>
      </c>
      <c r="C8" s="618">
        <v>4</v>
      </c>
      <c r="D8" s="618">
        <v>4</v>
      </c>
      <c r="E8" s="618">
        <v>4</v>
      </c>
      <c r="F8" s="618">
        <v>4</v>
      </c>
      <c r="G8" s="616"/>
    </row>
    <row r="9" spans="1:18" ht="14.25" customHeight="1">
      <c r="A9" s="619" t="s">
        <v>385</v>
      </c>
      <c r="B9" s="620">
        <v>3</v>
      </c>
      <c r="C9" s="620">
        <v>4</v>
      </c>
      <c r="D9" s="620">
        <v>4</v>
      </c>
      <c r="E9" s="620">
        <v>4</v>
      </c>
      <c r="F9" s="620">
        <v>4</v>
      </c>
      <c r="G9" s="616"/>
    </row>
    <row r="10" spans="1:18" ht="12" customHeight="1">
      <c r="A10" s="621" t="s">
        <v>386</v>
      </c>
      <c r="B10" s="622">
        <v>2</v>
      </c>
      <c r="C10" s="622">
        <v>2</v>
      </c>
      <c r="D10" s="622">
        <v>2</v>
      </c>
      <c r="E10" s="622">
        <v>2</v>
      </c>
      <c r="F10" s="622">
        <v>2</v>
      </c>
      <c r="G10" s="616"/>
    </row>
    <row r="11" spans="1:18" ht="12" customHeight="1">
      <c r="A11" s="621" t="s">
        <v>387</v>
      </c>
      <c r="B11" s="622">
        <v>1</v>
      </c>
      <c r="C11" s="622">
        <v>2</v>
      </c>
      <c r="D11" s="622">
        <v>2</v>
      </c>
      <c r="E11" s="622">
        <v>2</v>
      </c>
      <c r="F11" s="622">
        <v>2</v>
      </c>
      <c r="G11" s="616"/>
    </row>
    <row r="12" spans="1:18" ht="12" customHeight="1">
      <c r="A12" s="619" t="s">
        <v>388</v>
      </c>
      <c r="B12" s="620">
        <v>0</v>
      </c>
      <c r="C12" s="620">
        <v>0</v>
      </c>
      <c r="D12" s="620">
        <v>0</v>
      </c>
      <c r="E12" s="620">
        <v>0</v>
      </c>
      <c r="F12" s="620">
        <v>0</v>
      </c>
      <c r="G12" s="616"/>
    </row>
    <row r="13" spans="1:18" ht="12" customHeight="1">
      <c r="A13" s="621" t="s">
        <v>386</v>
      </c>
      <c r="B13" s="622" t="s">
        <v>389</v>
      </c>
      <c r="C13" s="622" t="s">
        <v>389</v>
      </c>
      <c r="D13" s="622" t="s">
        <v>389</v>
      </c>
      <c r="E13" s="622" t="s">
        <v>389</v>
      </c>
      <c r="F13" s="622" t="s">
        <v>389</v>
      </c>
      <c r="G13" s="616"/>
    </row>
    <row r="14" spans="1:18" ht="12" customHeight="1">
      <c r="A14" s="621" t="s">
        <v>387</v>
      </c>
      <c r="B14" s="622" t="s">
        <v>389</v>
      </c>
      <c r="C14" s="622" t="s">
        <v>389</v>
      </c>
      <c r="D14" s="622" t="s">
        <v>389</v>
      </c>
      <c r="E14" s="622" t="s">
        <v>389</v>
      </c>
      <c r="F14" s="622" t="s">
        <v>389</v>
      </c>
      <c r="G14" s="616"/>
    </row>
    <row r="15" spans="1:18" ht="12" customHeight="1">
      <c r="A15" s="617" t="s">
        <v>270</v>
      </c>
      <c r="B15" s="618">
        <v>43</v>
      </c>
      <c r="C15" s="618">
        <v>55</v>
      </c>
      <c r="D15" s="618">
        <v>60</v>
      </c>
      <c r="E15" s="618">
        <v>66</v>
      </c>
      <c r="F15" s="618">
        <v>66</v>
      </c>
      <c r="G15" s="616"/>
    </row>
    <row r="16" spans="1:18" s="624" customFormat="1" ht="12" customHeight="1">
      <c r="A16" s="619" t="s">
        <v>390</v>
      </c>
      <c r="B16" s="620">
        <v>39</v>
      </c>
      <c r="C16" s="620">
        <v>47</v>
      </c>
      <c r="D16" s="620">
        <v>52</v>
      </c>
      <c r="E16" s="620">
        <v>57</v>
      </c>
      <c r="F16" s="620">
        <v>57</v>
      </c>
      <c r="G16" s="623"/>
    </row>
    <row r="17" spans="1:7" s="624" customFormat="1" ht="12" customHeight="1">
      <c r="A17" s="621" t="s">
        <v>386</v>
      </c>
      <c r="B17" s="622">
        <v>23</v>
      </c>
      <c r="C17" s="622">
        <v>23</v>
      </c>
      <c r="D17" s="622">
        <v>23</v>
      </c>
      <c r="E17" s="622">
        <v>25</v>
      </c>
      <c r="F17" s="622">
        <v>25</v>
      </c>
      <c r="G17" s="623"/>
    </row>
    <row r="18" spans="1:7" s="624" customFormat="1" ht="12" customHeight="1">
      <c r="A18" s="621" t="s">
        <v>387</v>
      </c>
      <c r="B18" s="622">
        <v>16</v>
      </c>
      <c r="C18" s="622">
        <v>24</v>
      </c>
      <c r="D18" s="622">
        <v>29</v>
      </c>
      <c r="E18" s="622">
        <v>32</v>
      </c>
      <c r="F18" s="622">
        <v>32</v>
      </c>
      <c r="G18" s="623"/>
    </row>
    <row r="19" spans="1:7" s="624" customFormat="1" ht="12" customHeight="1">
      <c r="A19" s="619" t="s">
        <v>391</v>
      </c>
      <c r="B19" s="620">
        <v>4</v>
      </c>
      <c r="C19" s="620">
        <v>8</v>
      </c>
      <c r="D19" s="620">
        <v>8</v>
      </c>
      <c r="E19" s="620">
        <v>9</v>
      </c>
      <c r="F19" s="620">
        <v>9</v>
      </c>
      <c r="G19" s="623"/>
    </row>
    <row r="20" spans="1:7" s="624" customFormat="1" ht="12" customHeight="1">
      <c r="A20" s="621" t="s">
        <v>386</v>
      </c>
      <c r="B20" s="622">
        <v>4</v>
      </c>
      <c r="C20" s="622">
        <v>5</v>
      </c>
      <c r="D20" s="622">
        <v>5</v>
      </c>
      <c r="E20" s="622">
        <v>5</v>
      </c>
      <c r="F20" s="622">
        <v>5</v>
      </c>
      <c r="G20" s="623"/>
    </row>
    <row r="21" spans="1:7" ht="12" customHeight="1">
      <c r="A21" s="621" t="s">
        <v>387</v>
      </c>
      <c r="B21" s="622" t="s">
        <v>389</v>
      </c>
      <c r="C21" s="622">
        <v>3</v>
      </c>
      <c r="D21" s="622">
        <v>3</v>
      </c>
      <c r="E21" s="622">
        <v>4</v>
      </c>
      <c r="F21" s="622">
        <v>4</v>
      </c>
      <c r="G21" s="616"/>
    </row>
    <row r="22" spans="1:7" ht="12" customHeight="1">
      <c r="A22" s="619" t="s">
        <v>388</v>
      </c>
      <c r="B22" s="620">
        <v>0</v>
      </c>
      <c r="C22" s="620">
        <v>0</v>
      </c>
      <c r="D22" s="620">
        <v>0</v>
      </c>
      <c r="E22" s="620">
        <v>0</v>
      </c>
      <c r="F22" s="620">
        <v>0</v>
      </c>
      <c r="G22" s="616"/>
    </row>
    <row r="23" spans="1:7" ht="12" customHeight="1">
      <c r="A23" s="621" t="s">
        <v>386</v>
      </c>
      <c r="B23" s="622" t="s">
        <v>389</v>
      </c>
      <c r="C23" s="622" t="s">
        <v>389</v>
      </c>
      <c r="D23" s="622" t="s">
        <v>389</v>
      </c>
      <c r="E23" s="622" t="s">
        <v>389</v>
      </c>
      <c r="F23" s="622" t="s">
        <v>389</v>
      </c>
      <c r="G23" s="616"/>
    </row>
    <row r="24" spans="1:7" ht="12" customHeight="1">
      <c r="A24" s="621" t="s">
        <v>387</v>
      </c>
      <c r="B24" s="622" t="s">
        <v>389</v>
      </c>
      <c r="C24" s="622" t="s">
        <v>389</v>
      </c>
      <c r="D24" s="622" t="s">
        <v>389</v>
      </c>
      <c r="E24" s="622" t="s">
        <v>389</v>
      </c>
      <c r="F24" s="622" t="s">
        <v>389</v>
      </c>
      <c r="G24" s="616"/>
    </row>
    <row r="25" spans="1:7" ht="12" customHeight="1">
      <c r="A25" s="617" t="s">
        <v>271</v>
      </c>
      <c r="B25" s="618">
        <v>2</v>
      </c>
      <c r="C25" s="618">
        <v>4</v>
      </c>
      <c r="D25" s="618">
        <v>8</v>
      </c>
      <c r="E25" s="618">
        <v>10</v>
      </c>
      <c r="F25" s="618">
        <v>10</v>
      </c>
      <c r="G25" s="616"/>
    </row>
    <row r="26" spans="1:7" ht="12" customHeight="1">
      <c r="A26" s="619" t="s">
        <v>392</v>
      </c>
      <c r="B26" s="620">
        <v>2</v>
      </c>
      <c r="C26" s="620">
        <v>3</v>
      </c>
      <c r="D26" s="620">
        <v>7</v>
      </c>
      <c r="E26" s="620">
        <v>8</v>
      </c>
      <c r="F26" s="620">
        <v>8</v>
      </c>
      <c r="G26" s="616"/>
    </row>
    <row r="27" spans="1:7" ht="12" customHeight="1">
      <c r="A27" s="621" t="s">
        <v>386</v>
      </c>
      <c r="B27" s="622">
        <v>2</v>
      </c>
      <c r="C27" s="622">
        <v>3</v>
      </c>
      <c r="D27" s="622">
        <v>4</v>
      </c>
      <c r="E27" s="622">
        <v>4</v>
      </c>
      <c r="F27" s="622">
        <v>4</v>
      </c>
      <c r="G27" s="616"/>
    </row>
    <row r="28" spans="1:7" ht="12" customHeight="1">
      <c r="A28" s="621" t="s">
        <v>387</v>
      </c>
      <c r="B28" s="622" t="s">
        <v>389</v>
      </c>
      <c r="C28" s="622" t="s">
        <v>389</v>
      </c>
      <c r="D28" s="622">
        <v>3</v>
      </c>
      <c r="E28" s="622">
        <v>4</v>
      </c>
      <c r="F28" s="622">
        <v>4</v>
      </c>
      <c r="G28" s="616"/>
    </row>
    <row r="29" spans="1:7" ht="12" customHeight="1">
      <c r="A29" s="619" t="s">
        <v>388</v>
      </c>
      <c r="B29" s="620">
        <v>0</v>
      </c>
      <c r="C29" s="620">
        <v>1</v>
      </c>
      <c r="D29" s="620">
        <v>1</v>
      </c>
      <c r="E29" s="620">
        <v>2</v>
      </c>
      <c r="F29" s="620">
        <v>2</v>
      </c>
      <c r="G29" s="616"/>
    </row>
    <row r="30" spans="1:7" ht="12" customHeight="1">
      <c r="A30" s="621" t="s">
        <v>386</v>
      </c>
      <c r="B30" s="622" t="s">
        <v>389</v>
      </c>
      <c r="C30" s="622">
        <v>1</v>
      </c>
      <c r="D30" s="622">
        <v>1</v>
      </c>
      <c r="E30" s="622">
        <v>1</v>
      </c>
      <c r="F30" s="622">
        <v>1</v>
      </c>
      <c r="G30" s="616"/>
    </row>
    <row r="31" spans="1:7" ht="12" customHeight="1">
      <c r="A31" s="621" t="s">
        <v>387</v>
      </c>
      <c r="B31" s="622" t="s">
        <v>389</v>
      </c>
      <c r="C31" s="622" t="s">
        <v>389</v>
      </c>
      <c r="D31" s="622" t="s">
        <v>389</v>
      </c>
      <c r="E31" s="622">
        <v>1</v>
      </c>
      <c r="F31" s="622">
        <v>1</v>
      </c>
      <c r="G31" s="616"/>
    </row>
    <row r="32" spans="1:7" ht="12" customHeight="1">
      <c r="A32" s="617" t="s">
        <v>272</v>
      </c>
      <c r="B32" s="618">
        <v>2</v>
      </c>
      <c r="C32" s="618">
        <v>2</v>
      </c>
      <c r="D32" s="618">
        <v>2</v>
      </c>
      <c r="E32" s="618">
        <v>2</v>
      </c>
      <c r="F32" s="618">
        <v>2</v>
      </c>
      <c r="G32" s="616"/>
    </row>
    <row r="33" spans="1:7" ht="12" customHeight="1">
      <c r="A33" s="619" t="s">
        <v>393</v>
      </c>
      <c r="B33" s="620">
        <v>2</v>
      </c>
      <c r="C33" s="620">
        <v>2</v>
      </c>
      <c r="D33" s="620">
        <v>2</v>
      </c>
      <c r="E33" s="620">
        <v>2</v>
      </c>
      <c r="F33" s="620">
        <v>2</v>
      </c>
      <c r="G33" s="616"/>
    </row>
    <row r="34" spans="1:7" ht="12" customHeight="1">
      <c r="A34" s="621" t="s">
        <v>386</v>
      </c>
      <c r="B34" s="622">
        <v>2</v>
      </c>
      <c r="C34" s="622">
        <v>2</v>
      </c>
      <c r="D34" s="622">
        <v>2</v>
      </c>
      <c r="E34" s="622">
        <v>2</v>
      </c>
      <c r="F34" s="622">
        <v>2</v>
      </c>
      <c r="G34" s="616"/>
    </row>
    <row r="35" spans="1:7" ht="12" customHeight="1">
      <c r="A35" s="621" t="s">
        <v>387</v>
      </c>
      <c r="B35" s="622" t="s">
        <v>389</v>
      </c>
      <c r="C35" s="622" t="s">
        <v>389</v>
      </c>
      <c r="D35" s="622" t="s">
        <v>389</v>
      </c>
      <c r="E35" s="622" t="s">
        <v>389</v>
      </c>
      <c r="F35" s="622" t="s">
        <v>389</v>
      </c>
      <c r="G35" s="616"/>
    </row>
    <row r="36" spans="1:7" ht="12" customHeight="1">
      <c r="A36" s="619" t="s">
        <v>388</v>
      </c>
      <c r="B36" s="620">
        <v>0</v>
      </c>
      <c r="C36" s="620">
        <v>0</v>
      </c>
      <c r="D36" s="620">
        <v>0</v>
      </c>
      <c r="E36" s="620">
        <v>0</v>
      </c>
      <c r="F36" s="620">
        <v>0</v>
      </c>
      <c r="G36" s="616"/>
    </row>
    <row r="37" spans="1:7" ht="12" customHeight="1">
      <c r="A37" s="621" t="s">
        <v>386</v>
      </c>
      <c r="B37" s="622" t="s">
        <v>389</v>
      </c>
      <c r="C37" s="622" t="s">
        <v>389</v>
      </c>
      <c r="D37" s="622" t="s">
        <v>389</v>
      </c>
      <c r="E37" s="622" t="s">
        <v>389</v>
      </c>
      <c r="F37" s="622" t="s">
        <v>389</v>
      </c>
      <c r="G37" s="616"/>
    </row>
    <row r="38" spans="1:7" ht="12" customHeight="1">
      <c r="A38" s="621" t="s">
        <v>387</v>
      </c>
      <c r="B38" s="622" t="s">
        <v>389</v>
      </c>
      <c r="C38" s="622" t="s">
        <v>389</v>
      </c>
      <c r="D38" s="622" t="s">
        <v>389</v>
      </c>
      <c r="E38" s="622" t="s">
        <v>389</v>
      </c>
      <c r="F38" s="622" t="s">
        <v>389</v>
      </c>
      <c r="G38" s="616"/>
    </row>
    <row r="39" spans="1:7" ht="12" customHeight="1">
      <c r="A39" s="617" t="s">
        <v>273</v>
      </c>
      <c r="B39" s="618">
        <v>3</v>
      </c>
      <c r="C39" s="618">
        <v>7</v>
      </c>
      <c r="D39" s="618">
        <v>7</v>
      </c>
      <c r="E39" s="618">
        <v>7</v>
      </c>
      <c r="F39" s="618">
        <v>4</v>
      </c>
      <c r="G39" s="616"/>
    </row>
    <row r="40" spans="1:7" ht="12" customHeight="1">
      <c r="A40" s="619" t="s">
        <v>394</v>
      </c>
      <c r="B40" s="620">
        <v>1</v>
      </c>
      <c r="C40" s="620">
        <v>3</v>
      </c>
      <c r="D40" s="620">
        <v>3</v>
      </c>
      <c r="E40" s="620">
        <v>3</v>
      </c>
      <c r="F40" s="620">
        <v>2</v>
      </c>
      <c r="G40" s="616"/>
    </row>
    <row r="41" spans="1:7" ht="12" customHeight="1">
      <c r="A41" s="621" t="s">
        <v>386</v>
      </c>
      <c r="B41" s="622">
        <v>1</v>
      </c>
      <c r="C41" s="622">
        <v>1</v>
      </c>
      <c r="D41" s="622">
        <v>1</v>
      </c>
      <c r="E41" s="622">
        <v>1</v>
      </c>
      <c r="F41" s="622">
        <v>1</v>
      </c>
      <c r="G41" s="616"/>
    </row>
    <row r="42" spans="1:7" ht="12" customHeight="1">
      <c r="A42" s="621" t="s">
        <v>387</v>
      </c>
      <c r="B42" s="622" t="s">
        <v>389</v>
      </c>
      <c r="C42" s="622">
        <v>2</v>
      </c>
      <c r="D42" s="622">
        <v>2</v>
      </c>
      <c r="E42" s="622">
        <v>2</v>
      </c>
      <c r="F42" s="622">
        <v>1</v>
      </c>
      <c r="G42" s="616"/>
    </row>
    <row r="43" spans="1:7" ht="12" customHeight="1">
      <c r="A43" s="619" t="s">
        <v>388</v>
      </c>
      <c r="B43" s="620">
        <v>2</v>
      </c>
      <c r="C43" s="620">
        <v>4</v>
      </c>
      <c r="D43" s="620">
        <v>4</v>
      </c>
      <c r="E43" s="620">
        <v>4</v>
      </c>
      <c r="F43" s="620">
        <v>2</v>
      </c>
      <c r="G43" s="616"/>
    </row>
    <row r="44" spans="1:7" ht="12" customHeight="1">
      <c r="A44" s="621" t="s">
        <v>386</v>
      </c>
      <c r="B44" s="622">
        <v>2</v>
      </c>
      <c r="C44" s="622">
        <v>2</v>
      </c>
      <c r="D44" s="622">
        <v>2</v>
      </c>
      <c r="E44" s="622">
        <v>2</v>
      </c>
      <c r="F44" s="622">
        <v>2</v>
      </c>
      <c r="G44" s="616"/>
    </row>
    <row r="45" spans="1:7" ht="12" customHeight="1">
      <c r="A45" s="621" t="s">
        <v>387</v>
      </c>
      <c r="B45" s="622" t="s">
        <v>389</v>
      </c>
      <c r="C45" s="622">
        <v>2</v>
      </c>
      <c r="D45" s="622">
        <v>2</v>
      </c>
      <c r="E45" s="622">
        <v>2</v>
      </c>
      <c r="F45" s="622" t="s">
        <v>389</v>
      </c>
      <c r="G45" s="616"/>
    </row>
    <row r="46" spans="1:7" ht="12" customHeight="1">
      <c r="A46" s="617" t="s">
        <v>274</v>
      </c>
      <c r="B46" s="618">
        <v>5</v>
      </c>
      <c r="C46" s="618">
        <v>5</v>
      </c>
      <c r="D46" s="618">
        <v>5</v>
      </c>
      <c r="E46" s="618">
        <v>5</v>
      </c>
      <c r="F46" s="618">
        <v>5</v>
      </c>
      <c r="G46" s="616"/>
    </row>
    <row r="47" spans="1:7" ht="12" customHeight="1">
      <c r="A47" s="619" t="s">
        <v>395</v>
      </c>
      <c r="B47" s="620">
        <v>5</v>
      </c>
      <c r="C47" s="620">
        <v>5</v>
      </c>
      <c r="D47" s="620">
        <v>5</v>
      </c>
      <c r="E47" s="620">
        <v>5</v>
      </c>
      <c r="F47" s="620">
        <v>5</v>
      </c>
      <c r="G47" s="616"/>
    </row>
    <row r="48" spans="1:7" ht="12" customHeight="1">
      <c r="A48" s="621" t="s">
        <v>386</v>
      </c>
      <c r="B48" s="622">
        <v>3</v>
      </c>
      <c r="C48" s="622">
        <v>3</v>
      </c>
      <c r="D48" s="622">
        <v>3</v>
      </c>
      <c r="E48" s="622">
        <v>3</v>
      </c>
      <c r="F48" s="622">
        <v>3</v>
      </c>
      <c r="G48" s="616"/>
    </row>
    <row r="49" spans="1:7" ht="12" customHeight="1">
      <c r="A49" s="621" t="s">
        <v>387</v>
      </c>
      <c r="B49" s="622">
        <v>2</v>
      </c>
      <c r="C49" s="622">
        <v>2</v>
      </c>
      <c r="D49" s="622">
        <v>2</v>
      </c>
      <c r="E49" s="622">
        <v>2</v>
      </c>
      <c r="F49" s="622">
        <v>2</v>
      </c>
      <c r="G49" s="616"/>
    </row>
    <row r="50" spans="1:7" ht="12" customHeight="1">
      <c r="A50" s="619" t="s">
        <v>388</v>
      </c>
      <c r="B50" s="620">
        <v>0</v>
      </c>
      <c r="C50" s="620">
        <v>0</v>
      </c>
      <c r="D50" s="620">
        <v>0</v>
      </c>
      <c r="E50" s="620">
        <v>0</v>
      </c>
      <c r="F50" s="620">
        <v>0</v>
      </c>
      <c r="G50" s="616"/>
    </row>
    <row r="51" spans="1:7" ht="12" customHeight="1">
      <c r="A51" s="621" t="s">
        <v>386</v>
      </c>
      <c r="B51" s="622" t="s">
        <v>389</v>
      </c>
      <c r="C51" s="622" t="s">
        <v>389</v>
      </c>
      <c r="D51" s="622" t="s">
        <v>389</v>
      </c>
      <c r="E51" s="622" t="s">
        <v>389</v>
      </c>
      <c r="F51" s="622" t="s">
        <v>389</v>
      </c>
      <c r="G51" s="616"/>
    </row>
    <row r="52" spans="1:7" ht="12" customHeight="1">
      <c r="A52" s="621" t="s">
        <v>387</v>
      </c>
      <c r="B52" s="622" t="s">
        <v>389</v>
      </c>
      <c r="C52" s="622" t="s">
        <v>389</v>
      </c>
      <c r="D52" s="622" t="s">
        <v>389</v>
      </c>
      <c r="E52" s="622" t="s">
        <v>389</v>
      </c>
      <c r="F52" s="622" t="s">
        <v>389</v>
      </c>
      <c r="G52" s="616"/>
    </row>
    <row r="53" spans="1:7" ht="12" customHeight="1">
      <c r="A53" s="617" t="s">
        <v>275</v>
      </c>
      <c r="B53" s="618">
        <v>1</v>
      </c>
      <c r="C53" s="618">
        <v>3</v>
      </c>
      <c r="D53" s="618">
        <v>6</v>
      </c>
      <c r="E53" s="618">
        <v>12</v>
      </c>
      <c r="F53" s="618">
        <v>11</v>
      </c>
      <c r="G53" s="616"/>
    </row>
    <row r="54" spans="1:7" ht="12" customHeight="1">
      <c r="A54" s="619" t="s">
        <v>396</v>
      </c>
      <c r="B54" s="620">
        <v>1</v>
      </c>
      <c r="C54" s="620">
        <v>3</v>
      </c>
      <c r="D54" s="620">
        <v>6</v>
      </c>
      <c r="E54" s="620">
        <v>11</v>
      </c>
      <c r="F54" s="620">
        <v>11</v>
      </c>
      <c r="G54" s="616"/>
    </row>
    <row r="55" spans="1:7" ht="12" customHeight="1">
      <c r="A55" s="621" t="s">
        <v>386</v>
      </c>
      <c r="B55" s="622">
        <v>1</v>
      </c>
      <c r="C55" s="622">
        <v>2</v>
      </c>
      <c r="D55" s="622">
        <v>3</v>
      </c>
      <c r="E55" s="622">
        <v>5</v>
      </c>
      <c r="F55" s="622">
        <v>4</v>
      </c>
      <c r="G55" s="616"/>
    </row>
    <row r="56" spans="1:7" ht="12" customHeight="1">
      <c r="A56" s="621" t="s">
        <v>387</v>
      </c>
      <c r="B56" s="622" t="s">
        <v>389</v>
      </c>
      <c r="C56" s="622">
        <v>1</v>
      </c>
      <c r="D56" s="622">
        <v>3</v>
      </c>
      <c r="E56" s="622">
        <v>6</v>
      </c>
      <c r="F56" s="622">
        <v>7</v>
      </c>
      <c r="G56" s="616"/>
    </row>
    <row r="57" spans="1:7" ht="12" customHeight="1">
      <c r="A57" s="619" t="s">
        <v>388</v>
      </c>
      <c r="B57" s="620">
        <v>0</v>
      </c>
      <c r="C57" s="620">
        <v>0</v>
      </c>
      <c r="D57" s="620">
        <v>0</v>
      </c>
      <c r="E57" s="620">
        <v>1</v>
      </c>
      <c r="F57" s="620">
        <v>0</v>
      </c>
      <c r="G57" s="616"/>
    </row>
    <row r="58" spans="1:7" ht="12" customHeight="1">
      <c r="A58" s="621" t="s">
        <v>386</v>
      </c>
      <c r="B58" s="622" t="s">
        <v>389</v>
      </c>
      <c r="C58" s="622" t="s">
        <v>389</v>
      </c>
      <c r="D58" s="622" t="s">
        <v>389</v>
      </c>
      <c r="E58" s="622" t="s">
        <v>389</v>
      </c>
      <c r="F58" s="622" t="s">
        <v>389</v>
      </c>
      <c r="G58" s="616"/>
    </row>
    <row r="59" spans="1:7" ht="12" customHeight="1">
      <c r="A59" s="621" t="s">
        <v>387</v>
      </c>
      <c r="B59" s="622" t="s">
        <v>389</v>
      </c>
      <c r="C59" s="622" t="s">
        <v>389</v>
      </c>
      <c r="D59" s="622" t="s">
        <v>389</v>
      </c>
      <c r="E59" s="622">
        <v>1</v>
      </c>
      <c r="F59" s="622" t="s">
        <v>389</v>
      </c>
      <c r="G59" s="616"/>
    </row>
    <row r="60" spans="1:7" ht="12" customHeight="1">
      <c r="A60" s="617" t="s">
        <v>276</v>
      </c>
      <c r="B60" s="618">
        <v>6</v>
      </c>
      <c r="C60" s="618">
        <v>5</v>
      </c>
      <c r="D60" s="618">
        <v>6</v>
      </c>
      <c r="E60" s="618">
        <v>6</v>
      </c>
      <c r="F60" s="618">
        <v>6</v>
      </c>
      <c r="G60" s="616"/>
    </row>
    <row r="61" spans="1:7" ht="12" customHeight="1">
      <c r="A61" s="619" t="s">
        <v>397</v>
      </c>
      <c r="B61" s="620">
        <v>5</v>
      </c>
      <c r="C61" s="620">
        <v>4</v>
      </c>
      <c r="D61" s="620">
        <v>4</v>
      </c>
      <c r="E61" s="620">
        <v>4</v>
      </c>
      <c r="F61" s="620">
        <v>4</v>
      </c>
      <c r="G61" s="616"/>
    </row>
    <row r="62" spans="1:7" ht="12" customHeight="1">
      <c r="A62" s="621" t="s">
        <v>386</v>
      </c>
      <c r="B62" s="622">
        <v>4</v>
      </c>
      <c r="C62" s="622">
        <v>3</v>
      </c>
      <c r="D62" s="622">
        <v>3</v>
      </c>
      <c r="E62" s="622">
        <v>3</v>
      </c>
      <c r="F62" s="622">
        <v>3</v>
      </c>
      <c r="G62" s="616"/>
    </row>
    <row r="63" spans="1:7" ht="12" customHeight="1">
      <c r="A63" s="621" t="s">
        <v>387</v>
      </c>
      <c r="B63" s="622">
        <v>1</v>
      </c>
      <c r="C63" s="622">
        <v>1</v>
      </c>
      <c r="D63" s="622">
        <v>1</v>
      </c>
      <c r="E63" s="622">
        <v>1</v>
      </c>
      <c r="F63" s="622">
        <v>1</v>
      </c>
      <c r="G63" s="616"/>
    </row>
    <row r="64" spans="1:7" ht="12" customHeight="1">
      <c r="A64" s="619" t="s">
        <v>388</v>
      </c>
      <c r="B64" s="620">
        <v>1</v>
      </c>
      <c r="C64" s="620">
        <v>1</v>
      </c>
      <c r="D64" s="620">
        <v>2</v>
      </c>
      <c r="E64" s="620">
        <v>2</v>
      </c>
      <c r="F64" s="620">
        <v>2</v>
      </c>
      <c r="G64" s="616"/>
    </row>
    <row r="65" spans="1:8" ht="12" customHeight="1">
      <c r="A65" s="621" t="s">
        <v>386</v>
      </c>
      <c r="B65" s="622">
        <v>1</v>
      </c>
      <c r="C65" s="622">
        <v>1</v>
      </c>
      <c r="D65" s="622">
        <v>2</v>
      </c>
      <c r="E65" s="622">
        <v>2</v>
      </c>
      <c r="F65" s="622">
        <v>2</v>
      </c>
      <c r="G65" s="616"/>
    </row>
    <row r="66" spans="1:8" ht="12" customHeight="1">
      <c r="A66" s="621" t="s">
        <v>387</v>
      </c>
      <c r="B66" s="622" t="s">
        <v>389</v>
      </c>
      <c r="C66" s="622" t="s">
        <v>389</v>
      </c>
      <c r="D66" s="622" t="s">
        <v>389</v>
      </c>
      <c r="E66" s="622" t="s">
        <v>389</v>
      </c>
      <c r="F66" s="622" t="s">
        <v>389</v>
      </c>
      <c r="G66" s="616"/>
    </row>
    <row r="67" spans="1:8" ht="12" customHeight="1">
      <c r="A67" s="617" t="s">
        <v>277</v>
      </c>
      <c r="B67" s="618">
        <v>3</v>
      </c>
      <c r="C67" s="618">
        <v>3</v>
      </c>
      <c r="D67" s="618">
        <v>3</v>
      </c>
      <c r="E67" s="618">
        <v>3</v>
      </c>
      <c r="F67" s="618">
        <v>3</v>
      </c>
      <c r="G67" s="616"/>
    </row>
    <row r="68" spans="1:8" ht="12" customHeight="1">
      <c r="A68" s="619" t="s">
        <v>398</v>
      </c>
      <c r="B68" s="620">
        <v>3</v>
      </c>
      <c r="C68" s="620">
        <v>3</v>
      </c>
      <c r="D68" s="620">
        <v>3</v>
      </c>
      <c r="E68" s="620">
        <v>3</v>
      </c>
      <c r="F68" s="620">
        <v>3</v>
      </c>
      <c r="G68" s="616"/>
    </row>
    <row r="69" spans="1:8" ht="12" customHeight="1">
      <c r="A69" s="621" t="s">
        <v>386</v>
      </c>
      <c r="B69" s="622">
        <v>2</v>
      </c>
      <c r="C69" s="622">
        <v>2</v>
      </c>
      <c r="D69" s="622">
        <v>2</v>
      </c>
      <c r="E69" s="622">
        <v>2</v>
      </c>
      <c r="F69" s="622">
        <v>2</v>
      </c>
      <c r="G69" s="616"/>
    </row>
    <row r="70" spans="1:8" ht="12" customHeight="1">
      <c r="A70" s="621" t="s">
        <v>387</v>
      </c>
      <c r="B70" s="622">
        <v>1</v>
      </c>
      <c r="C70" s="622">
        <v>1</v>
      </c>
      <c r="D70" s="622">
        <v>1</v>
      </c>
      <c r="E70" s="622">
        <v>1</v>
      </c>
      <c r="F70" s="622">
        <v>1</v>
      </c>
      <c r="G70" s="616"/>
    </row>
    <row r="71" spans="1:8" ht="12" customHeight="1">
      <c r="A71" s="619" t="s">
        <v>388</v>
      </c>
      <c r="B71" s="620">
        <v>0</v>
      </c>
      <c r="C71" s="620">
        <v>0</v>
      </c>
      <c r="D71" s="620">
        <v>0</v>
      </c>
      <c r="E71" s="620">
        <v>0</v>
      </c>
      <c r="F71" s="620">
        <v>0</v>
      </c>
      <c r="G71" s="616"/>
    </row>
    <row r="72" spans="1:8" ht="12" customHeight="1">
      <c r="A72" s="621" t="s">
        <v>386</v>
      </c>
      <c r="B72" s="622" t="s">
        <v>389</v>
      </c>
      <c r="C72" s="622" t="s">
        <v>389</v>
      </c>
      <c r="D72" s="622" t="s">
        <v>389</v>
      </c>
      <c r="E72" s="622" t="s">
        <v>389</v>
      </c>
      <c r="F72" s="622" t="s">
        <v>389</v>
      </c>
      <c r="G72" s="616"/>
    </row>
    <row r="73" spans="1:8" ht="12" customHeight="1">
      <c r="A73" s="621" t="s">
        <v>387</v>
      </c>
      <c r="B73" s="622" t="s">
        <v>389</v>
      </c>
      <c r="C73" s="622" t="s">
        <v>389</v>
      </c>
      <c r="D73" s="622" t="s">
        <v>389</v>
      </c>
      <c r="E73" s="622" t="s">
        <v>389</v>
      </c>
      <c r="F73" s="622" t="s">
        <v>389</v>
      </c>
      <c r="G73" s="616"/>
    </row>
    <row r="74" spans="1:8" ht="17.25" customHeight="1">
      <c r="A74" s="625" t="s">
        <v>399</v>
      </c>
      <c r="B74" s="626">
        <v>68</v>
      </c>
      <c r="C74" s="626">
        <v>88</v>
      </c>
      <c r="D74" s="626">
        <v>101</v>
      </c>
      <c r="E74" s="626">
        <v>115</v>
      </c>
      <c r="F74" s="626">
        <v>111</v>
      </c>
      <c r="G74" s="616"/>
    </row>
    <row r="75" spans="1:8" ht="9" customHeight="1" thickBot="1">
      <c r="A75" s="627"/>
      <c r="B75" s="627"/>
      <c r="C75" s="628"/>
      <c r="D75" s="629"/>
      <c r="E75" s="629"/>
      <c r="F75" s="629"/>
      <c r="G75" s="616"/>
    </row>
    <row r="76" spans="1:8" ht="15" customHeight="1" thickTop="1">
      <c r="A76" s="630" t="s">
        <v>400</v>
      </c>
      <c r="B76" s="630"/>
      <c r="C76" s="631"/>
      <c r="D76" s="632"/>
      <c r="E76" s="632"/>
      <c r="F76" s="632"/>
      <c r="G76" s="616"/>
      <c r="H76" s="631"/>
    </row>
    <row r="77" spans="1:8" ht="15" hidden="1" customHeight="1">
      <c r="A77" s="630"/>
      <c r="B77" s="630"/>
      <c r="D77" s="633"/>
      <c r="E77" s="633"/>
      <c r="F77" s="633"/>
      <c r="G77" s="616"/>
    </row>
    <row r="78" spans="1:8" ht="15" hidden="1" customHeight="1">
      <c r="A78" s="634"/>
      <c r="B78" s="634"/>
      <c r="D78" s="633"/>
      <c r="E78" s="633"/>
      <c r="F78" s="633"/>
      <c r="G78" s="616"/>
    </row>
    <row r="79" spans="1:8" ht="9" hidden="1" customHeight="1">
      <c r="A79" s="635"/>
      <c r="B79" s="635"/>
      <c r="D79" s="633"/>
      <c r="E79" s="633"/>
      <c r="F79" s="633"/>
      <c r="G79" s="616"/>
    </row>
    <row r="80" spans="1:8" ht="9" hidden="1" customHeight="1">
      <c r="A80" s="636"/>
      <c r="B80" s="636"/>
      <c r="D80" s="633"/>
      <c r="E80" s="633"/>
      <c r="F80" s="633"/>
      <c r="G80" s="616"/>
    </row>
    <row r="81" spans="1:7" ht="9" hidden="1" customHeight="1">
      <c r="A81" s="636"/>
      <c r="B81" s="636"/>
      <c r="D81" s="633"/>
      <c r="E81" s="633"/>
      <c r="F81" s="633"/>
      <c r="G81" s="616"/>
    </row>
    <row r="82" spans="1:7" ht="9" hidden="1" customHeight="1">
      <c r="A82" s="636"/>
      <c r="B82" s="636"/>
      <c r="D82" s="633"/>
      <c r="E82" s="633"/>
      <c r="F82" s="633"/>
      <c r="G82" s="616"/>
    </row>
    <row r="83" spans="1:7" ht="9" hidden="1" customHeight="1">
      <c r="A83" s="636"/>
      <c r="B83" s="636"/>
      <c r="D83" s="633"/>
      <c r="E83" s="633"/>
      <c r="F83" s="633"/>
      <c r="G83" s="616"/>
    </row>
    <row r="84" spans="1:7" ht="9" hidden="1" customHeight="1">
      <c r="A84" s="636"/>
      <c r="B84" s="636"/>
      <c r="D84" s="633"/>
      <c r="E84" s="633"/>
      <c r="F84" s="633"/>
      <c r="G84" s="616"/>
    </row>
    <row r="85" spans="1:7" ht="9" hidden="1" customHeight="1">
      <c r="A85" s="637"/>
      <c r="B85" s="637"/>
      <c r="D85" s="633"/>
      <c r="E85" s="633"/>
      <c r="F85" s="633"/>
      <c r="G85" s="616"/>
    </row>
    <row r="86" spans="1:7" ht="9" hidden="1" customHeight="1">
      <c r="A86" s="636"/>
      <c r="B86" s="636"/>
      <c r="D86" s="633"/>
      <c r="E86" s="633"/>
      <c r="F86" s="633"/>
      <c r="G86" s="616"/>
    </row>
    <row r="87" spans="1:7" ht="9" hidden="1" customHeight="1">
      <c r="A87" s="636"/>
      <c r="B87" s="636"/>
      <c r="D87" s="633"/>
      <c r="E87" s="633"/>
      <c r="F87" s="633"/>
      <c r="G87" s="616"/>
    </row>
    <row r="88" spans="1:7" ht="9" hidden="1" customHeight="1">
      <c r="A88" s="636"/>
      <c r="B88" s="636"/>
      <c r="D88" s="633"/>
      <c r="E88" s="633"/>
      <c r="F88" s="633"/>
      <c r="G88" s="616"/>
    </row>
    <row r="89" spans="1:7" ht="9" hidden="1" customHeight="1">
      <c r="A89" s="636"/>
      <c r="B89" s="636"/>
      <c r="D89" s="633"/>
      <c r="E89" s="633"/>
      <c r="F89" s="633"/>
      <c r="G89" s="616"/>
    </row>
    <row r="90" spans="1:7" ht="9" hidden="1" customHeight="1">
      <c r="A90" s="636"/>
      <c r="B90" s="636"/>
      <c r="D90" s="633"/>
      <c r="E90" s="633"/>
      <c r="F90" s="633"/>
      <c r="G90" s="616"/>
    </row>
    <row r="91" spans="1:7" ht="9" hidden="1" customHeight="1">
      <c r="A91" s="637"/>
      <c r="B91" s="637"/>
      <c r="D91" s="633"/>
      <c r="E91" s="633"/>
      <c r="F91" s="633"/>
      <c r="G91" s="616"/>
    </row>
    <row r="92" spans="1:7" ht="9" hidden="1" customHeight="1">
      <c r="A92" s="636"/>
      <c r="B92" s="636"/>
      <c r="D92" s="633"/>
      <c r="E92" s="633"/>
      <c r="F92" s="633"/>
      <c r="G92" s="616"/>
    </row>
    <row r="93" spans="1:7" ht="9" hidden="1" customHeight="1">
      <c r="A93" s="636"/>
      <c r="B93" s="636"/>
      <c r="D93" s="633"/>
      <c r="E93" s="633"/>
      <c r="F93" s="633"/>
      <c r="G93" s="616"/>
    </row>
    <row r="94" spans="1:7" ht="9" hidden="1" customHeight="1">
      <c r="A94" s="636"/>
      <c r="B94" s="636"/>
      <c r="D94" s="633"/>
      <c r="E94" s="633"/>
      <c r="F94" s="633"/>
      <c r="G94" s="616"/>
    </row>
    <row r="95" spans="1:7" ht="9" hidden="1" customHeight="1">
      <c r="A95" s="636"/>
      <c r="B95" s="636"/>
      <c r="D95" s="633"/>
      <c r="E95" s="633"/>
      <c r="F95" s="633"/>
      <c r="G95" s="616"/>
    </row>
    <row r="96" spans="1:7" ht="9" hidden="1" customHeight="1">
      <c r="A96" s="636"/>
      <c r="B96" s="636"/>
      <c r="D96" s="633"/>
      <c r="E96" s="633"/>
      <c r="F96" s="633"/>
      <c r="G96" s="616"/>
    </row>
    <row r="97" spans="1:7" ht="9" hidden="1" customHeight="1">
      <c r="A97" s="637"/>
      <c r="B97" s="637"/>
      <c r="D97" s="633"/>
      <c r="E97" s="633"/>
      <c r="F97" s="633"/>
      <c r="G97" s="616"/>
    </row>
    <row r="98" spans="1:7" ht="9" hidden="1" customHeight="1">
      <c r="A98" s="636"/>
      <c r="B98" s="636"/>
      <c r="D98" s="633"/>
      <c r="E98" s="633"/>
      <c r="F98" s="633"/>
      <c r="G98" s="616"/>
    </row>
    <row r="99" spans="1:7" ht="9" hidden="1" customHeight="1">
      <c r="A99" s="636"/>
      <c r="B99" s="636"/>
      <c r="D99" s="633"/>
      <c r="E99" s="633"/>
      <c r="F99" s="633"/>
      <c r="G99" s="616"/>
    </row>
    <row r="100" spans="1:7" ht="9" hidden="1" customHeight="1">
      <c r="A100" s="636"/>
      <c r="B100" s="636"/>
      <c r="D100" s="633"/>
      <c r="E100" s="633"/>
      <c r="F100" s="633"/>
      <c r="G100" s="616"/>
    </row>
    <row r="101" spans="1:7" ht="9" hidden="1" customHeight="1">
      <c r="A101" s="636"/>
      <c r="B101" s="636"/>
      <c r="D101" s="633"/>
      <c r="E101" s="633"/>
      <c r="F101" s="633"/>
      <c r="G101" s="616"/>
    </row>
    <row r="102" spans="1:7" ht="9" hidden="1" customHeight="1">
      <c r="A102" s="637"/>
      <c r="B102" s="637"/>
      <c r="D102" s="633"/>
      <c r="E102" s="633"/>
      <c r="F102" s="633"/>
      <c r="G102" s="616"/>
    </row>
    <row r="103" spans="1:7" ht="9" hidden="1" customHeight="1">
      <c r="A103" s="638"/>
      <c r="B103" s="638"/>
      <c r="D103" s="633"/>
      <c r="E103" s="633"/>
      <c r="F103" s="633"/>
      <c r="G103" s="616"/>
    </row>
    <row r="104" spans="1:7" ht="9" hidden="1" customHeight="1">
      <c r="A104" s="638"/>
      <c r="B104" s="638"/>
      <c r="D104" s="633"/>
      <c r="E104" s="633"/>
      <c r="F104" s="633"/>
      <c r="G104" s="616"/>
    </row>
    <row r="105" spans="1:7" ht="9" hidden="1" customHeight="1">
      <c r="A105" s="638"/>
      <c r="B105" s="638"/>
      <c r="D105" s="633"/>
      <c r="E105" s="633"/>
      <c r="F105" s="633"/>
      <c r="G105" s="616"/>
    </row>
    <row r="106" spans="1:7" ht="9" hidden="1" customHeight="1">
      <c r="A106" s="638"/>
      <c r="B106" s="638"/>
      <c r="D106" s="633"/>
      <c r="E106" s="633"/>
      <c r="F106" s="633"/>
      <c r="G106" s="616"/>
    </row>
    <row r="107" spans="1:7" ht="9" hidden="1" customHeight="1">
      <c r="A107" s="639"/>
      <c r="B107" s="639"/>
      <c r="D107" s="633"/>
      <c r="E107" s="633"/>
      <c r="F107" s="633"/>
      <c r="G107" s="616"/>
    </row>
    <row r="108" spans="1:7" ht="9" hidden="1" customHeight="1">
      <c r="A108" s="639"/>
      <c r="B108" s="639"/>
      <c r="D108" s="633"/>
      <c r="E108" s="633"/>
      <c r="F108" s="633"/>
      <c r="G108" s="616"/>
    </row>
    <row r="109" spans="1:7" ht="9" hidden="1" customHeight="1">
      <c r="A109" s="635"/>
      <c r="B109" s="635"/>
      <c r="D109" s="633"/>
      <c r="E109" s="633"/>
      <c r="F109" s="633"/>
      <c r="G109" s="616"/>
    </row>
    <row r="110" spans="1:7" ht="9" hidden="1" customHeight="1">
      <c r="A110" s="636"/>
      <c r="B110" s="636"/>
      <c r="D110" s="633"/>
      <c r="E110" s="633"/>
      <c r="F110" s="633"/>
      <c r="G110" s="616"/>
    </row>
    <row r="111" spans="1:7" ht="9" hidden="1" customHeight="1">
      <c r="A111" s="636"/>
      <c r="B111" s="636"/>
      <c r="D111" s="633"/>
      <c r="E111" s="633"/>
      <c r="F111" s="633"/>
      <c r="G111" s="616"/>
    </row>
    <row r="112" spans="1:7" ht="9" hidden="1" customHeight="1">
      <c r="A112" s="636"/>
      <c r="B112" s="636"/>
      <c r="D112" s="633"/>
      <c r="E112" s="633"/>
      <c r="F112" s="633"/>
      <c r="G112" s="616"/>
    </row>
    <row r="113" spans="1:7" ht="9" hidden="1" customHeight="1">
      <c r="A113" s="636"/>
      <c r="B113" s="636"/>
      <c r="D113" s="633"/>
      <c r="E113" s="633"/>
      <c r="F113" s="633"/>
      <c r="G113" s="616"/>
    </row>
    <row r="114" spans="1:7" ht="9" hidden="1" customHeight="1">
      <c r="A114" s="638"/>
      <c r="B114" s="638"/>
      <c r="D114" s="633"/>
      <c r="E114" s="633"/>
      <c r="F114" s="633"/>
      <c r="G114" s="616"/>
    </row>
    <row r="115" spans="1:7" ht="9" hidden="1" customHeight="1">
      <c r="A115" s="635"/>
      <c r="B115" s="635"/>
      <c r="D115" s="633"/>
      <c r="E115" s="633"/>
      <c r="F115" s="633"/>
      <c r="G115" s="616"/>
    </row>
    <row r="116" spans="1:7" ht="9" hidden="1" customHeight="1">
      <c r="A116" s="636"/>
      <c r="B116" s="636"/>
      <c r="D116" s="633"/>
      <c r="E116" s="633"/>
      <c r="F116" s="633"/>
      <c r="G116" s="616"/>
    </row>
    <row r="117" spans="1:7" ht="9" hidden="1" customHeight="1">
      <c r="A117" s="636"/>
      <c r="B117" s="636"/>
      <c r="D117" s="633"/>
      <c r="E117" s="633"/>
      <c r="F117" s="633"/>
      <c r="G117" s="616"/>
    </row>
    <row r="118" spans="1:7" ht="9" hidden="1" customHeight="1">
      <c r="A118" s="636"/>
      <c r="B118" s="636"/>
      <c r="D118" s="633"/>
      <c r="E118" s="633"/>
      <c r="F118" s="633"/>
      <c r="G118" s="616"/>
    </row>
    <row r="119" spans="1:7" ht="9" hidden="1" customHeight="1">
      <c r="A119" s="636"/>
      <c r="B119" s="636"/>
      <c r="D119" s="633"/>
      <c r="E119" s="633"/>
      <c r="F119" s="633"/>
      <c r="G119" s="616"/>
    </row>
    <row r="120" spans="1:7" ht="9" hidden="1" customHeight="1">
      <c r="A120" s="638"/>
      <c r="B120" s="638"/>
      <c r="D120" s="633"/>
      <c r="E120" s="633"/>
      <c r="F120" s="633"/>
      <c r="G120" s="616"/>
    </row>
    <row r="121" spans="1:7" ht="9" hidden="1" customHeight="1">
      <c r="A121" s="635"/>
      <c r="B121" s="635"/>
      <c r="D121" s="633"/>
      <c r="E121" s="633"/>
      <c r="F121" s="633"/>
      <c r="G121" s="616"/>
    </row>
    <row r="122" spans="1:7" ht="9" hidden="1" customHeight="1">
      <c r="A122" s="636"/>
      <c r="B122" s="636"/>
      <c r="D122" s="633"/>
      <c r="E122" s="633"/>
      <c r="F122" s="633"/>
      <c r="G122" s="616"/>
    </row>
    <row r="123" spans="1:7" ht="9" hidden="1" customHeight="1">
      <c r="A123" s="636"/>
      <c r="B123" s="636"/>
      <c r="D123" s="633"/>
      <c r="E123" s="633"/>
      <c r="F123" s="633"/>
      <c r="G123" s="616"/>
    </row>
    <row r="124" spans="1:7" ht="9" hidden="1" customHeight="1">
      <c r="A124" s="636"/>
      <c r="B124" s="636"/>
      <c r="D124" s="640"/>
      <c r="E124" s="640"/>
      <c r="F124" s="640"/>
      <c r="G124" s="616"/>
    </row>
    <row r="125" spans="1:7" ht="9" hidden="1" customHeight="1">
      <c r="A125" s="636"/>
      <c r="B125" s="636"/>
      <c r="D125" s="640"/>
      <c r="E125" s="640"/>
      <c r="F125" s="640"/>
      <c r="G125" s="616"/>
    </row>
    <row r="126" spans="1:7" ht="9" hidden="1" customHeight="1">
      <c r="A126" s="636"/>
      <c r="B126" s="636"/>
      <c r="D126" s="640"/>
      <c r="E126" s="640"/>
      <c r="F126" s="640"/>
      <c r="G126" s="616"/>
    </row>
    <row r="127" spans="1:7" ht="9" hidden="1" customHeight="1">
      <c r="A127" s="636"/>
      <c r="B127" s="636"/>
      <c r="D127" s="640"/>
      <c r="E127" s="640"/>
      <c r="F127" s="640"/>
      <c r="G127" s="616"/>
    </row>
    <row r="128" spans="1:7" ht="9" hidden="1" customHeight="1">
      <c r="A128" s="636"/>
      <c r="B128" s="636"/>
      <c r="D128" s="640"/>
      <c r="E128" s="640"/>
      <c r="F128" s="640"/>
      <c r="G128" s="616"/>
    </row>
    <row r="129" spans="1:7" ht="9" hidden="1" customHeight="1">
      <c r="A129" s="636"/>
      <c r="B129" s="636"/>
      <c r="D129" s="640"/>
      <c r="E129" s="640"/>
      <c r="F129" s="640"/>
      <c r="G129" s="616"/>
    </row>
    <row r="130" spans="1:7" ht="9" hidden="1" customHeight="1">
      <c r="A130" s="638"/>
      <c r="B130" s="638"/>
      <c r="D130" s="640"/>
      <c r="E130" s="640"/>
      <c r="F130" s="640"/>
      <c r="G130" s="616"/>
    </row>
    <row r="131" spans="1:7" ht="9" hidden="1" customHeight="1">
      <c r="A131" s="635"/>
      <c r="B131" s="635"/>
      <c r="D131" s="640"/>
      <c r="E131" s="640"/>
      <c r="F131" s="640"/>
      <c r="G131" s="616"/>
    </row>
    <row r="132" spans="1:7" ht="9" hidden="1" customHeight="1">
      <c r="A132" s="636"/>
      <c r="B132" s="636"/>
      <c r="D132" s="640"/>
      <c r="E132" s="640"/>
      <c r="F132" s="640"/>
      <c r="G132" s="616"/>
    </row>
    <row r="133" spans="1:7" ht="9" hidden="1" customHeight="1">
      <c r="A133" s="636"/>
      <c r="B133" s="636"/>
      <c r="D133" s="640"/>
      <c r="E133" s="640"/>
      <c r="F133" s="640"/>
      <c r="G133" s="616"/>
    </row>
    <row r="134" spans="1:7" ht="9" hidden="1" customHeight="1">
      <c r="A134" s="636"/>
      <c r="B134" s="636"/>
      <c r="D134" s="640"/>
      <c r="E134" s="640"/>
      <c r="F134" s="640"/>
      <c r="G134" s="616"/>
    </row>
    <row r="135" spans="1:7" ht="9" hidden="1" customHeight="1">
      <c r="A135" s="636"/>
      <c r="B135" s="636"/>
      <c r="D135" s="640"/>
      <c r="E135" s="640"/>
      <c r="F135" s="640"/>
      <c r="G135" s="616"/>
    </row>
    <row r="136" spans="1:7" ht="9" hidden="1" customHeight="1">
      <c r="A136" s="636"/>
      <c r="B136" s="636"/>
      <c r="D136" s="640"/>
      <c r="E136" s="640"/>
      <c r="F136" s="640"/>
      <c r="G136" s="616"/>
    </row>
    <row r="137" spans="1:7" ht="9" hidden="1" customHeight="1">
      <c r="A137" s="636"/>
      <c r="B137" s="636"/>
      <c r="D137" s="640"/>
      <c r="E137" s="640"/>
      <c r="F137" s="640"/>
      <c r="G137" s="616"/>
    </row>
    <row r="138" spans="1:7" ht="9" hidden="1" customHeight="1">
      <c r="A138" s="636"/>
      <c r="B138" s="636"/>
      <c r="D138" s="640"/>
      <c r="E138" s="640"/>
      <c r="F138" s="640"/>
      <c r="G138" s="616"/>
    </row>
    <row r="139" spans="1:7" ht="9" hidden="1" customHeight="1">
      <c r="A139" s="636"/>
      <c r="B139" s="636"/>
      <c r="D139" s="640"/>
      <c r="E139" s="640"/>
      <c r="F139" s="640"/>
      <c r="G139" s="616"/>
    </row>
    <row r="140" spans="1:7" ht="9" hidden="1" customHeight="1">
      <c r="A140" s="636"/>
      <c r="B140" s="636"/>
      <c r="D140" s="640"/>
      <c r="E140" s="640"/>
      <c r="F140" s="640"/>
      <c r="G140" s="616"/>
    </row>
    <row r="141" spans="1:7" ht="9" hidden="1" customHeight="1">
      <c r="A141" s="635"/>
      <c r="B141" s="635"/>
      <c r="D141" s="640"/>
      <c r="E141" s="640"/>
      <c r="F141" s="640"/>
      <c r="G141" s="616"/>
    </row>
    <row r="142" spans="1:7" ht="9" hidden="1" customHeight="1">
      <c r="A142" s="636"/>
      <c r="B142" s="636"/>
      <c r="D142" s="640"/>
      <c r="E142" s="640"/>
      <c r="F142" s="640"/>
      <c r="G142" s="616"/>
    </row>
    <row r="143" spans="1:7" ht="9" hidden="1" customHeight="1">
      <c r="A143" s="636"/>
      <c r="B143" s="636"/>
      <c r="D143" s="640"/>
      <c r="E143" s="640"/>
      <c r="F143" s="640"/>
      <c r="G143" s="616"/>
    </row>
    <row r="144" spans="1:7" ht="9" hidden="1" customHeight="1">
      <c r="A144" s="636"/>
      <c r="B144" s="636"/>
      <c r="D144" s="640"/>
      <c r="E144" s="640"/>
      <c r="F144" s="640"/>
      <c r="G144" s="616"/>
    </row>
    <row r="145" spans="1:7" hidden="1">
      <c r="A145" s="639"/>
      <c r="B145" s="639"/>
      <c r="D145" s="640"/>
      <c r="E145" s="640"/>
      <c r="F145" s="640"/>
      <c r="G145" s="616"/>
    </row>
    <row r="146" spans="1:7" hidden="1">
      <c r="A146" s="639"/>
      <c r="B146" s="639"/>
      <c r="D146" s="640"/>
      <c r="E146" s="640"/>
      <c r="F146" s="640"/>
      <c r="G146" s="616"/>
    </row>
    <row r="147" spans="1:7" hidden="1">
      <c r="A147" s="639"/>
      <c r="B147" s="639"/>
      <c r="D147" s="640"/>
      <c r="E147" s="640"/>
      <c r="F147" s="640"/>
      <c r="G147" s="616"/>
    </row>
    <row r="148" spans="1:7" hidden="1">
      <c r="A148" s="639"/>
      <c r="B148" s="639"/>
      <c r="D148" s="640"/>
      <c r="E148" s="640"/>
      <c r="F148" s="640"/>
    </row>
    <row r="149" spans="1:7" hidden="1">
      <c r="A149" s="639"/>
      <c r="B149" s="639"/>
      <c r="D149" s="640"/>
      <c r="E149" s="640"/>
      <c r="F149" s="640"/>
    </row>
    <row r="150" spans="1:7" hidden="1">
      <c r="A150" s="639"/>
      <c r="B150" s="639"/>
      <c r="D150" s="640"/>
      <c r="E150" s="640"/>
      <c r="F150" s="640"/>
    </row>
    <row r="151" spans="1:7" hidden="1">
      <c r="A151" s="639"/>
      <c r="B151" s="639"/>
      <c r="D151" s="640"/>
      <c r="E151" s="640"/>
      <c r="F151" s="640"/>
    </row>
    <row r="152" spans="1:7" hidden="1">
      <c r="A152" s="641"/>
      <c r="B152" s="641"/>
      <c r="D152" s="640"/>
      <c r="E152" s="640"/>
      <c r="F152" s="640"/>
    </row>
    <row r="153" spans="1:7" hidden="1">
      <c r="A153" s="641"/>
      <c r="B153" s="641"/>
      <c r="D153" s="640"/>
      <c r="E153" s="640"/>
      <c r="F153" s="640"/>
    </row>
    <row r="154" spans="1:7" hidden="1">
      <c r="A154" s="641"/>
      <c r="B154" s="641"/>
      <c r="D154" s="640"/>
      <c r="E154" s="640"/>
      <c r="F154" s="640"/>
    </row>
    <row r="155" spans="1:7" hidden="1">
      <c r="A155" s="641"/>
      <c r="B155" s="641"/>
      <c r="D155" s="640"/>
      <c r="E155" s="640"/>
      <c r="F155" s="640"/>
    </row>
    <row r="156" spans="1:7" hidden="1">
      <c r="A156" s="641"/>
      <c r="B156" s="641"/>
      <c r="D156" s="640"/>
      <c r="E156" s="640"/>
      <c r="F156" s="640"/>
    </row>
    <row r="157" spans="1:7" hidden="1">
      <c r="A157" s="641"/>
      <c r="B157" s="641"/>
      <c r="D157" s="640"/>
      <c r="E157" s="640"/>
      <c r="F157" s="640"/>
    </row>
    <row r="158" spans="1:7" hidden="1">
      <c r="A158" s="641"/>
      <c r="B158" s="641"/>
      <c r="D158" s="640"/>
      <c r="E158" s="640"/>
      <c r="F158" s="640"/>
    </row>
    <row r="159" spans="1:7" hidden="1">
      <c r="A159" s="641"/>
      <c r="B159" s="641"/>
      <c r="D159" s="640"/>
      <c r="E159" s="640"/>
      <c r="F159" s="640"/>
    </row>
    <row r="160" spans="1:7" hidden="1">
      <c r="A160" s="641"/>
      <c r="B160" s="641"/>
      <c r="D160" s="640"/>
      <c r="E160" s="640"/>
      <c r="F160" s="640"/>
    </row>
    <row r="161" spans="1:6" hidden="1">
      <c r="A161" s="641"/>
      <c r="B161" s="641"/>
      <c r="D161" s="640"/>
      <c r="E161" s="640"/>
      <c r="F161" s="640"/>
    </row>
    <row r="162" spans="1:6" hidden="1">
      <c r="A162" s="641"/>
      <c r="B162" s="641"/>
      <c r="D162" s="640"/>
      <c r="E162" s="640"/>
      <c r="F162" s="640"/>
    </row>
    <row r="163" spans="1:6" hidden="1">
      <c r="A163" s="641"/>
      <c r="B163" s="641"/>
      <c r="D163" s="640"/>
      <c r="E163" s="640"/>
      <c r="F163" s="640"/>
    </row>
    <row r="164" spans="1:6" hidden="1">
      <c r="A164" s="641"/>
      <c r="B164" s="641"/>
      <c r="D164" s="640"/>
      <c r="E164" s="640"/>
      <c r="F164" s="640"/>
    </row>
    <row r="165" spans="1:6" hidden="1">
      <c r="A165" s="641"/>
      <c r="B165" s="641"/>
      <c r="D165" s="640"/>
      <c r="E165" s="640"/>
      <c r="F165" s="640"/>
    </row>
    <row r="166" spans="1:6" hidden="1">
      <c r="A166" s="641"/>
      <c r="B166" s="641"/>
      <c r="D166" s="640"/>
      <c r="E166" s="640"/>
      <c r="F166" s="640"/>
    </row>
    <row r="167" spans="1:6" hidden="1">
      <c r="A167" s="641"/>
      <c r="B167" s="641"/>
      <c r="D167" s="640"/>
      <c r="E167" s="640"/>
      <c r="F167" s="640"/>
    </row>
    <row r="168" spans="1:6" hidden="1">
      <c r="A168" s="641"/>
      <c r="B168" s="641"/>
      <c r="D168" s="640"/>
      <c r="E168" s="640"/>
      <c r="F168" s="640"/>
    </row>
    <row r="169" spans="1:6" hidden="1">
      <c r="A169" s="641"/>
      <c r="B169" s="641"/>
      <c r="D169" s="640"/>
      <c r="E169" s="640"/>
      <c r="F169" s="640"/>
    </row>
    <row r="170" spans="1:6" hidden="1">
      <c r="A170" s="641"/>
      <c r="B170" s="641"/>
      <c r="D170" s="640"/>
      <c r="E170" s="640"/>
      <c r="F170" s="640"/>
    </row>
    <row r="171" spans="1:6" hidden="1">
      <c r="A171" s="641"/>
      <c r="B171" s="641"/>
      <c r="D171" s="640"/>
      <c r="E171" s="640"/>
      <c r="F171" s="640"/>
    </row>
    <row r="172" spans="1:6" hidden="1">
      <c r="A172" s="641"/>
      <c r="B172" s="641"/>
      <c r="D172" s="640"/>
      <c r="E172" s="640"/>
      <c r="F172" s="640"/>
    </row>
    <row r="173" spans="1:6" hidden="1">
      <c r="A173" s="641"/>
      <c r="B173" s="641"/>
      <c r="D173" s="640"/>
      <c r="E173" s="640"/>
      <c r="F173" s="640"/>
    </row>
    <row r="174" spans="1:6" hidden="1">
      <c r="A174" s="641"/>
      <c r="B174" s="641"/>
      <c r="D174" s="640"/>
      <c r="E174" s="640"/>
      <c r="F174" s="640"/>
    </row>
    <row r="175" spans="1:6" hidden="1">
      <c r="A175" s="641"/>
      <c r="B175" s="641"/>
      <c r="D175" s="640"/>
      <c r="E175" s="640"/>
      <c r="F175" s="640"/>
    </row>
    <row r="176" spans="1:6" hidden="1">
      <c r="A176" s="641"/>
      <c r="B176" s="641"/>
      <c r="D176" s="640"/>
      <c r="E176" s="640"/>
      <c r="F176" s="640"/>
    </row>
    <row r="177" spans="1:6" hidden="1">
      <c r="A177" s="641"/>
      <c r="B177" s="641"/>
      <c r="D177" s="640"/>
      <c r="E177" s="640"/>
      <c r="F177" s="640"/>
    </row>
    <row r="178" spans="1:6" hidden="1">
      <c r="A178" s="641"/>
      <c r="B178" s="641"/>
      <c r="D178" s="640"/>
      <c r="E178" s="640"/>
      <c r="F178" s="640"/>
    </row>
    <row r="179" spans="1:6" hidden="1">
      <c r="A179" s="641"/>
      <c r="B179" s="641"/>
      <c r="D179" s="640"/>
      <c r="E179" s="640"/>
      <c r="F179" s="640"/>
    </row>
    <row r="180" spans="1:6" hidden="1">
      <c r="A180" s="641"/>
      <c r="B180" s="641"/>
      <c r="D180" s="640"/>
      <c r="E180" s="640"/>
      <c r="F180" s="640"/>
    </row>
    <row r="181" spans="1:6" hidden="1">
      <c r="A181" s="641"/>
      <c r="B181" s="641"/>
      <c r="D181" s="640"/>
      <c r="E181" s="640"/>
      <c r="F181" s="640"/>
    </row>
    <row r="182" spans="1:6" hidden="1">
      <c r="A182" s="641"/>
      <c r="B182" s="641"/>
      <c r="D182" s="640"/>
      <c r="E182" s="640"/>
      <c r="F182" s="640"/>
    </row>
    <row r="183" spans="1:6" hidden="1">
      <c r="A183" s="641"/>
      <c r="B183" s="641"/>
      <c r="D183" s="640"/>
      <c r="E183" s="640"/>
      <c r="F183" s="640"/>
    </row>
    <row r="184" spans="1:6" hidden="1">
      <c r="A184" s="641"/>
      <c r="B184" s="641"/>
      <c r="D184" s="640"/>
      <c r="E184" s="640"/>
      <c r="F184" s="640"/>
    </row>
    <row r="185" spans="1:6" hidden="1">
      <c r="A185" s="641"/>
      <c r="B185" s="641"/>
      <c r="D185" s="640"/>
      <c r="E185" s="640"/>
      <c r="F185" s="640"/>
    </row>
    <row r="186" spans="1:6" hidden="1">
      <c r="A186" s="641"/>
      <c r="B186" s="641"/>
      <c r="D186" s="640"/>
      <c r="E186" s="640"/>
      <c r="F186" s="640"/>
    </row>
    <row r="187" spans="1:6" hidden="1">
      <c r="A187" s="641"/>
      <c r="B187" s="641"/>
      <c r="D187" s="640"/>
      <c r="E187" s="640"/>
      <c r="F187" s="640"/>
    </row>
    <row r="188" spans="1:6" hidden="1">
      <c r="A188" s="641"/>
      <c r="B188" s="641"/>
      <c r="D188" s="640"/>
      <c r="E188" s="640"/>
      <c r="F188" s="640"/>
    </row>
    <row r="189" spans="1:6" hidden="1">
      <c r="A189" s="641"/>
      <c r="B189" s="641"/>
      <c r="D189" s="640"/>
      <c r="E189" s="640"/>
      <c r="F189" s="640"/>
    </row>
    <row r="190" spans="1:6" hidden="1">
      <c r="A190" s="641"/>
      <c r="B190" s="641"/>
      <c r="D190" s="640"/>
      <c r="E190" s="640"/>
      <c r="F190" s="640"/>
    </row>
    <row r="191" spans="1:6" hidden="1">
      <c r="A191" s="641"/>
      <c r="B191" s="641"/>
      <c r="D191" s="640"/>
      <c r="E191" s="640"/>
      <c r="F191" s="640"/>
    </row>
    <row r="192" spans="1:6" hidden="1">
      <c r="A192" s="641"/>
      <c r="B192" s="641"/>
      <c r="D192" s="640"/>
      <c r="E192" s="640"/>
      <c r="F192" s="640"/>
    </row>
    <row r="193" spans="1:6" hidden="1">
      <c r="A193" s="641"/>
      <c r="B193" s="641"/>
      <c r="D193" s="640"/>
      <c r="E193" s="640"/>
      <c r="F193" s="640"/>
    </row>
    <row r="194" spans="1:6" hidden="1">
      <c r="A194" s="641"/>
      <c r="B194" s="641"/>
      <c r="D194" s="640"/>
      <c r="E194" s="640"/>
      <c r="F194" s="640"/>
    </row>
    <row r="195" spans="1:6" hidden="1">
      <c r="A195" s="641"/>
      <c r="B195" s="641"/>
      <c r="D195" s="640"/>
      <c r="E195" s="640"/>
      <c r="F195" s="640"/>
    </row>
    <row r="196" spans="1:6" hidden="1">
      <c r="A196" s="641"/>
      <c r="B196" s="641"/>
      <c r="D196" s="640"/>
      <c r="E196" s="640"/>
      <c r="F196" s="640"/>
    </row>
    <row r="197" spans="1:6" hidden="1">
      <c r="A197" s="641"/>
      <c r="B197" s="641"/>
      <c r="D197" s="640"/>
      <c r="E197" s="640"/>
      <c r="F197" s="640"/>
    </row>
    <row r="198" spans="1:6" hidden="1">
      <c r="A198" s="641"/>
      <c r="B198" s="641"/>
      <c r="D198" s="640"/>
      <c r="E198" s="640"/>
      <c r="F198" s="640"/>
    </row>
    <row r="199" spans="1:6" hidden="1">
      <c r="A199" s="641"/>
      <c r="B199" s="641"/>
      <c r="D199" s="640"/>
      <c r="E199" s="640"/>
      <c r="F199" s="640"/>
    </row>
    <row r="200" spans="1:6" hidden="1">
      <c r="A200" s="641"/>
      <c r="B200" s="641"/>
      <c r="D200" s="640"/>
      <c r="E200" s="640"/>
      <c r="F200" s="640"/>
    </row>
    <row r="201" spans="1:6" hidden="1">
      <c r="A201" s="641"/>
      <c r="B201" s="641"/>
      <c r="D201" s="640"/>
      <c r="E201" s="640"/>
      <c r="F201" s="640"/>
    </row>
    <row r="202" spans="1:6" hidden="1">
      <c r="A202" s="641"/>
      <c r="B202" s="641"/>
      <c r="D202" s="640"/>
      <c r="E202" s="640"/>
      <c r="F202" s="640"/>
    </row>
    <row r="203" spans="1:6" hidden="1">
      <c r="A203" s="641"/>
      <c r="B203" s="641"/>
      <c r="D203" s="640"/>
      <c r="E203" s="640"/>
      <c r="F203" s="640"/>
    </row>
    <row r="204" spans="1:6" hidden="1">
      <c r="A204" s="641"/>
      <c r="B204" s="641"/>
      <c r="D204" s="640"/>
      <c r="E204" s="640"/>
      <c r="F204" s="640"/>
    </row>
    <row r="205" spans="1:6" hidden="1">
      <c r="A205" s="641"/>
      <c r="B205" s="641"/>
      <c r="D205" s="640"/>
      <c r="E205" s="640"/>
      <c r="F205" s="640"/>
    </row>
    <row r="206" spans="1:6" hidden="1">
      <c r="A206" s="641"/>
      <c r="B206" s="641"/>
      <c r="D206" s="640"/>
      <c r="E206" s="640"/>
      <c r="F206" s="640"/>
    </row>
    <row r="207" spans="1:6" hidden="1">
      <c r="A207" s="641"/>
      <c r="B207" s="641"/>
      <c r="D207" s="640"/>
      <c r="E207" s="640"/>
      <c r="F207" s="640"/>
    </row>
    <row r="208" spans="1:6" hidden="1">
      <c r="A208" s="641"/>
      <c r="B208" s="641"/>
      <c r="D208" s="640"/>
      <c r="E208" s="640"/>
      <c r="F208" s="640"/>
    </row>
    <row r="209" spans="1:6" hidden="1">
      <c r="A209" s="641"/>
      <c r="B209" s="641"/>
      <c r="D209" s="640"/>
      <c r="E209" s="640"/>
      <c r="F209" s="640"/>
    </row>
    <row r="210" spans="1:6" hidden="1">
      <c r="A210" s="641"/>
      <c r="B210" s="641"/>
      <c r="D210" s="640"/>
      <c r="E210" s="640"/>
      <c r="F210" s="640"/>
    </row>
    <row r="211" spans="1:6" hidden="1">
      <c r="A211" s="641"/>
      <c r="B211" s="641"/>
      <c r="D211" s="640"/>
      <c r="E211" s="640"/>
      <c r="F211" s="640"/>
    </row>
    <row r="212" spans="1:6" hidden="1">
      <c r="A212" s="641"/>
      <c r="B212" s="641"/>
      <c r="D212" s="640"/>
      <c r="E212" s="640"/>
      <c r="F212" s="640"/>
    </row>
    <row r="213" spans="1:6" hidden="1">
      <c r="A213" s="641"/>
      <c r="B213" s="641"/>
      <c r="D213" s="640"/>
      <c r="E213" s="640"/>
      <c r="F213" s="640"/>
    </row>
    <row r="214" spans="1:6" hidden="1">
      <c r="A214" s="641"/>
      <c r="B214" s="641"/>
      <c r="D214" s="640"/>
      <c r="E214" s="640"/>
      <c r="F214" s="640"/>
    </row>
    <row r="215" spans="1:6" hidden="1">
      <c r="A215" s="641"/>
      <c r="B215" s="641"/>
      <c r="D215" s="640"/>
      <c r="E215" s="640"/>
      <c r="F215" s="640"/>
    </row>
    <row r="216" spans="1:6" hidden="1">
      <c r="A216" s="641"/>
      <c r="B216" s="641"/>
      <c r="D216" s="640"/>
      <c r="E216" s="640"/>
      <c r="F216" s="640"/>
    </row>
    <row r="217" spans="1:6" hidden="1">
      <c r="A217" s="641"/>
      <c r="B217" s="641"/>
      <c r="D217" s="640"/>
      <c r="E217" s="640"/>
      <c r="F217" s="640"/>
    </row>
    <row r="218" spans="1:6" hidden="1">
      <c r="A218" s="641"/>
      <c r="B218" s="641"/>
      <c r="D218" s="640"/>
      <c r="E218" s="640"/>
      <c r="F218" s="640"/>
    </row>
    <row r="219" spans="1:6" hidden="1">
      <c r="A219" s="641"/>
      <c r="B219" s="641"/>
      <c r="D219" s="640"/>
      <c r="E219" s="640"/>
      <c r="F219" s="640"/>
    </row>
    <row r="220" spans="1:6" hidden="1">
      <c r="A220" s="641"/>
      <c r="B220" s="641"/>
      <c r="D220" s="640"/>
      <c r="E220" s="640"/>
      <c r="F220" s="640"/>
    </row>
    <row r="221" spans="1:6" hidden="1">
      <c r="A221" s="641"/>
      <c r="B221" s="641"/>
      <c r="D221" s="640"/>
      <c r="E221" s="640"/>
      <c r="F221" s="640"/>
    </row>
    <row r="222" spans="1:6" hidden="1">
      <c r="A222" s="641"/>
      <c r="B222" s="641"/>
      <c r="D222" s="640"/>
      <c r="E222" s="640"/>
      <c r="F222" s="640"/>
    </row>
    <row r="223" spans="1:6" hidden="1">
      <c r="A223" s="641"/>
      <c r="B223" s="641"/>
      <c r="D223" s="640"/>
      <c r="E223" s="640"/>
      <c r="F223" s="640"/>
    </row>
    <row r="224" spans="1:6" hidden="1">
      <c r="A224" s="641"/>
      <c r="B224" s="641"/>
      <c r="D224" s="640"/>
      <c r="E224" s="640"/>
      <c r="F224" s="640"/>
    </row>
    <row r="225" spans="1:6" hidden="1">
      <c r="A225" s="641"/>
      <c r="B225" s="641"/>
      <c r="D225" s="640"/>
      <c r="E225" s="640"/>
      <c r="F225" s="640"/>
    </row>
    <row r="226" spans="1:6" hidden="1">
      <c r="A226" s="641"/>
      <c r="B226" s="641"/>
      <c r="D226" s="640"/>
      <c r="E226" s="640"/>
      <c r="F226" s="640"/>
    </row>
    <row r="227" spans="1:6" hidden="1">
      <c r="A227" s="641"/>
      <c r="B227" s="641"/>
      <c r="D227" s="640"/>
      <c r="E227" s="640"/>
      <c r="F227" s="640"/>
    </row>
    <row r="228" spans="1:6" hidden="1">
      <c r="A228" s="641"/>
      <c r="B228" s="641"/>
      <c r="D228" s="640"/>
      <c r="E228" s="640"/>
      <c r="F228" s="640"/>
    </row>
    <row r="229" spans="1:6" hidden="1">
      <c r="A229" s="641"/>
      <c r="B229" s="641"/>
      <c r="D229" s="640"/>
      <c r="E229" s="640"/>
      <c r="F229" s="640"/>
    </row>
    <row r="230" spans="1:6" hidden="1">
      <c r="A230" s="641"/>
      <c r="B230" s="641"/>
      <c r="D230" s="640"/>
      <c r="E230" s="640"/>
      <c r="F230" s="640"/>
    </row>
    <row r="231" spans="1:6" hidden="1">
      <c r="A231" s="641"/>
      <c r="B231" s="641"/>
      <c r="D231" s="640"/>
      <c r="E231" s="640"/>
      <c r="F231" s="640"/>
    </row>
    <row r="232" spans="1:6" hidden="1">
      <c r="A232" s="641"/>
      <c r="B232" s="641"/>
      <c r="D232" s="640"/>
      <c r="E232" s="640"/>
      <c r="F232" s="640"/>
    </row>
    <row r="233" spans="1:6" hidden="1">
      <c r="A233" s="641"/>
      <c r="B233" s="641"/>
      <c r="D233" s="640"/>
      <c r="E233" s="640"/>
      <c r="F233" s="640"/>
    </row>
    <row r="234" spans="1:6" hidden="1">
      <c r="A234" s="641"/>
      <c r="B234" s="641"/>
      <c r="D234" s="640"/>
      <c r="E234" s="640"/>
      <c r="F234" s="640"/>
    </row>
    <row r="235" spans="1:6" hidden="1">
      <c r="A235" s="641"/>
      <c r="B235" s="641"/>
      <c r="D235" s="640"/>
      <c r="E235" s="640"/>
      <c r="F235" s="640"/>
    </row>
    <row r="236" spans="1:6" hidden="1">
      <c r="A236" s="641"/>
      <c r="B236" s="641"/>
      <c r="D236" s="640"/>
      <c r="E236" s="640"/>
      <c r="F236" s="640"/>
    </row>
    <row r="237" spans="1:6" hidden="1">
      <c r="A237" s="641"/>
      <c r="B237" s="641"/>
      <c r="D237" s="640"/>
      <c r="E237" s="640"/>
      <c r="F237" s="640"/>
    </row>
    <row r="238" spans="1:6" hidden="1">
      <c r="A238" s="641"/>
      <c r="B238" s="641"/>
      <c r="D238" s="640"/>
      <c r="E238" s="640"/>
      <c r="F238" s="640"/>
    </row>
    <row r="239" spans="1:6" hidden="1">
      <c r="A239" s="641"/>
      <c r="B239" s="641"/>
      <c r="D239" s="640"/>
      <c r="E239" s="640"/>
      <c r="F239" s="640"/>
    </row>
    <row r="240" spans="1:6" hidden="1">
      <c r="A240" s="641"/>
      <c r="B240" s="641"/>
      <c r="D240" s="640"/>
      <c r="E240" s="640"/>
      <c r="F240" s="640"/>
    </row>
    <row r="241" spans="1:6" hidden="1">
      <c r="A241" s="641"/>
      <c r="B241" s="641"/>
      <c r="D241" s="640"/>
      <c r="E241" s="640"/>
      <c r="F241" s="640"/>
    </row>
    <row r="242" spans="1:6" hidden="1">
      <c r="A242" s="641"/>
      <c r="B242" s="641"/>
      <c r="D242" s="640"/>
      <c r="E242" s="640"/>
      <c r="F242" s="640"/>
    </row>
    <row r="243" spans="1:6" hidden="1">
      <c r="A243" s="642"/>
      <c r="B243" s="642"/>
      <c r="D243" s="640"/>
      <c r="E243" s="640"/>
      <c r="F243" s="640"/>
    </row>
    <row r="244" spans="1:6" hidden="1">
      <c r="A244" s="642"/>
      <c r="B244" s="642"/>
      <c r="D244" s="640"/>
      <c r="E244" s="640"/>
      <c r="F244" s="640"/>
    </row>
    <row r="245" spans="1:6" hidden="1">
      <c r="A245" s="642"/>
      <c r="B245" s="642"/>
      <c r="D245" s="640"/>
      <c r="E245" s="640"/>
      <c r="F245" s="640"/>
    </row>
    <row r="246" spans="1:6" hidden="1">
      <c r="A246" s="642"/>
      <c r="B246" s="642"/>
      <c r="D246" s="640"/>
      <c r="E246" s="640"/>
      <c r="F246" s="640"/>
    </row>
    <row r="247" spans="1:6" hidden="1">
      <c r="A247" s="642"/>
      <c r="B247" s="642"/>
      <c r="D247" s="640"/>
      <c r="E247" s="640"/>
      <c r="F247" s="640"/>
    </row>
    <row r="248" spans="1:6" hidden="1">
      <c r="A248" s="642"/>
      <c r="B248" s="642"/>
      <c r="D248" s="640"/>
      <c r="E248" s="640"/>
      <c r="F248" s="640"/>
    </row>
    <row r="249" spans="1:6" hidden="1">
      <c r="A249" s="642"/>
      <c r="B249" s="642"/>
      <c r="D249" s="640"/>
      <c r="E249" s="640"/>
      <c r="F249" s="640"/>
    </row>
    <row r="250" spans="1:6" hidden="1">
      <c r="A250" s="642"/>
      <c r="B250" s="642"/>
      <c r="D250" s="640"/>
      <c r="E250" s="640"/>
      <c r="F250" s="640"/>
    </row>
    <row r="251" spans="1:6" hidden="1">
      <c r="A251" s="642"/>
      <c r="B251" s="642"/>
      <c r="D251" s="640"/>
      <c r="E251" s="640"/>
      <c r="F251" s="640"/>
    </row>
    <row r="252" spans="1:6" hidden="1">
      <c r="A252" s="642"/>
      <c r="B252" s="642"/>
      <c r="D252" s="640"/>
      <c r="E252" s="640"/>
      <c r="F252" s="640"/>
    </row>
    <row r="253" spans="1:6" hidden="1">
      <c r="A253" s="642"/>
      <c r="B253" s="642"/>
      <c r="D253" s="640"/>
      <c r="E253" s="640"/>
      <c r="F253" s="640"/>
    </row>
    <row r="254" spans="1:6" hidden="1">
      <c r="A254" s="642"/>
      <c r="B254" s="642"/>
      <c r="D254" s="640"/>
      <c r="E254" s="640"/>
      <c r="F254" s="640"/>
    </row>
    <row r="255" spans="1:6" hidden="1">
      <c r="A255" s="642"/>
      <c r="B255" s="642"/>
      <c r="D255" s="640"/>
      <c r="E255" s="640"/>
      <c r="F255" s="640"/>
    </row>
    <row r="256" spans="1:6" hidden="1">
      <c r="A256" s="642"/>
      <c r="B256" s="642"/>
      <c r="D256" s="640"/>
      <c r="E256" s="640"/>
      <c r="F256" s="640"/>
    </row>
    <row r="257" spans="1:6" hidden="1">
      <c r="A257" s="642"/>
      <c r="B257" s="642"/>
      <c r="D257" s="640"/>
      <c r="E257" s="640"/>
      <c r="F257" s="640"/>
    </row>
    <row r="258" spans="1:6" hidden="1">
      <c r="A258" s="642"/>
      <c r="B258" s="642"/>
      <c r="D258" s="640"/>
      <c r="E258" s="640"/>
      <c r="F258" s="640"/>
    </row>
    <row r="259" spans="1:6" hidden="1">
      <c r="A259" s="642"/>
      <c r="B259" s="642"/>
      <c r="D259" s="640"/>
      <c r="E259" s="640"/>
      <c r="F259" s="640"/>
    </row>
    <row r="260" spans="1:6" hidden="1">
      <c r="A260" s="642"/>
      <c r="B260" s="642"/>
      <c r="D260" s="640"/>
      <c r="E260" s="640"/>
      <c r="F260" s="640"/>
    </row>
    <row r="261" spans="1:6" hidden="1">
      <c r="A261" s="642"/>
      <c r="B261" s="642"/>
      <c r="D261" s="640"/>
      <c r="E261" s="640"/>
      <c r="F261" s="640"/>
    </row>
    <row r="262" spans="1:6" hidden="1">
      <c r="A262" s="642"/>
      <c r="B262" s="642"/>
      <c r="D262" s="640"/>
      <c r="E262" s="640"/>
      <c r="F262" s="640"/>
    </row>
    <row r="263" spans="1:6" hidden="1">
      <c r="A263" s="642"/>
      <c r="B263" s="642"/>
      <c r="D263" s="640"/>
      <c r="E263" s="640"/>
      <c r="F263" s="640"/>
    </row>
    <row r="264" spans="1:6" hidden="1">
      <c r="A264" s="642"/>
      <c r="B264" s="642"/>
      <c r="D264" s="640"/>
      <c r="E264" s="640"/>
      <c r="F264" s="640"/>
    </row>
    <row r="265" spans="1:6" hidden="1">
      <c r="A265" s="642"/>
      <c r="B265" s="642"/>
      <c r="D265" s="640"/>
      <c r="E265" s="640"/>
      <c r="F265" s="640"/>
    </row>
    <row r="266" spans="1:6" hidden="1">
      <c r="A266" s="642"/>
      <c r="B266" s="642"/>
      <c r="D266" s="640"/>
      <c r="E266" s="640"/>
      <c r="F266" s="640"/>
    </row>
    <row r="267" spans="1:6" hidden="1">
      <c r="A267" s="642"/>
      <c r="B267" s="642"/>
      <c r="D267" s="640"/>
      <c r="E267" s="640"/>
      <c r="F267" s="640"/>
    </row>
    <row r="268" spans="1:6" hidden="1">
      <c r="A268" s="642"/>
      <c r="B268" s="642"/>
      <c r="D268" s="640"/>
      <c r="E268" s="640"/>
      <c r="F268" s="640"/>
    </row>
    <row r="269" spans="1:6" hidden="1">
      <c r="A269" s="642"/>
      <c r="B269" s="642"/>
      <c r="D269" s="640"/>
      <c r="E269" s="640"/>
      <c r="F269" s="640"/>
    </row>
    <row r="270" spans="1:6" hidden="1">
      <c r="A270" s="642"/>
      <c r="B270" s="642"/>
      <c r="D270" s="640"/>
      <c r="E270" s="640"/>
      <c r="F270" s="640"/>
    </row>
    <row r="271" spans="1:6" hidden="1">
      <c r="A271" s="642"/>
      <c r="B271" s="642"/>
      <c r="D271" s="640"/>
      <c r="E271" s="640"/>
      <c r="F271" s="640"/>
    </row>
    <row r="272" spans="1:6" hidden="1">
      <c r="A272" s="642"/>
      <c r="B272" s="642"/>
      <c r="D272" s="640"/>
      <c r="E272" s="640"/>
      <c r="F272" s="640"/>
    </row>
    <row r="273" spans="1:6" hidden="1">
      <c r="A273" s="642"/>
      <c r="B273" s="642"/>
      <c r="D273" s="640"/>
      <c r="E273" s="640"/>
      <c r="F273" s="640"/>
    </row>
    <row r="274" spans="1:6" hidden="1">
      <c r="A274" s="642"/>
      <c r="B274" s="642"/>
      <c r="D274" s="640"/>
      <c r="E274" s="640"/>
      <c r="F274" s="640"/>
    </row>
    <row r="275" spans="1:6" hidden="1">
      <c r="A275" s="642"/>
      <c r="B275" s="642"/>
      <c r="D275" s="640"/>
      <c r="E275" s="640"/>
      <c r="F275" s="640"/>
    </row>
    <row r="276" spans="1:6" hidden="1">
      <c r="A276" s="642"/>
      <c r="B276" s="642"/>
      <c r="D276" s="640"/>
      <c r="E276" s="640"/>
      <c r="F276" s="640"/>
    </row>
    <row r="277" spans="1:6" hidden="1">
      <c r="A277" s="642"/>
      <c r="B277" s="642"/>
      <c r="D277" s="640"/>
      <c r="E277" s="640"/>
      <c r="F277" s="640"/>
    </row>
    <row r="278" spans="1:6" hidden="1">
      <c r="A278" s="642"/>
      <c r="B278" s="642"/>
      <c r="D278" s="640"/>
      <c r="E278" s="640"/>
      <c r="F278" s="640"/>
    </row>
    <row r="279" spans="1:6" hidden="1">
      <c r="A279" s="642"/>
      <c r="B279" s="642"/>
      <c r="D279" s="640"/>
      <c r="E279" s="640"/>
      <c r="F279" s="640"/>
    </row>
    <row r="280" spans="1:6" hidden="1">
      <c r="A280" s="642"/>
      <c r="B280" s="642"/>
      <c r="D280" s="640"/>
      <c r="E280" s="640"/>
      <c r="F280" s="640"/>
    </row>
    <row r="281" spans="1:6" hidden="1">
      <c r="A281" s="642"/>
      <c r="B281" s="642"/>
      <c r="D281" s="640"/>
      <c r="E281" s="640"/>
      <c r="F281" s="640"/>
    </row>
    <row r="282" spans="1:6" hidden="1">
      <c r="A282" s="642"/>
      <c r="B282" s="642"/>
      <c r="D282" s="640"/>
      <c r="E282" s="640"/>
      <c r="F282" s="640"/>
    </row>
    <row r="283" spans="1:6" hidden="1">
      <c r="A283" s="642"/>
      <c r="B283" s="642"/>
      <c r="D283" s="640"/>
      <c r="E283" s="640"/>
      <c r="F283" s="640"/>
    </row>
    <row r="284" spans="1:6" hidden="1">
      <c r="A284" s="642"/>
      <c r="B284" s="642"/>
      <c r="D284" s="640"/>
      <c r="E284" s="640"/>
      <c r="F284" s="640"/>
    </row>
    <row r="285" spans="1:6" hidden="1">
      <c r="A285" s="642"/>
      <c r="B285" s="642"/>
      <c r="D285" s="640"/>
      <c r="E285" s="640"/>
      <c r="F285" s="640"/>
    </row>
    <row r="286" spans="1:6" hidden="1">
      <c r="A286" s="642"/>
      <c r="B286" s="642"/>
      <c r="D286" s="640"/>
      <c r="E286" s="640"/>
      <c r="F286" s="640"/>
    </row>
    <row r="287" spans="1:6" hidden="1">
      <c r="A287" s="642"/>
      <c r="B287" s="642"/>
      <c r="D287" s="640"/>
      <c r="E287" s="640"/>
      <c r="F287" s="640"/>
    </row>
    <row r="288" spans="1:6" hidden="1">
      <c r="A288" s="642"/>
      <c r="B288" s="642"/>
      <c r="D288" s="640"/>
      <c r="E288" s="640"/>
      <c r="F288" s="640"/>
    </row>
    <row r="289" spans="1:6" hidden="1">
      <c r="A289" s="642"/>
      <c r="B289" s="642"/>
      <c r="D289" s="640"/>
      <c r="E289" s="640"/>
      <c r="F289" s="640"/>
    </row>
    <row r="290" spans="1:6" hidden="1">
      <c r="A290" s="642"/>
      <c r="B290" s="642"/>
      <c r="D290" s="640"/>
      <c r="E290" s="640"/>
      <c r="F290" s="640"/>
    </row>
    <row r="291" spans="1:6" hidden="1">
      <c r="A291" s="642"/>
      <c r="B291" s="642"/>
      <c r="D291" s="640"/>
      <c r="E291" s="640"/>
      <c r="F291" s="640"/>
    </row>
    <row r="292" spans="1:6" hidden="1">
      <c r="A292" s="642"/>
      <c r="B292" s="642"/>
      <c r="D292" s="640"/>
      <c r="E292" s="640"/>
      <c r="F292" s="640"/>
    </row>
    <row r="293" spans="1:6" hidden="1">
      <c r="A293" s="642"/>
      <c r="B293" s="642"/>
      <c r="D293" s="640"/>
      <c r="E293" s="640"/>
      <c r="F293" s="640"/>
    </row>
    <row r="294" spans="1:6" hidden="1">
      <c r="A294" s="642"/>
      <c r="B294" s="642"/>
      <c r="D294" s="640"/>
      <c r="E294" s="640"/>
      <c r="F294" s="640"/>
    </row>
    <row r="295" spans="1:6" hidden="1">
      <c r="A295" s="642"/>
      <c r="B295" s="642"/>
      <c r="D295" s="640"/>
      <c r="E295" s="640"/>
      <c r="F295" s="640"/>
    </row>
    <row r="296" spans="1:6" hidden="1">
      <c r="A296" s="642"/>
      <c r="B296" s="642"/>
      <c r="D296" s="640"/>
      <c r="E296" s="640"/>
      <c r="F296" s="640"/>
    </row>
    <row r="297" spans="1:6" hidden="1">
      <c r="A297" s="642"/>
      <c r="B297" s="642"/>
      <c r="D297" s="640"/>
      <c r="E297" s="640"/>
      <c r="F297" s="640"/>
    </row>
    <row r="298" spans="1:6" hidden="1">
      <c r="A298" s="642"/>
      <c r="B298" s="642"/>
      <c r="D298" s="640"/>
      <c r="E298" s="640"/>
      <c r="F298" s="640"/>
    </row>
    <row r="299" spans="1:6" hidden="1">
      <c r="A299" s="642"/>
      <c r="B299" s="642"/>
      <c r="D299" s="640"/>
      <c r="E299" s="640"/>
      <c r="F299" s="640"/>
    </row>
    <row r="300" spans="1:6" hidden="1">
      <c r="A300" s="642"/>
      <c r="B300" s="642"/>
      <c r="D300" s="640"/>
      <c r="E300" s="640"/>
      <c r="F300" s="640"/>
    </row>
    <row r="301" spans="1:6" hidden="1">
      <c r="A301" s="642"/>
      <c r="B301" s="642"/>
      <c r="D301" s="640"/>
      <c r="E301" s="640"/>
      <c r="F301" s="640"/>
    </row>
    <row r="302" spans="1:6" hidden="1">
      <c r="A302" s="642"/>
      <c r="B302" s="642"/>
      <c r="D302" s="640"/>
      <c r="E302" s="640"/>
      <c r="F302" s="640"/>
    </row>
    <row r="303" spans="1:6" hidden="1">
      <c r="A303" s="642"/>
      <c r="B303" s="642"/>
      <c r="D303" s="640"/>
      <c r="E303" s="640"/>
      <c r="F303" s="640"/>
    </row>
    <row r="304" spans="1:6" hidden="1">
      <c r="A304" s="642"/>
      <c r="B304" s="642"/>
      <c r="D304" s="640"/>
      <c r="E304" s="640"/>
      <c r="F304" s="640"/>
    </row>
    <row r="305" spans="1:6" hidden="1">
      <c r="A305" s="642"/>
      <c r="B305" s="642"/>
      <c r="D305" s="640"/>
      <c r="E305" s="640"/>
      <c r="F305" s="640"/>
    </row>
    <row r="306" spans="1:6" hidden="1">
      <c r="A306" s="642"/>
      <c r="B306" s="642"/>
      <c r="D306" s="640"/>
      <c r="E306" s="640"/>
      <c r="F306" s="640"/>
    </row>
    <row r="307" spans="1:6" hidden="1">
      <c r="A307" s="642"/>
      <c r="B307" s="642"/>
      <c r="D307" s="640"/>
      <c r="E307" s="640"/>
      <c r="F307" s="640"/>
    </row>
    <row r="308" spans="1:6" hidden="1">
      <c r="A308" s="642"/>
      <c r="B308" s="642"/>
      <c r="D308" s="640"/>
      <c r="E308" s="640"/>
      <c r="F308" s="640"/>
    </row>
    <row r="309" spans="1:6" hidden="1">
      <c r="A309" s="642"/>
      <c r="B309" s="642"/>
      <c r="D309" s="640"/>
      <c r="E309" s="640"/>
      <c r="F309" s="640"/>
    </row>
    <row r="310" spans="1:6" hidden="1">
      <c r="A310" s="642"/>
      <c r="B310" s="642"/>
      <c r="D310" s="640"/>
      <c r="E310" s="640"/>
      <c r="F310" s="640"/>
    </row>
    <row r="311" spans="1:6" hidden="1">
      <c r="A311" s="642"/>
      <c r="B311" s="642"/>
      <c r="D311" s="640"/>
      <c r="E311" s="640"/>
      <c r="F311" s="640"/>
    </row>
    <row r="312" spans="1:6" hidden="1">
      <c r="A312" s="642"/>
      <c r="B312" s="642"/>
      <c r="D312" s="640"/>
      <c r="E312" s="640"/>
      <c r="F312" s="640"/>
    </row>
    <row r="313" spans="1:6" hidden="1">
      <c r="A313" s="642"/>
      <c r="B313" s="642"/>
      <c r="D313" s="640"/>
      <c r="E313" s="640"/>
      <c r="F313" s="640"/>
    </row>
    <row r="314" spans="1:6" hidden="1">
      <c r="A314" s="642"/>
      <c r="B314" s="642"/>
      <c r="D314" s="640"/>
      <c r="E314" s="640"/>
      <c r="F314" s="640"/>
    </row>
    <row r="315" spans="1:6" hidden="1">
      <c r="A315" s="642"/>
      <c r="B315" s="642"/>
    </row>
    <row r="316" spans="1:6" hidden="1">
      <c r="A316" s="642"/>
      <c r="B316" s="642"/>
    </row>
    <row r="317" spans="1:6" hidden="1">
      <c r="A317" s="642"/>
      <c r="B317" s="642"/>
    </row>
    <row r="318" spans="1:6" hidden="1">
      <c r="A318" s="642"/>
      <c r="B318" s="642"/>
    </row>
    <row r="319" spans="1:6" hidden="1">
      <c r="A319" s="642"/>
      <c r="B319" s="642"/>
    </row>
    <row r="320" spans="1:6" hidden="1">
      <c r="A320" s="642"/>
      <c r="B320" s="642"/>
    </row>
    <row r="321" spans="1:2" hidden="1">
      <c r="A321" s="642"/>
      <c r="B321" s="642"/>
    </row>
    <row r="322" spans="1:2" hidden="1">
      <c r="A322" s="642"/>
      <c r="B322" s="642"/>
    </row>
    <row r="323" spans="1:2" hidden="1">
      <c r="A323" s="642"/>
      <c r="B323" s="642"/>
    </row>
    <row r="324" spans="1:2" hidden="1">
      <c r="A324" s="642"/>
      <c r="B324" s="642"/>
    </row>
    <row r="325" spans="1:2" hidden="1">
      <c r="A325" s="642"/>
      <c r="B325" s="642"/>
    </row>
    <row r="326" spans="1:2" hidden="1">
      <c r="A326" s="642"/>
      <c r="B326" s="642"/>
    </row>
    <row r="327" spans="1:2" hidden="1">
      <c r="A327" s="642"/>
      <c r="B327" s="642"/>
    </row>
    <row r="328" spans="1:2" hidden="1">
      <c r="A328" s="642"/>
      <c r="B328" s="642"/>
    </row>
    <row r="329" spans="1:2" hidden="1">
      <c r="A329" s="642"/>
      <c r="B329" s="642"/>
    </row>
    <row r="330" spans="1:2" hidden="1">
      <c r="A330" s="642"/>
      <c r="B330" s="642"/>
    </row>
    <row r="331" spans="1:2" hidden="1">
      <c r="A331" s="642"/>
      <c r="B331" s="642"/>
    </row>
    <row r="332" spans="1:2" hidden="1">
      <c r="A332" s="642"/>
      <c r="B332" s="642"/>
    </row>
    <row r="333" spans="1:2" hidden="1">
      <c r="A333" s="642"/>
      <c r="B333" s="642"/>
    </row>
    <row r="334" spans="1:2" hidden="1">
      <c r="A334" s="642"/>
      <c r="B334" s="642"/>
    </row>
    <row r="335" spans="1:2" hidden="1">
      <c r="A335" s="642"/>
      <c r="B335" s="642"/>
    </row>
    <row r="336" spans="1:2" hidden="1">
      <c r="A336" s="642"/>
      <c r="B336" s="642"/>
    </row>
    <row r="337" spans="1:2" hidden="1">
      <c r="A337" s="642"/>
      <c r="B337" s="642"/>
    </row>
    <row r="338" spans="1:2" hidden="1">
      <c r="A338" s="642"/>
      <c r="B338" s="642"/>
    </row>
    <row r="339" spans="1:2" hidden="1">
      <c r="A339" s="642"/>
      <c r="B339" s="642"/>
    </row>
    <row r="340" spans="1:2" hidden="1">
      <c r="A340" s="642"/>
      <c r="B340" s="642"/>
    </row>
    <row r="341" spans="1:2" hidden="1">
      <c r="A341" s="642"/>
      <c r="B341" s="642"/>
    </row>
    <row r="342" spans="1:2" hidden="1">
      <c r="A342" s="642"/>
      <c r="B342" s="642"/>
    </row>
    <row r="343" spans="1:2" hidden="1">
      <c r="A343" s="642"/>
      <c r="B343" s="642"/>
    </row>
    <row r="344" spans="1:2" hidden="1">
      <c r="A344" s="642"/>
      <c r="B344" s="642"/>
    </row>
    <row r="345" spans="1:2" hidden="1">
      <c r="A345" s="642"/>
      <c r="B345" s="642"/>
    </row>
    <row r="346" spans="1:2" hidden="1">
      <c r="A346" s="642"/>
      <c r="B346" s="642"/>
    </row>
    <row r="347" spans="1:2" hidden="1">
      <c r="A347" s="642"/>
      <c r="B347" s="642"/>
    </row>
    <row r="348" spans="1:2" hidden="1">
      <c r="A348" s="642"/>
      <c r="B348" s="642"/>
    </row>
    <row r="349" spans="1:2" hidden="1">
      <c r="A349" s="642"/>
      <c r="B349" s="642"/>
    </row>
    <row r="350" spans="1:2" hidden="1">
      <c r="A350" s="642"/>
      <c r="B350" s="642"/>
    </row>
    <row r="351" spans="1:2" hidden="1">
      <c r="A351" s="642"/>
      <c r="B351" s="642"/>
    </row>
    <row r="352" spans="1:2" hidden="1">
      <c r="A352" s="642"/>
      <c r="B352" s="642"/>
    </row>
    <row r="353" spans="1:2" hidden="1">
      <c r="A353" s="642"/>
      <c r="B353" s="642"/>
    </row>
    <row r="354" spans="1:2" hidden="1">
      <c r="A354" s="642"/>
      <c r="B354" s="642"/>
    </row>
    <row r="355" spans="1:2" hidden="1">
      <c r="A355" s="642"/>
      <c r="B355" s="642"/>
    </row>
    <row r="356" spans="1:2" hidden="1">
      <c r="A356" s="642"/>
      <c r="B356" s="642"/>
    </row>
    <row r="357" spans="1:2" hidden="1">
      <c r="A357" s="642"/>
      <c r="B357" s="642"/>
    </row>
    <row r="358" spans="1:2" hidden="1">
      <c r="A358" s="642"/>
      <c r="B358" s="642"/>
    </row>
    <row r="359" spans="1:2" hidden="1">
      <c r="A359" s="642"/>
      <c r="B359" s="642"/>
    </row>
    <row r="360" spans="1:2" hidden="1">
      <c r="A360" s="642"/>
      <c r="B360" s="642"/>
    </row>
    <row r="361" spans="1:2" hidden="1">
      <c r="A361" s="642"/>
      <c r="B361" s="642"/>
    </row>
    <row r="362" spans="1:2" hidden="1">
      <c r="A362" s="642"/>
      <c r="B362" s="642"/>
    </row>
    <row r="363" spans="1:2" hidden="1">
      <c r="A363" s="642"/>
      <c r="B363" s="642"/>
    </row>
    <row r="364" spans="1:2" hidden="1">
      <c r="A364" s="642"/>
      <c r="B364" s="642"/>
    </row>
    <row r="365" spans="1:2" hidden="1">
      <c r="A365" s="642"/>
      <c r="B365" s="642"/>
    </row>
    <row r="366" spans="1:2" hidden="1">
      <c r="A366" s="642"/>
      <c r="B366" s="642"/>
    </row>
    <row r="367" spans="1:2" hidden="1">
      <c r="A367" s="642"/>
      <c r="B367" s="642"/>
    </row>
    <row r="368" spans="1:2" hidden="1">
      <c r="A368" s="642"/>
      <c r="B368" s="642"/>
    </row>
    <row r="369" spans="1:2" hidden="1">
      <c r="A369" s="642"/>
      <c r="B369" s="642"/>
    </row>
    <row r="370" spans="1:2" hidden="1">
      <c r="A370" s="642"/>
      <c r="B370" s="642"/>
    </row>
    <row r="371" spans="1:2" hidden="1">
      <c r="A371" s="642"/>
      <c r="B371" s="642"/>
    </row>
    <row r="372" spans="1:2" hidden="1">
      <c r="A372" s="642"/>
      <c r="B372" s="642"/>
    </row>
    <row r="373" spans="1:2" hidden="1">
      <c r="A373" s="642"/>
      <c r="B373" s="642"/>
    </row>
    <row r="374" spans="1:2" hidden="1">
      <c r="A374" s="642"/>
      <c r="B374" s="642"/>
    </row>
    <row r="375" spans="1:2" hidden="1">
      <c r="A375" s="642"/>
      <c r="B375" s="642"/>
    </row>
    <row r="376" spans="1:2" hidden="1">
      <c r="A376" s="642"/>
      <c r="B376" s="642"/>
    </row>
    <row r="377" spans="1:2" hidden="1">
      <c r="A377" s="642"/>
      <c r="B377" s="642"/>
    </row>
    <row r="378" spans="1:2" hidden="1">
      <c r="A378" s="642"/>
      <c r="B378" s="642"/>
    </row>
    <row r="379" spans="1:2" hidden="1">
      <c r="A379" s="642"/>
      <c r="B379" s="642"/>
    </row>
    <row r="380" spans="1:2" hidden="1">
      <c r="A380" s="642"/>
      <c r="B380" s="642"/>
    </row>
    <row r="381" spans="1:2" hidden="1">
      <c r="A381" s="642"/>
      <c r="B381" s="642"/>
    </row>
    <row r="382" spans="1:2" hidden="1">
      <c r="A382" s="642"/>
      <c r="B382" s="642"/>
    </row>
    <row r="383" spans="1:2" hidden="1">
      <c r="A383" s="642"/>
      <c r="B383" s="642"/>
    </row>
    <row r="384" spans="1:2" hidden="1">
      <c r="A384" s="642"/>
      <c r="B384" s="642"/>
    </row>
    <row r="385" spans="1:2" hidden="1">
      <c r="A385" s="642"/>
      <c r="B385" s="642"/>
    </row>
    <row r="386" spans="1:2" hidden="1">
      <c r="A386" s="642"/>
      <c r="B386" s="642"/>
    </row>
    <row r="387" spans="1:2" hidden="1">
      <c r="A387" s="642"/>
      <c r="B387" s="642"/>
    </row>
    <row r="388" spans="1:2" hidden="1">
      <c r="A388" s="642"/>
      <c r="B388" s="642"/>
    </row>
    <row r="389" spans="1:2" hidden="1">
      <c r="A389" s="642"/>
      <c r="B389" s="642"/>
    </row>
    <row r="390" spans="1:2" hidden="1">
      <c r="A390" s="642"/>
      <c r="B390" s="642"/>
    </row>
    <row r="391" spans="1:2" hidden="1">
      <c r="A391" s="642"/>
      <c r="B391" s="642"/>
    </row>
    <row r="392" spans="1:2" hidden="1">
      <c r="A392" s="642"/>
      <c r="B392" s="642"/>
    </row>
    <row r="393" spans="1:2" hidden="1">
      <c r="A393" s="642"/>
      <c r="B393" s="642"/>
    </row>
    <row r="394" spans="1:2" hidden="1">
      <c r="A394" s="642"/>
      <c r="B394" s="642"/>
    </row>
    <row r="395" spans="1:2" hidden="1">
      <c r="A395" s="642"/>
      <c r="B395" s="642"/>
    </row>
    <row r="396" spans="1:2" hidden="1">
      <c r="A396" s="642"/>
      <c r="B396" s="642"/>
    </row>
    <row r="397" spans="1:2" hidden="1">
      <c r="A397" s="642"/>
      <c r="B397" s="642"/>
    </row>
    <row r="398" spans="1:2" hidden="1">
      <c r="A398" s="642"/>
      <c r="B398" s="642"/>
    </row>
    <row r="399" spans="1:2" hidden="1">
      <c r="A399" s="642"/>
      <c r="B399" s="642"/>
    </row>
    <row r="400" spans="1:2" hidden="1">
      <c r="A400" s="642"/>
      <c r="B400" s="642"/>
    </row>
    <row r="401" spans="1:2" hidden="1">
      <c r="A401" s="642"/>
      <c r="B401" s="642"/>
    </row>
    <row r="402" spans="1:2" hidden="1">
      <c r="A402" s="642"/>
      <c r="B402" s="642"/>
    </row>
    <row r="403" spans="1:2" hidden="1">
      <c r="A403" s="642"/>
      <c r="B403" s="642"/>
    </row>
    <row r="404" spans="1:2" hidden="1">
      <c r="A404" s="642"/>
      <c r="B404" s="642"/>
    </row>
    <row r="405" spans="1:2" hidden="1">
      <c r="A405" s="642"/>
      <c r="B405" s="642"/>
    </row>
    <row r="406" spans="1:2" hidden="1">
      <c r="A406" s="642"/>
      <c r="B406" s="642"/>
    </row>
    <row r="407" spans="1:2" hidden="1">
      <c r="A407" s="642"/>
      <c r="B407" s="642"/>
    </row>
    <row r="408" spans="1:2" hidden="1">
      <c r="A408" s="642"/>
      <c r="B408" s="642"/>
    </row>
    <row r="409" spans="1:2" hidden="1">
      <c r="A409" s="642"/>
      <c r="B409" s="642"/>
    </row>
    <row r="410" spans="1:2" hidden="1">
      <c r="A410" s="642"/>
      <c r="B410" s="642"/>
    </row>
    <row r="411" spans="1:2" hidden="1">
      <c r="A411" s="642"/>
      <c r="B411" s="642"/>
    </row>
    <row r="412" spans="1:2" hidden="1">
      <c r="A412" s="642"/>
      <c r="B412" s="642"/>
    </row>
    <row r="413" spans="1:2" hidden="1">
      <c r="A413" s="642"/>
      <c r="B413" s="642"/>
    </row>
    <row r="414" spans="1:2" hidden="1">
      <c r="A414" s="642"/>
      <c r="B414" s="642"/>
    </row>
    <row r="415" spans="1:2" hidden="1">
      <c r="A415" s="642"/>
      <c r="B415" s="642"/>
    </row>
    <row r="416" spans="1:2" hidden="1">
      <c r="A416" s="642"/>
      <c r="B416" s="642"/>
    </row>
    <row r="417" spans="1:2" hidden="1">
      <c r="A417" s="642"/>
      <c r="B417" s="642"/>
    </row>
    <row r="418" spans="1:2" hidden="1">
      <c r="A418" s="642"/>
      <c r="B418" s="642"/>
    </row>
    <row r="419" spans="1:2" hidden="1">
      <c r="A419" s="642"/>
      <c r="B419" s="642"/>
    </row>
    <row r="420" spans="1:2" hidden="1">
      <c r="A420" s="642"/>
      <c r="B420" s="642"/>
    </row>
    <row r="421" spans="1:2" hidden="1">
      <c r="A421" s="642"/>
      <c r="B421" s="642"/>
    </row>
    <row r="422" spans="1:2" hidden="1">
      <c r="A422" s="642"/>
      <c r="B422" s="642"/>
    </row>
    <row r="423" spans="1:2" hidden="1">
      <c r="A423" s="642"/>
      <c r="B423" s="642"/>
    </row>
    <row r="424" spans="1:2" hidden="1">
      <c r="A424" s="642"/>
      <c r="B424" s="642"/>
    </row>
    <row r="425" spans="1:2" hidden="1">
      <c r="A425" s="642"/>
      <c r="B425" s="642"/>
    </row>
    <row r="426" spans="1:2" hidden="1">
      <c r="A426" s="642"/>
      <c r="B426" s="642"/>
    </row>
    <row r="427" spans="1:2" hidden="1">
      <c r="A427" s="642"/>
      <c r="B427" s="642"/>
    </row>
    <row r="428" spans="1:2" hidden="1">
      <c r="A428" s="642"/>
      <c r="B428" s="642"/>
    </row>
    <row r="429" spans="1:2" hidden="1">
      <c r="A429" s="642"/>
      <c r="B429" s="642"/>
    </row>
    <row r="430" spans="1:2" hidden="1">
      <c r="A430" s="642"/>
      <c r="B430" s="642"/>
    </row>
    <row r="431" spans="1:2" hidden="1">
      <c r="A431" s="642"/>
      <c r="B431" s="642"/>
    </row>
    <row r="432" spans="1:2" hidden="1">
      <c r="A432" s="642"/>
      <c r="B432" s="642"/>
    </row>
    <row r="433" spans="1:2" hidden="1">
      <c r="A433" s="642"/>
      <c r="B433" s="642"/>
    </row>
    <row r="434" spans="1:2" hidden="1">
      <c r="A434" s="642"/>
      <c r="B434" s="642"/>
    </row>
    <row r="435" spans="1:2" hidden="1">
      <c r="A435" s="642"/>
      <c r="B435" s="642"/>
    </row>
    <row r="436" spans="1:2" hidden="1">
      <c r="A436" s="642"/>
      <c r="B436" s="642"/>
    </row>
    <row r="437" spans="1:2" hidden="1">
      <c r="A437" s="642"/>
      <c r="B437" s="642"/>
    </row>
    <row r="438" spans="1:2" hidden="1">
      <c r="A438" s="642"/>
      <c r="B438" s="642"/>
    </row>
    <row r="439" spans="1:2" hidden="1">
      <c r="A439" s="642"/>
      <c r="B439" s="642"/>
    </row>
    <row r="440" spans="1:2" hidden="1">
      <c r="A440" s="642"/>
      <c r="B440" s="642"/>
    </row>
    <row r="441" spans="1:2" hidden="1">
      <c r="A441" s="642"/>
      <c r="B441" s="642"/>
    </row>
    <row r="442" spans="1:2" hidden="1">
      <c r="A442" s="642"/>
      <c r="B442" s="642"/>
    </row>
    <row r="443" spans="1:2" hidden="1">
      <c r="A443" s="642"/>
      <c r="B443" s="642"/>
    </row>
    <row r="444" spans="1:2" hidden="1">
      <c r="A444" s="642"/>
      <c r="B444" s="642"/>
    </row>
    <row r="445" spans="1:2" hidden="1">
      <c r="A445" s="642"/>
      <c r="B445" s="642"/>
    </row>
    <row r="446" spans="1:2" hidden="1">
      <c r="A446" s="642"/>
      <c r="B446" s="642"/>
    </row>
    <row r="447" spans="1:2" hidden="1">
      <c r="A447" s="642"/>
      <c r="B447" s="642"/>
    </row>
    <row r="448" spans="1:2" hidden="1">
      <c r="A448" s="642"/>
      <c r="B448" s="642"/>
    </row>
    <row r="449" spans="1:2" hidden="1">
      <c r="A449" s="642"/>
      <c r="B449" s="642"/>
    </row>
    <row r="450" spans="1:2" hidden="1">
      <c r="A450" s="642"/>
      <c r="B450" s="642"/>
    </row>
    <row r="451" spans="1:2" hidden="1">
      <c r="A451" s="642"/>
      <c r="B451" s="642"/>
    </row>
    <row r="452" spans="1:2" hidden="1">
      <c r="A452" s="642"/>
      <c r="B452" s="642"/>
    </row>
    <row r="453" spans="1:2" hidden="1">
      <c r="A453" s="642"/>
      <c r="B453" s="642"/>
    </row>
    <row r="454" spans="1:2" hidden="1">
      <c r="A454" s="642"/>
      <c r="B454" s="642"/>
    </row>
    <row r="455" spans="1:2" hidden="1">
      <c r="A455" s="642"/>
      <c r="B455" s="642"/>
    </row>
    <row r="456" spans="1:2" hidden="1">
      <c r="A456" s="642"/>
      <c r="B456" s="642"/>
    </row>
    <row r="457" spans="1:2" hidden="1">
      <c r="A457" s="642"/>
      <c r="B457" s="642"/>
    </row>
    <row r="458" spans="1:2" hidden="1">
      <c r="A458" s="642"/>
      <c r="B458" s="642"/>
    </row>
    <row r="459" spans="1:2" hidden="1">
      <c r="A459" s="642"/>
      <c r="B459" s="642"/>
    </row>
    <row r="460" spans="1:2" hidden="1">
      <c r="A460" s="642"/>
      <c r="B460" s="642"/>
    </row>
    <row r="461" spans="1:2" hidden="1">
      <c r="A461" s="642"/>
      <c r="B461" s="642"/>
    </row>
    <row r="462" spans="1:2" hidden="1">
      <c r="A462" s="642"/>
      <c r="B462" s="642"/>
    </row>
    <row r="463" spans="1:2" hidden="1">
      <c r="A463" s="642"/>
      <c r="B463" s="642"/>
    </row>
    <row r="464" spans="1:2" hidden="1">
      <c r="A464" s="642"/>
      <c r="B464" s="642"/>
    </row>
    <row r="465" spans="1:2" hidden="1">
      <c r="A465" s="642"/>
      <c r="B465" s="642"/>
    </row>
    <row r="466" spans="1:2" hidden="1">
      <c r="A466" s="642"/>
      <c r="B466" s="642"/>
    </row>
    <row r="467" spans="1:2" hidden="1">
      <c r="A467" s="642"/>
      <c r="B467" s="642"/>
    </row>
    <row r="468" spans="1:2" hidden="1">
      <c r="A468" s="642"/>
      <c r="B468" s="642"/>
    </row>
    <row r="469" spans="1:2" hidden="1">
      <c r="A469" s="642"/>
      <c r="B469" s="642"/>
    </row>
    <row r="470" spans="1:2" hidden="1">
      <c r="A470" s="642"/>
      <c r="B470" s="642"/>
    </row>
    <row r="471" spans="1:2" hidden="1">
      <c r="A471" s="642"/>
      <c r="B471" s="642"/>
    </row>
    <row r="472" spans="1:2" hidden="1">
      <c r="A472" s="642"/>
      <c r="B472" s="642"/>
    </row>
    <row r="473" spans="1:2" hidden="1">
      <c r="A473" s="642"/>
      <c r="B473" s="642"/>
    </row>
    <row r="474" spans="1:2" hidden="1">
      <c r="A474" s="642"/>
      <c r="B474" s="642"/>
    </row>
    <row r="475" spans="1:2" hidden="1">
      <c r="A475" s="642"/>
      <c r="B475" s="642"/>
    </row>
    <row r="476" spans="1:2" hidden="1">
      <c r="A476" s="642"/>
      <c r="B476" s="642"/>
    </row>
    <row r="477" spans="1:2" hidden="1">
      <c r="A477" s="642"/>
      <c r="B477" s="642"/>
    </row>
    <row r="478" spans="1:2" hidden="1">
      <c r="A478" s="642"/>
      <c r="B478" s="642"/>
    </row>
    <row r="479" spans="1:2" hidden="1">
      <c r="A479" s="642"/>
      <c r="B479" s="642"/>
    </row>
    <row r="480" spans="1:2" hidden="1">
      <c r="A480" s="642"/>
      <c r="B480" s="642"/>
    </row>
    <row r="481" spans="1:2" hidden="1">
      <c r="A481" s="642"/>
      <c r="B481" s="642"/>
    </row>
    <row r="482" spans="1:2" hidden="1">
      <c r="A482" s="642"/>
      <c r="B482" s="642"/>
    </row>
    <row r="483" spans="1:2" hidden="1">
      <c r="A483" s="642"/>
      <c r="B483" s="642"/>
    </row>
    <row r="484" spans="1:2" hidden="1">
      <c r="A484" s="642"/>
      <c r="B484" s="642"/>
    </row>
    <row r="485" spans="1:2" hidden="1">
      <c r="A485" s="642"/>
      <c r="B485" s="642"/>
    </row>
    <row r="486" spans="1:2" hidden="1">
      <c r="A486" s="642"/>
      <c r="B486" s="642"/>
    </row>
    <row r="487" spans="1:2" hidden="1">
      <c r="A487" s="642"/>
      <c r="B487" s="642"/>
    </row>
    <row r="488" spans="1:2" hidden="1">
      <c r="A488" s="642"/>
      <c r="B488" s="642"/>
    </row>
    <row r="489" spans="1:2" hidden="1">
      <c r="A489" s="642"/>
      <c r="B489" s="642"/>
    </row>
    <row r="490" spans="1:2" hidden="1">
      <c r="A490" s="642"/>
      <c r="B490" s="642"/>
    </row>
    <row r="491" spans="1:2" hidden="1">
      <c r="A491" s="642"/>
      <c r="B491" s="642"/>
    </row>
    <row r="492" spans="1:2" hidden="1">
      <c r="A492" s="642"/>
      <c r="B492" s="642"/>
    </row>
    <row r="493" spans="1:2" hidden="1">
      <c r="A493" s="642"/>
      <c r="B493" s="642"/>
    </row>
    <row r="494" spans="1:2" hidden="1">
      <c r="A494" s="642"/>
      <c r="B494" s="642"/>
    </row>
    <row r="495" spans="1:2" hidden="1">
      <c r="A495" s="642"/>
      <c r="B495" s="642"/>
    </row>
    <row r="496" spans="1:2" hidden="1">
      <c r="A496" s="642"/>
      <c r="B496" s="642"/>
    </row>
    <row r="497" spans="1:2" hidden="1">
      <c r="A497" s="642"/>
      <c r="B497" s="642"/>
    </row>
    <row r="498" spans="1:2" hidden="1">
      <c r="A498" s="642"/>
      <c r="B498" s="642"/>
    </row>
    <row r="499" spans="1:2" hidden="1">
      <c r="A499" s="642"/>
      <c r="B499" s="642"/>
    </row>
    <row r="500" spans="1:2" hidden="1">
      <c r="A500" s="642"/>
      <c r="B500" s="642"/>
    </row>
    <row r="501" spans="1:2" hidden="1">
      <c r="A501" s="642"/>
      <c r="B501" s="642"/>
    </row>
    <row r="502" spans="1:2" hidden="1">
      <c r="A502" s="642"/>
      <c r="B502" s="642"/>
    </row>
    <row r="503" spans="1:2" hidden="1">
      <c r="A503" s="642"/>
      <c r="B503" s="642"/>
    </row>
    <row r="504" spans="1:2" hidden="1">
      <c r="A504" s="642"/>
      <c r="B504" s="642"/>
    </row>
    <row r="505" spans="1:2" hidden="1">
      <c r="A505" s="642"/>
      <c r="B505" s="642"/>
    </row>
    <row r="506" spans="1:2" hidden="1">
      <c r="A506" s="642"/>
      <c r="B506" s="642"/>
    </row>
    <row r="507" spans="1:2" hidden="1">
      <c r="A507" s="642"/>
      <c r="B507" s="642"/>
    </row>
    <row r="508" spans="1:2" hidden="1">
      <c r="A508" s="642"/>
      <c r="B508" s="642"/>
    </row>
    <row r="509" spans="1:2" hidden="1">
      <c r="A509" s="642"/>
      <c r="B509" s="642"/>
    </row>
    <row r="510" spans="1:2" hidden="1">
      <c r="A510" s="642"/>
      <c r="B510" s="642"/>
    </row>
    <row r="511" spans="1:2" hidden="1">
      <c r="A511" s="642"/>
      <c r="B511" s="642"/>
    </row>
    <row r="512" spans="1:2" hidden="1">
      <c r="A512" s="642"/>
      <c r="B512" s="642"/>
    </row>
    <row r="513" spans="1:2" hidden="1">
      <c r="A513" s="642"/>
      <c r="B513" s="642"/>
    </row>
    <row r="514" spans="1:2" hidden="1">
      <c r="A514" s="642"/>
      <c r="B514" s="642"/>
    </row>
    <row r="515" spans="1:2" hidden="1">
      <c r="A515" s="642"/>
      <c r="B515" s="642"/>
    </row>
    <row r="516" spans="1:2" hidden="1">
      <c r="A516" s="642"/>
      <c r="B516" s="642"/>
    </row>
    <row r="517" spans="1:2" hidden="1">
      <c r="A517" s="642"/>
      <c r="B517" s="642"/>
    </row>
    <row r="518" spans="1:2" hidden="1">
      <c r="A518" s="642"/>
      <c r="B518" s="642"/>
    </row>
    <row r="519" spans="1:2" hidden="1">
      <c r="A519" s="642"/>
      <c r="B519" s="642"/>
    </row>
    <row r="520" spans="1:2" hidden="1">
      <c r="A520" s="642"/>
      <c r="B520" s="642"/>
    </row>
    <row r="521" spans="1:2" hidden="1">
      <c r="A521" s="642"/>
      <c r="B521" s="642"/>
    </row>
    <row r="522" spans="1:2" hidden="1">
      <c r="A522" s="642"/>
      <c r="B522" s="642"/>
    </row>
    <row r="523" spans="1:2" hidden="1">
      <c r="A523" s="642"/>
      <c r="B523" s="642"/>
    </row>
    <row r="524" spans="1:2" hidden="1">
      <c r="A524" s="642"/>
      <c r="B524" s="642"/>
    </row>
    <row r="525" spans="1:2" hidden="1">
      <c r="A525" s="642"/>
      <c r="B525" s="642"/>
    </row>
    <row r="526" spans="1:2" hidden="1">
      <c r="A526" s="642"/>
      <c r="B526" s="642"/>
    </row>
    <row r="527" spans="1:2" hidden="1">
      <c r="A527" s="642"/>
      <c r="B527" s="642"/>
    </row>
    <row r="528" spans="1:2" hidden="1">
      <c r="A528" s="642"/>
      <c r="B528" s="642"/>
    </row>
    <row r="529" spans="1:2" hidden="1">
      <c r="A529" s="642"/>
      <c r="B529" s="642"/>
    </row>
    <row r="530" spans="1:2" hidden="1">
      <c r="A530" s="642"/>
      <c r="B530" s="642"/>
    </row>
    <row r="531" spans="1:2" hidden="1">
      <c r="A531" s="642"/>
      <c r="B531" s="642"/>
    </row>
    <row r="532" spans="1:2" hidden="1">
      <c r="A532" s="642"/>
      <c r="B532" s="642"/>
    </row>
    <row r="533" spans="1:2" hidden="1">
      <c r="A533" s="642"/>
      <c r="B533" s="642"/>
    </row>
    <row r="534" spans="1:2" hidden="1">
      <c r="A534" s="642"/>
      <c r="B534" s="642"/>
    </row>
    <row r="535" spans="1:2" hidden="1">
      <c r="A535" s="642"/>
      <c r="B535" s="642"/>
    </row>
    <row r="536" spans="1:2" hidden="1">
      <c r="A536" s="642"/>
      <c r="B536" s="642"/>
    </row>
    <row r="537" spans="1:2" hidden="1">
      <c r="A537" s="642"/>
      <c r="B537" s="642"/>
    </row>
    <row r="538" spans="1:2" hidden="1">
      <c r="A538" s="642"/>
      <c r="B538" s="642"/>
    </row>
    <row r="539" spans="1:2" hidden="1">
      <c r="A539" s="642"/>
      <c r="B539" s="642"/>
    </row>
    <row r="540" spans="1:2" hidden="1">
      <c r="A540" s="642"/>
      <c r="B540" s="642"/>
    </row>
    <row r="541" spans="1:2" hidden="1">
      <c r="A541" s="642"/>
      <c r="B541" s="642"/>
    </row>
    <row r="542" spans="1:2" hidden="1">
      <c r="A542" s="642"/>
      <c r="B542" s="642"/>
    </row>
    <row r="543" spans="1:2" hidden="1">
      <c r="A543" s="642"/>
      <c r="B543" s="642"/>
    </row>
    <row r="544" spans="1:2" hidden="1">
      <c r="A544" s="642"/>
      <c r="B544" s="642"/>
    </row>
    <row r="545" spans="1:2" hidden="1">
      <c r="A545" s="642"/>
      <c r="B545" s="642"/>
    </row>
    <row r="546" spans="1:2" hidden="1">
      <c r="A546" s="642"/>
      <c r="B546" s="642"/>
    </row>
    <row r="547" spans="1:2" hidden="1">
      <c r="A547" s="642"/>
      <c r="B547" s="642"/>
    </row>
    <row r="548" spans="1:2" hidden="1">
      <c r="A548" s="642"/>
      <c r="B548" s="642"/>
    </row>
    <row r="549" spans="1:2" hidden="1">
      <c r="A549" s="642"/>
      <c r="B549" s="642"/>
    </row>
    <row r="550" spans="1:2" hidden="1">
      <c r="A550" s="642"/>
      <c r="B550" s="642"/>
    </row>
    <row r="551" spans="1:2" hidden="1">
      <c r="A551" s="642"/>
      <c r="B551" s="642"/>
    </row>
    <row r="552" spans="1:2" hidden="1">
      <c r="A552" s="642"/>
      <c r="B552" s="642"/>
    </row>
    <row r="553" spans="1:2" hidden="1">
      <c r="A553" s="642"/>
      <c r="B553" s="642"/>
    </row>
    <row r="554" spans="1:2" hidden="1">
      <c r="A554" s="642"/>
      <c r="B554" s="642"/>
    </row>
    <row r="555" spans="1:2" hidden="1">
      <c r="A555" s="642"/>
      <c r="B555" s="642"/>
    </row>
    <row r="556" spans="1:2" hidden="1">
      <c r="A556" s="642"/>
      <c r="B556" s="642"/>
    </row>
    <row r="557" spans="1:2" hidden="1">
      <c r="A557" s="642"/>
      <c r="B557" s="642"/>
    </row>
    <row r="558" spans="1:2" hidden="1">
      <c r="A558" s="642"/>
      <c r="B558" s="642"/>
    </row>
    <row r="559" spans="1:2" hidden="1">
      <c r="A559" s="642"/>
      <c r="B559" s="642"/>
    </row>
    <row r="560" spans="1:2" hidden="1">
      <c r="A560" s="642"/>
      <c r="B560" s="642"/>
    </row>
    <row r="561" spans="1:2" hidden="1">
      <c r="A561" s="642"/>
      <c r="B561" s="642"/>
    </row>
    <row r="562" spans="1:2" hidden="1">
      <c r="A562" s="642"/>
      <c r="B562" s="642"/>
    </row>
    <row r="563" spans="1:2" hidden="1">
      <c r="A563" s="642"/>
      <c r="B563" s="642"/>
    </row>
    <row r="564" spans="1:2" hidden="1">
      <c r="A564" s="642"/>
      <c r="B564" s="642"/>
    </row>
    <row r="565" spans="1:2" hidden="1">
      <c r="A565" s="642"/>
      <c r="B565" s="642"/>
    </row>
    <row r="566" spans="1:2" hidden="1">
      <c r="A566" s="642"/>
      <c r="B566" s="642"/>
    </row>
    <row r="567" spans="1:2" hidden="1">
      <c r="A567" s="642"/>
      <c r="B567" s="642"/>
    </row>
    <row r="568" spans="1:2" hidden="1">
      <c r="A568" s="642"/>
      <c r="B568" s="642"/>
    </row>
    <row r="569" spans="1:2" hidden="1">
      <c r="A569" s="642"/>
      <c r="B569" s="642"/>
    </row>
    <row r="570" spans="1:2" hidden="1">
      <c r="A570" s="642"/>
      <c r="B570" s="642"/>
    </row>
    <row r="571" spans="1:2" hidden="1">
      <c r="A571" s="642"/>
      <c r="B571" s="642"/>
    </row>
    <row r="572" spans="1:2" hidden="1">
      <c r="A572" s="642"/>
      <c r="B572" s="642"/>
    </row>
    <row r="573" spans="1:2" hidden="1">
      <c r="A573" s="642"/>
      <c r="B573" s="642"/>
    </row>
    <row r="574" spans="1:2" hidden="1">
      <c r="A574" s="642"/>
      <c r="B574" s="642"/>
    </row>
    <row r="575" spans="1:2" hidden="1">
      <c r="A575" s="642"/>
      <c r="B575" s="642"/>
    </row>
    <row r="576" spans="1:2" hidden="1">
      <c r="A576" s="642"/>
      <c r="B576" s="642"/>
    </row>
    <row r="577" spans="1:2" hidden="1">
      <c r="A577" s="642"/>
      <c r="B577" s="642"/>
    </row>
    <row r="578" spans="1:2" hidden="1">
      <c r="A578" s="642"/>
      <c r="B578" s="642"/>
    </row>
    <row r="579" spans="1:2" hidden="1">
      <c r="A579" s="642"/>
      <c r="B579" s="642"/>
    </row>
    <row r="580" spans="1:2" hidden="1">
      <c r="A580" s="642"/>
      <c r="B580" s="642"/>
    </row>
    <row r="581" spans="1:2" hidden="1">
      <c r="A581" s="642"/>
      <c r="B581" s="642"/>
    </row>
    <row r="582" spans="1:2" hidden="1">
      <c r="A582" s="642"/>
      <c r="B582" s="642"/>
    </row>
    <row r="583" spans="1:2" hidden="1">
      <c r="A583" s="642"/>
      <c r="B583" s="642"/>
    </row>
    <row r="584" spans="1:2" hidden="1">
      <c r="A584" s="642"/>
      <c r="B584" s="642"/>
    </row>
    <row r="585" spans="1:2" hidden="1">
      <c r="A585" s="642"/>
      <c r="B585" s="642"/>
    </row>
    <row r="586" spans="1:2" hidden="1">
      <c r="A586" s="642"/>
      <c r="B586" s="642"/>
    </row>
    <row r="587" spans="1:2" hidden="1">
      <c r="A587" s="642"/>
      <c r="B587" s="642"/>
    </row>
    <row r="588" spans="1:2" hidden="1">
      <c r="A588" s="642"/>
      <c r="B588" s="642"/>
    </row>
    <row r="589" spans="1:2" hidden="1">
      <c r="A589" s="642"/>
      <c r="B589" s="642"/>
    </row>
    <row r="590" spans="1:2" hidden="1">
      <c r="A590" s="642"/>
      <c r="B590" s="642"/>
    </row>
    <row r="591" spans="1:2" hidden="1">
      <c r="A591" s="642"/>
      <c r="B591" s="642"/>
    </row>
    <row r="592" spans="1:2" hidden="1">
      <c r="A592" s="642"/>
      <c r="B592" s="642"/>
    </row>
    <row r="593" spans="1:2" hidden="1">
      <c r="A593" s="642"/>
      <c r="B593" s="642"/>
    </row>
    <row r="594" spans="1:2" hidden="1">
      <c r="A594" s="642"/>
      <c r="B594" s="642"/>
    </row>
    <row r="595" spans="1:2" hidden="1">
      <c r="A595" s="642"/>
      <c r="B595" s="642"/>
    </row>
    <row r="596" spans="1:2" hidden="1">
      <c r="A596" s="642"/>
      <c r="B596" s="642"/>
    </row>
    <row r="597" spans="1:2" hidden="1">
      <c r="A597" s="642"/>
      <c r="B597" s="642"/>
    </row>
    <row r="598" spans="1:2" hidden="1">
      <c r="A598" s="642"/>
      <c r="B598" s="642"/>
    </row>
    <row r="599" spans="1:2" hidden="1">
      <c r="A599" s="642"/>
      <c r="B599" s="642"/>
    </row>
    <row r="600" spans="1:2" hidden="1">
      <c r="A600" s="642"/>
      <c r="B600" s="642"/>
    </row>
    <row r="601" spans="1:2" hidden="1">
      <c r="A601" s="642"/>
      <c r="B601" s="642"/>
    </row>
    <row r="602" spans="1:2" hidden="1">
      <c r="A602" s="642"/>
      <c r="B602" s="642"/>
    </row>
    <row r="603" spans="1:2" hidden="1">
      <c r="A603" s="642"/>
      <c r="B603" s="642"/>
    </row>
    <row r="604" spans="1:2" hidden="1">
      <c r="A604" s="642"/>
      <c r="B604" s="642"/>
    </row>
    <row r="605" spans="1:2" hidden="1">
      <c r="A605" s="642"/>
      <c r="B605" s="642"/>
    </row>
    <row r="606" spans="1:2" hidden="1">
      <c r="A606" s="642"/>
      <c r="B606" s="642"/>
    </row>
    <row r="607" spans="1:2" hidden="1">
      <c r="A607" s="642"/>
      <c r="B607" s="642"/>
    </row>
    <row r="608" spans="1:2" hidden="1">
      <c r="A608" s="642"/>
      <c r="B608" s="642"/>
    </row>
    <row r="609" spans="1:2" hidden="1">
      <c r="A609" s="642"/>
      <c r="B609" s="642"/>
    </row>
    <row r="610" spans="1:2" hidden="1">
      <c r="A610" s="642"/>
      <c r="B610" s="642"/>
    </row>
    <row r="611" spans="1:2" hidden="1">
      <c r="A611" s="642"/>
      <c r="B611" s="642"/>
    </row>
    <row r="612" spans="1:2" hidden="1">
      <c r="A612" s="642"/>
      <c r="B612" s="642"/>
    </row>
    <row r="613" spans="1:2" hidden="1">
      <c r="A613" s="642"/>
      <c r="B613" s="642"/>
    </row>
    <row r="614" spans="1:2" hidden="1">
      <c r="A614" s="642"/>
      <c r="B614" s="642"/>
    </row>
    <row r="615" spans="1:2" hidden="1">
      <c r="A615" s="642"/>
      <c r="B615" s="642"/>
    </row>
    <row r="616" spans="1:2" hidden="1">
      <c r="A616" s="642"/>
      <c r="B616" s="642"/>
    </row>
    <row r="617" spans="1:2" hidden="1">
      <c r="A617" s="642"/>
      <c r="B617" s="642"/>
    </row>
    <row r="618" spans="1:2" hidden="1">
      <c r="A618" s="642"/>
      <c r="B618" s="642"/>
    </row>
    <row r="619" spans="1:2" hidden="1">
      <c r="A619" s="642"/>
      <c r="B619" s="642"/>
    </row>
    <row r="620" spans="1:2" hidden="1">
      <c r="A620" s="642"/>
      <c r="B620" s="642"/>
    </row>
    <row r="621" spans="1:2" hidden="1">
      <c r="A621" s="642"/>
      <c r="B621" s="642"/>
    </row>
    <row r="622" spans="1:2" hidden="1">
      <c r="A622" s="642"/>
      <c r="B622" s="642"/>
    </row>
    <row r="623" spans="1:2" hidden="1">
      <c r="A623" s="642"/>
      <c r="B623" s="642"/>
    </row>
    <row r="624" spans="1:2" hidden="1">
      <c r="A624" s="642"/>
      <c r="B624" s="642"/>
    </row>
    <row r="625" spans="1:2" hidden="1">
      <c r="A625" s="642"/>
      <c r="B625" s="642"/>
    </row>
    <row r="626" spans="1:2" hidden="1">
      <c r="A626" s="642"/>
      <c r="B626" s="642"/>
    </row>
    <row r="627" spans="1:2" hidden="1">
      <c r="A627" s="642"/>
      <c r="B627" s="642"/>
    </row>
    <row r="628" spans="1:2" hidden="1">
      <c r="A628" s="642"/>
      <c r="B628" s="642"/>
    </row>
    <row r="629" spans="1:2" hidden="1">
      <c r="A629" s="642"/>
      <c r="B629" s="642"/>
    </row>
    <row r="630" spans="1:2" hidden="1">
      <c r="A630" s="642"/>
      <c r="B630" s="642"/>
    </row>
    <row r="631" spans="1:2" hidden="1">
      <c r="A631" s="642"/>
      <c r="B631" s="642"/>
    </row>
    <row r="632" spans="1:2" hidden="1">
      <c r="A632" s="642"/>
      <c r="B632" s="642"/>
    </row>
    <row r="633" spans="1:2" hidden="1">
      <c r="A633" s="642"/>
      <c r="B633" s="642"/>
    </row>
    <row r="634" spans="1:2" hidden="1">
      <c r="A634" s="642"/>
      <c r="B634" s="642"/>
    </row>
    <row r="635" spans="1:2" hidden="1">
      <c r="A635" s="642"/>
      <c r="B635" s="642"/>
    </row>
    <row r="636" spans="1:2" hidden="1">
      <c r="A636" s="642"/>
      <c r="B636" s="642"/>
    </row>
    <row r="637" spans="1:2" hidden="1">
      <c r="A637" s="642"/>
      <c r="B637" s="642"/>
    </row>
    <row r="638" spans="1:2" hidden="1">
      <c r="A638" s="642"/>
      <c r="B638" s="642"/>
    </row>
    <row r="639" spans="1:2" hidden="1">
      <c r="A639" s="642"/>
      <c r="B639" s="642"/>
    </row>
    <row r="640" spans="1:2" hidden="1">
      <c r="A640" s="642"/>
      <c r="B640" s="642"/>
    </row>
    <row r="641" spans="1:2" hidden="1">
      <c r="A641" s="642"/>
      <c r="B641" s="642"/>
    </row>
    <row r="642" spans="1:2" hidden="1">
      <c r="A642" s="642"/>
      <c r="B642" s="642"/>
    </row>
    <row r="643" spans="1:2" hidden="1">
      <c r="A643" s="642"/>
      <c r="B643" s="642"/>
    </row>
    <row r="644" spans="1:2" hidden="1">
      <c r="A644" s="642"/>
      <c r="B644" s="642"/>
    </row>
    <row r="645" spans="1:2" hidden="1">
      <c r="A645" s="642"/>
      <c r="B645" s="642"/>
    </row>
    <row r="646" spans="1:2" hidden="1">
      <c r="A646" s="642"/>
      <c r="B646" s="642"/>
    </row>
    <row r="647" spans="1:2" hidden="1">
      <c r="A647" s="642"/>
      <c r="B647" s="642"/>
    </row>
    <row r="648" spans="1:2" hidden="1">
      <c r="A648" s="642"/>
      <c r="B648" s="642"/>
    </row>
    <row r="649" spans="1:2" hidden="1">
      <c r="A649" s="642"/>
      <c r="B649" s="642"/>
    </row>
    <row r="650" spans="1:2" hidden="1">
      <c r="A650" s="642"/>
      <c r="B650" s="642"/>
    </row>
    <row r="651" spans="1:2" hidden="1">
      <c r="A651" s="642"/>
      <c r="B651" s="642"/>
    </row>
    <row r="652" spans="1:2" hidden="1">
      <c r="A652" s="642"/>
      <c r="B652" s="642"/>
    </row>
    <row r="653" spans="1:2" hidden="1">
      <c r="A653" s="642"/>
      <c r="B653" s="642"/>
    </row>
    <row r="654" spans="1:2" hidden="1">
      <c r="A654" s="642"/>
      <c r="B654" s="642"/>
    </row>
    <row r="655" spans="1:2" hidden="1">
      <c r="A655" s="642"/>
      <c r="B655" s="642"/>
    </row>
    <row r="656" spans="1:2" hidden="1">
      <c r="A656" s="642"/>
      <c r="B656" s="642"/>
    </row>
    <row r="657" spans="1:2" hidden="1">
      <c r="A657" s="642"/>
      <c r="B657" s="642"/>
    </row>
    <row r="658" spans="1:2" hidden="1">
      <c r="A658" s="642"/>
      <c r="B658" s="642"/>
    </row>
    <row r="659" spans="1:2" hidden="1">
      <c r="A659" s="642"/>
      <c r="B659" s="642"/>
    </row>
    <row r="660" spans="1:2" hidden="1">
      <c r="A660" s="642"/>
      <c r="B660" s="642"/>
    </row>
    <row r="661" spans="1:2" hidden="1">
      <c r="A661" s="642"/>
      <c r="B661" s="642"/>
    </row>
    <row r="662" spans="1:2" hidden="1">
      <c r="A662" s="642"/>
      <c r="B662" s="642"/>
    </row>
    <row r="663" spans="1:2" hidden="1">
      <c r="A663" s="642"/>
      <c r="B663" s="642"/>
    </row>
    <row r="664" spans="1:2" hidden="1">
      <c r="A664" s="642"/>
      <c r="B664" s="642"/>
    </row>
    <row r="665" spans="1:2" hidden="1">
      <c r="A665" s="642"/>
      <c r="B665" s="642"/>
    </row>
    <row r="666" spans="1:2" hidden="1">
      <c r="A666" s="642"/>
      <c r="B666" s="642"/>
    </row>
    <row r="667" spans="1:2" hidden="1">
      <c r="A667" s="642"/>
      <c r="B667" s="642"/>
    </row>
    <row r="668" spans="1:2" hidden="1">
      <c r="A668" s="642"/>
      <c r="B668" s="642"/>
    </row>
    <row r="669" spans="1:2" hidden="1">
      <c r="A669" s="642"/>
      <c r="B669" s="642"/>
    </row>
    <row r="670" spans="1:2" hidden="1">
      <c r="A670" s="642"/>
      <c r="B670" s="642"/>
    </row>
    <row r="671" spans="1:2" hidden="1">
      <c r="A671" s="642"/>
      <c r="B671" s="642"/>
    </row>
    <row r="672" spans="1:2" hidden="1">
      <c r="A672" s="642"/>
      <c r="B672" s="642"/>
    </row>
    <row r="673" spans="1:2" hidden="1">
      <c r="A673" s="642"/>
      <c r="B673" s="642"/>
    </row>
    <row r="674" spans="1:2" hidden="1">
      <c r="A674" s="642"/>
      <c r="B674" s="642"/>
    </row>
    <row r="675" spans="1:2" hidden="1">
      <c r="A675" s="642"/>
      <c r="B675" s="642"/>
    </row>
    <row r="676" spans="1:2" hidden="1">
      <c r="A676" s="642"/>
      <c r="B676" s="642"/>
    </row>
    <row r="677" spans="1:2" hidden="1">
      <c r="A677" s="642"/>
      <c r="B677" s="642"/>
    </row>
    <row r="678" spans="1:2" hidden="1">
      <c r="A678" s="642"/>
      <c r="B678" s="642"/>
    </row>
    <row r="679" spans="1:2" hidden="1">
      <c r="A679" s="642"/>
      <c r="B679" s="642"/>
    </row>
    <row r="680" spans="1:2" hidden="1">
      <c r="A680" s="642"/>
      <c r="B680" s="642"/>
    </row>
    <row r="681" spans="1:2" hidden="1">
      <c r="A681" s="642"/>
      <c r="B681" s="642"/>
    </row>
    <row r="682" spans="1:2" hidden="1">
      <c r="A682" s="642"/>
      <c r="B682" s="642"/>
    </row>
    <row r="683" spans="1:2" hidden="1">
      <c r="A683" s="642"/>
      <c r="B683" s="642"/>
    </row>
    <row r="684" spans="1:2" hidden="1">
      <c r="A684" s="642"/>
      <c r="B684" s="642"/>
    </row>
    <row r="685" spans="1:2" hidden="1">
      <c r="A685" s="642"/>
      <c r="B685" s="642"/>
    </row>
    <row r="686" spans="1:2" hidden="1">
      <c r="A686" s="642"/>
      <c r="B686" s="642"/>
    </row>
    <row r="687" spans="1:2" hidden="1">
      <c r="A687" s="642"/>
      <c r="B687" s="642"/>
    </row>
    <row r="688" spans="1:2" hidden="1">
      <c r="A688" s="642"/>
      <c r="B688" s="642"/>
    </row>
    <row r="689" spans="1:2" hidden="1">
      <c r="A689" s="642"/>
      <c r="B689" s="642"/>
    </row>
    <row r="690" spans="1:2" hidden="1">
      <c r="A690" s="642"/>
      <c r="B690" s="642"/>
    </row>
    <row r="691" spans="1:2" hidden="1">
      <c r="A691" s="642"/>
      <c r="B691" s="642"/>
    </row>
    <row r="692" spans="1:2" hidden="1">
      <c r="A692" s="642"/>
      <c r="B692" s="642"/>
    </row>
    <row r="693" spans="1:2" hidden="1">
      <c r="A693" s="642"/>
      <c r="B693" s="642"/>
    </row>
    <row r="694" spans="1:2" hidden="1">
      <c r="A694" s="642"/>
      <c r="B694" s="642"/>
    </row>
    <row r="695" spans="1:2" hidden="1">
      <c r="A695" s="642"/>
      <c r="B695" s="642"/>
    </row>
    <row r="696" spans="1:2" hidden="1">
      <c r="A696" s="642"/>
      <c r="B696" s="642"/>
    </row>
    <row r="697" spans="1:2" hidden="1">
      <c r="A697" s="642"/>
      <c r="B697" s="642"/>
    </row>
    <row r="698" spans="1:2" hidden="1">
      <c r="A698" s="642"/>
      <c r="B698" s="642"/>
    </row>
  </sheetData>
  <mergeCells count="3">
    <mergeCell ref="A2:F2"/>
    <mergeCell ref="A3:F3"/>
    <mergeCell ref="A4:F4"/>
  </mergeCells>
  <pageMargins left="0.7" right="0.7" top="0.75" bottom="0.75" header="0.3" footer="0.3"/>
  <pageSetup scale="75" orientation="portrait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/>
  <dimension ref="A1:WWS110"/>
  <sheetViews>
    <sheetView zoomScale="130" workbookViewId="0">
      <selection activeCell="A111" sqref="A111:XFD1048576"/>
    </sheetView>
  </sheetViews>
  <sheetFormatPr defaultColWidth="0" defaultRowHeight="12.75" zeroHeight="1"/>
  <cols>
    <col min="1" max="1" width="25.7109375" style="24" customWidth="1"/>
    <col min="2" max="14" width="4.7109375" style="24" customWidth="1"/>
    <col min="15" max="15" width="7.140625" style="24" customWidth="1"/>
    <col min="16" max="16" width="11.85546875" style="24" hidden="1"/>
    <col min="17" max="17" width="11.28515625" style="24" hidden="1"/>
    <col min="18" max="19" width="9.140625" style="24" hidden="1"/>
    <col min="20" max="20" width="14" style="24" hidden="1"/>
    <col min="21" max="21" width="8.42578125" style="24" hidden="1"/>
    <col min="22" max="22" width="12.140625" style="24" hidden="1"/>
    <col min="23" max="23" width="7.85546875" style="24" hidden="1"/>
    <col min="24" max="28" width="9.140625" style="24" hidden="1"/>
    <col min="29" max="37" width="9.7109375" style="24" hidden="1"/>
    <col min="38" max="256" width="9.140625" style="24" hidden="1"/>
    <col min="257" max="257" width="25.7109375" style="24" hidden="1"/>
    <col min="258" max="270" width="4.7109375" style="24" hidden="1"/>
    <col min="271" max="271" width="7.140625" style="24" hidden="1"/>
    <col min="272" max="272" width="11.85546875" style="24" hidden="1"/>
    <col min="273" max="273" width="11.28515625" style="24" hidden="1"/>
    <col min="274" max="275" width="9.140625" style="24" hidden="1"/>
    <col min="276" max="276" width="14" style="24" hidden="1"/>
    <col min="277" max="277" width="8.42578125" style="24" hidden="1"/>
    <col min="278" max="278" width="12.140625" style="24" hidden="1"/>
    <col min="279" max="279" width="7.85546875" style="24" hidden="1"/>
    <col min="280" max="284" width="9.140625" style="24" hidden="1"/>
    <col min="285" max="293" width="9.7109375" style="24" hidden="1"/>
    <col min="294" max="512" width="9.140625" style="24" hidden="1"/>
    <col min="513" max="513" width="25.7109375" style="24" hidden="1"/>
    <col min="514" max="526" width="4.7109375" style="24" hidden="1"/>
    <col min="527" max="527" width="7.140625" style="24" hidden="1"/>
    <col min="528" max="528" width="11.85546875" style="24" hidden="1"/>
    <col min="529" max="529" width="11.28515625" style="24" hidden="1"/>
    <col min="530" max="531" width="9.140625" style="24" hidden="1"/>
    <col min="532" max="532" width="14" style="24" hidden="1"/>
    <col min="533" max="533" width="8.42578125" style="24" hidden="1"/>
    <col min="534" max="534" width="12.140625" style="24" hidden="1"/>
    <col min="535" max="535" width="7.85546875" style="24" hidden="1"/>
    <col min="536" max="540" width="9.140625" style="24" hidden="1"/>
    <col min="541" max="549" width="9.7109375" style="24" hidden="1"/>
    <col min="550" max="768" width="9.140625" style="24" hidden="1"/>
    <col min="769" max="769" width="25.7109375" style="24" hidden="1"/>
    <col min="770" max="782" width="4.7109375" style="24" hidden="1"/>
    <col min="783" max="783" width="7.140625" style="24" hidden="1"/>
    <col min="784" max="784" width="11.85546875" style="24" hidden="1"/>
    <col min="785" max="785" width="11.28515625" style="24" hidden="1"/>
    <col min="786" max="787" width="9.140625" style="24" hidden="1"/>
    <col min="788" max="788" width="14" style="24" hidden="1"/>
    <col min="789" max="789" width="8.42578125" style="24" hidden="1"/>
    <col min="790" max="790" width="12.140625" style="24" hidden="1"/>
    <col min="791" max="791" width="7.85546875" style="24" hidden="1"/>
    <col min="792" max="796" width="9.140625" style="24" hidden="1"/>
    <col min="797" max="805" width="9.7109375" style="24" hidden="1"/>
    <col min="806" max="1024" width="9.140625" style="24" hidden="1"/>
    <col min="1025" max="1025" width="25.7109375" style="24" hidden="1"/>
    <col min="1026" max="1038" width="4.7109375" style="24" hidden="1"/>
    <col min="1039" max="1039" width="7.140625" style="24" hidden="1"/>
    <col min="1040" max="1040" width="11.85546875" style="24" hidden="1"/>
    <col min="1041" max="1041" width="11.28515625" style="24" hidden="1"/>
    <col min="1042" max="1043" width="9.140625" style="24" hidden="1"/>
    <col min="1044" max="1044" width="14" style="24" hidden="1"/>
    <col min="1045" max="1045" width="8.42578125" style="24" hidden="1"/>
    <col min="1046" max="1046" width="12.140625" style="24" hidden="1"/>
    <col min="1047" max="1047" width="7.85546875" style="24" hidden="1"/>
    <col min="1048" max="1052" width="9.140625" style="24" hidden="1"/>
    <col min="1053" max="1061" width="9.7109375" style="24" hidden="1"/>
    <col min="1062" max="1280" width="9.140625" style="24" hidden="1"/>
    <col min="1281" max="1281" width="25.7109375" style="24" hidden="1"/>
    <col min="1282" max="1294" width="4.7109375" style="24" hidden="1"/>
    <col min="1295" max="1295" width="7.140625" style="24" hidden="1"/>
    <col min="1296" max="1296" width="11.85546875" style="24" hidden="1"/>
    <col min="1297" max="1297" width="11.28515625" style="24" hidden="1"/>
    <col min="1298" max="1299" width="9.140625" style="24" hidden="1"/>
    <col min="1300" max="1300" width="14" style="24" hidden="1"/>
    <col min="1301" max="1301" width="8.42578125" style="24" hidden="1"/>
    <col min="1302" max="1302" width="12.140625" style="24" hidden="1"/>
    <col min="1303" max="1303" width="7.85546875" style="24" hidden="1"/>
    <col min="1304" max="1308" width="9.140625" style="24" hidden="1"/>
    <col min="1309" max="1317" width="9.7109375" style="24" hidden="1"/>
    <col min="1318" max="1536" width="9.140625" style="24" hidden="1"/>
    <col min="1537" max="1537" width="25.7109375" style="24" hidden="1"/>
    <col min="1538" max="1550" width="4.7109375" style="24" hidden="1"/>
    <col min="1551" max="1551" width="7.140625" style="24" hidden="1"/>
    <col min="1552" max="1552" width="11.85546875" style="24" hidden="1"/>
    <col min="1553" max="1553" width="11.28515625" style="24" hidden="1"/>
    <col min="1554" max="1555" width="9.140625" style="24" hidden="1"/>
    <col min="1556" max="1556" width="14" style="24" hidden="1"/>
    <col min="1557" max="1557" width="8.42578125" style="24" hidden="1"/>
    <col min="1558" max="1558" width="12.140625" style="24" hidden="1"/>
    <col min="1559" max="1559" width="7.85546875" style="24" hidden="1"/>
    <col min="1560" max="1564" width="9.140625" style="24" hidden="1"/>
    <col min="1565" max="1573" width="9.7109375" style="24" hidden="1"/>
    <col min="1574" max="1792" width="9.140625" style="24" hidden="1"/>
    <col min="1793" max="1793" width="25.7109375" style="24" hidden="1"/>
    <col min="1794" max="1806" width="4.7109375" style="24" hidden="1"/>
    <col min="1807" max="1807" width="7.140625" style="24" hidden="1"/>
    <col min="1808" max="1808" width="11.85546875" style="24" hidden="1"/>
    <col min="1809" max="1809" width="11.28515625" style="24" hidden="1"/>
    <col min="1810" max="1811" width="9.140625" style="24" hidden="1"/>
    <col min="1812" max="1812" width="14" style="24" hidden="1"/>
    <col min="1813" max="1813" width="8.42578125" style="24" hidden="1"/>
    <col min="1814" max="1814" width="12.140625" style="24" hidden="1"/>
    <col min="1815" max="1815" width="7.85546875" style="24" hidden="1"/>
    <col min="1816" max="1820" width="9.140625" style="24" hidden="1"/>
    <col min="1821" max="1829" width="9.7109375" style="24" hidden="1"/>
    <col min="1830" max="2048" width="9.140625" style="24" hidden="1"/>
    <col min="2049" max="2049" width="25.7109375" style="24" hidden="1"/>
    <col min="2050" max="2062" width="4.7109375" style="24" hidden="1"/>
    <col min="2063" max="2063" width="7.140625" style="24" hidden="1"/>
    <col min="2064" max="2064" width="11.85546875" style="24" hidden="1"/>
    <col min="2065" max="2065" width="11.28515625" style="24" hidden="1"/>
    <col min="2066" max="2067" width="9.140625" style="24" hidden="1"/>
    <col min="2068" max="2068" width="14" style="24" hidden="1"/>
    <col min="2069" max="2069" width="8.42578125" style="24" hidden="1"/>
    <col min="2070" max="2070" width="12.140625" style="24" hidden="1"/>
    <col min="2071" max="2071" width="7.85546875" style="24" hidden="1"/>
    <col min="2072" max="2076" width="9.140625" style="24" hidden="1"/>
    <col min="2077" max="2085" width="9.7109375" style="24" hidden="1"/>
    <col min="2086" max="2304" width="9.140625" style="24" hidden="1"/>
    <col min="2305" max="2305" width="25.7109375" style="24" hidden="1"/>
    <col min="2306" max="2318" width="4.7109375" style="24" hidden="1"/>
    <col min="2319" max="2319" width="7.140625" style="24" hidden="1"/>
    <col min="2320" max="2320" width="11.85546875" style="24" hidden="1"/>
    <col min="2321" max="2321" width="11.28515625" style="24" hidden="1"/>
    <col min="2322" max="2323" width="9.140625" style="24" hidden="1"/>
    <col min="2324" max="2324" width="14" style="24" hidden="1"/>
    <col min="2325" max="2325" width="8.42578125" style="24" hidden="1"/>
    <col min="2326" max="2326" width="12.140625" style="24" hidden="1"/>
    <col min="2327" max="2327" width="7.85546875" style="24" hidden="1"/>
    <col min="2328" max="2332" width="9.140625" style="24" hidden="1"/>
    <col min="2333" max="2341" width="9.7109375" style="24" hidden="1"/>
    <col min="2342" max="2560" width="9.140625" style="24" hidden="1"/>
    <col min="2561" max="2561" width="25.7109375" style="24" hidden="1"/>
    <col min="2562" max="2574" width="4.7109375" style="24" hidden="1"/>
    <col min="2575" max="2575" width="7.140625" style="24" hidden="1"/>
    <col min="2576" max="2576" width="11.85546875" style="24" hidden="1"/>
    <col min="2577" max="2577" width="11.28515625" style="24" hidden="1"/>
    <col min="2578" max="2579" width="9.140625" style="24" hidden="1"/>
    <col min="2580" max="2580" width="14" style="24" hidden="1"/>
    <col min="2581" max="2581" width="8.42578125" style="24" hidden="1"/>
    <col min="2582" max="2582" width="12.140625" style="24" hidden="1"/>
    <col min="2583" max="2583" width="7.85546875" style="24" hidden="1"/>
    <col min="2584" max="2588" width="9.140625" style="24" hidden="1"/>
    <col min="2589" max="2597" width="9.7109375" style="24" hidden="1"/>
    <col min="2598" max="2816" width="9.140625" style="24" hidden="1"/>
    <col min="2817" max="2817" width="25.7109375" style="24" hidden="1"/>
    <col min="2818" max="2830" width="4.7109375" style="24" hidden="1"/>
    <col min="2831" max="2831" width="7.140625" style="24" hidden="1"/>
    <col min="2832" max="2832" width="11.85546875" style="24" hidden="1"/>
    <col min="2833" max="2833" width="11.28515625" style="24" hidden="1"/>
    <col min="2834" max="2835" width="9.140625" style="24" hidden="1"/>
    <col min="2836" max="2836" width="14" style="24" hidden="1"/>
    <col min="2837" max="2837" width="8.42578125" style="24" hidden="1"/>
    <col min="2838" max="2838" width="12.140625" style="24" hidden="1"/>
    <col min="2839" max="2839" width="7.85546875" style="24" hidden="1"/>
    <col min="2840" max="2844" width="9.140625" style="24" hidden="1"/>
    <col min="2845" max="2853" width="9.7109375" style="24" hidden="1"/>
    <col min="2854" max="3072" width="9.140625" style="24" hidden="1"/>
    <col min="3073" max="3073" width="25.7109375" style="24" hidden="1"/>
    <col min="3074" max="3086" width="4.7109375" style="24" hidden="1"/>
    <col min="3087" max="3087" width="7.140625" style="24" hidden="1"/>
    <col min="3088" max="3088" width="11.85546875" style="24" hidden="1"/>
    <col min="3089" max="3089" width="11.28515625" style="24" hidden="1"/>
    <col min="3090" max="3091" width="9.140625" style="24" hidden="1"/>
    <col min="3092" max="3092" width="14" style="24" hidden="1"/>
    <col min="3093" max="3093" width="8.42578125" style="24" hidden="1"/>
    <col min="3094" max="3094" width="12.140625" style="24" hidden="1"/>
    <col min="3095" max="3095" width="7.85546875" style="24" hidden="1"/>
    <col min="3096" max="3100" width="9.140625" style="24" hidden="1"/>
    <col min="3101" max="3109" width="9.7109375" style="24" hidden="1"/>
    <col min="3110" max="3328" width="9.140625" style="24" hidden="1"/>
    <col min="3329" max="3329" width="25.7109375" style="24" hidden="1"/>
    <col min="3330" max="3342" width="4.7109375" style="24" hidden="1"/>
    <col min="3343" max="3343" width="7.140625" style="24" hidden="1"/>
    <col min="3344" max="3344" width="11.85546875" style="24" hidden="1"/>
    <col min="3345" max="3345" width="11.28515625" style="24" hidden="1"/>
    <col min="3346" max="3347" width="9.140625" style="24" hidden="1"/>
    <col min="3348" max="3348" width="14" style="24" hidden="1"/>
    <col min="3349" max="3349" width="8.42578125" style="24" hidden="1"/>
    <col min="3350" max="3350" width="12.140625" style="24" hidden="1"/>
    <col min="3351" max="3351" width="7.85546875" style="24" hidden="1"/>
    <col min="3352" max="3356" width="9.140625" style="24" hidden="1"/>
    <col min="3357" max="3365" width="9.7109375" style="24" hidden="1"/>
    <col min="3366" max="3584" width="9.140625" style="24" hidden="1"/>
    <col min="3585" max="3585" width="25.7109375" style="24" hidden="1"/>
    <col min="3586" max="3598" width="4.7109375" style="24" hidden="1"/>
    <col min="3599" max="3599" width="7.140625" style="24" hidden="1"/>
    <col min="3600" max="3600" width="11.85546875" style="24" hidden="1"/>
    <col min="3601" max="3601" width="11.28515625" style="24" hidden="1"/>
    <col min="3602" max="3603" width="9.140625" style="24" hidden="1"/>
    <col min="3604" max="3604" width="14" style="24" hidden="1"/>
    <col min="3605" max="3605" width="8.42578125" style="24" hidden="1"/>
    <col min="3606" max="3606" width="12.140625" style="24" hidden="1"/>
    <col min="3607" max="3607" width="7.85546875" style="24" hidden="1"/>
    <col min="3608" max="3612" width="9.140625" style="24" hidden="1"/>
    <col min="3613" max="3621" width="9.7109375" style="24" hidden="1"/>
    <col min="3622" max="3840" width="9.140625" style="24" hidden="1"/>
    <col min="3841" max="3841" width="25.7109375" style="24" hidden="1"/>
    <col min="3842" max="3854" width="4.7109375" style="24" hidden="1"/>
    <col min="3855" max="3855" width="7.140625" style="24" hidden="1"/>
    <col min="3856" max="3856" width="11.85546875" style="24" hidden="1"/>
    <col min="3857" max="3857" width="11.28515625" style="24" hidden="1"/>
    <col min="3858" max="3859" width="9.140625" style="24" hidden="1"/>
    <col min="3860" max="3860" width="14" style="24" hidden="1"/>
    <col min="3861" max="3861" width="8.42578125" style="24" hidden="1"/>
    <col min="3862" max="3862" width="12.140625" style="24" hidden="1"/>
    <col min="3863" max="3863" width="7.85546875" style="24" hidden="1"/>
    <col min="3864" max="3868" width="9.140625" style="24" hidden="1"/>
    <col min="3869" max="3877" width="9.7109375" style="24" hidden="1"/>
    <col min="3878" max="4096" width="9.140625" style="24" hidden="1"/>
    <col min="4097" max="4097" width="25.7109375" style="24" hidden="1"/>
    <col min="4098" max="4110" width="4.7109375" style="24" hidden="1"/>
    <col min="4111" max="4111" width="7.140625" style="24" hidden="1"/>
    <col min="4112" max="4112" width="11.85546875" style="24" hidden="1"/>
    <col min="4113" max="4113" width="11.28515625" style="24" hidden="1"/>
    <col min="4114" max="4115" width="9.140625" style="24" hidden="1"/>
    <col min="4116" max="4116" width="14" style="24" hidden="1"/>
    <col min="4117" max="4117" width="8.42578125" style="24" hidden="1"/>
    <col min="4118" max="4118" width="12.140625" style="24" hidden="1"/>
    <col min="4119" max="4119" width="7.85546875" style="24" hidden="1"/>
    <col min="4120" max="4124" width="9.140625" style="24" hidden="1"/>
    <col min="4125" max="4133" width="9.7109375" style="24" hidden="1"/>
    <col min="4134" max="4352" width="9.140625" style="24" hidden="1"/>
    <col min="4353" max="4353" width="25.7109375" style="24" hidden="1"/>
    <col min="4354" max="4366" width="4.7109375" style="24" hidden="1"/>
    <col min="4367" max="4367" width="7.140625" style="24" hidden="1"/>
    <col min="4368" max="4368" width="11.85546875" style="24" hidden="1"/>
    <col min="4369" max="4369" width="11.28515625" style="24" hidden="1"/>
    <col min="4370" max="4371" width="9.140625" style="24" hidden="1"/>
    <col min="4372" max="4372" width="14" style="24" hidden="1"/>
    <col min="4373" max="4373" width="8.42578125" style="24" hidden="1"/>
    <col min="4374" max="4374" width="12.140625" style="24" hidden="1"/>
    <col min="4375" max="4375" width="7.85546875" style="24" hidden="1"/>
    <col min="4376" max="4380" width="9.140625" style="24" hidden="1"/>
    <col min="4381" max="4389" width="9.7109375" style="24" hidden="1"/>
    <col min="4390" max="4608" width="9.140625" style="24" hidden="1"/>
    <col min="4609" max="4609" width="25.7109375" style="24" hidden="1"/>
    <col min="4610" max="4622" width="4.7109375" style="24" hidden="1"/>
    <col min="4623" max="4623" width="7.140625" style="24" hidden="1"/>
    <col min="4624" max="4624" width="11.85546875" style="24" hidden="1"/>
    <col min="4625" max="4625" width="11.28515625" style="24" hidden="1"/>
    <col min="4626" max="4627" width="9.140625" style="24" hidden="1"/>
    <col min="4628" max="4628" width="14" style="24" hidden="1"/>
    <col min="4629" max="4629" width="8.42578125" style="24" hidden="1"/>
    <col min="4630" max="4630" width="12.140625" style="24" hidden="1"/>
    <col min="4631" max="4631" width="7.85546875" style="24" hidden="1"/>
    <col min="4632" max="4636" width="9.140625" style="24" hidden="1"/>
    <col min="4637" max="4645" width="9.7109375" style="24" hidden="1"/>
    <col min="4646" max="4864" width="9.140625" style="24" hidden="1"/>
    <col min="4865" max="4865" width="25.7109375" style="24" hidden="1"/>
    <col min="4866" max="4878" width="4.7109375" style="24" hidden="1"/>
    <col min="4879" max="4879" width="7.140625" style="24" hidden="1"/>
    <col min="4880" max="4880" width="11.85546875" style="24" hidden="1"/>
    <col min="4881" max="4881" width="11.28515625" style="24" hidden="1"/>
    <col min="4882" max="4883" width="9.140625" style="24" hidden="1"/>
    <col min="4884" max="4884" width="14" style="24" hidden="1"/>
    <col min="4885" max="4885" width="8.42578125" style="24" hidden="1"/>
    <col min="4886" max="4886" width="12.140625" style="24" hidden="1"/>
    <col min="4887" max="4887" width="7.85546875" style="24" hidden="1"/>
    <col min="4888" max="4892" width="9.140625" style="24" hidden="1"/>
    <col min="4893" max="4901" width="9.7109375" style="24" hidden="1"/>
    <col min="4902" max="5120" width="9.140625" style="24" hidden="1"/>
    <col min="5121" max="5121" width="25.7109375" style="24" hidden="1"/>
    <col min="5122" max="5134" width="4.7109375" style="24" hidden="1"/>
    <col min="5135" max="5135" width="7.140625" style="24" hidden="1"/>
    <col min="5136" max="5136" width="11.85546875" style="24" hidden="1"/>
    <col min="5137" max="5137" width="11.28515625" style="24" hidden="1"/>
    <col min="5138" max="5139" width="9.140625" style="24" hidden="1"/>
    <col min="5140" max="5140" width="14" style="24" hidden="1"/>
    <col min="5141" max="5141" width="8.42578125" style="24" hidden="1"/>
    <col min="5142" max="5142" width="12.140625" style="24" hidden="1"/>
    <col min="5143" max="5143" width="7.85546875" style="24" hidden="1"/>
    <col min="5144" max="5148" width="9.140625" style="24" hidden="1"/>
    <col min="5149" max="5157" width="9.7109375" style="24" hidden="1"/>
    <col min="5158" max="5376" width="9.140625" style="24" hidden="1"/>
    <col min="5377" max="5377" width="25.7109375" style="24" hidden="1"/>
    <col min="5378" max="5390" width="4.7109375" style="24" hidden="1"/>
    <col min="5391" max="5391" width="7.140625" style="24" hidden="1"/>
    <col min="5392" max="5392" width="11.85546875" style="24" hidden="1"/>
    <col min="5393" max="5393" width="11.28515625" style="24" hidden="1"/>
    <col min="5394" max="5395" width="9.140625" style="24" hidden="1"/>
    <col min="5396" max="5396" width="14" style="24" hidden="1"/>
    <col min="5397" max="5397" width="8.42578125" style="24" hidden="1"/>
    <col min="5398" max="5398" width="12.140625" style="24" hidden="1"/>
    <col min="5399" max="5399" width="7.85546875" style="24" hidden="1"/>
    <col min="5400" max="5404" width="9.140625" style="24" hidden="1"/>
    <col min="5405" max="5413" width="9.7109375" style="24" hidden="1"/>
    <col min="5414" max="5632" width="9.140625" style="24" hidden="1"/>
    <col min="5633" max="5633" width="25.7109375" style="24" hidden="1"/>
    <col min="5634" max="5646" width="4.7109375" style="24" hidden="1"/>
    <col min="5647" max="5647" width="7.140625" style="24" hidden="1"/>
    <col min="5648" max="5648" width="11.85546875" style="24" hidden="1"/>
    <col min="5649" max="5649" width="11.28515625" style="24" hidden="1"/>
    <col min="5650" max="5651" width="9.140625" style="24" hidden="1"/>
    <col min="5652" max="5652" width="14" style="24" hidden="1"/>
    <col min="5653" max="5653" width="8.42578125" style="24" hidden="1"/>
    <col min="5654" max="5654" width="12.140625" style="24" hidden="1"/>
    <col min="5655" max="5655" width="7.85546875" style="24" hidden="1"/>
    <col min="5656" max="5660" width="9.140625" style="24" hidden="1"/>
    <col min="5661" max="5669" width="9.7109375" style="24" hidden="1"/>
    <col min="5670" max="5888" width="9.140625" style="24" hidden="1"/>
    <col min="5889" max="5889" width="25.7109375" style="24" hidden="1"/>
    <col min="5890" max="5902" width="4.7109375" style="24" hidden="1"/>
    <col min="5903" max="5903" width="7.140625" style="24" hidden="1"/>
    <col min="5904" max="5904" width="11.85546875" style="24" hidden="1"/>
    <col min="5905" max="5905" width="11.28515625" style="24" hidden="1"/>
    <col min="5906" max="5907" width="9.140625" style="24" hidden="1"/>
    <col min="5908" max="5908" width="14" style="24" hidden="1"/>
    <col min="5909" max="5909" width="8.42578125" style="24" hidden="1"/>
    <col min="5910" max="5910" width="12.140625" style="24" hidden="1"/>
    <col min="5911" max="5911" width="7.85546875" style="24" hidden="1"/>
    <col min="5912" max="5916" width="9.140625" style="24" hidden="1"/>
    <col min="5917" max="5925" width="9.7109375" style="24" hidden="1"/>
    <col min="5926" max="6144" width="9.140625" style="24" hidden="1"/>
    <col min="6145" max="6145" width="25.7109375" style="24" hidden="1"/>
    <col min="6146" max="6158" width="4.7109375" style="24" hidden="1"/>
    <col min="6159" max="6159" width="7.140625" style="24" hidden="1"/>
    <col min="6160" max="6160" width="11.85546875" style="24" hidden="1"/>
    <col min="6161" max="6161" width="11.28515625" style="24" hidden="1"/>
    <col min="6162" max="6163" width="9.140625" style="24" hidden="1"/>
    <col min="6164" max="6164" width="14" style="24" hidden="1"/>
    <col min="6165" max="6165" width="8.42578125" style="24" hidden="1"/>
    <col min="6166" max="6166" width="12.140625" style="24" hidden="1"/>
    <col min="6167" max="6167" width="7.85546875" style="24" hidden="1"/>
    <col min="6168" max="6172" width="9.140625" style="24" hidden="1"/>
    <col min="6173" max="6181" width="9.7109375" style="24" hidden="1"/>
    <col min="6182" max="6400" width="9.140625" style="24" hidden="1"/>
    <col min="6401" max="6401" width="25.7109375" style="24" hidden="1"/>
    <col min="6402" max="6414" width="4.7109375" style="24" hidden="1"/>
    <col min="6415" max="6415" width="7.140625" style="24" hidden="1"/>
    <col min="6416" max="6416" width="11.85546875" style="24" hidden="1"/>
    <col min="6417" max="6417" width="11.28515625" style="24" hidden="1"/>
    <col min="6418" max="6419" width="9.140625" style="24" hidden="1"/>
    <col min="6420" max="6420" width="14" style="24" hidden="1"/>
    <col min="6421" max="6421" width="8.42578125" style="24" hidden="1"/>
    <col min="6422" max="6422" width="12.140625" style="24" hidden="1"/>
    <col min="6423" max="6423" width="7.85546875" style="24" hidden="1"/>
    <col min="6424" max="6428" width="9.140625" style="24" hidden="1"/>
    <col min="6429" max="6437" width="9.7109375" style="24" hidden="1"/>
    <col min="6438" max="6656" width="9.140625" style="24" hidden="1"/>
    <col min="6657" max="6657" width="25.7109375" style="24" hidden="1"/>
    <col min="6658" max="6670" width="4.7109375" style="24" hidden="1"/>
    <col min="6671" max="6671" width="7.140625" style="24" hidden="1"/>
    <col min="6672" max="6672" width="11.85546875" style="24" hidden="1"/>
    <col min="6673" max="6673" width="11.28515625" style="24" hidden="1"/>
    <col min="6674" max="6675" width="9.140625" style="24" hidden="1"/>
    <col min="6676" max="6676" width="14" style="24" hidden="1"/>
    <col min="6677" max="6677" width="8.42578125" style="24" hidden="1"/>
    <col min="6678" max="6678" width="12.140625" style="24" hidden="1"/>
    <col min="6679" max="6679" width="7.85546875" style="24" hidden="1"/>
    <col min="6680" max="6684" width="9.140625" style="24" hidden="1"/>
    <col min="6685" max="6693" width="9.7109375" style="24" hidden="1"/>
    <col min="6694" max="6912" width="9.140625" style="24" hidden="1"/>
    <col min="6913" max="6913" width="25.7109375" style="24" hidden="1"/>
    <col min="6914" max="6926" width="4.7109375" style="24" hidden="1"/>
    <col min="6927" max="6927" width="7.140625" style="24" hidden="1"/>
    <col min="6928" max="6928" width="11.85546875" style="24" hidden="1"/>
    <col min="6929" max="6929" width="11.28515625" style="24" hidden="1"/>
    <col min="6930" max="6931" width="9.140625" style="24" hidden="1"/>
    <col min="6932" max="6932" width="14" style="24" hidden="1"/>
    <col min="6933" max="6933" width="8.42578125" style="24" hidden="1"/>
    <col min="6934" max="6934" width="12.140625" style="24" hidden="1"/>
    <col min="6935" max="6935" width="7.85546875" style="24" hidden="1"/>
    <col min="6936" max="6940" width="9.140625" style="24" hidden="1"/>
    <col min="6941" max="6949" width="9.7109375" style="24" hidden="1"/>
    <col min="6950" max="7168" width="9.140625" style="24" hidden="1"/>
    <col min="7169" max="7169" width="25.7109375" style="24" hidden="1"/>
    <col min="7170" max="7182" width="4.7109375" style="24" hidden="1"/>
    <col min="7183" max="7183" width="7.140625" style="24" hidden="1"/>
    <col min="7184" max="7184" width="11.85546875" style="24" hidden="1"/>
    <col min="7185" max="7185" width="11.28515625" style="24" hidden="1"/>
    <col min="7186" max="7187" width="9.140625" style="24" hidden="1"/>
    <col min="7188" max="7188" width="14" style="24" hidden="1"/>
    <col min="7189" max="7189" width="8.42578125" style="24" hidden="1"/>
    <col min="7190" max="7190" width="12.140625" style="24" hidden="1"/>
    <col min="7191" max="7191" width="7.85546875" style="24" hidden="1"/>
    <col min="7192" max="7196" width="9.140625" style="24" hidden="1"/>
    <col min="7197" max="7205" width="9.7109375" style="24" hidden="1"/>
    <col min="7206" max="7424" width="9.140625" style="24" hidden="1"/>
    <col min="7425" max="7425" width="25.7109375" style="24" hidden="1"/>
    <col min="7426" max="7438" width="4.7109375" style="24" hidden="1"/>
    <col min="7439" max="7439" width="7.140625" style="24" hidden="1"/>
    <col min="7440" max="7440" width="11.85546875" style="24" hidden="1"/>
    <col min="7441" max="7441" width="11.28515625" style="24" hidden="1"/>
    <col min="7442" max="7443" width="9.140625" style="24" hidden="1"/>
    <col min="7444" max="7444" width="14" style="24" hidden="1"/>
    <col min="7445" max="7445" width="8.42578125" style="24" hidden="1"/>
    <col min="7446" max="7446" width="12.140625" style="24" hidden="1"/>
    <col min="7447" max="7447" width="7.85546875" style="24" hidden="1"/>
    <col min="7448" max="7452" width="9.140625" style="24" hidden="1"/>
    <col min="7453" max="7461" width="9.7109375" style="24" hidden="1"/>
    <col min="7462" max="7680" width="9.140625" style="24" hidden="1"/>
    <col min="7681" max="7681" width="25.7109375" style="24" hidden="1"/>
    <col min="7682" max="7694" width="4.7109375" style="24" hidden="1"/>
    <col min="7695" max="7695" width="7.140625" style="24" hidden="1"/>
    <col min="7696" max="7696" width="11.85546875" style="24" hidden="1"/>
    <col min="7697" max="7697" width="11.28515625" style="24" hidden="1"/>
    <col min="7698" max="7699" width="9.140625" style="24" hidden="1"/>
    <col min="7700" max="7700" width="14" style="24" hidden="1"/>
    <col min="7701" max="7701" width="8.42578125" style="24" hidden="1"/>
    <col min="7702" max="7702" width="12.140625" style="24" hidden="1"/>
    <col min="7703" max="7703" width="7.85546875" style="24" hidden="1"/>
    <col min="7704" max="7708" width="9.140625" style="24" hidden="1"/>
    <col min="7709" max="7717" width="9.7109375" style="24" hidden="1"/>
    <col min="7718" max="7936" width="9.140625" style="24" hidden="1"/>
    <col min="7937" max="7937" width="25.7109375" style="24" hidden="1"/>
    <col min="7938" max="7950" width="4.7109375" style="24" hidden="1"/>
    <col min="7951" max="7951" width="7.140625" style="24" hidden="1"/>
    <col min="7952" max="7952" width="11.85546875" style="24" hidden="1"/>
    <col min="7953" max="7953" width="11.28515625" style="24" hidden="1"/>
    <col min="7954" max="7955" width="9.140625" style="24" hidden="1"/>
    <col min="7956" max="7956" width="14" style="24" hidden="1"/>
    <col min="7957" max="7957" width="8.42578125" style="24" hidden="1"/>
    <col min="7958" max="7958" width="12.140625" style="24" hidden="1"/>
    <col min="7959" max="7959" width="7.85546875" style="24" hidden="1"/>
    <col min="7960" max="7964" width="9.140625" style="24" hidden="1"/>
    <col min="7965" max="7973" width="9.7109375" style="24" hidden="1"/>
    <col min="7974" max="8192" width="9.140625" style="24" hidden="1"/>
    <col min="8193" max="8193" width="25.7109375" style="24" hidden="1"/>
    <col min="8194" max="8206" width="4.7109375" style="24" hidden="1"/>
    <col min="8207" max="8207" width="7.140625" style="24" hidden="1"/>
    <col min="8208" max="8208" width="11.85546875" style="24" hidden="1"/>
    <col min="8209" max="8209" width="11.28515625" style="24" hidden="1"/>
    <col min="8210" max="8211" width="9.140625" style="24" hidden="1"/>
    <col min="8212" max="8212" width="14" style="24" hidden="1"/>
    <col min="8213" max="8213" width="8.42578125" style="24" hidden="1"/>
    <col min="8214" max="8214" width="12.140625" style="24" hidden="1"/>
    <col min="8215" max="8215" width="7.85546875" style="24" hidden="1"/>
    <col min="8216" max="8220" width="9.140625" style="24" hidden="1"/>
    <col min="8221" max="8229" width="9.7109375" style="24" hidden="1"/>
    <col min="8230" max="8448" width="9.140625" style="24" hidden="1"/>
    <col min="8449" max="8449" width="25.7109375" style="24" hidden="1"/>
    <col min="8450" max="8462" width="4.7109375" style="24" hidden="1"/>
    <col min="8463" max="8463" width="7.140625" style="24" hidden="1"/>
    <col min="8464" max="8464" width="11.85546875" style="24" hidden="1"/>
    <col min="8465" max="8465" width="11.28515625" style="24" hidden="1"/>
    <col min="8466" max="8467" width="9.140625" style="24" hidden="1"/>
    <col min="8468" max="8468" width="14" style="24" hidden="1"/>
    <col min="8469" max="8469" width="8.42578125" style="24" hidden="1"/>
    <col min="8470" max="8470" width="12.140625" style="24" hidden="1"/>
    <col min="8471" max="8471" width="7.85546875" style="24" hidden="1"/>
    <col min="8472" max="8476" width="9.140625" style="24" hidden="1"/>
    <col min="8477" max="8485" width="9.7109375" style="24" hidden="1"/>
    <col min="8486" max="8704" width="9.140625" style="24" hidden="1"/>
    <col min="8705" max="8705" width="25.7109375" style="24" hidden="1"/>
    <col min="8706" max="8718" width="4.7109375" style="24" hidden="1"/>
    <col min="8719" max="8719" width="7.140625" style="24" hidden="1"/>
    <col min="8720" max="8720" width="11.85546875" style="24" hidden="1"/>
    <col min="8721" max="8721" width="11.28515625" style="24" hidden="1"/>
    <col min="8722" max="8723" width="9.140625" style="24" hidden="1"/>
    <col min="8724" max="8724" width="14" style="24" hidden="1"/>
    <col min="8725" max="8725" width="8.42578125" style="24" hidden="1"/>
    <col min="8726" max="8726" width="12.140625" style="24" hidden="1"/>
    <col min="8727" max="8727" width="7.85546875" style="24" hidden="1"/>
    <col min="8728" max="8732" width="9.140625" style="24" hidden="1"/>
    <col min="8733" max="8741" width="9.7109375" style="24" hidden="1"/>
    <col min="8742" max="8960" width="9.140625" style="24" hidden="1"/>
    <col min="8961" max="8961" width="25.7109375" style="24" hidden="1"/>
    <col min="8962" max="8974" width="4.7109375" style="24" hidden="1"/>
    <col min="8975" max="8975" width="7.140625" style="24" hidden="1"/>
    <col min="8976" max="8976" width="11.85546875" style="24" hidden="1"/>
    <col min="8977" max="8977" width="11.28515625" style="24" hidden="1"/>
    <col min="8978" max="8979" width="9.140625" style="24" hidden="1"/>
    <col min="8980" max="8980" width="14" style="24" hidden="1"/>
    <col min="8981" max="8981" width="8.42578125" style="24" hidden="1"/>
    <col min="8982" max="8982" width="12.140625" style="24" hidden="1"/>
    <col min="8983" max="8983" width="7.85546875" style="24" hidden="1"/>
    <col min="8984" max="8988" width="9.140625" style="24" hidden="1"/>
    <col min="8989" max="8997" width="9.7109375" style="24" hidden="1"/>
    <col min="8998" max="9216" width="9.140625" style="24" hidden="1"/>
    <col min="9217" max="9217" width="25.7109375" style="24" hidden="1"/>
    <col min="9218" max="9230" width="4.7109375" style="24" hidden="1"/>
    <col min="9231" max="9231" width="7.140625" style="24" hidden="1"/>
    <col min="9232" max="9232" width="11.85546875" style="24" hidden="1"/>
    <col min="9233" max="9233" width="11.28515625" style="24" hidden="1"/>
    <col min="9234" max="9235" width="9.140625" style="24" hidden="1"/>
    <col min="9236" max="9236" width="14" style="24" hidden="1"/>
    <col min="9237" max="9237" width="8.42578125" style="24" hidden="1"/>
    <col min="9238" max="9238" width="12.140625" style="24" hidden="1"/>
    <col min="9239" max="9239" width="7.85546875" style="24" hidden="1"/>
    <col min="9240" max="9244" width="9.140625" style="24" hidden="1"/>
    <col min="9245" max="9253" width="9.7109375" style="24" hidden="1"/>
    <col min="9254" max="9472" width="9.140625" style="24" hidden="1"/>
    <col min="9473" max="9473" width="25.7109375" style="24" hidden="1"/>
    <col min="9474" max="9486" width="4.7109375" style="24" hidden="1"/>
    <col min="9487" max="9487" width="7.140625" style="24" hidden="1"/>
    <col min="9488" max="9488" width="11.85546875" style="24" hidden="1"/>
    <col min="9489" max="9489" width="11.28515625" style="24" hidden="1"/>
    <col min="9490" max="9491" width="9.140625" style="24" hidden="1"/>
    <col min="9492" max="9492" width="14" style="24" hidden="1"/>
    <col min="9493" max="9493" width="8.42578125" style="24" hidden="1"/>
    <col min="9494" max="9494" width="12.140625" style="24" hidden="1"/>
    <col min="9495" max="9495" width="7.85546875" style="24" hidden="1"/>
    <col min="9496" max="9500" width="9.140625" style="24" hidden="1"/>
    <col min="9501" max="9509" width="9.7109375" style="24" hidden="1"/>
    <col min="9510" max="9728" width="9.140625" style="24" hidden="1"/>
    <col min="9729" max="9729" width="25.7109375" style="24" hidden="1"/>
    <col min="9730" max="9742" width="4.7109375" style="24" hidden="1"/>
    <col min="9743" max="9743" width="7.140625" style="24" hidden="1"/>
    <col min="9744" max="9744" width="11.85546875" style="24" hidden="1"/>
    <col min="9745" max="9745" width="11.28515625" style="24" hidden="1"/>
    <col min="9746" max="9747" width="9.140625" style="24" hidden="1"/>
    <col min="9748" max="9748" width="14" style="24" hidden="1"/>
    <col min="9749" max="9749" width="8.42578125" style="24" hidden="1"/>
    <col min="9750" max="9750" width="12.140625" style="24" hidden="1"/>
    <col min="9751" max="9751" width="7.85546875" style="24" hidden="1"/>
    <col min="9752" max="9756" width="9.140625" style="24" hidden="1"/>
    <col min="9757" max="9765" width="9.7109375" style="24" hidden="1"/>
    <col min="9766" max="9984" width="9.140625" style="24" hidden="1"/>
    <col min="9985" max="9985" width="25.7109375" style="24" hidden="1"/>
    <col min="9986" max="9998" width="4.7109375" style="24" hidden="1"/>
    <col min="9999" max="9999" width="7.140625" style="24" hidden="1"/>
    <col min="10000" max="10000" width="11.85546875" style="24" hidden="1"/>
    <col min="10001" max="10001" width="11.28515625" style="24" hidden="1"/>
    <col min="10002" max="10003" width="9.140625" style="24" hidden="1"/>
    <col min="10004" max="10004" width="14" style="24" hidden="1"/>
    <col min="10005" max="10005" width="8.42578125" style="24" hidden="1"/>
    <col min="10006" max="10006" width="12.140625" style="24" hidden="1"/>
    <col min="10007" max="10007" width="7.85546875" style="24" hidden="1"/>
    <col min="10008" max="10012" width="9.140625" style="24" hidden="1"/>
    <col min="10013" max="10021" width="9.7109375" style="24" hidden="1"/>
    <col min="10022" max="10240" width="9.140625" style="24" hidden="1"/>
    <col min="10241" max="10241" width="25.7109375" style="24" hidden="1"/>
    <col min="10242" max="10254" width="4.7109375" style="24" hidden="1"/>
    <col min="10255" max="10255" width="7.140625" style="24" hidden="1"/>
    <col min="10256" max="10256" width="11.85546875" style="24" hidden="1"/>
    <col min="10257" max="10257" width="11.28515625" style="24" hidden="1"/>
    <col min="10258" max="10259" width="9.140625" style="24" hidden="1"/>
    <col min="10260" max="10260" width="14" style="24" hidden="1"/>
    <col min="10261" max="10261" width="8.42578125" style="24" hidden="1"/>
    <col min="10262" max="10262" width="12.140625" style="24" hidden="1"/>
    <col min="10263" max="10263" width="7.85546875" style="24" hidden="1"/>
    <col min="10264" max="10268" width="9.140625" style="24" hidden="1"/>
    <col min="10269" max="10277" width="9.7109375" style="24" hidden="1"/>
    <col min="10278" max="10496" width="9.140625" style="24" hidden="1"/>
    <col min="10497" max="10497" width="25.7109375" style="24" hidden="1"/>
    <col min="10498" max="10510" width="4.7109375" style="24" hidden="1"/>
    <col min="10511" max="10511" width="7.140625" style="24" hidden="1"/>
    <col min="10512" max="10512" width="11.85546875" style="24" hidden="1"/>
    <col min="10513" max="10513" width="11.28515625" style="24" hidden="1"/>
    <col min="10514" max="10515" width="9.140625" style="24" hidden="1"/>
    <col min="10516" max="10516" width="14" style="24" hidden="1"/>
    <col min="10517" max="10517" width="8.42578125" style="24" hidden="1"/>
    <col min="10518" max="10518" width="12.140625" style="24" hidden="1"/>
    <col min="10519" max="10519" width="7.85546875" style="24" hidden="1"/>
    <col min="10520" max="10524" width="9.140625" style="24" hidden="1"/>
    <col min="10525" max="10533" width="9.7109375" style="24" hidden="1"/>
    <col min="10534" max="10752" width="9.140625" style="24" hidden="1"/>
    <col min="10753" max="10753" width="25.7109375" style="24" hidden="1"/>
    <col min="10754" max="10766" width="4.7109375" style="24" hidden="1"/>
    <col min="10767" max="10767" width="7.140625" style="24" hidden="1"/>
    <col min="10768" max="10768" width="11.85546875" style="24" hidden="1"/>
    <col min="10769" max="10769" width="11.28515625" style="24" hidden="1"/>
    <col min="10770" max="10771" width="9.140625" style="24" hidden="1"/>
    <col min="10772" max="10772" width="14" style="24" hidden="1"/>
    <col min="10773" max="10773" width="8.42578125" style="24" hidden="1"/>
    <col min="10774" max="10774" width="12.140625" style="24" hidden="1"/>
    <col min="10775" max="10775" width="7.85546875" style="24" hidden="1"/>
    <col min="10776" max="10780" width="9.140625" style="24" hidden="1"/>
    <col min="10781" max="10789" width="9.7109375" style="24" hidden="1"/>
    <col min="10790" max="11008" width="9.140625" style="24" hidden="1"/>
    <col min="11009" max="11009" width="25.7109375" style="24" hidden="1"/>
    <col min="11010" max="11022" width="4.7109375" style="24" hidden="1"/>
    <col min="11023" max="11023" width="7.140625" style="24" hidden="1"/>
    <col min="11024" max="11024" width="11.85546875" style="24" hidden="1"/>
    <col min="11025" max="11025" width="11.28515625" style="24" hidden="1"/>
    <col min="11026" max="11027" width="9.140625" style="24" hidden="1"/>
    <col min="11028" max="11028" width="14" style="24" hidden="1"/>
    <col min="11029" max="11029" width="8.42578125" style="24" hidden="1"/>
    <col min="11030" max="11030" width="12.140625" style="24" hidden="1"/>
    <col min="11031" max="11031" width="7.85546875" style="24" hidden="1"/>
    <col min="11032" max="11036" width="9.140625" style="24" hidden="1"/>
    <col min="11037" max="11045" width="9.7109375" style="24" hidden="1"/>
    <col min="11046" max="11264" width="9.140625" style="24" hidden="1"/>
    <col min="11265" max="11265" width="25.7109375" style="24" hidden="1"/>
    <col min="11266" max="11278" width="4.7109375" style="24" hidden="1"/>
    <col min="11279" max="11279" width="7.140625" style="24" hidden="1"/>
    <col min="11280" max="11280" width="11.85546875" style="24" hidden="1"/>
    <col min="11281" max="11281" width="11.28515625" style="24" hidden="1"/>
    <col min="11282" max="11283" width="9.140625" style="24" hidden="1"/>
    <col min="11284" max="11284" width="14" style="24" hidden="1"/>
    <col min="11285" max="11285" width="8.42578125" style="24" hidden="1"/>
    <col min="11286" max="11286" width="12.140625" style="24" hidden="1"/>
    <col min="11287" max="11287" width="7.85546875" style="24" hidden="1"/>
    <col min="11288" max="11292" width="9.140625" style="24" hidden="1"/>
    <col min="11293" max="11301" width="9.7109375" style="24" hidden="1"/>
    <col min="11302" max="11520" width="9.140625" style="24" hidden="1"/>
    <col min="11521" max="11521" width="25.7109375" style="24" hidden="1"/>
    <col min="11522" max="11534" width="4.7109375" style="24" hidden="1"/>
    <col min="11535" max="11535" width="7.140625" style="24" hidden="1"/>
    <col min="11536" max="11536" width="11.85546875" style="24" hidden="1"/>
    <col min="11537" max="11537" width="11.28515625" style="24" hidden="1"/>
    <col min="11538" max="11539" width="9.140625" style="24" hidden="1"/>
    <col min="11540" max="11540" width="14" style="24" hidden="1"/>
    <col min="11541" max="11541" width="8.42578125" style="24" hidden="1"/>
    <col min="11542" max="11542" width="12.140625" style="24" hidden="1"/>
    <col min="11543" max="11543" width="7.85546875" style="24" hidden="1"/>
    <col min="11544" max="11548" width="9.140625" style="24" hidden="1"/>
    <col min="11549" max="11557" width="9.7109375" style="24" hidden="1"/>
    <col min="11558" max="11776" width="9.140625" style="24" hidden="1"/>
    <col min="11777" max="11777" width="25.7109375" style="24" hidden="1"/>
    <col min="11778" max="11790" width="4.7109375" style="24" hidden="1"/>
    <col min="11791" max="11791" width="7.140625" style="24" hidden="1"/>
    <col min="11792" max="11792" width="11.85546875" style="24" hidden="1"/>
    <col min="11793" max="11793" width="11.28515625" style="24" hidden="1"/>
    <col min="11794" max="11795" width="9.140625" style="24" hidden="1"/>
    <col min="11796" max="11796" width="14" style="24" hidden="1"/>
    <col min="11797" max="11797" width="8.42578125" style="24" hidden="1"/>
    <col min="11798" max="11798" width="12.140625" style="24" hidden="1"/>
    <col min="11799" max="11799" width="7.85546875" style="24" hidden="1"/>
    <col min="11800" max="11804" width="9.140625" style="24" hidden="1"/>
    <col min="11805" max="11813" width="9.7109375" style="24" hidden="1"/>
    <col min="11814" max="12032" width="9.140625" style="24" hidden="1"/>
    <col min="12033" max="12033" width="25.7109375" style="24" hidden="1"/>
    <col min="12034" max="12046" width="4.7109375" style="24" hidden="1"/>
    <col min="12047" max="12047" width="7.140625" style="24" hidden="1"/>
    <col min="12048" max="12048" width="11.85546875" style="24" hidden="1"/>
    <col min="12049" max="12049" width="11.28515625" style="24" hidden="1"/>
    <col min="12050" max="12051" width="9.140625" style="24" hidden="1"/>
    <col min="12052" max="12052" width="14" style="24" hidden="1"/>
    <col min="12053" max="12053" width="8.42578125" style="24" hidden="1"/>
    <col min="12054" max="12054" width="12.140625" style="24" hidden="1"/>
    <col min="12055" max="12055" width="7.85546875" style="24" hidden="1"/>
    <col min="12056" max="12060" width="9.140625" style="24" hidden="1"/>
    <col min="12061" max="12069" width="9.7109375" style="24" hidden="1"/>
    <col min="12070" max="12288" width="9.140625" style="24" hidden="1"/>
    <col min="12289" max="12289" width="25.7109375" style="24" hidden="1"/>
    <col min="12290" max="12302" width="4.7109375" style="24" hidden="1"/>
    <col min="12303" max="12303" width="7.140625" style="24" hidden="1"/>
    <col min="12304" max="12304" width="11.85546875" style="24" hidden="1"/>
    <col min="12305" max="12305" width="11.28515625" style="24" hidden="1"/>
    <col min="12306" max="12307" width="9.140625" style="24" hidden="1"/>
    <col min="12308" max="12308" width="14" style="24" hidden="1"/>
    <col min="12309" max="12309" width="8.42578125" style="24" hidden="1"/>
    <col min="12310" max="12310" width="12.140625" style="24" hidden="1"/>
    <col min="12311" max="12311" width="7.85546875" style="24" hidden="1"/>
    <col min="12312" max="12316" width="9.140625" style="24" hidden="1"/>
    <col min="12317" max="12325" width="9.7109375" style="24" hidden="1"/>
    <col min="12326" max="12544" width="9.140625" style="24" hidden="1"/>
    <col min="12545" max="12545" width="25.7109375" style="24" hidden="1"/>
    <col min="12546" max="12558" width="4.7109375" style="24" hidden="1"/>
    <col min="12559" max="12559" width="7.140625" style="24" hidden="1"/>
    <col min="12560" max="12560" width="11.85546875" style="24" hidden="1"/>
    <col min="12561" max="12561" width="11.28515625" style="24" hidden="1"/>
    <col min="12562" max="12563" width="9.140625" style="24" hidden="1"/>
    <col min="12564" max="12564" width="14" style="24" hidden="1"/>
    <col min="12565" max="12565" width="8.42578125" style="24" hidden="1"/>
    <col min="12566" max="12566" width="12.140625" style="24" hidden="1"/>
    <col min="12567" max="12567" width="7.85546875" style="24" hidden="1"/>
    <col min="12568" max="12572" width="9.140625" style="24" hidden="1"/>
    <col min="12573" max="12581" width="9.7109375" style="24" hidden="1"/>
    <col min="12582" max="12800" width="9.140625" style="24" hidden="1"/>
    <col min="12801" max="12801" width="25.7109375" style="24" hidden="1"/>
    <col min="12802" max="12814" width="4.7109375" style="24" hidden="1"/>
    <col min="12815" max="12815" width="7.140625" style="24" hidden="1"/>
    <col min="12816" max="12816" width="11.85546875" style="24" hidden="1"/>
    <col min="12817" max="12817" width="11.28515625" style="24" hidden="1"/>
    <col min="12818" max="12819" width="9.140625" style="24" hidden="1"/>
    <col min="12820" max="12820" width="14" style="24" hidden="1"/>
    <col min="12821" max="12821" width="8.42578125" style="24" hidden="1"/>
    <col min="12822" max="12822" width="12.140625" style="24" hidden="1"/>
    <col min="12823" max="12823" width="7.85546875" style="24" hidden="1"/>
    <col min="12824" max="12828" width="9.140625" style="24" hidden="1"/>
    <col min="12829" max="12837" width="9.7109375" style="24" hidden="1"/>
    <col min="12838" max="13056" width="9.140625" style="24" hidden="1"/>
    <col min="13057" max="13057" width="25.7109375" style="24" hidden="1"/>
    <col min="13058" max="13070" width="4.7109375" style="24" hidden="1"/>
    <col min="13071" max="13071" width="7.140625" style="24" hidden="1"/>
    <col min="13072" max="13072" width="11.85546875" style="24" hidden="1"/>
    <col min="13073" max="13073" width="11.28515625" style="24" hidden="1"/>
    <col min="13074" max="13075" width="9.140625" style="24" hidden="1"/>
    <col min="13076" max="13076" width="14" style="24" hidden="1"/>
    <col min="13077" max="13077" width="8.42578125" style="24" hidden="1"/>
    <col min="13078" max="13078" width="12.140625" style="24" hidden="1"/>
    <col min="13079" max="13079" width="7.85546875" style="24" hidden="1"/>
    <col min="13080" max="13084" width="9.140625" style="24" hidden="1"/>
    <col min="13085" max="13093" width="9.7109375" style="24" hidden="1"/>
    <col min="13094" max="13312" width="9.140625" style="24" hidden="1"/>
    <col min="13313" max="13313" width="25.7109375" style="24" hidden="1"/>
    <col min="13314" max="13326" width="4.7109375" style="24" hidden="1"/>
    <col min="13327" max="13327" width="7.140625" style="24" hidden="1"/>
    <col min="13328" max="13328" width="11.85546875" style="24" hidden="1"/>
    <col min="13329" max="13329" width="11.28515625" style="24" hidden="1"/>
    <col min="13330" max="13331" width="9.140625" style="24" hidden="1"/>
    <col min="13332" max="13332" width="14" style="24" hidden="1"/>
    <col min="13333" max="13333" width="8.42578125" style="24" hidden="1"/>
    <col min="13334" max="13334" width="12.140625" style="24" hidden="1"/>
    <col min="13335" max="13335" width="7.85546875" style="24" hidden="1"/>
    <col min="13336" max="13340" width="9.140625" style="24" hidden="1"/>
    <col min="13341" max="13349" width="9.7109375" style="24" hidden="1"/>
    <col min="13350" max="13568" width="9.140625" style="24" hidden="1"/>
    <col min="13569" max="13569" width="25.7109375" style="24" hidden="1"/>
    <col min="13570" max="13582" width="4.7109375" style="24" hidden="1"/>
    <col min="13583" max="13583" width="7.140625" style="24" hidden="1"/>
    <col min="13584" max="13584" width="11.85546875" style="24" hidden="1"/>
    <col min="13585" max="13585" width="11.28515625" style="24" hidden="1"/>
    <col min="13586" max="13587" width="9.140625" style="24" hidden="1"/>
    <col min="13588" max="13588" width="14" style="24" hidden="1"/>
    <col min="13589" max="13589" width="8.42578125" style="24" hidden="1"/>
    <col min="13590" max="13590" width="12.140625" style="24" hidden="1"/>
    <col min="13591" max="13591" width="7.85546875" style="24" hidden="1"/>
    <col min="13592" max="13596" width="9.140625" style="24" hidden="1"/>
    <col min="13597" max="13605" width="9.7109375" style="24" hidden="1"/>
    <col min="13606" max="13824" width="9.140625" style="24" hidden="1"/>
    <col min="13825" max="13825" width="25.7109375" style="24" hidden="1"/>
    <col min="13826" max="13838" width="4.7109375" style="24" hidden="1"/>
    <col min="13839" max="13839" width="7.140625" style="24" hidden="1"/>
    <col min="13840" max="13840" width="11.85546875" style="24" hidden="1"/>
    <col min="13841" max="13841" width="11.28515625" style="24" hidden="1"/>
    <col min="13842" max="13843" width="9.140625" style="24" hidden="1"/>
    <col min="13844" max="13844" width="14" style="24" hidden="1"/>
    <col min="13845" max="13845" width="8.42578125" style="24" hidden="1"/>
    <col min="13846" max="13846" width="12.140625" style="24" hidden="1"/>
    <col min="13847" max="13847" width="7.85546875" style="24" hidden="1"/>
    <col min="13848" max="13852" width="9.140625" style="24" hidden="1"/>
    <col min="13853" max="13861" width="9.7109375" style="24" hidden="1"/>
    <col min="13862" max="14080" width="9.140625" style="24" hidden="1"/>
    <col min="14081" max="14081" width="25.7109375" style="24" hidden="1"/>
    <col min="14082" max="14094" width="4.7109375" style="24" hidden="1"/>
    <col min="14095" max="14095" width="7.140625" style="24" hidden="1"/>
    <col min="14096" max="14096" width="11.85546875" style="24" hidden="1"/>
    <col min="14097" max="14097" width="11.28515625" style="24" hidden="1"/>
    <col min="14098" max="14099" width="9.140625" style="24" hidden="1"/>
    <col min="14100" max="14100" width="14" style="24" hidden="1"/>
    <col min="14101" max="14101" width="8.42578125" style="24" hidden="1"/>
    <col min="14102" max="14102" width="12.140625" style="24" hidden="1"/>
    <col min="14103" max="14103" width="7.85546875" style="24" hidden="1"/>
    <col min="14104" max="14108" width="9.140625" style="24" hidden="1"/>
    <col min="14109" max="14117" width="9.7109375" style="24" hidden="1"/>
    <col min="14118" max="14336" width="9.140625" style="24" hidden="1"/>
    <col min="14337" max="14337" width="25.7109375" style="24" hidden="1"/>
    <col min="14338" max="14350" width="4.7109375" style="24" hidden="1"/>
    <col min="14351" max="14351" width="7.140625" style="24" hidden="1"/>
    <col min="14352" max="14352" width="11.85546875" style="24" hidden="1"/>
    <col min="14353" max="14353" width="11.28515625" style="24" hidden="1"/>
    <col min="14354" max="14355" width="9.140625" style="24" hidden="1"/>
    <col min="14356" max="14356" width="14" style="24" hidden="1"/>
    <col min="14357" max="14357" width="8.42578125" style="24" hidden="1"/>
    <col min="14358" max="14358" width="12.140625" style="24" hidden="1"/>
    <col min="14359" max="14359" width="7.85546875" style="24" hidden="1"/>
    <col min="14360" max="14364" width="9.140625" style="24" hidden="1"/>
    <col min="14365" max="14373" width="9.7109375" style="24" hidden="1"/>
    <col min="14374" max="14592" width="9.140625" style="24" hidden="1"/>
    <col min="14593" max="14593" width="25.7109375" style="24" hidden="1"/>
    <col min="14594" max="14606" width="4.7109375" style="24" hidden="1"/>
    <col min="14607" max="14607" width="7.140625" style="24" hidden="1"/>
    <col min="14608" max="14608" width="11.85546875" style="24" hidden="1"/>
    <col min="14609" max="14609" width="11.28515625" style="24" hidden="1"/>
    <col min="14610" max="14611" width="9.140625" style="24" hidden="1"/>
    <col min="14612" max="14612" width="14" style="24" hidden="1"/>
    <col min="14613" max="14613" width="8.42578125" style="24" hidden="1"/>
    <col min="14614" max="14614" width="12.140625" style="24" hidden="1"/>
    <col min="14615" max="14615" width="7.85546875" style="24" hidden="1"/>
    <col min="14616" max="14620" width="9.140625" style="24" hidden="1"/>
    <col min="14621" max="14629" width="9.7109375" style="24" hidden="1"/>
    <col min="14630" max="14848" width="9.140625" style="24" hidden="1"/>
    <col min="14849" max="14849" width="25.7109375" style="24" hidden="1"/>
    <col min="14850" max="14862" width="4.7109375" style="24" hidden="1"/>
    <col min="14863" max="14863" width="7.140625" style="24" hidden="1"/>
    <col min="14864" max="14864" width="11.85546875" style="24" hidden="1"/>
    <col min="14865" max="14865" width="11.28515625" style="24" hidden="1"/>
    <col min="14866" max="14867" width="9.140625" style="24" hidden="1"/>
    <col min="14868" max="14868" width="14" style="24" hidden="1"/>
    <col min="14869" max="14869" width="8.42578125" style="24" hidden="1"/>
    <col min="14870" max="14870" width="12.140625" style="24" hidden="1"/>
    <col min="14871" max="14871" width="7.85546875" style="24" hidden="1"/>
    <col min="14872" max="14876" width="9.140625" style="24" hidden="1"/>
    <col min="14877" max="14885" width="9.7109375" style="24" hidden="1"/>
    <col min="14886" max="15104" width="9.140625" style="24" hidden="1"/>
    <col min="15105" max="15105" width="25.7109375" style="24" hidden="1"/>
    <col min="15106" max="15118" width="4.7109375" style="24" hidden="1"/>
    <col min="15119" max="15119" width="7.140625" style="24" hidden="1"/>
    <col min="15120" max="15120" width="11.85546875" style="24" hidden="1"/>
    <col min="15121" max="15121" width="11.28515625" style="24" hidden="1"/>
    <col min="15122" max="15123" width="9.140625" style="24" hidden="1"/>
    <col min="15124" max="15124" width="14" style="24" hidden="1"/>
    <col min="15125" max="15125" width="8.42578125" style="24" hidden="1"/>
    <col min="15126" max="15126" width="12.140625" style="24" hidden="1"/>
    <col min="15127" max="15127" width="7.85546875" style="24" hidden="1"/>
    <col min="15128" max="15132" width="9.140625" style="24" hidden="1"/>
    <col min="15133" max="15141" width="9.7109375" style="24" hidden="1"/>
    <col min="15142" max="15360" width="9.140625" style="24" hidden="1"/>
    <col min="15361" max="15361" width="25.7109375" style="24" hidden="1"/>
    <col min="15362" max="15374" width="4.7109375" style="24" hidden="1"/>
    <col min="15375" max="15375" width="7.140625" style="24" hidden="1"/>
    <col min="15376" max="15376" width="11.85546875" style="24" hidden="1"/>
    <col min="15377" max="15377" width="11.28515625" style="24" hidden="1"/>
    <col min="15378" max="15379" width="9.140625" style="24" hidden="1"/>
    <col min="15380" max="15380" width="14" style="24" hidden="1"/>
    <col min="15381" max="15381" width="8.42578125" style="24" hidden="1"/>
    <col min="15382" max="15382" width="12.140625" style="24" hidden="1"/>
    <col min="15383" max="15383" width="7.85546875" style="24" hidden="1"/>
    <col min="15384" max="15388" width="9.140625" style="24" hidden="1"/>
    <col min="15389" max="15397" width="9.7109375" style="24" hidden="1"/>
    <col min="15398" max="15616" width="9.140625" style="24" hidden="1"/>
    <col min="15617" max="15617" width="25.7109375" style="24" hidden="1"/>
    <col min="15618" max="15630" width="4.7109375" style="24" hidden="1"/>
    <col min="15631" max="15631" width="7.140625" style="24" hidden="1"/>
    <col min="15632" max="15632" width="11.85546875" style="24" hidden="1"/>
    <col min="15633" max="15633" width="11.28515625" style="24" hidden="1"/>
    <col min="15634" max="15635" width="9.140625" style="24" hidden="1"/>
    <col min="15636" max="15636" width="14" style="24" hidden="1"/>
    <col min="15637" max="15637" width="8.42578125" style="24" hidden="1"/>
    <col min="15638" max="15638" width="12.140625" style="24" hidden="1"/>
    <col min="15639" max="15639" width="7.85546875" style="24" hidden="1"/>
    <col min="15640" max="15644" width="9.140625" style="24" hidden="1"/>
    <col min="15645" max="15653" width="9.7109375" style="24" hidden="1"/>
    <col min="15654" max="15872" width="9.140625" style="24" hidden="1"/>
    <col min="15873" max="15873" width="25.7109375" style="24" hidden="1"/>
    <col min="15874" max="15886" width="4.7109375" style="24" hidden="1"/>
    <col min="15887" max="15887" width="7.140625" style="24" hidden="1"/>
    <col min="15888" max="15888" width="11.85546875" style="24" hidden="1"/>
    <col min="15889" max="15889" width="11.28515625" style="24" hidden="1"/>
    <col min="15890" max="15891" width="9.140625" style="24" hidden="1"/>
    <col min="15892" max="15892" width="14" style="24" hidden="1"/>
    <col min="15893" max="15893" width="8.42578125" style="24" hidden="1"/>
    <col min="15894" max="15894" width="12.140625" style="24" hidden="1"/>
    <col min="15895" max="15895" width="7.85546875" style="24" hidden="1"/>
    <col min="15896" max="15900" width="9.140625" style="24" hidden="1"/>
    <col min="15901" max="15909" width="9.7109375" style="24" hidden="1"/>
    <col min="15910" max="16128" width="9.140625" style="24" hidden="1"/>
    <col min="16129" max="16129" width="25.7109375" style="24" hidden="1"/>
    <col min="16130" max="16142" width="4.7109375" style="24" hidden="1"/>
    <col min="16143" max="16143" width="7.140625" style="24" hidden="1"/>
    <col min="16144" max="16144" width="11.85546875" style="24" hidden="1"/>
    <col min="16145" max="16145" width="11.28515625" style="24" hidden="1"/>
    <col min="16146" max="16147" width="9.140625" style="24" hidden="1"/>
    <col min="16148" max="16148" width="14" style="24" hidden="1"/>
    <col min="16149" max="16149" width="8.42578125" style="24" hidden="1"/>
    <col min="16150" max="16150" width="12.140625" style="24" hidden="1"/>
    <col min="16151" max="16151" width="7.85546875" style="24" hidden="1"/>
    <col min="16152" max="16156" width="9.140625" style="24" hidden="1"/>
    <col min="16157" max="16165" width="9.7109375" style="24" hidden="1"/>
    <col min="16166" max="16384" width="9.140625" style="24" hidden="1"/>
  </cols>
  <sheetData>
    <row r="1" spans="1:23">
      <c r="A1" s="644"/>
      <c r="B1" s="644"/>
      <c r="C1" s="644"/>
      <c r="D1" s="644"/>
      <c r="E1" s="644"/>
      <c r="F1" s="644"/>
      <c r="G1" s="644"/>
      <c r="H1" s="644"/>
      <c r="I1" s="644"/>
      <c r="J1" s="644"/>
      <c r="K1" s="644"/>
      <c r="L1" s="644"/>
      <c r="M1" s="644"/>
      <c r="N1" s="644"/>
      <c r="O1" s="644"/>
      <c r="P1" s="645"/>
      <c r="Q1" s="470"/>
      <c r="R1" s="14"/>
      <c r="S1" s="646"/>
      <c r="T1" s="646"/>
      <c r="U1" s="646"/>
      <c r="V1" s="646"/>
      <c r="W1" s="646"/>
    </row>
    <row r="2" spans="1:23">
      <c r="A2" s="647" t="s">
        <v>0</v>
      </c>
      <c r="B2" s="647"/>
      <c r="C2" s="647"/>
      <c r="D2" s="647"/>
      <c r="E2" s="647"/>
      <c r="F2" s="647"/>
      <c r="G2" s="647"/>
      <c r="H2" s="647"/>
      <c r="I2" s="647"/>
      <c r="J2" s="647"/>
      <c r="K2" s="647"/>
      <c r="L2" s="647"/>
      <c r="M2" s="647"/>
      <c r="N2" s="647"/>
      <c r="O2" s="647"/>
      <c r="P2" s="648"/>
      <c r="Q2" s="470"/>
      <c r="R2" s="14"/>
      <c r="S2" s="646"/>
      <c r="T2" s="649"/>
      <c r="U2" s="649"/>
      <c r="V2" s="649"/>
      <c r="W2" s="649"/>
    </row>
    <row r="3" spans="1:23" ht="18" customHeight="1">
      <c r="A3" s="647" t="s">
        <v>401</v>
      </c>
      <c r="B3" s="647"/>
      <c r="C3" s="647"/>
      <c r="D3" s="647"/>
      <c r="E3" s="647"/>
      <c r="F3" s="647"/>
      <c r="G3" s="647"/>
      <c r="H3" s="647"/>
      <c r="I3" s="647"/>
      <c r="J3" s="647"/>
      <c r="K3" s="647"/>
      <c r="L3" s="647"/>
      <c r="M3" s="647"/>
      <c r="N3" s="647"/>
      <c r="O3" s="647"/>
      <c r="P3" s="648"/>
      <c r="Q3" s="470"/>
      <c r="R3" s="14"/>
      <c r="S3" s="646"/>
      <c r="T3" s="646"/>
      <c r="U3" s="646"/>
      <c r="V3" s="646"/>
      <c r="W3" s="646"/>
    </row>
    <row r="4" spans="1:23" ht="18" customHeight="1">
      <c r="A4" s="650" t="s">
        <v>2</v>
      </c>
      <c r="B4" s="650"/>
      <c r="C4" s="650"/>
      <c r="D4" s="650"/>
      <c r="E4" s="650"/>
      <c r="F4" s="650"/>
      <c r="G4" s="650"/>
      <c r="H4" s="650"/>
      <c r="I4" s="650"/>
      <c r="J4" s="650"/>
      <c r="K4" s="650"/>
      <c r="L4" s="650"/>
      <c r="M4" s="650"/>
      <c r="N4" s="650"/>
      <c r="O4" s="650"/>
      <c r="P4" s="648"/>
      <c r="Q4" s="470"/>
      <c r="R4" s="14"/>
      <c r="S4" s="646"/>
      <c r="T4" s="646"/>
      <c r="U4" s="646"/>
      <c r="V4" s="651"/>
      <c r="W4" s="646"/>
    </row>
    <row r="5" spans="1:23">
      <c r="A5" s="647"/>
      <c r="B5" s="647"/>
      <c r="C5" s="647"/>
      <c r="D5" s="647"/>
      <c r="E5" s="647"/>
      <c r="F5" s="647"/>
      <c r="G5" s="647"/>
      <c r="H5" s="647"/>
      <c r="I5" s="647"/>
      <c r="J5" s="647"/>
      <c r="K5" s="647"/>
      <c r="L5" s="647"/>
      <c r="M5" s="647"/>
      <c r="N5" s="647"/>
      <c r="O5" s="647"/>
      <c r="P5" s="648"/>
      <c r="Q5" s="470"/>
      <c r="R5" s="14"/>
      <c r="S5" s="646"/>
      <c r="T5" s="646"/>
      <c r="U5" s="646"/>
      <c r="V5" s="646"/>
      <c r="W5" s="646"/>
    </row>
    <row r="6" spans="1:23">
      <c r="B6" s="652"/>
      <c r="C6" s="652"/>
      <c r="D6" s="652"/>
      <c r="E6" s="652"/>
      <c r="F6" s="652"/>
      <c r="G6" s="652"/>
      <c r="H6" s="652"/>
      <c r="I6" s="652"/>
      <c r="J6" s="652"/>
      <c r="K6" s="652"/>
      <c r="L6" s="652"/>
      <c r="M6" s="652"/>
      <c r="N6" s="652"/>
      <c r="O6" s="653" t="s">
        <v>200</v>
      </c>
      <c r="Q6" s="470"/>
      <c r="R6" s="14"/>
      <c r="S6" s="646"/>
      <c r="T6" s="646"/>
      <c r="U6" s="646"/>
      <c r="V6" s="646"/>
      <c r="W6" s="646"/>
    </row>
    <row r="7" spans="1:23" ht="10.5" customHeight="1">
      <c r="B7" s="654" t="s">
        <v>57</v>
      </c>
      <c r="C7" s="654" t="s">
        <v>63</v>
      </c>
      <c r="D7" s="654" t="s">
        <v>58</v>
      </c>
      <c r="E7" s="654" t="s">
        <v>62</v>
      </c>
      <c r="F7" s="654" t="s">
        <v>59</v>
      </c>
      <c r="G7" s="654" t="s">
        <v>64</v>
      </c>
      <c r="H7" s="654" t="s">
        <v>65</v>
      </c>
      <c r="I7" s="654" t="s">
        <v>67</v>
      </c>
      <c r="J7" s="654" t="s">
        <v>66</v>
      </c>
      <c r="K7" s="654" t="s">
        <v>60</v>
      </c>
      <c r="L7" s="654" t="s">
        <v>61</v>
      </c>
      <c r="M7" s="654" t="s">
        <v>68</v>
      </c>
      <c r="N7" s="654" t="s">
        <v>69</v>
      </c>
      <c r="O7" s="653"/>
      <c r="Q7" s="470"/>
      <c r="R7" s="14"/>
      <c r="S7" s="646"/>
      <c r="T7" s="646"/>
      <c r="U7" s="646"/>
      <c r="V7" s="646"/>
      <c r="W7" s="646"/>
    </row>
    <row r="8" spans="1:23" ht="9" customHeight="1">
      <c r="A8" s="177"/>
      <c r="B8" s="39"/>
      <c r="C8" s="39"/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177"/>
      <c r="Q8" s="470"/>
      <c r="R8" s="14"/>
      <c r="S8" s="646"/>
      <c r="T8" s="646"/>
      <c r="U8" s="646"/>
      <c r="V8" s="646"/>
      <c r="W8" s="646"/>
    </row>
    <row r="9" spans="1:23" ht="11.25" customHeight="1">
      <c r="A9" s="655" t="s">
        <v>402</v>
      </c>
      <c r="B9" s="656">
        <f>SUM(B10:B19)</f>
        <v>47</v>
      </c>
      <c r="C9" s="656">
        <f t="shared" ref="C9:N9" si="0">SUM(C10:C19)</f>
        <v>49</v>
      </c>
      <c r="D9" s="656">
        <f t="shared" si="0"/>
        <v>63</v>
      </c>
      <c r="E9" s="656">
        <f t="shared" si="0"/>
        <v>43</v>
      </c>
      <c r="F9" s="656">
        <f t="shared" si="0"/>
        <v>41</v>
      </c>
      <c r="G9" s="656">
        <f t="shared" si="0"/>
        <v>25</v>
      </c>
      <c r="H9" s="656">
        <f t="shared" si="0"/>
        <v>77</v>
      </c>
      <c r="I9" s="656">
        <f t="shared" si="0"/>
        <v>49</v>
      </c>
      <c r="J9" s="656">
        <f t="shared" si="0"/>
        <v>22</v>
      </c>
      <c r="K9" s="656">
        <f t="shared" si="0"/>
        <v>1</v>
      </c>
      <c r="L9" s="656">
        <f>SUM(L10:L19)</f>
        <v>2</v>
      </c>
      <c r="M9" s="656">
        <f>SUM(M10:M19)</f>
        <v>91</v>
      </c>
      <c r="N9" s="656">
        <f t="shared" si="0"/>
        <v>30</v>
      </c>
      <c r="O9" s="656">
        <f>SUM(B9:N9)</f>
        <v>540</v>
      </c>
      <c r="P9" s="177"/>
      <c r="Q9" s="470"/>
      <c r="R9" s="14"/>
      <c r="S9" s="646"/>
      <c r="T9" s="646"/>
      <c r="U9" s="646"/>
      <c r="V9" s="646"/>
      <c r="W9" s="646"/>
    </row>
    <row r="10" spans="1:23" ht="9" customHeight="1">
      <c r="A10" s="657" t="s">
        <v>403</v>
      </c>
      <c r="B10" s="658">
        <v>3</v>
      </c>
      <c r="C10" s="658">
        <v>4</v>
      </c>
      <c r="D10" s="658">
        <v>2</v>
      </c>
      <c r="E10" s="658">
        <v>2</v>
      </c>
      <c r="F10" s="658">
        <v>2</v>
      </c>
      <c r="G10" s="658"/>
      <c r="H10" s="658">
        <v>5</v>
      </c>
      <c r="I10" s="658">
        <v>2</v>
      </c>
      <c r="J10" s="658">
        <v>1</v>
      </c>
      <c r="K10" s="658"/>
      <c r="L10" s="658"/>
      <c r="M10" s="658">
        <v>3</v>
      </c>
      <c r="N10" s="658">
        <v>4</v>
      </c>
      <c r="O10" s="658">
        <f>SUM(B10:N10)</f>
        <v>28</v>
      </c>
      <c r="P10" s="177"/>
      <c r="Q10" s="470"/>
      <c r="R10" s="14"/>
      <c r="S10" s="646"/>
      <c r="T10" s="646"/>
      <c r="U10" s="646"/>
      <c r="V10" s="646"/>
      <c r="W10" s="646"/>
    </row>
    <row r="11" spans="1:23" ht="9" customHeight="1">
      <c r="A11" s="657" t="s">
        <v>404</v>
      </c>
      <c r="B11" s="658">
        <v>12</v>
      </c>
      <c r="C11" s="658">
        <v>13</v>
      </c>
      <c r="D11" s="658">
        <v>15</v>
      </c>
      <c r="E11" s="658">
        <v>14</v>
      </c>
      <c r="F11" s="658">
        <v>12</v>
      </c>
      <c r="G11" s="658">
        <v>4</v>
      </c>
      <c r="H11" s="658">
        <v>17</v>
      </c>
      <c r="I11" s="658">
        <v>10</v>
      </c>
      <c r="J11" s="658">
        <v>2</v>
      </c>
      <c r="K11" s="658"/>
      <c r="L11" s="658">
        <v>1</v>
      </c>
      <c r="M11" s="658">
        <v>25</v>
      </c>
      <c r="N11" s="658">
        <v>6</v>
      </c>
      <c r="O11" s="658">
        <f t="shared" ref="O11:O19" si="1">SUM(B11:N11)</f>
        <v>131</v>
      </c>
      <c r="P11" s="177"/>
      <c r="Q11" s="14"/>
      <c r="R11" s="14"/>
    </row>
    <row r="12" spans="1:23" ht="9" customHeight="1">
      <c r="A12" s="657" t="s">
        <v>405</v>
      </c>
      <c r="B12" s="658">
        <v>11</v>
      </c>
      <c r="C12" s="658">
        <v>8</v>
      </c>
      <c r="D12" s="658">
        <v>12</v>
      </c>
      <c r="E12" s="658">
        <v>4</v>
      </c>
      <c r="F12" s="658">
        <v>6</v>
      </c>
      <c r="G12" s="658">
        <v>3</v>
      </c>
      <c r="H12" s="658">
        <v>11</v>
      </c>
      <c r="I12" s="658">
        <v>7</v>
      </c>
      <c r="J12" s="658">
        <v>3</v>
      </c>
      <c r="K12" s="658"/>
      <c r="L12" s="658"/>
      <c r="M12" s="658">
        <v>10</v>
      </c>
      <c r="N12" s="658">
        <v>2</v>
      </c>
      <c r="O12" s="658">
        <f t="shared" si="1"/>
        <v>77</v>
      </c>
      <c r="P12" s="177"/>
      <c r="Q12" s="14"/>
      <c r="R12" s="14"/>
    </row>
    <row r="13" spans="1:23" ht="9" customHeight="1">
      <c r="A13" s="657" t="s">
        <v>406</v>
      </c>
      <c r="B13" s="658">
        <v>3</v>
      </c>
      <c r="C13" s="658">
        <v>1</v>
      </c>
      <c r="D13" s="658">
        <v>3</v>
      </c>
      <c r="E13" s="658">
        <v>1</v>
      </c>
      <c r="F13" s="658">
        <v>1</v>
      </c>
      <c r="G13" s="658"/>
      <c r="H13" s="658">
        <v>4</v>
      </c>
      <c r="I13" s="658">
        <v>1</v>
      </c>
      <c r="J13" s="658">
        <v>1</v>
      </c>
      <c r="K13" s="658"/>
      <c r="L13" s="658"/>
      <c r="M13" s="658">
        <v>3</v>
      </c>
      <c r="N13" s="658">
        <v>2</v>
      </c>
      <c r="O13" s="658">
        <f t="shared" si="1"/>
        <v>20</v>
      </c>
      <c r="P13" s="177"/>
    </row>
    <row r="14" spans="1:23" ht="9" customHeight="1">
      <c r="A14" s="657" t="s">
        <v>407</v>
      </c>
      <c r="B14" s="658">
        <v>1</v>
      </c>
      <c r="C14" s="658">
        <v>2</v>
      </c>
      <c r="D14" s="658">
        <v>1</v>
      </c>
      <c r="E14" s="658">
        <v>1</v>
      </c>
      <c r="F14" s="658">
        <v>1</v>
      </c>
      <c r="G14" s="658"/>
      <c r="H14" s="658">
        <v>2</v>
      </c>
      <c r="I14" s="658">
        <v>2</v>
      </c>
      <c r="J14" s="658"/>
      <c r="K14" s="658"/>
      <c r="L14" s="658"/>
      <c r="M14" s="658">
        <v>3</v>
      </c>
      <c r="N14" s="658"/>
      <c r="O14" s="658">
        <f t="shared" si="1"/>
        <v>13</v>
      </c>
      <c r="P14" s="177"/>
    </row>
    <row r="15" spans="1:23" ht="9" customHeight="1">
      <c r="A15" s="657" t="s">
        <v>408</v>
      </c>
      <c r="B15" s="658">
        <v>3</v>
      </c>
      <c r="C15" s="658">
        <v>3</v>
      </c>
      <c r="D15" s="658">
        <v>2</v>
      </c>
      <c r="E15" s="658">
        <v>2</v>
      </c>
      <c r="F15" s="658">
        <v>2</v>
      </c>
      <c r="G15" s="658">
        <v>1</v>
      </c>
      <c r="H15" s="658">
        <v>6</v>
      </c>
      <c r="I15" s="658">
        <v>2</v>
      </c>
      <c r="J15" s="658">
        <v>2</v>
      </c>
      <c r="K15" s="658"/>
      <c r="L15" s="658"/>
      <c r="M15" s="658">
        <v>5</v>
      </c>
      <c r="N15" s="658">
        <v>2</v>
      </c>
      <c r="O15" s="658">
        <f t="shared" si="1"/>
        <v>30</v>
      </c>
      <c r="P15" s="177"/>
    </row>
    <row r="16" spans="1:23" ht="9" customHeight="1">
      <c r="A16" s="657" t="s">
        <v>409</v>
      </c>
      <c r="B16" s="658">
        <v>9</v>
      </c>
      <c r="C16" s="658">
        <v>11</v>
      </c>
      <c r="D16" s="658">
        <v>20</v>
      </c>
      <c r="E16" s="658">
        <v>12</v>
      </c>
      <c r="F16" s="658">
        <v>12</v>
      </c>
      <c r="G16" s="658">
        <v>14</v>
      </c>
      <c r="H16" s="658">
        <v>12</v>
      </c>
      <c r="I16" s="658">
        <v>15</v>
      </c>
      <c r="J16" s="658">
        <v>9</v>
      </c>
      <c r="K16" s="658">
        <v>1</v>
      </c>
      <c r="L16" s="658">
        <v>1</v>
      </c>
      <c r="M16" s="658">
        <v>18</v>
      </c>
      <c r="N16" s="658">
        <v>8</v>
      </c>
      <c r="O16" s="658">
        <f t="shared" si="1"/>
        <v>142</v>
      </c>
      <c r="P16" s="177"/>
    </row>
    <row r="17" spans="1:16" ht="9" customHeight="1">
      <c r="A17" s="657" t="s">
        <v>410</v>
      </c>
      <c r="B17" s="658">
        <v>1</v>
      </c>
      <c r="C17" s="658">
        <v>2</v>
      </c>
      <c r="D17" s="658">
        <v>1</v>
      </c>
      <c r="E17" s="658">
        <v>1</v>
      </c>
      <c r="F17" s="658">
        <v>1</v>
      </c>
      <c r="G17" s="658"/>
      <c r="H17" s="658">
        <v>2</v>
      </c>
      <c r="I17" s="658">
        <v>1</v>
      </c>
      <c r="J17" s="658">
        <v>2</v>
      </c>
      <c r="K17" s="658"/>
      <c r="L17" s="658"/>
      <c r="M17" s="658">
        <v>2</v>
      </c>
      <c r="N17" s="658"/>
      <c r="O17" s="658">
        <f t="shared" si="1"/>
        <v>13</v>
      </c>
      <c r="P17" s="177"/>
    </row>
    <row r="18" spans="1:16" ht="9" customHeight="1">
      <c r="A18" s="657" t="s">
        <v>411</v>
      </c>
      <c r="B18" s="658"/>
      <c r="C18" s="658">
        <v>1</v>
      </c>
      <c r="D18" s="658">
        <v>1</v>
      </c>
      <c r="E18" s="658">
        <v>1</v>
      </c>
      <c r="F18" s="658"/>
      <c r="G18" s="658"/>
      <c r="H18" s="658">
        <v>2</v>
      </c>
      <c r="I18" s="658">
        <v>1</v>
      </c>
      <c r="J18" s="658">
        <v>1</v>
      </c>
      <c r="K18" s="658"/>
      <c r="L18" s="658"/>
      <c r="M18" s="658">
        <v>2</v>
      </c>
      <c r="N18" s="658"/>
      <c r="O18" s="658">
        <f t="shared" si="1"/>
        <v>9</v>
      </c>
      <c r="P18" s="177"/>
    </row>
    <row r="19" spans="1:16" ht="9" customHeight="1">
      <c r="A19" s="657" t="s">
        <v>412</v>
      </c>
      <c r="B19" s="658">
        <v>4</v>
      </c>
      <c r="C19" s="658">
        <v>4</v>
      </c>
      <c r="D19" s="658">
        <v>6</v>
      </c>
      <c r="E19" s="658">
        <v>5</v>
      </c>
      <c r="F19" s="658">
        <v>4</v>
      </c>
      <c r="G19" s="658">
        <v>3</v>
      </c>
      <c r="H19" s="658">
        <v>16</v>
      </c>
      <c r="I19" s="658">
        <v>8</v>
      </c>
      <c r="J19" s="658">
        <v>1</v>
      </c>
      <c r="K19" s="658"/>
      <c r="L19" s="658"/>
      <c r="M19" s="658">
        <v>20</v>
      </c>
      <c r="N19" s="658">
        <v>6</v>
      </c>
      <c r="O19" s="658">
        <f t="shared" si="1"/>
        <v>77</v>
      </c>
      <c r="P19" s="177"/>
    </row>
    <row r="20" spans="1:16" ht="11.25" customHeight="1">
      <c r="A20" s="659" t="s">
        <v>413</v>
      </c>
      <c r="B20" s="660">
        <f t="shared" ref="B20:O20" si="2">SUM(B21:B107)</f>
        <v>7</v>
      </c>
      <c r="C20" s="660">
        <f t="shared" si="2"/>
        <v>41</v>
      </c>
      <c r="D20" s="660">
        <f t="shared" si="2"/>
        <v>14</v>
      </c>
      <c r="E20" s="660">
        <f t="shared" si="2"/>
        <v>11</v>
      </c>
      <c r="F20" s="660">
        <f t="shared" si="2"/>
        <v>2</v>
      </c>
      <c r="G20" s="660">
        <f t="shared" si="2"/>
        <v>5</v>
      </c>
      <c r="H20" s="660">
        <f t="shared" si="2"/>
        <v>22</v>
      </c>
      <c r="I20" s="660">
        <f t="shared" si="2"/>
        <v>12</v>
      </c>
      <c r="J20" s="660">
        <f t="shared" si="2"/>
        <v>4</v>
      </c>
      <c r="K20" s="660">
        <f t="shared" si="2"/>
        <v>0</v>
      </c>
      <c r="L20" s="660">
        <f t="shared" si="2"/>
        <v>0</v>
      </c>
      <c r="M20" s="660">
        <f t="shared" si="2"/>
        <v>48</v>
      </c>
      <c r="N20" s="660">
        <f t="shared" si="2"/>
        <v>13</v>
      </c>
      <c r="O20" s="660">
        <f t="shared" si="2"/>
        <v>179</v>
      </c>
      <c r="P20" s="661"/>
    </row>
    <row r="21" spans="1:16" ht="9" customHeight="1">
      <c r="A21" s="662" t="s">
        <v>414</v>
      </c>
      <c r="B21" s="663"/>
      <c r="C21" s="663"/>
      <c r="D21" s="663"/>
      <c r="E21" s="663"/>
      <c r="F21" s="663"/>
      <c r="G21" s="663"/>
      <c r="H21" s="663"/>
      <c r="I21" s="663"/>
      <c r="J21" s="663"/>
      <c r="K21" s="663"/>
      <c r="L21" s="663"/>
      <c r="M21" s="663"/>
      <c r="N21" s="663"/>
      <c r="O21" s="663"/>
      <c r="P21" s="177">
        <v>1</v>
      </c>
    </row>
    <row r="22" spans="1:16" ht="9" customHeight="1">
      <c r="A22" s="657" t="s">
        <v>415</v>
      </c>
      <c r="B22" s="658"/>
      <c r="C22" s="658">
        <v>1</v>
      </c>
      <c r="D22" s="658"/>
      <c r="E22" s="658"/>
      <c r="F22" s="658"/>
      <c r="G22" s="658"/>
      <c r="H22" s="658"/>
      <c r="I22" s="658"/>
      <c r="J22" s="658"/>
      <c r="K22" s="658"/>
      <c r="L22" s="658"/>
      <c r="M22" s="658">
        <v>1</v>
      </c>
      <c r="N22" s="658"/>
      <c r="O22" s="658">
        <f>SUM(B22:N22)</f>
        <v>2</v>
      </c>
      <c r="P22" s="177"/>
    </row>
    <row r="23" spans="1:16" ht="9" customHeight="1">
      <c r="A23" s="657" t="s">
        <v>416</v>
      </c>
      <c r="B23" s="658"/>
      <c r="C23" s="658">
        <v>1</v>
      </c>
      <c r="D23" s="658"/>
      <c r="E23" s="658"/>
      <c r="F23" s="658"/>
      <c r="G23" s="658"/>
      <c r="H23" s="658"/>
      <c r="I23" s="658"/>
      <c r="J23" s="658"/>
      <c r="K23" s="658"/>
      <c r="L23" s="658"/>
      <c r="M23" s="658">
        <v>1</v>
      </c>
      <c r="N23" s="658"/>
      <c r="O23" s="658">
        <f>SUM(B23:N23)</f>
        <v>2</v>
      </c>
      <c r="P23" s="177"/>
    </row>
    <row r="24" spans="1:16" ht="9" customHeight="1">
      <c r="A24" s="657" t="s">
        <v>417</v>
      </c>
      <c r="B24" s="658"/>
      <c r="C24" s="658"/>
      <c r="D24" s="658"/>
      <c r="E24" s="658"/>
      <c r="F24" s="658"/>
      <c r="G24" s="658"/>
      <c r="H24" s="658"/>
      <c r="I24" s="658"/>
      <c r="J24" s="658"/>
      <c r="K24" s="658"/>
      <c r="L24" s="658"/>
      <c r="M24" s="658">
        <v>1</v>
      </c>
      <c r="N24" s="658"/>
      <c r="O24" s="658">
        <f>SUM(B24:N24)</f>
        <v>1</v>
      </c>
      <c r="P24" s="177"/>
    </row>
    <row r="25" spans="1:16" ht="9" customHeight="1">
      <c r="A25" s="657" t="s">
        <v>418</v>
      </c>
      <c r="B25" s="658"/>
      <c r="C25" s="658"/>
      <c r="D25" s="658"/>
      <c r="E25" s="658"/>
      <c r="F25" s="658"/>
      <c r="G25" s="658"/>
      <c r="H25" s="658">
        <v>1</v>
      </c>
      <c r="I25" s="658"/>
      <c r="J25" s="658"/>
      <c r="K25" s="658"/>
      <c r="L25" s="658"/>
      <c r="M25" s="658"/>
      <c r="N25" s="658"/>
      <c r="O25" s="658">
        <f>SUM(B25:N25)</f>
        <v>1</v>
      </c>
      <c r="P25" s="177"/>
    </row>
    <row r="26" spans="1:16" ht="9" customHeight="1">
      <c r="A26" s="662" t="s">
        <v>404</v>
      </c>
      <c r="B26" s="663"/>
      <c r="C26" s="663"/>
      <c r="D26" s="663"/>
      <c r="E26" s="663"/>
      <c r="F26" s="663"/>
      <c r="G26" s="663"/>
      <c r="H26" s="663"/>
      <c r="I26" s="663"/>
      <c r="J26" s="663"/>
      <c r="K26" s="663"/>
      <c r="L26" s="663"/>
      <c r="M26" s="663"/>
      <c r="N26" s="663"/>
      <c r="O26" s="663"/>
      <c r="P26" s="177">
        <v>1</v>
      </c>
    </row>
    <row r="27" spans="1:16" ht="9" customHeight="1">
      <c r="A27" s="657" t="s">
        <v>419</v>
      </c>
      <c r="B27" s="658"/>
      <c r="C27" s="658"/>
      <c r="D27" s="658"/>
      <c r="E27" s="658"/>
      <c r="F27" s="658"/>
      <c r="G27" s="658"/>
      <c r="H27" s="658"/>
      <c r="I27" s="658"/>
      <c r="J27" s="658"/>
      <c r="K27" s="658"/>
      <c r="L27" s="658"/>
      <c r="M27" s="658">
        <v>1</v>
      </c>
      <c r="N27" s="658">
        <v>1</v>
      </c>
      <c r="O27" s="658">
        <f t="shared" ref="O27:O38" si="3">SUM(B27:N27)</f>
        <v>2</v>
      </c>
      <c r="P27" s="177"/>
    </row>
    <row r="28" spans="1:16" ht="9" customHeight="1">
      <c r="A28" s="657" t="s">
        <v>420</v>
      </c>
      <c r="B28" s="658"/>
      <c r="C28" s="658"/>
      <c r="D28" s="658"/>
      <c r="E28" s="658"/>
      <c r="F28" s="658"/>
      <c r="G28" s="658"/>
      <c r="H28" s="658"/>
      <c r="I28" s="658"/>
      <c r="J28" s="658"/>
      <c r="K28" s="658"/>
      <c r="L28" s="658"/>
      <c r="M28" s="658">
        <v>1</v>
      </c>
      <c r="N28" s="658"/>
      <c r="O28" s="658">
        <f t="shared" si="3"/>
        <v>1</v>
      </c>
      <c r="P28" s="177"/>
    </row>
    <row r="29" spans="1:16" ht="9" customHeight="1">
      <c r="A29" s="657" t="s">
        <v>421</v>
      </c>
      <c r="B29" s="658"/>
      <c r="C29" s="658">
        <v>1</v>
      </c>
      <c r="D29" s="658"/>
      <c r="E29" s="658"/>
      <c r="F29" s="658"/>
      <c r="G29" s="658"/>
      <c r="H29" s="658"/>
      <c r="I29" s="658"/>
      <c r="J29" s="658"/>
      <c r="K29" s="658"/>
      <c r="L29" s="658"/>
      <c r="M29" s="658">
        <v>1</v>
      </c>
      <c r="N29" s="658"/>
      <c r="O29" s="658">
        <f t="shared" si="3"/>
        <v>2</v>
      </c>
      <c r="P29" s="177"/>
    </row>
    <row r="30" spans="1:16" ht="9" customHeight="1">
      <c r="A30" s="657" t="s">
        <v>422</v>
      </c>
      <c r="B30" s="658"/>
      <c r="C30" s="658"/>
      <c r="D30" s="658"/>
      <c r="E30" s="658"/>
      <c r="F30" s="658"/>
      <c r="G30" s="658"/>
      <c r="H30" s="658"/>
      <c r="I30" s="658"/>
      <c r="J30" s="658"/>
      <c r="K30" s="658"/>
      <c r="L30" s="658"/>
      <c r="M30" s="658">
        <v>1</v>
      </c>
      <c r="N30" s="658"/>
      <c r="O30" s="658">
        <f t="shared" si="3"/>
        <v>1</v>
      </c>
      <c r="P30" s="177"/>
    </row>
    <row r="31" spans="1:16" ht="9" customHeight="1">
      <c r="A31" s="657" t="s">
        <v>423</v>
      </c>
      <c r="B31" s="658"/>
      <c r="C31" s="658"/>
      <c r="D31" s="658"/>
      <c r="E31" s="658"/>
      <c r="F31" s="658"/>
      <c r="G31" s="658"/>
      <c r="H31" s="658"/>
      <c r="I31" s="658"/>
      <c r="J31" s="658"/>
      <c r="K31" s="658"/>
      <c r="L31" s="658"/>
      <c r="M31" s="658">
        <v>1</v>
      </c>
      <c r="N31" s="658"/>
      <c r="O31" s="658">
        <f t="shared" si="3"/>
        <v>1</v>
      </c>
      <c r="P31" s="177"/>
    </row>
    <row r="32" spans="1:16" ht="9" customHeight="1">
      <c r="A32" s="657" t="s">
        <v>424</v>
      </c>
      <c r="B32" s="658"/>
      <c r="C32" s="658"/>
      <c r="D32" s="658"/>
      <c r="E32" s="658"/>
      <c r="F32" s="658"/>
      <c r="G32" s="658"/>
      <c r="H32" s="658"/>
      <c r="I32" s="658"/>
      <c r="J32" s="658"/>
      <c r="K32" s="658"/>
      <c r="L32" s="658"/>
      <c r="M32" s="658">
        <v>1</v>
      </c>
      <c r="N32" s="658"/>
      <c r="O32" s="658">
        <f t="shared" si="3"/>
        <v>1</v>
      </c>
      <c r="P32" s="177"/>
    </row>
    <row r="33" spans="1:16" ht="9" customHeight="1">
      <c r="A33" s="657" t="s">
        <v>425</v>
      </c>
      <c r="B33" s="658"/>
      <c r="C33" s="658"/>
      <c r="D33" s="658"/>
      <c r="E33" s="658"/>
      <c r="F33" s="658"/>
      <c r="G33" s="658"/>
      <c r="H33" s="658"/>
      <c r="I33" s="658"/>
      <c r="J33" s="658"/>
      <c r="K33" s="658"/>
      <c r="L33" s="658"/>
      <c r="M33" s="658">
        <v>1</v>
      </c>
      <c r="N33" s="658"/>
      <c r="O33" s="658">
        <f t="shared" si="3"/>
        <v>1</v>
      </c>
      <c r="P33" s="177"/>
    </row>
    <row r="34" spans="1:16" ht="9" customHeight="1">
      <c r="A34" s="657" t="s">
        <v>426</v>
      </c>
      <c r="B34" s="658"/>
      <c r="C34" s="658"/>
      <c r="D34" s="658"/>
      <c r="E34" s="658"/>
      <c r="F34" s="658"/>
      <c r="G34" s="658"/>
      <c r="H34" s="658"/>
      <c r="I34" s="658"/>
      <c r="J34" s="658"/>
      <c r="K34" s="658"/>
      <c r="L34" s="658"/>
      <c r="M34" s="658">
        <v>1</v>
      </c>
      <c r="N34" s="658"/>
      <c r="O34" s="658">
        <f t="shared" si="3"/>
        <v>1</v>
      </c>
      <c r="P34" s="177"/>
    </row>
    <row r="35" spans="1:16" ht="9" customHeight="1">
      <c r="A35" s="657" t="s">
        <v>427</v>
      </c>
      <c r="B35" s="658"/>
      <c r="C35" s="658"/>
      <c r="D35" s="658"/>
      <c r="E35" s="658"/>
      <c r="F35" s="658"/>
      <c r="G35" s="658"/>
      <c r="H35" s="658"/>
      <c r="I35" s="658"/>
      <c r="J35" s="658"/>
      <c r="K35" s="658"/>
      <c r="L35" s="658"/>
      <c r="M35" s="658"/>
      <c r="N35" s="658">
        <v>1</v>
      </c>
      <c r="O35" s="658">
        <f t="shared" si="3"/>
        <v>1</v>
      </c>
      <c r="P35" s="177"/>
    </row>
    <row r="36" spans="1:16" ht="9" customHeight="1">
      <c r="A36" s="657" t="s">
        <v>428</v>
      </c>
      <c r="B36" s="658"/>
      <c r="C36" s="658"/>
      <c r="D36" s="658"/>
      <c r="E36" s="658"/>
      <c r="F36" s="658"/>
      <c r="G36" s="658"/>
      <c r="H36" s="658"/>
      <c r="I36" s="658"/>
      <c r="J36" s="658"/>
      <c r="K36" s="658"/>
      <c r="L36" s="658"/>
      <c r="M36" s="658">
        <v>1</v>
      </c>
      <c r="N36" s="658"/>
      <c r="O36" s="658">
        <f t="shared" si="3"/>
        <v>1</v>
      </c>
      <c r="P36" s="177"/>
    </row>
    <row r="37" spans="1:16" ht="9" customHeight="1">
      <c r="A37" s="657" t="s">
        <v>429</v>
      </c>
      <c r="B37" s="658"/>
      <c r="C37" s="658"/>
      <c r="D37" s="658"/>
      <c r="E37" s="658"/>
      <c r="F37" s="658"/>
      <c r="G37" s="658"/>
      <c r="H37" s="658"/>
      <c r="I37" s="658"/>
      <c r="J37" s="658"/>
      <c r="K37" s="658"/>
      <c r="L37" s="658"/>
      <c r="M37" s="658">
        <v>1</v>
      </c>
      <c r="N37" s="658">
        <v>1</v>
      </c>
      <c r="O37" s="658">
        <f t="shared" si="3"/>
        <v>2</v>
      </c>
      <c r="P37" s="177"/>
    </row>
    <row r="38" spans="1:16" ht="9" customHeight="1">
      <c r="A38" s="657" t="s">
        <v>430</v>
      </c>
      <c r="B38" s="658"/>
      <c r="C38" s="658"/>
      <c r="D38" s="658"/>
      <c r="E38" s="658"/>
      <c r="F38" s="658"/>
      <c r="G38" s="658"/>
      <c r="H38" s="658">
        <v>2</v>
      </c>
      <c r="I38" s="658"/>
      <c r="J38" s="658"/>
      <c r="K38" s="658"/>
      <c r="L38" s="658"/>
      <c r="M38" s="658">
        <v>1</v>
      </c>
      <c r="N38" s="658">
        <v>1</v>
      </c>
      <c r="O38" s="658">
        <f t="shared" si="3"/>
        <v>4</v>
      </c>
      <c r="P38" s="177"/>
    </row>
    <row r="39" spans="1:16" ht="9" customHeight="1">
      <c r="A39" s="662" t="s">
        <v>405</v>
      </c>
      <c r="B39" s="663"/>
      <c r="C39" s="663"/>
      <c r="D39" s="663"/>
      <c r="E39" s="663"/>
      <c r="F39" s="663"/>
      <c r="G39" s="663"/>
      <c r="H39" s="663"/>
      <c r="I39" s="663"/>
      <c r="J39" s="663"/>
      <c r="K39" s="663"/>
      <c r="L39" s="663"/>
      <c r="M39" s="663"/>
      <c r="N39" s="663"/>
      <c r="O39" s="663"/>
      <c r="P39" s="177">
        <v>1</v>
      </c>
    </row>
    <row r="40" spans="1:16" ht="9" customHeight="1">
      <c r="A40" s="657" t="s">
        <v>431</v>
      </c>
      <c r="B40" s="658"/>
      <c r="C40" s="658">
        <v>1</v>
      </c>
      <c r="D40" s="658"/>
      <c r="E40" s="658"/>
      <c r="F40" s="658"/>
      <c r="G40" s="658"/>
      <c r="H40" s="658"/>
      <c r="I40" s="658"/>
      <c r="J40" s="658"/>
      <c r="K40" s="658"/>
      <c r="L40" s="658"/>
      <c r="M40" s="658"/>
      <c r="N40" s="658"/>
      <c r="O40" s="658">
        <f t="shared" ref="O40:O52" si="4">SUM(B40:N40)</f>
        <v>1</v>
      </c>
      <c r="P40" s="177"/>
    </row>
    <row r="41" spans="1:16" ht="9" customHeight="1">
      <c r="A41" s="657" t="s">
        <v>432</v>
      </c>
      <c r="B41" s="658"/>
      <c r="C41" s="658"/>
      <c r="D41" s="658"/>
      <c r="E41" s="658"/>
      <c r="F41" s="658"/>
      <c r="G41" s="658"/>
      <c r="H41" s="658"/>
      <c r="I41" s="658"/>
      <c r="J41" s="658"/>
      <c r="K41" s="658"/>
      <c r="L41" s="658"/>
      <c r="M41" s="658">
        <v>1</v>
      </c>
      <c r="N41" s="658"/>
      <c r="O41" s="658">
        <f t="shared" si="4"/>
        <v>1</v>
      </c>
      <c r="P41" s="177"/>
    </row>
    <row r="42" spans="1:16" ht="9" customHeight="1">
      <c r="A42" s="657" t="s">
        <v>433</v>
      </c>
      <c r="B42" s="658"/>
      <c r="C42" s="658"/>
      <c r="D42" s="658"/>
      <c r="E42" s="658"/>
      <c r="F42" s="658"/>
      <c r="G42" s="658"/>
      <c r="H42" s="658">
        <v>1</v>
      </c>
      <c r="I42" s="658"/>
      <c r="J42" s="658"/>
      <c r="K42" s="658"/>
      <c r="L42" s="658"/>
      <c r="M42" s="658"/>
      <c r="N42" s="658"/>
      <c r="O42" s="658">
        <f t="shared" si="4"/>
        <v>1</v>
      </c>
      <c r="P42" s="177"/>
    </row>
    <row r="43" spans="1:16" ht="9" customHeight="1">
      <c r="A43" s="657" t="s">
        <v>434</v>
      </c>
      <c r="B43" s="658"/>
      <c r="C43" s="658"/>
      <c r="D43" s="658">
        <v>1</v>
      </c>
      <c r="E43" s="658">
        <v>1</v>
      </c>
      <c r="F43" s="658"/>
      <c r="G43" s="658"/>
      <c r="H43" s="658">
        <v>1</v>
      </c>
      <c r="I43" s="658">
        <v>1</v>
      </c>
      <c r="J43" s="658"/>
      <c r="K43" s="658"/>
      <c r="L43" s="658"/>
      <c r="M43" s="658">
        <v>1</v>
      </c>
      <c r="N43" s="658">
        <v>1</v>
      </c>
      <c r="O43" s="658">
        <f t="shared" si="4"/>
        <v>6</v>
      </c>
      <c r="P43" s="177"/>
    </row>
    <row r="44" spans="1:16" ht="9" customHeight="1">
      <c r="A44" s="657" t="s">
        <v>435</v>
      </c>
      <c r="B44" s="658"/>
      <c r="C44" s="658"/>
      <c r="D44" s="658"/>
      <c r="E44" s="658"/>
      <c r="F44" s="658"/>
      <c r="G44" s="658"/>
      <c r="H44" s="658"/>
      <c r="I44" s="658"/>
      <c r="J44" s="658"/>
      <c r="K44" s="658"/>
      <c r="L44" s="658"/>
      <c r="M44" s="658">
        <v>1</v>
      </c>
      <c r="N44" s="658"/>
      <c r="O44" s="658">
        <f t="shared" si="4"/>
        <v>1</v>
      </c>
      <c r="P44" s="177"/>
    </row>
    <row r="45" spans="1:16" ht="9" customHeight="1">
      <c r="A45" s="657" t="s">
        <v>436</v>
      </c>
      <c r="B45" s="658"/>
      <c r="C45" s="658">
        <v>1</v>
      </c>
      <c r="D45" s="658"/>
      <c r="E45" s="658"/>
      <c r="F45" s="658"/>
      <c r="G45" s="658"/>
      <c r="H45" s="658"/>
      <c r="I45" s="658"/>
      <c r="J45" s="658"/>
      <c r="K45" s="658"/>
      <c r="L45" s="658"/>
      <c r="M45" s="658">
        <v>1</v>
      </c>
      <c r="N45" s="658"/>
      <c r="O45" s="658">
        <f t="shared" si="4"/>
        <v>2</v>
      </c>
      <c r="P45" s="177"/>
    </row>
    <row r="46" spans="1:16" ht="9" customHeight="1">
      <c r="A46" s="657" t="s">
        <v>437</v>
      </c>
      <c r="B46" s="658"/>
      <c r="C46" s="658"/>
      <c r="D46" s="658"/>
      <c r="E46" s="658"/>
      <c r="F46" s="658"/>
      <c r="G46" s="658"/>
      <c r="H46" s="658">
        <v>1</v>
      </c>
      <c r="I46" s="658">
        <v>1</v>
      </c>
      <c r="J46" s="658"/>
      <c r="K46" s="658"/>
      <c r="L46" s="658"/>
      <c r="M46" s="658">
        <v>1</v>
      </c>
      <c r="N46" s="658"/>
      <c r="O46" s="658">
        <f t="shared" si="4"/>
        <v>3</v>
      </c>
      <c r="P46" s="177"/>
    </row>
    <row r="47" spans="1:16" ht="9" customHeight="1">
      <c r="A47" s="657" t="s">
        <v>438</v>
      </c>
      <c r="B47" s="658">
        <v>1</v>
      </c>
      <c r="C47" s="658">
        <v>1</v>
      </c>
      <c r="D47" s="658">
        <v>1</v>
      </c>
      <c r="E47" s="658">
        <v>1</v>
      </c>
      <c r="F47" s="658">
        <v>1</v>
      </c>
      <c r="G47" s="658">
        <v>1</v>
      </c>
      <c r="H47" s="658">
        <v>2</v>
      </c>
      <c r="I47" s="658">
        <v>1</v>
      </c>
      <c r="J47" s="658">
        <v>1</v>
      </c>
      <c r="K47" s="658"/>
      <c r="L47" s="658"/>
      <c r="M47" s="658">
        <v>2</v>
      </c>
      <c r="N47" s="658">
        <v>1</v>
      </c>
      <c r="O47" s="658">
        <f t="shared" si="4"/>
        <v>13</v>
      </c>
      <c r="P47" s="177"/>
    </row>
    <row r="48" spans="1:16" ht="9" customHeight="1">
      <c r="A48" s="657" t="s">
        <v>439</v>
      </c>
      <c r="B48" s="658"/>
      <c r="C48" s="658">
        <v>1</v>
      </c>
      <c r="D48" s="658">
        <v>1</v>
      </c>
      <c r="E48" s="658">
        <v>1</v>
      </c>
      <c r="F48" s="658"/>
      <c r="G48" s="658">
        <v>1</v>
      </c>
      <c r="H48" s="658">
        <v>2</v>
      </c>
      <c r="I48" s="658">
        <v>1</v>
      </c>
      <c r="J48" s="658"/>
      <c r="K48" s="658"/>
      <c r="L48" s="658"/>
      <c r="M48" s="658">
        <v>1</v>
      </c>
      <c r="N48" s="658">
        <v>1</v>
      </c>
      <c r="O48" s="658">
        <f t="shared" si="4"/>
        <v>9</v>
      </c>
      <c r="P48" s="177"/>
    </row>
    <row r="49" spans="1:16" ht="9" customHeight="1">
      <c r="A49" s="657" t="s">
        <v>440</v>
      </c>
      <c r="B49" s="658"/>
      <c r="C49" s="658"/>
      <c r="D49" s="658"/>
      <c r="E49" s="658">
        <v>1</v>
      </c>
      <c r="F49" s="658"/>
      <c r="G49" s="658"/>
      <c r="H49" s="658"/>
      <c r="I49" s="658"/>
      <c r="J49" s="658"/>
      <c r="K49" s="658"/>
      <c r="L49" s="658"/>
      <c r="M49" s="658"/>
      <c r="N49" s="658"/>
      <c r="O49" s="658">
        <f t="shared" si="4"/>
        <v>1</v>
      </c>
      <c r="P49" s="177"/>
    </row>
    <row r="50" spans="1:16" ht="9" customHeight="1">
      <c r="A50" s="657" t="s">
        <v>441</v>
      </c>
      <c r="B50" s="658"/>
      <c r="C50" s="658"/>
      <c r="D50" s="658">
        <v>1</v>
      </c>
      <c r="E50" s="658">
        <v>1</v>
      </c>
      <c r="F50" s="658"/>
      <c r="G50" s="658"/>
      <c r="H50" s="658">
        <v>1</v>
      </c>
      <c r="I50" s="658">
        <v>1</v>
      </c>
      <c r="J50" s="658"/>
      <c r="K50" s="658"/>
      <c r="L50" s="658"/>
      <c r="M50" s="658"/>
      <c r="N50" s="658">
        <v>1</v>
      </c>
      <c r="O50" s="658">
        <f t="shared" si="4"/>
        <v>5</v>
      </c>
      <c r="P50" s="177"/>
    </row>
    <row r="51" spans="1:16" ht="9" customHeight="1">
      <c r="A51" s="657" t="s">
        <v>442</v>
      </c>
      <c r="B51" s="658"/>
      <c r="C51" s="658">
        <v>1</v>
      </c>
      <c r="D51" s="658"/>
      <c r="E51" s="658"/>
      <c r="F51" s="658"/>
      <c r="G51" s="658"/>
      <c r="H51" s="658"/>
      <c r="I51" s="658"/>
      <c r="J51" s="658"/>
      <c r="K51" s="658"/>
      <c r="L51" s="658"/>
      <c r="M51" s="658"/>
      <c r="N51" s="658"/>
      <c r="O51" s="658">
        <f t="shared" si="4"/>
        <v>1</v>
      </c>
      <c r="P51" s="177"/>
    </row>
    <row r="52" spans="1:16" ht="9" customHeight="1">
      <c r="A52" s="657" t="s">
        <v>443</v>
      </c>
      <c r="B52" s="658"/>
      <c r="C52" s="658"/>
      <c r="D52" s="658"/>
      <c r="E52" s="658"/>
      <c r="F52" s="658"/>
      <c r="G52" s="658"/>
      <c r="H52" s="658">
        <v>1</v>
      </c>
      <c r="I52" s="658"/>
      <c r="J52" s="658"/>
      <c r="K52" s="658"/>
      <c r="L52" s="658"/>
      <c r="M52" s="658">
        <v>1</v>
      </c>
      <c r="N52" s="658"/>
      <c r="O52" s="658">
        <f t="shared" si="4"/>
        <v>2</v>
      </c>
      <c r="P52" s="177"/>
    </row>
    <row r="53" spans="1:16" ht="9" customHeight="1">
      <c r="A53" s="662" t="s">
        <v>406</v>
      </c>
      <c r="B53" s="663"/>
      <c r="C53" s="663"/>
      <c r="D53" s="663"/>
      <c r="E53" s="663"/>
      <c r="F53" s="663"/>
      <c r="G53" s="663"/>
      <c r="H53" s="663"/>
      <c r="I53" s="663"/>
      <c r="J53" s="663"/>
      <c r="K53" s="663"/>
      <c r="L53" s="663"/>
      <c r="M53" s="663"/>
      <c r="N53" s="663"/>
      <c r="O53" s="663"/>
      <c r="P53" s="177">
        <v>1</v>
      </c>
    </row>
    <row r="54" spans="1:16" ht="9" customHeight="1">
      <c r="A54" s="657" t="s">
        <v>444</v>
      </c>
      <c r="B54" s="658"/>
      <c r="C54" s="658"/>
      <c r="D54" s="658"/>
      <c r="E54" s="658"/>
      <c r="F54" s="658"/>
      <c r="G54" s="658"/>
      <c r="H54" s="658"/>
      <c r="I54" s="658">
        <v>1</v>
      </c>
      <c r="J54" s="658"/>
      <c r="K54" s="658"/>
      <c r="L54" s="658"/>
      <c r="M54" s="658"/>
      <c r="N54" s="658"/>
      <c r="O54" s="658">
        <f>SUM(B54:N54)</f>
        <v>1</v>
      </c>
      <c r="P54" s="177"/>
    </row>
    <row r="55" spans="1:16" ht="9" customHeight="1">
      <c r="A55" s="657" t="s">
        <v>445</v>
      </c>
      <c r="B55" s="658">
        <v>1</v>
      </c>
      <c r="C55" s="658"/>
      <c r="D55" s="658"/>
      <c r="E55" s="658"/>
      <c r="F55" s="658"/>
      <c r="G55" s="658"/>
      <c r="H55" s="658"/>
      <c r="I55" s="658"/>
      <c r="J55" s="658"/>
      <c r="K55" s="658"/>
      <c r="L55" s="658"/>
      <c r="M55" s="658"/>
      <c r="N55" s="658"/>
      <c r="O55" s="658">
        <f>SUM(B55:N55)</f>
        <v>1</v>
      </c>
      <c r="P55" s="177"/>
    </row>
    <row r="56" spans="1:16" ht="9" customHeight="1">
      <c r="A56" s="662" t="s">
        <v>407</v>
      </c>
      <c r="B56" s="663"/>
      <c r="C56" s="663"/>
      <c r="D56" s="663"/>
      <c r="E56" s="663"/>
      <c r="F56" s="663"/>
      <c r="G56" s="663"/>
      <c r="H56" s="663"/>
      <c r="I56" s="663"/>
      <c r="J56" s="663"/>
      <c r="K56" s="663"/>
      <c r="L56" s="663"/>
      <c r="M56" s="663"/>
      <c r="N56" s="663"/>
      <c r="O56" s="663"/>
      <c r="P56" s="177">
        <v>1</v>
      </c>
    </row>
    <row r="57" spans="1:16" ht="9" customHeight="1">
      <c r="A57" s="657" t="s">
        <v>446</v>
      </c>
      <c r="B57" s="658"/>
      <c r="C57" s="658">
        <v>1</v>
      </c>
      <c r="D57" s="658"/>
      <c r="E57" s="658"/>
      <c r="F57" s="658"/>
      <c r="G57" s="658"/>
      <c r="H57" s="658"/>
      <c r="I57" s="658"/>
      <c r="J57" s="658"/>
      <c r="K57" s="658"/>
      <c r="L57" s="658"/>
      <c r="M57" s="658"/>
      <c r="N57" s="658"/>
      <c r="O57" s="658">
        <f t="shared" ref="O57:O65" si="5">SUM(B57:N57)</f>
        <v>1</v>
      </c>
      <c r="P57" s="177"/>
    </row>
    <row r="58" spans="1:16" ht="9" customHeight="1">
      <c r="A58" s="657" t="s">
        <v>447</v>
      </c>
      <c r="B58" s="658"/>
      <c r="C58" s="658"/>
      <c r="D58" s="658"/>
      <c r="E58" s="658"/>
      <c r="F58" s="658"/>
      <c r="G58" s="658"/>
      <c r="H58" s="658"/>
      <c r="I58" s="658"/>
      <c r="J58" s="658"/>
      <c r="K58" s="658"/>
      <c r="L58" s="658"/>
      <c r="M58" s="658">
        <v>1</v>
      </c>
      <c r="N58" s="658"/>
      <c r="O58" s="658">
        <f t="shared" si="5"/>
        <v>1</v>
      </c>
      <c r="P58" s="177"/>
    </row>
    <row r="59" spans="1:16" ht="9" customHeight="1">
      <c r="A59" s="657" t="s">
        <v>448</v>
      </c>
      <c r="B59" s="658"/>
      <c r="C59" s="658">
        <v>1</v>
      </c>
      <c r="D59" s="658"/>
      <c r="E59" s="658"/>
      <c r="F59" s="658"/>
      <c r="G59" s="658"/>
      <c r="H59" s="658"/>
      <c r="I59" s="658"/>
      <c r="J59" s="658"/>
      <c r="K59" s="658"/>
      <c r="L59" s="658"/>
      <c r="M59" s="658">
        <v>1</v>
      </c>
      <c r="N59" s="658"/>
      <c r="O59" s="658">
        <f t="shared" si="5"/>
        <v>2</v>
      </c>
      <c r="P59" s="177"/>
    </row>
    <row r="60" spans="1:16" ht="9" customHeight="1">
      <c r="A60" s="657" t="s">
        <v>449</v>
      </c>
      <c r="B60" s="658"/>
      <c r="C60" s="658">
        <v>1</v>
      </c>
      <c r="D60" s="658"/>
      <c r="E60" s="658"/>
      <c r="F60" s="658"/>
      <c r="G60" s="658"/>
      <c r="H60" s="658"/>
      <c r="I60" s="658"/>
      <c r="J60" s="658"/>
      <c r="K60" s="658"/>
      <c r="L60" s="658"/>
      <c r="M60" s="658">
        <v>1</v>
      </c>
      <c r="N60" s="658"/>
      <c r="O60" s="658">
        <f t="shared" si="5"/>
        <v>2</v>
      </c>
      <c r="P60" s="177"/>
    </row>
    <row r="61" spans="1:16" ht="9" customHeight="1">
      <c r="A61" s="657" t="s">
        <v>450</v>
      </c>
      <c r="B61" s="658"/>
      <c r="C61" s="658">
        <v>1</v>
      </c>
      <c r="D61" s="658"/>
      <c r="E61" s="658"/>
      <c r="F61" s="658"/>
      <c r="G61" s="658"/>
      <c r="H61" s="658"/>
      <c r="I61" s="658"/>
      <c r="J61" s="658"/>
      <c r="K61" s="658"/>
      <c r="L61" s="658"/>
      <c r="M61" s="658"/>
      <c r="N61" s="658"/>
      <c r="O61" s="658">
        <f t="shared" si="5"/>
        <v>1</v>
      </c>
      <c r="P61" s="177"/>
    </row>
    <row r="62" spans="1:16" ht="9" customHeight="1">
      <c r="A62" s="657" t="s">
        <v>451</v>
      </c>
      <c r="B62" s="658"/>
      <c r="C62" s="658">
        <v>1</v>
      </c>
      <c r="D62" s="658"/>
      <c r="E62" s="658"/>
      <c r="F62" s="658"/>
      <c r="G62" s="658"/>
      <c r="H62" s="658"/>
      <c r="I62" s="658"/>
      <c r="J62" s="658"/>
      <c r="K62" s="658"/>
      <c r="L62" s="658"/>
      <c r="M62" s="658">
        <v>1</v>
      </c>
      <c r="N62" s="658"/>
      <c r="O62" s="658">
        <f t="shared" si="5"/>
        <v>2</v>
      </c>
      <c r="P62" s="177"/>
    </row>
    <row r="63" spans="1:16" ht="9" customHeight="1">
      <c r="A63" s="657" t="s">
        <v>452</v>
      </c>
      <c r="B63" s="658"/>
      <c r="C63" s="658">
        <v>1</v>
      </c>
      <c r="D63" s="658"/>
      <c r="E63" s="658"/>
      <c r="F63" s="658"/>
      <c r="G63" s="658"/>
      <c r="H63" s="658"/>
      <c r="I63" s="658"/>
      <c r="J63" s="658"/>
      <c r="K63" s="658"/>
      <c r="L63" s="658"/>
      <c r="M63" s="658"/>
      <c r="N63" s="658"/>
      <c r="O63" s="658">
        <f t="shared" si="5"/>
        <v>1</v>
      </c>
      <c r="P63" s="177"/>
    </row>
    <row r="64" spans="1:16" ht="9" customHeight="1">
      <c r="A64" s="657" t="s">
        <v>453</v>
      </c>
      <c r="B64" s="658">
        <v>1</v>
      </c>
      <c r="C64" s="658">
        <v>1</v>
      </c>
      <c r="D64" s="658"/>
      <c r="E64" s="658"/>
      <c r="F64" s="658"/>
      <c r="G64" s="658"/>
      <c r="H64" s="658"/>
      <c r="I64" s="658"/>
      <c r="J64" s="658"/>
      <c r="K64" s="658"/>
      <c r="L64" s="658"/>
      <c r="M64" s="658">
        <v>1</v>
      </c>
      <c r="N64" s="658"/>
      <c r="O64" s="658">
        <f t="shared" si="5"/>
        <v>3</v>
      </c>
      <c r="P64" s="177"/>
    </row>
    <row r="65" spans="1:16" ht="9" customHeight="1">
      <c r="A65" s="657" t="s">
        <v>454</v>
      </c>
      <c r="B65" s="658"/>
      <c r="C65" s="658">
        <v>1</v>
      </c>
      <c r="D65" s="658">
        <v>1</v>
      </c>
      <c r="E65" s="658"/>
      <c r="F65" s="658"/>
      <c r="G65" s="658"/>
      <c r="H65" s="658"/>
      <c r="I65" s="658"/>
      <c r="J65" s="658"/>
      <c r="K65" s="658"/>
      <c r="L65" s="658"/>
      <c r="M65" s="658">
        <v>1</v>
      </c>
      <c r="N65" s="658"/>
      <c r="O65" s="658">
        <f t="shared" si="5"/>
        <v>3</v>
      </c>
      <c r="P65" s="177"/>
    </row>
    <row r="66" spans="1:16" ht="9" customHeight="1">
      <c r="A66" s="662" t="s">
        <v>408</v>
      </c>
      <c r="B66" s="663"/>
      <c r="C66" s="663"/>
      <c r="D66" s="663"/>
      <c r="E66" s="663"/>
      <c r="F66" s="663"/>
      <c r="G66" s="663"/>
      <c r="H66" s="663"/>
      <c r="I66" s="663"/>
      <c r="J66" s="663"/>
      <c r="K66" s="663"/>
      <c r="L66" s="663"/>
      <c r="M66" s="663"/>
      <c r="N66" s="663"/>
      <c r="O66" s="663"/>
      <c r="P66" s="177">
        <v>1</v>
      </c>
    </row>
    <row r="67" spans="1:16" ht="9" customHeight="1">
      <c r="A67" s="657" t="s">
        <v>455</v>
      </c>
      <c r="B67" s="658">
        <v>1</v>
      </c>
      <c r="C67" s="658">
        <v>1</v>
      </c>
      <c r="D67" s="658">
        <v>1</v>
      </c>
      <c r="E67" s="658"/>
      <c r="F67" s="658"/>
      <c r="G67" s="658"/>
      <c r="H67" s="658"/>
      <c r="I67" s="658"/>
      <c r="J67" s="658"/>
      <c r="K67" s="658"/>
      <c r="L67" s="658"/>
      <c r="M67" s="658">
        <v>1</v>
      </c>
      <c r="N67" s="658">
        <v>1</v>
      </c>
      <c r="O67" s="658">
        <f t="shared" ref="O67:O72" si="6">SUM(B67:N67)</f>
        <v>5</v>
      </c>
      <c r="P67" s="177"/>
    </row>
    <row r="68" spans="1:16" ht="9" customHeight="1">
      <c r="A68" s="657" t="s">
        <v>435</v>
      </c>
      <c r="B68" s="658"/>
      <c r="C68" s="658">
        <v>1</v>
      </c>
      <c r="D68" s="658"/>
      <c r="E68" s="658"/>
      <c r="F68" s="658"/>
      <c r="G68" s="658"/>
      <c r="H68" s="658"/>
      <c r="I68" s="658"/>
      <c r="J68" s="658"/>
      <c r="K68" s="658"/>
      <c r="L68" s="658"/>
      <c r="M68" s="658"/>
      <c r="N68" s="658"/>
      <c r="O68" s="658">
        <f t="shared" si="6"/>
        <v>1</v>
      </c>
      <c r="P68" s="177"/>
    </row>
    <row r="69" spans="1:16" ht="9" customHeight="1">
      <c r="A69" s="657" t="s">
        <v>456</v>
      </c>
      <c r="B69" s="658"/>
      <c r="C69" s="658"/>
      <c r="D69" s="658"/>
      <c r="E69" s="658"/>
      <c r="F69" s="658"/>
      <c r="G69" s="658"/>
      <c r="H69" s="658"/>
      <c r="I69" s="658"/>
      <c r="J69" s="658"/>
      <c r="K69" s="658"/>
      <c r="L69" s="658"/>
      <c r="M69" s="658">
        <v>1</v>
      </c>
      <c r="N69" s="658"/>
      <c r="O69" s="658">
        <f t="shared" si="6"/>
        <v>1</v>
      </c>
      <c r="P69" s="177"/>
    </row>
    <row r="70" spans="1:16" ht="9" customHeight="1">
      <c r="A70" s="657" t="s">
        <v>457</v>
      </c>
      <c r="B70" s="658"/>
      <c r="C70" s="658"/>
      <c r="D70" s="658"/>
      <c r="E70" s="658"/>
      <c r="F70" s="658"/>
      <c r="G70" s="658"/>
      <c r="H70" s="658"/>
      <c r="I70" s="658"/>
      <c r="J70" s="658"/>
      <c r="K70" s="658"/>
      <c r="L70" s="658"/>
      <c r="M70" s="658">
        <v>1</v>
      </c>
      <c r="N70" s="658"/>
      <c r="O70" s="658">
        <f t="shared" si="6"/>
        <v>1</v>
      </c>
      <c r="P70" s="177"/>
    </row>
    <row r="71" spans="1:16" ht="9" customHeight="1">
      <c r="A71" s="657" t="s">
        <v>458</v>
      </c>
      <c r="B71" s="658"/>
      <c r="C71" s="658">
        <v>1</v>
      </c>
      <c r="D71" s="658"/>
      <c r="E71" s="658">
        <v>1</v>
      </c>
      <c r="F71" s="658"/>
      <c r="G71" s="658"/>
      <c r="H71" s="658"/>
      <c r="I71" s="658"/>
      <c r="J71" s="658"/>
      <c r="K71" s="658"/>
      <c r="L71" s="658"/>
      <c r="M71" s="658">
        <v>1</v>
      </c>
      <c r="N71" s="658"/>
      <c r="O71" s="658">
        <f t="shared" si="6"/>
        <v>3</v>
      </c>
      <c r="P71" s="177"/>
    </row>
    <row r="72" spans="1:16" ht="9" customHeight="1">
      <c r="A72" s="657" t="s">
        <v>459</v>
      </c>
      <c r="B72" s="658"/>
      <c r="C72" s="658">
        <v>1</v>
      </c>
      <c r="D72" s="658">
        <v>1</v>
      </c>
      <c r="E72" s="658">
        <v>1</v>
      </c>
      <c r="F72" s="658"/>
      <c r="G72" s="658">
        <v>1</v>
      </c>
      <c r="H72" s="658">
        <v>1</v>
      </c>
      <c r="I72" s="658"/>
      <c r="J72" s="658"/>
      <c r="K72" s="658"/>
      <c r="L72" s="658"/>
      <c r="M72" s="658">
        <v>2</v>
      </c>
      <c r="N72" s="658">
        <v>1</v>
      </c>
      <c r="O72" s="658">
        <f t="shared" si="6"/>
        <v>8</v>
      </c>
      <c r="P72" s="177"/>
    </row>
    <row r="73" spans="1:16" ht="9" customHeight="1">
      <c r="A73" s="662" t="s">
        <v>409</v>
      </c>
      <c r="B73" s="663"/>
      <c r="C73" s="663"/>
      <c r="D73" s="663"/>
      <c r="E73" s="663"/>
      <c r="F73" s="663"/>
      <c r="G73" s="663"/>
      <c r="H73" s="663"/>
      <c r="I73" s="663"/>
      <c r="J73" s="663"/>
      <c r="K73" s="663"/>
      <c r="L73" s="663"/>
      <c r="M73" s="663"/>
      <c r="N73" s="663"/>
      <c r="O73" s="663"/>
      <c r="P73" s="177">
        <v>1</v>
      </c>
    </row>
    <row r="74" spans="1:16" ht="9" customHeight="1">
      <c r="A74" s="657" t="s">
        <v>460</v>
      </c>
      <c r="B74" s="658"/>
      <c r="C74" s="658">
        <v>1</v>
      </c>
      <c r="D74" s="658"/>
      <c r="E74" s="658">
        <v>1</v>
      </c>
      <c r="F74" s="658"/>
      <c r="G74" s="658"/>
      <c r="H74" s="658"/>
      <c r="I74" s="658"/>
      <c r="J74" s="658"/>
      <c r="K74" s="658"/>
      <c r="L74" s="658"/>
      <c r="M74" s="658"/>
      <c r="N74" s="658"/>
      <c r="O74" s="658">
        <f t="shared" ref="O74:O100" si="7">SUM(B74:N74)</f>
        <v>2</v>
      </c>
      <c r="P74" s="177"/>
    </row>
    <row r="75" spans="1:16" ht="9" customHeight="1">
      <c r="A75" s="657" t="s">
        <v>461</v>
      </c>
      <c r="B75" s="658"/>
      <c r="C75" s="658">
        <v>1</v>
      </c>
      <c r="D75" s="658"/>
      <c r="E75" s="658">
        <v>1</v>
      </c>
      <c r="F75" s="658"/>
      <c r="G75" s="658"/>
      <c r="H75" s="658"/>
      <c r="I75" s="658"/>
      <c r="J75" s="658"/>
      <c r="K75" s="658"/>
      <c r="L75" s="658"/>
      <c r="M75" s="658">
        <v>1</v>
      </c>
      <c r="N75" s="658"/>
      <c r="O75" s="658">
        <f t="shared" si="7"/>
        <v>3</v>
      </c>
      <c r="P75" s="177"/>
    </row>
    <row r="76" spans="1:16" ht="9" customHeight="1">
      <c r="A76" s="657" t="s">
        <v>462</v>
      </c>
      <c r="B76" s="658"/>
      <c r="C76" s="658"/>
      <c r="D76" s="658"/>
      <c r="E76" s="658"/>
      <c r="F76" s="658"/>
      <c r="G76" s="658"/>
      <c r="H76" s="658">
        <v>1</v>
      </c>
      <c r="I76" s="658"/>
      <c r="J76" s="658"/>
      <c r="K76" s="658"/>
      <c r="L76" s="658"/>
      <c r="M76" s="658"/>
      <c r="N76" s="658"/>
      <c r="O76" s="658">
        <f t="shared" si="7"/>
        <v>1</v>
      </c>
      <c r="P76" s="177"/>
    </row>
    <row r="77" spans="1:16" ht="9" customHeight="1">
      <c r="A77" s="657" t="s">
        <v>463</v>
      </c>
      <c r="B77" s="658"/>
      <c r="C77" s="658"/>
      <c r="D77" s="658"/>
      <c r="E77" s="658"/>
      <c r="F77" s="658"/>
      <c r="G77" s="658"/>
      <c r="H77" s="658">
        <v>1</v>
      </c>
      <c r="I77" s="658">
        <v>1</v>
      </c>
      <c r="J77" s="658"/>
      <c r="K77" s="658"/>
      <c r="L77" s="658"/>
      <c r="M77" s="658">
        <v>1</v>
      </c>
      <c r="N77" s="658">
        <v>1</v>
      </c>
      <c r="O77" s="658">
        <f t="shared" si="7"/>
        <v>4</v>
      </c>
      <c r="P77" s="177"/>
    </row>
    <row r="78" spans="1:16" ht="9" customHeight="1">
      <c r="A78" s="657" t="s">
        <v>464</v>
      </c>
      <c r="B78" s="658"/>
      <c r="C78" s="658">
        <v>1</v>
      </c>
      <c r="D78" s="658"/>
      <c r="E78" s="658"/>
      <c r="F78" s="658"/>
      <c r="G78" s="658"/>
      <c r="H78" s="658"/>
      <c r="I78" s="658"/>
      <c r="J78" s="658"/>
      <c r="K78" s="658"/>
      <c r="L78" s="658"/>
      <c r="M78" s="658">
        <v>1</v>
      </c>
      <c r="N78" s="658"/>
      <c r="O78" s="658">
        <f t="shared" si="7"/>
        <v>2</v>
      </c>
      <c r="P78" s="177"/>
    </row>
    <row r="79" spans="1:16" ht="9" customHeight="1">
      <c r="A79" s="657" t="s">
        <v>465</v>
      </c>
      <c r="B79" s="658"/>
      <c r="C79" s="658"/>
      <c r="D79" s="658"/>
      <c r="E79" s="658"/>
      <c r="F79" s="658"/>
      <c r="G79" s="658"/>
      <c r="H79" s="658"/>
      <c r="I79" s="658">
        <v>1</v>
      </c>
      <c r="J79" s="658"/>
      <c r="K79" s="658"/>
      <c r="L79" s="658"/>
      <c r="M79" s="658"/>
      <c r="N79" s="658"/>
      <c r="O79" s="658">
        <f t="shared" si="7"/>
        <v>1</v>
      </c>
      <c r="P79" s="177"/>
    </row>
    <row r="80" spans="1:16" ht="9" customHeight="1">
      <c r="A80" s="657" t="s">
        <v>466</v>
      </c>
      <c r="B80" s="658">
        <v>1</v>
      </c>
      <c r="C80" s="658"/>
      <c r="D80" s="658"/>
      <c r="E80" s="658"/>
      <c r="F80" s="658"/>
      <c r="G80" s="658"/>
      <c r="H80" s="658">
        <v>1</v>
      </c>
      <c r="I80" s="658"/>
      <c r="J80" s="658"/>
      <c r="K80" s="658"/>
      <c r="L80" s="658"/>
      <c r="M80" s="658"/>
      <c r="N80" s="658"/>
      <c r="O80" s="658">
        <f t="shared" si="7"/>
        <v>2</v>
      </c>
      <c r="P80" s="177"/>
    </row>
    <row r="81" spans="1:16" ht="9" customHeight="1">
      <c r="A81" s="657" t="s">
        <v>467</v>
      </c>
      <c r="B81" s="658"/>
      <c r="C81" s="658"/>
      <c r="D81" s="658"/>
      <c r="E81" s="658"/>
      <c r="F81" s="658"/>
      <c r="G81" s="658"/>
      <c r="H81" s="658">
        <v>1</v>
      </c>
      <c r="I81" s="658"/>
      <c r="J81" s="658"/>
      <c r="K81" s="658"/>
      <c r="L81" s="658"/>
      <c r="M81" s="658"/>
      <c r="N81" s="658"/>
      <c r="O81" s="658">
        <f t="shared" si="7"/>
        <v>1</v>
      </c>
      <c r="P81" s="177"/>
    </row>
    <row r="82" spans="1:16" ht="9" customHeight="1">
      <c r="A82" s="657" t="s">
        <v>468</v>
      </c>
      <c r="B82" s="658"/>
      <c r="C82" s="658">
        <v>1</v>
      </c>
      <c r="D82" s="658"/>
      <c r="E82" s="658"/>
      <c r="F82" s="658"/>
      <c r="G82" s="658"/>
      <c r="H82" s="658"/>
      <c r="I82" s="658"/>
      <c r="J82" s="658"/>
      <c r="K82" s="658"/>
      <c r="L82" s="658"/>
      <c r="M82" s="658"/>
      <c r="N82" s="658"/>
      <c r="O82" s="658">
        <f t="shared" si="7"/>
        <v>1</v>
      </c>
      <c r="P82" s="177"/>
    </row>
    <row r="83" spans="1:16" ht="9" customHeight="1">
      <c r="A83" s="657" t="s">
        <v>469</v>
      </c>
      <c r="B83" s="658">
        <v>1</v>
      </c>
      <c r="C83" s="658">
        <v>1</v>
      </c>
      <c r="D83" s="658">
        <v>1</v>
      </c>
      <c r="E83" s="658">
        <v>1</v>
      </c>
      <c r="F83" s="658">
        <v>1</v>
      </c>
      <c r="G83" s="658">
        <v>1</v>
      </c>
      <c r="H83" s="658">
        <v>1</v>
      </c>
      <c r="I83" s="658">
        <v>1</v>
      </c>
      <c r="J83" s="658">
        <v>1</v>
      </c>
      <c r="K83" s="658"/>
      <c r="L83" s="658"/>
      <c r="M83" s="658">
        <v>1</v>
      </c>
      <c r="N83" s="658">
        <v>1</v>
      </c>
      <c r="O83" s="658">
        <f t="shared" si="7"/>
        <v>11</v>
      </c>
      <c r="P83" s="177"/>
    </row>
    <row r="84" spans="1:16" ht="9" customHeight="1">
      <c r="A84" s="657" t="s">
        <v>470</v>
      </c>
      <c r="B84" s="658"/>
      <c r="C84" s="658"/>
      <c r="D84" s="658"/>
      <c r="E84" s="658"/>
      <c r="F84" s="658"/>
      <c r="G84" s="658"/>
      <c r="H84" s="658"/>
      <c r="I84" s="658"/>
      <c r="J84" s="658">
        <v>1</v>
      </c>
      <c r="K84" s="658"/>
      <c r="L84" s="658"/>
      <c r="M84" s="658"/>
      <c r="N84" s="658"/>
      <c r="O84" s="658">
        <f t="shared" si="7"/>
        <v>1</v>
      </c>
      <c r="P84" s="177"/>
    </row>
    <row r="85" spans="1:16" ht="9" customHeight="1">
      <c r="A85" s="657" t="s">
        <v>471</v>
      </c>
      <c r="B85" s="658"/>
      <c r="C85" s="658">
        <v>1</v>
      </c>
      <c r="D85" s="658"/>
      <c r="E85" s="658"/>
      <c r="F85" s="658"/>
      <c r="G85" s="658"/>
      <c r="H85" s="658"/>
      <c r="I85" s="658"/>
      <c r="J85" s="658"/>
      <c r="K85" s="658"/>
      <c r="L85" s="658"/>
      <c r="M85" s="658"/>
      <c r="N85" s="658"/>
      <c r="O85" s="658">
        <f t="shared" si="7"/>
        <v>1</v>
      </c>
      <c r="P85" s="177"/>
    </row>
    <row r="86" spans="1:16" ht="9" customHeight="1">
      <c r="A86" s="657" t="s">
        <v>472</v>
      </c>
      <c r="B86" s="658"/>
      <c r="C86" s="658"/>
      <c r="D86" s="658">
        <v>1</v>
      </c>
      <c r="E86" s="658"/>
      <c r="F86" s="658"/>
      <c r="G86" s="658"/>
      <c r="H86" s="658"/>
      <c r="I86" s="658"/>
      <c r="J86" s="658"/>
      <c r="K86" s="658"/>
      <c r="L86" s="658"/>
      <c r="M86" s="658"/>
      <c r="N86" s="658"/>
      <c r="O86" s="658">
        <f t="shared" si="7"/>
        <v>1</v>
      </c>
      <c r="P86" s="177"/>
    </row>
    <row r="87" spans="1:16" ht="9" customHeight="1">
      <c r="A87" s="657" t="s">
        <v>473</v>
      </c>
      <c r="B87" s="658"/>
      <c r="C87" s="658">
        <v>1</v>
      </c>
      <c r="D87" s="658"/>
      <c r="E87" s="658">
        <v>1</v>
      </c>
      <c r="F87" s="658"/>
      <c r="G87" s="658"/>
      <c r="H87" s="658">
        <v>1</v>
      </c>
      <c r="I87" s="658"/>
      <c r="J87" s="658"/>
      <c r="K87" s="658"/>
      <c r="L87" s="658"/>
      <c r="M87" s="658">
        <v>1</v>
      </c>
      <c r="N87" s="658"/>
      <c r="O87" s="658">
        <f t="shared" si="7"/>
        <v>4</v>
      </c>
      <c r="P87" s="177"/>
    </row>
    <row r="88" spans="1:16" ht="9" customHeight="1">
      <c r="A88" s="657" t="s">
        <v>474</v>
      </c>
      <c r="B88" s="658"/>
      <c r="C88" s="658">
        <v>1</v>
      </c>
      <c r="D88" s="658"/>
      <c r="E88" s="658"/>
      <c r="F88" s="658"/>
      <c r="G88" s="658"/>
      <c r="H88" s="658"/>
      <c r="I88" s="658"/>
      <c r="J88" s="658"/>
      <c r="K88" s="658"/>
      <c r="L88" s="658"/>
      <c r="M88" s="658"/>
      <c r="N88" s="658"/>
      <c r="O88" s="658">
        <f t="shared" si="7"/>
        <v>1</v>
      </c>
      <c r="P88" s="177"/>
    </row>
    <row r="89" spans="1:16" ht="9" customHeight="1">
      <c r="A89" s="657" t="s">
        <v>475</v>
      </c>
      <c r="B89" s="658"/>
      <c r="C89" s="658"/>
      <c r="D89" s="658">
        <v>1</v>
      </c>
      <c r="E89" s="658"/>
      <c r="F89" s="658"/>
      <c r="G89" s="658"/>
      <c r="H89" s="658"/>
      <c r="I89" s="658"/>
      <c r="J89" s="658"/>
      <c r="K89" s="658"/>
      <c r="L89" s="658"/>
      <c r="M89" s="658"/>
      <c r="N89" s="658"/>
      <c r="O89" s="658">
        <f t="shared" si="7"/>
        <v>1</v>
      </c>
      <c r="P89" s="177"/>
    </row>
    <row r="90" spans="1:16" ht="9" customHeight="1">
      <c r="A90" s="657" t="s">
        <v>476</v>
      </c>
      <c r="B90" s="658"/>
      <c r="C90" s="658">
        <v>1</v>
      </c>
      <c r="D90" s="658"/>
      <c r="E90" s="658"/>
      <c r="F90" s="658"/>
      <c r="G90" s="658"/>
      <c r="H90" s="658"/>
      <c r="I90" s="658"/>
      <c r="J90" s="658"/>
      <c r="K90" s="658"/>
      <c r="L90" s="658"/>
      <c r="M90" s="658">
        <v>1</v>
      </c>
      <c r="N90" s="658"/>
      <c r="O90" s="658">
        <f t="shared" si="7"/>
        <v>2</v>
      </c>
      <c r="P90" s="177"/>
    </row>
    <row r="91" spans="1:16" ht="9" customHeight="1">
      <c r="A91" s="657" t="s">
        <v>477</v>
      </c>
      <c r="B91" s="658"/>
      <c r="C91" s="658"/>
      <c r="D91" s="658"/>
      <c r="E91" s="658"/>
      <c r="F91" s="658"/>
      <c r="G91" s="658"/>
      <c r="H91" s="658">
        <v>1</v>
      </c>
      <c r="I91" s="658"/>
      <c r="J91" s="658"/>
      <c r="K91" s="658"/>
      <c r="L91" s="658"/>
      <c r="M91" s="658"/>
      <c r="N91" s="658"/>
      <c r="O91" s="658">
        <f t="shared" si="7"/>
        <v>1</v>
      </c>
      <c r="P91" s="177"/>
    </row>
    <row r="92" spans="1:16" ht="9" customHeight="1">
      <c r="A92" s="657" t="s">
        <v>478</v>
      </c>
      <c r="B92" s="658"/>
      <c r="C92" s="658">
        <v>1</v>
      </c>
      <c r="D92" s="658"/>
      <c r="E92" s="658"/>
      <c r="F92" s="658"/>
      <c r="G92" s="658"/>
      <c r="H92" s="658"/>
      <c r="I92" s="658"/>
      <c r="J92" s="658"/>
      <c r="K92" s="658"/>
      <c r="L92" s="658"/>
      <c r="M92" s="658"/>
      <c r="N92" s="658"/>
      <c r="O92" s="658">
        <f t="shared" si="7"/>
        <v>1</v>
      </c>
      <c r="P92" s="177"/>
    </row>
    <row r="93" spans="1:16" ht="9" customHeight="1">
      <c r="A93" s="657" t="s">
        <v>479</v>
      </c>
      <c r="B93" s="658"/>
      <c r="C93" s="658"/>
      <c r="D93" s="658">
        <v>1</v>
      </c>
      <c r="E93" s="658"/>
      <c r="F93" s="658"/>
      <c r="G93" s="658"/>
      <c r="H93" s="658"/>
      <c r="I93" s="658"/>
      <c r="J93" s="658"/>
      <c r="K93" s="658"/>
      <c r="L93" s="658"/>
      <c r="M93" s="658"/>
      <c r="N93" s="658"/>
      <c r="O93" s="658">
        <f t="shared" si="7"/>
        <v>1</v>
      </c>
      <c r="P93" s="177"/>
    </row>
    <row r="94" spans="1:16" ht="9" customHeight="1">
      <c r="A94" s="657" t="s">
        <v>480</v>
      </c>
      <c r="B94" s="658"/>
      <c r="C94" s="658">
        <v>1</v>
      </c>
      <c r="D94" s="658"/>
      <c r="E94" s="658"/>
      <c r="F94" s="658"/>
      <c r="G94" s="658"/>
      <c r="H94" s="658">
        <v>1</v>
      </c>
      <c r="I94" s="658"/>
      <c r="J94" s="658"/>
      <c r="K94" s="658"/>
      <c r="L94" s="658"/>
      <c r="M94" s="658">
        <v>1</v>
      </c>
      <c r="N94" s="658">
        <v>1</v>
      </c>
      <c r="O94" s="658">
        <f t="shared" si="7"/>
        <v>4</v>
      </c>
      <c r="P94" s="177"/>
    </row>
    <row r="95" spans="1:16" ht="9" customHeight="1">
      <c r="A95" s="657" t="s">
        <v>481</v>
      </c>
      <c r="B95" s="658"/>
      <c r="C95" s="658">
        <v>1</v>
      </c>
      <c r="D95" s="658"/>
      <c r="E95" s="658"/>
      <c r="F95" s="658"/>
      <c r="G95" s="658"/>
      <c r="H95" s="658"/>
      <c r="I95" s="658"/>
      <c r="J95" s="658"/>
      <c r="K95" s="658"/>
      <c r="L95" s="658"/>
      <c r="M95" s="658"/>
      <c r="N95" s="658"/>
      <c r="O95" s="658">
        <f t="shared" si="7"/>
        <v>1</v>
      </c>
      <c r="P95" s="177"/>
    </row>
    <row r="96" spans="1:16" ht="9" customHeight="1">
      <c r="A96" s="657" t="s">
        <v>482</v>
      </c>
      <c r="B96" s="658"/>
      <c r="C96" s="658"/>
      <c r="D96" s="658">
        <v>1</v>
      </c>
      <c r="E96" s="658"/>
      <c r="F96" s="658"/>
      <c r="G96" s="658"/>
      <c r="H96" s="658"/>
      <c r="I96" s="658"/>
      <c r="J96" s="658"/>
      <c r="K96" s="658"/>
      <c r="L96" s="658"/>
      <c r="M96" s="658"/>
      <c r="N96" s="658"/>
      <c r="O96" s="658">
        <f t="shared" si="7"/>
        <v>1</v>
      </c>
      <c r="P96" s="177"/>
    </row>
    <row r="97" spans="1:16" ht="9" customHeight="1">
      <c r="A97" s="657" t="s">
        <v>483</v>
      </c>
      <c r="B97" s="658"/>
      <c r="C97" s="658"/>
      <c r="D97" s="658"/>
      <c r="E97" s="658"/>
      <c r="F97" s="658"/>
      <c r="G97" s="658"/>
      <c r="H97" s="658"/>
      <c r="I97" s="658"/>
      <c r="J97" s="658"/>
      <c r="K97" s="658"/>
      <c r="L97" s="658"/>
      <c r="M97" s="658">
        <v>1</v>
      </c>
      <c r="N97" s="658"/>
      <c r="O97" s="658">
        <f t="shared" si="7"/>
        <v>1</v>
      </c>
      <c r="P97" s="177"/>
    </row>
    <row r="98" spans="1:16" ht="9" customHeight="1">
      <c r="A98" s="657" t="s">
        <v>484</v>
      </c>
      <c r="B98" s="658"/>
      <c r="C98" s="658">
        <v>1</v>
      </c>
      <c r="D98" s="658"/>
      <c r="E98" s="658"/>
      <c r="F98" s="658"/>
      <c r="G98" s="658"/>
      <c r="H98" s="658"/>
      <c r="I98" s="658"/>
      <c r="J98" s="658"/>
      <c r="K98" s="658"/>
      <c r="L98" s="658"/>
      <c r="M98" s="658"/>
      <c r="N98" s="658"/>
      <c r="O98" s="658">
        <f t="shared" si="7"/>
        <v>1</v>
      </c>
      <c r="P98" s="177"/>
    </row>
    <row r="99" spans="1:16" ht="9" customHeight="1">
      <c r="A99" s="657" t="s">
        <v>485</v>
      </c>
      <c r="B99" s="658"/>
      <c r="C99" s="658">
        <v>1</v>
      </c>
      <c r="D99" s="658">
        <v>1</v>
      </c>
      <c r="E99" s="658"/>
      <c r="F99" s="658"/>
      <c r="G99" s="658"/>
      <c r="H99" s="658"/>
      <c r="I99" s="658">
        <v>1</v>
      </c>
      <c r="J99" s="658"/>
      <c r="K99" s="658"/>
      <c r="L99" s="658"/>
      <c r="M99" s="658">
        <v>1</v>
      </c>
      <c r="N99" s="658"/>
      <c r="O99" s="658">
        <f t="shared" si="7"/>
        <v>4</v>
      </c>
      <c r="P99" s="177"/>
    </row>
    <row r="100" spans="1:16" ht="9" customHeight="1">
      <c r="A100" s="657" t="s">
        <v>486</v>
      </c>
      <c r="B100" s="658"/>
      <c r="C100" s="658">
        <v>1</v>
      </c>
      <c r="D100" s="658"/>
      <c r="E100" s="658"/>
      <c r="F100" s="658"/>
      <c r="G100" s="658">
        <v>1</v>
      </c>
      <c r="H100" s="658"/>
      <c r="I100" s="658"/>
      <c r="J100" s="658"/>
      <c r="K100" s="658"/>
      <c r="L100" s="658"/>
      <c r="M100" s="658">
        <v>1</v>
      </c>
      <c r="N100" s="658"/>
      <c r="O100" s="658">
        <f t="shared" si="7"/>
        <v>3</v>
      </c>
      <c r="P100" s="177"/>
    </row>
    <row r="101" spans="1:16" ht="9" customHeight="1">
      <c r="A101" s="662" t="s">
        <v>410</v>
      </c>
      <c r="B101" s="663"/>
      <c r="C101" s="663"/>
      <c r="D101" s="663"/>
      <c r="E101" s="663"/>
      <c r="F101" s="663"/>
      <c r="G101" s="663"/>
      <c r="H101" s="663"/>
      <c r="I101" s="663"/>
      <c r="J101" s="663"/>
      <c r="K101" s="663"/>
      <c r="L101" s="663"/>
      <c r="M101" s="663"/>
      <c r="N101" s="663"/>
      <c r="O101" s="663"/>
      <c r="P101" s="177">
        <v>1</v>
      </c>
    </row>
    <row r="102" spans="1:16" ht="9" customHeight="1">
      <c r="A102" s="657" t="s">
        <v>487</v>
      </c>
      <c r="B102" s="658"/>
      <c r="C102" s="658">
        <v>1</v>
      </c>
      <c r="D102" s="658"/>
      <c r="E102" s="658"/>
      <c r="F102" s="658"/>
      <c r="G102" s="658"/>
      <c r="H102" s="658"/>
      <c r="I102" s="658"/>
      <c r="J102" s="658"/>
      <c r="K102" s="658"/>
      <c r="L102" s="658"/>
      <c r="M102" s="658">
        <v>1</v>
      </c>
      <c r="N102" s="658"/>
      <c r="O102" s="658">
        <f t="shared" ref="O102:O109" si="8">SUM(B102:N102)</f>
        <v>2</v>
      </c>
      <c r="P102" s="177"/>
    </row>
    <row r="103" spans="1:16" ht="9" customHeight="1">
      <c r="A103" s="657" t="s">
        <v>488</v>
      </c>
      <c r="B103" s="658"/>
      <c r="C103" s="658">
        <v>1</v>
      </c>
      <c r="D103" s="658"/>
      <c r="E103" s="658"/>
      <c r="F103" s="658"/>
      <c r="G103" s="658"/>
      <c r="H103" s="658"/>
      <c r="I103" s="658"/>
      <c r="J103" s="658"/>
      <c r="K103" s="658"/>
      <c r="L103" s="658"/>
      <c r="M103" s="658"/>
      <c r="N103" s="658"/>
      <c r="O103" s="658">
        <f t="shared" si="8"/>
        <v>1</v>
      </c>
      <c r="P103" s="177"/>
    </row>
    <row r="104" spans="1:16" ht="9" customHeight="1">
      <c r="A104" s="657" t="s">
        <v>489</v>
      </c>
      <c r="B104" s="658">
        <v>1</v>
      </c>
      <c r="C104" s="658">
        <v>1</v>
      </c>
      <c r="D104" s="658">
        <v>1</v>
      </c>
      <c r="E104" s="658"/>
      <c r="F104" s="658"/>
      <c r="G104" s="658"/>
      <c r="H104" s="658">
        <v>1</v>
      </c>
      <c r="I104" s="658">
        <v>2</v>
      </c>
      <c r="J104" s="658">
        <v>1</v>
      </c>
      <c r="K104" s="658"/>
      <c r="L104" s="658"/>
      <c r="M104" s="658">
        <v>1</v>
      </c>
      <c r="N104" s="658"/>
      <c r="O104" s="658">
        <f t="shared" si="8"/>
        <v>8</v>
      </c>
      <c r="P104" s="177"/>
    </row>
    <row r="105" spans="1:16" ht="9" customHeight="1">
      <c r="A105" s="657" t="s">
        <v>490</v>
      </c>
      <c r="B105" s="658"/>
      <c r="C105" s="658">
        <v>1</v>
      </c>
      <c r="D105" s="658"/>
      <c r="E105" s="658"/>
      <c r="F105" s="658"/>
      <c r="G105" s="658"/>
      <c r="H105" s="658"/>
      <c r="I105" s="658"/>
      <c r="J105" s="658"/>
      <c r="K105" s="658"/>
      <c r="L105" s="658"/>
      <c r="M105" s="658">
        <v>1</v>
      </c>
      <c r="N105" s="658"/>
      <c r="O105" s="658">
        <f t="shared" si="8"/>
        <v>2</v>
      </c>
      <c r="P105" s="177"/>
    </row>
    <row r="106" spans="1:16" ht="9" customHeight="1">
      <c r="A106" s="657" t="s">
        <v>491</v>
      </c>
      <c r="B106" s="658"/>
      <c r="C106" s="658">
        <v>1</v>
      </c>
      <c r="D106" s="658"/>
      <c r="E106" s="658"/>
      <c r="F106" s="658"/>
      <c r="G106" s="658"/>
      <c r="H106" s="658"/>
      <c r="I106" s="658"/>
      <c r="J106" s="658"/>
      <c r="K106" s="658"/>
      <c r="L106" s="658"/>
      <c r="M106" s="658"/>
      <c r="N106" s="658"/>
      <c r="O106" s="658">
        <f t="shared" si="8"/>
        <v>1</v>
      </c>
      <c r="P106" s="177"/>
    </row>
    <row r="107" spans="1:16" ht="9" customHeight="1">
      <c r="A107" s="657" t="s">
        <v>492</v>
      </c>
      <c r="B107" s="658"/>
      <c r="C107" s="658">
        <v>1</v>
      </c>
      <c r="D107" s="658"/>
      <c r="E107" s="658"/>
      <c r="F107" s="658"/>
      <c r="G107" s="658"/>
      <c r="H107" s="658"/>
      <c r="I107" s="658"/>
      <c r="J107" s="658"/>
      <c r="K107" s="658"/>
      <c r="L107" s="658"/>
      <c r="M107" s="658"/>
      <c r="N107" s="658"/>
      <c r="O107" s="658">
        <f t="shared" si="8"/>
        <v>1</v>
      </c>
      <c r="P107" s="177"/>
    </row>
    <row r="108" spans="1:16" ht="22.5" customHeight="1">
      <c r="A108" s="664" t="s">
        <v>493</v>
      </c>
      <c r="B108" s="665">
        <f t="shared" ref="B108:N108" si="9">B20+B9</f>
        <v>54</v>
      </c>
      <c r="C108" s="665">
        <f t="shared" si="9"/>
        <v>90</v>
      </c>
      <c r="D108" s="665">
        <f t="shared" si="9"/>
        <v>77</v>
      </c>
      <c r="E108" s="665">
        <f t="shared" si="9"/>
        <v>54</v>
      </c>
      <c r="F108" s="665">
        <f t="shared" si="9"/>
        <v>43</v>
      </c>
      <c r="G108" s="665">
        <f t="shared" si="9"/>
        <v>30</v>
      </c>
      <c r="H108" s="665">
        <f t="shared" si="9"/>
        <v>99</v>
      </c>
      <c r="I108" s="665">
        <f t="shared" si="9"/>
        <v>61</v>
      </c>
      <c r="J108" s="665">
        <f t="shared" si="9"/>
        <v>26</v>
      </c>
      <c r="K108" s="665">
        <f t="shared" si="9"/>
        <v>1</v>
      </c>
      <c r="L108" s="665">
        <f t="shared" si="9"/>
        <v>2</v>
      </c>
      <c r="M108" s="665">
        <f t="shared" si="9"/>
        <v>139</v>
      </c>
      <c r="N108" s="665">
        <f t="shared" si="9"/>
        <v>43</v>
      </c>
      <c r="O108" s="665">
        <f t="shared" si="8"/>
        <v>719</v>
      </c>
    </row>
    <row r="109" spans="1:16" ht="21.75" customHeight="1">
      <c r="A109" s="666" t="s">
        <v>494</v>
      </c>
      <c r="B109" s="665">
        <v>1683</v>
      </c>
      <c r="C109" s="665">
        <v>2476</v>
      </c>
      <c r="D109" s="665">
        <v>1719</v>
      </c>
      <c r="E109" s="665">
        <v>1433</v>
      </c>
      <c r="F109" s="667">
        <v>1649</v>
      </c>
      <c r="G109" s="665">
        <v>1023</v>
      </c>
      <c r="H109" s="665">
        <v>2461</v>
      </c>
      <c r="I109" s="665">
        <v>1241</v>
      </c>
      <c r="J109" s="665">
        <v>467</v>
      </c>
      <c r="K109" s="665">
        <v>22</v>
      </c>
      <c r="L109" s="665">
        <v>40</v>
      </c>
      <c r="M109" s="665">
        <v>2949</v>
      </c>
      <c r="N109" s="665">
        <v>725</v>
      </c>
      <c r="O109" s="667">
        <f t="shared" si="8"/>
        <v>17888</v>
      </c>
    </row>
    <row r="110" spans="1:16" ht="1.5" customHeight="1">
      <c r="A110" s="668"/>
      <c r="B110" s="668"/>
      <c r="C110" s="668"/>
      <c r="D110" s="668"/>
      <c r="E110" s="668"/>
      <c r="F110" s="668"/>
      <c r="G110" s="668"/>
      <c r="H110" s="668"/>
      <c r="I110" s="668"/>
      <c r="J110" s="668"/>
      <c r="K110" s="668"/>
      <c r="L110" s="668"/>
      <c r="M110" s="668"/>
      <c r="N110" s="668"/>
      <c r="O110" s="668"/>
    </row>
  </sheetData>
  <mergeCells count="6">
    <mergeCell ref="A1:O1"/>
    <mergeCell ref="A2:O2"/>
    <mergeCell ref="A3:O3"/>
    <mergeCell ref="A4:O4"/>
    <mergeCell ref="A5:O5"/>
    <mergeCell ref="O6:O7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/>
  <dimension ref="A1:WWM118"/>
  <sheetViews>
    <sheetView zoomScale="130" workbookViewId="0">
      <selection activeCell="A119" sqref="A119:XFD1048576"/>
    </sheetView>
  </sheetViews>
  <sheetFormatPr defaultColWidth="0" defaultRowHeight="12.75" zeroHeight="1"/>
  <cols>
    <col min="1" max="1" width="29" style="24" customWidth="1"/>
    <col min="2" max="6" width="8.140625" style="24" customWidth="1"/>
    <col min="7" max="7" width="9.42578125" style="24" customWidth="1"/>
    <col min="8" max="8" width="5.28515625" style="24" customWidth="1"/>
    <col min="9" max="9" width="7.42578125" style="24" customWidth="1"/>
    <col min="10" max="10" width="11.85546875" style="24" hidden="1"/>
    <col min="11" max="11" width="11.28515625" style="24" hidden="1"/>
    <col min="12" max="13" width="9.140625" style="24" hidden="1"/>
    <col min="14" max="14" width="14" style="24" hidden="1"/>
    <col min="15" max="15" width="8.42578125" style="24" hidden="1"/>
    <col min="16" max="16" width="12.140625" style="24" hidden="1"/>
    <col min="17" max="17" width="7.85546875" style="24" hidden="1"/>
    <col min="18" max="22" width="9.140625" style="24" hidden="1"/>
    <col min="23" max="31" width="9.7109375" style="24" hidden="1"/>
    <col min="32" max="256" width="9.140625" style="24" hidden="1"/>
    <col min="257" max="257" width="29" style="24" hidden="1"/>
    <col min="258" max="262" width="8.140625" style="24" hidden="1"/>
    <col min="263" max="263" width="9.42578125" style="24" hidden="1"/>
    <col min="264" max="264" width="5.28515625" style="24" hidden="1"/>
    <col min="265" max="265" width="7.42578125" style="24" hidden="1"/>
    <col min="266" max="266" width="11.85546875" style="24" hidden="1"/>
    <col min="267" max="267" width="11.28515625" style="24" hidden="1"/>
    <col min="268" max="269" width="9.140625" style="24" hidden="1"/>
    <col min="270" max="270" width="14" style="24" hidden="1"/>
    <col min="271" max="271" width="8.42578125" style="24" hidden="1"/>
    <col min="272" max="272" width="12.140625" style="24" hidden="1"/>
    <col min="273" max="273" width="7.85546875" style="24" hidden="1"/>
    <col min="274" max="278" width="9.140625" style="24" hidden="1"/>
    <col min="279" max="287" width="9.7109375" style="24" hidden="1"/>
    <col min="288" max="512" width="9.140625" style="24" hidden="1"/>
    <col min="513" max="513" width="29" style="24" hidden="1"/>
    <col min="514" max="518" width="8.140625" style="24" hidden="1"/>
    <col min="519" max="519" width="9.42578125" style="24" hidden="1"/>
    <col min="520" max="520" width="5.28515625" style="24" hidden="1"/>
    <col min="521" max="521" width="7.42578125" style="24" hidden="1"/>
    <col min="522" max="522" width="11.85546875" style="24" hidden="1"/>
    <col min="523" max="523" width="11.28515625" style="24" hidden="1"/>
    <col min="524" max="525" width="9.140625" style="24" hidden="1"/>
    <col min="526" max="526" width="14" style="24" hidden="1"/>
    <col min="527" max="527" width="8.42578125" style="24" hidden="1"/>
    <col min="528" max="528" width="12.140625" style="24" hidden="1"/>
    <col min="529" max="529" width="7.85546875" style="24" hidden="1"/>
    <col min="530" max="534" width="9.140625" style="24" hidden="1"/>
    <col min="535" max="543" width="9.7109375" style="24" hidden="1"/>
    <col min="544" max="768" width="9.140625" style="24" hidden="1"/>
    <col min="769" max="769" width="29" style="24" hidden="1"/>
    <col min="770" max="774" width="8.140625" style="24" hidden="1"/>
    <col min="775" max="775" width="9.42578125" style="24" hidden="1"/>
    <col min="776" max="776" width="5.28515625" style="24" hidden="1"/>
    <col min="777" max="777" width="7.42578125" style="24" hidden="1"/>
    <col min="778" max="778" width="11.85546875" style="24" hidden="1"/>
    <col min="779" max="779" width="11.28515625" style="24" hidden="1"/>
    <col min="780" max="781" width="9.140625" style="24" hidden="1"/>
    <col min="782" max="782" width="14" style="24" hidden="1"/>
    <col min="783" max="783" width="8.42578125" style="24" hidden="1"/>
    <col min="784" max="784" width="12.140625" style="24" hidden="1"/>
    <col min="785" max="785" width="7.85546875" style="24" hidden="1"/>
    <col min="786" max="790" width="9.140625" style="24" hidden="1"/>
    <col min="791" max="799" width="9.7109375" style="24" hidden="1"/>
    <col min="800" max="1024" width="9.140625" style="24" hidden="1"/>
    <col min="1025" max="1025" width="29" style="24" hidden="1"/>
    <col min="1026" max="1030" width="8.140625" style="24" hidden="1"/>
    <col min="1031" max="1031" width="9.42578125" style="24" hidden="1"/>
    <col min="1032" max="1032" width="5.28515625" style="24" hidden="1"/>
    <col min="1033" max="1033" width="7.42578125" style="24" hidden="1"/>
    <col min="1034" max="1034" width="11.85546875" style="24" hidden="1"/>
    <col min="1035" max="1035" width="11.28515625" style="24" hidden="1"/>
    <col min="1036" max="1037" width="9.140625" style="24" hidden="1"/>
    <col min="1038" max="1038" width="14" style="24" hidden="1"/>
    <col min="1039" max="1039" width="8.42578125" style="24" hidden="1"/>
    <col min="1040" max="1040" width="12.140625" style="24" hidden="1"/>
    <col min="1041" max="1041" width="7.85546875" style="24" hidden="1"/>
    <col min="1042" max="1046" width="9.140625" style="24" hidden="1"/>
    <col min="1047" max="1055" width="9.7109375" style="24" hidden="1"/>
    <col min="1056" max="1280" width="9.140625" style="24" hidden="1"/>
    <col min="1281" max="1281" width="29" style="24" hidden="1"/>
    <col min="1282" max="1286" width="8.140625" style="24" hidden="1"/>
    <col min="1287" max="1287" width="9.42578125" style="24" hidden="1"/>
    <col min="1288" max="1288" width="5.28515625" style="24" hidden="1"/>
    <col min="1289" max="1289" width="7.42578125" style="24" hidden="1"/>
    <col min="1290" max="1290" width="11.85546875" style="24" hidden="1"/>
    <col min="1291" max="1291" width="11.28515625" style="24" hidden="1"/>
    <col min="1292" max="1293" width="9.140625" style="24" hidden="1"/>
    <col min="1294" max="1294" width="14" style="24" hidden="1"/>
    <col min="1295" max="1295" width="8.42578125" style="24" hidden="1"/>
    <col min="1296" max="1296" width="12.140625" style="24" hidden="1"/>
    <col min="1297" max="1297" width="7.85546875" style="24" hidden="1"/>
    <col min="1298" max="1302" width="9.140625" style="24" hidden="1"/>
    <col min="1303" max="1311" width="9.7109375" style="24" hidden="1"/>
    <col min="1312" max="1536" width="9.140625" style="24" hidden="1"/>
    <col min="1537" max="1537" width="29" style="24" hidden="1"/>
    <col min="1538" max="1542" width="8.140625" style="24" hidden="1"/>
    <col min="1543" max="1543" width="9.42578125" style="24" hidden="1"/>
    <col min="1544" max="1544" width="5.28515625" style="24" hidden="1"/>
    <col min="1545" max="1545" width="7.42578125" style="24" hidden="1"/>
    <col min="1546" max="1546" width="11.85546875" style="24" hidden="1"/>
    <col min="1547" max="1547" width="11.28515625" style="24" hidden="1"/>
    <col min="1548" max="1549" width="9.140625" style="24" hidden="1"/>
    <col min="1550" max="1550" width="14" style="24" hidden="1"/>
    <col min="1551" max="1551" width="8.42578125" style="24" hidden="1"/>
    <col min="1552" max="1552" width="12.140625" style="24" hidden="1"/>
    <col min="1553" max="1553" width="7.85546875" style="24" hidden="1"/>
    <col min="1554" max="1558" width="9.140625" style="24" hidden="1"/>
    <col min="1559" max="1567" width="9.7109375" style="24" hidden="1"/>
    <col min="1568" max="1792" width="9.140625" style="24" hidden="1"/>
    <col min="1793" max="1793" width="29" style="24" hidden="1"/>
    <col min="1794" max="1798" width="8.140625" style="24" hidden="1"/>
    <col min="1799" max="1799" width="9.42578125" style="24" hidden="1"/>
    <col min="1800" max="1800" width="5.28515625" style="24" hidden="1"/>
    <col min="1801" max="1801" width="7.42578125" style="24" hidden="1"/>
    <col min="1802" max="1802" width="11.85546875" style="24" hidden="1"/>
    <col min="1803" max="1803" width="11.28515625" style="24" hidden="1"/>
    <col min="1804" max="1805" width="9.140625" style="24" hidden="1"/>
    <col min="1806" max="1806" width="14" style="24" hidden="1"/>
    <col min="1807" max="1807" width="8.42578125" style="24" hidden="1"/>
    <col min="1808" max="1808" width="12.140625" style="24" hidden="1"/>
    <col min="1809" max="1809" width="7.85546875" style="24" hidden="1"/>
    <col min="1810" max="1814" width="9.140625" style="24" hidden="1"/>
    <col min="1815" max="1823" width="9.7109375" style="24" hidden="1"/>
    <col min="1824" max="2048" width="9.140625" style="24" hidden="1"/>
    <col min="2049" max="2049" width="29" style="24" hidden="1"/>
    <col min="2050" max="2054" width="8.140625" style="24" hidden="1"/>
    <col min="2055" max="2055" width="9.42578125" style="24" hidden="1"/>
    <col min="2056" max="2056" width="5.28515625" style="24" hidden="1"/>
    <col min="2057" max="2057" width="7.42578125" style="24" hidden="1"/>
    <col min="2058" max="2058" width="11.85546875" style="24" hidden="1"/>
    <col min="2059" max="2059" width="11.28515625" style="24" hidden="1"/>
    <col min="2060" max="2061" width="9.140625" style="24" hidden="1"/>
    <col min="2062" max="2062" width="14" style="24" hidden="1"/>
    <col min="2063" max="2063" width="8.42578125" style="24" hidden="1"/>
    <col min="2064" max="2064" width="12.140625" style="24" hidden="1"/>
    <col min="2065" max="2065" width="7.85546875" style="24" hidden="1"/>
    <col min="2066" max="2070" width="9.140625" style="24" hidden="1"/>
    <col min="2071" max="2079" width="9.7109375" style="24" hidden="1"/>
    <col min="2080" max="2304" width="9.140625" style="24" hidden="1"/>
    <col min="2305" max="2305" width="29" style="24" hidden="1"/>
    <col min="2306" max="2310" width="8.140625" style="24" hidden="1"/>
    <col min="2311" max="2311" width="9.42578125" style="24" hidden="1"/>
    <col min="2312" max="2312" width="5.28515625" style="24" hidden="1"/>
    <col min="2313" max="2313" width="7.42578125" style="24" hidden="1"/>
    <col min="2314" max="2314" width="11.85546875" style="24" hidden="1"/>
    <col min="2315" max="2315" width="11.28515625" style="24" hidden="1"/>
    <col min="2316" max="2317" width="9.140625" style="24" hidden="1"/>
    <col min="2318" max="2318" width="14" style="24" hidden="1"/>
    <col min="2319" max="2319" width="8.42578125" style="24" hidden="1"/>
    <col min="2320" max="2320" width="12.140625" style="24" hidden="1"/>
    <col min="2321" max="2321" width="7.85546875" style="24" hidden="1"/>
    <col min="2322" max="2326" width="9.140625" style="24" hidden="1"/>
    <col min="2327" max="2335" width="9.7109375" style="24" hidden="1"/>
    <col min="2336" max="2560" width="9.140625" style="24" hidden="1"/>
    <col min="2561" max="2561" width="29" style="24" hidden="1"/>
    <col min="2562" max="2566" width="8.140625" style="24" hidden="1"/>
    <col min="2567" max="2567" width="9.42578125" style="24" hidden="1"/>
    <col min="2568" max="2568" width="5.28515625" style="24" hidden="1"/>
    <col min="2569" max="2569" width="7.42578125" style="24" hidden="1"/>
    <col min="2570" max="2570" width="11.85546875" style="24" hidden="1"/>
    <col min="2571" max="2571" width="11.28515625" style="24" hidden="1"/>
    <col min="2572" max="2573" width="9.140625" style="24" hidden="1"/>
    <col min="2574" max="2574" width="14" style="24" hidden="1"/>
    <col min="2575" max="2575" width="8.42578125" style="24" hidden="1"/>
    <col min="2576" max="2576" width="12.140625" style="24" hidden="1"/>
    <col min="2577" max="2577" width="7.85546875" style="24" hidden="1"/>
    <col min="2578" max="2582" width="9.140625" style="24" hidden="1"/>
    <col min="2583" max="2591" width="9.7109375" style="24" hidden="1"/>
    <col min="2592" max="2816" width="9.140625" style="24" hidden="1"/>
    <col min="2817" max="2817" width="29" style="24" hidden="1"/>
    <col min="2818" max="2822" width="8.140625" style="24" hidden="1"/>
    <col min="2823" max="2823" width="9.42578125" style="24" hidden="1"/>
    <col min="2824" max="2824" width="5.28515625" style="24" hidden="1"/>
    <col min="2825" max="2825" width="7.42578125" style="24" hidden="1"/>
    <col min="2826" max="2826" width="11.85546875" style="24" hidden="1"/>
    <col min="2827" max="2827" width="11.28515625" style="24" hidden="1"/>
    <col min="2828" max="2829" width="9.140625" style="24" hidden="1"/>
    <col min="2830" max="2830" width="14" style="24" hidden="1"/>
    <col min="2831" max="2831" width="8.42578125" style="24" hidden="1"/>
    <col min="2832" max="2832" width="12.140625" style="24" hidden="1"/>
    <col min="2833" max="2833" width="7.85546875" style="24" hidden="1"/>
    <col min="2834" max="2838" width="9.140625" style="24" hidden="1"/>
    <col min="2839" max="2847" width="9.7109375" style="24" hidden="1"/>
    <col min="2848" max="3072" width="9.140625" style="24" hidden="1"/>
    <col min="3073" max="3073" width="29" style="24" hidden="1"/>
    <col min="3074" max="3078" width="8.140625" style="24" hidden="1"/>
    <col min="3079" max="3079" width="9.42578125" style="24" hidden="1"/>
    <col min="3080" max="3080" width="5.28515625" style="24" hidden="1"/>
    <col min="3081" max="3081" width="7.42578125" style="24" hidden="1"/>
    <col min="3082" max="3082" width="11.85546875" style="24" hidden="1"/>
    <col min="3083" max="3083" width="11.28515625" style="24" hidden="1"/>
    <col min="3084" max="3085" width="9.140625" style="24" hidden="1"/>
    <col min="3086" max="3086" width="14" style="24" hidden="1"/>
    <col min="3087" max="3087" width="8.42578125" style="24" hidden="1"/>
    <col min="3088" max="3088" width="12.140625" style="24" hidden="1"/>
    <col min="3089" max="3089" width="7.85546875" style="24" hidden="1"/>
    <col min="3090" max="3094" width="9.140625" style="24" hidden="1"/>
    <col min="3095" max="3103" width="9.7109375" style="24" hidden="1"/>
    <col min="3104" max="3328" width="9.140625" style="24" hidden="1"/>
    <col min="3329" max="3329" width="29" style="24" hidden="1"/>
    <col min="3330" max="3334" width="8.140625" style="24" hidden="1"/>
    <col min="3335" max="3335" width="9.42578125" style="24" hidden="1"/>
    <col min="3336" max="3336" width="5.28515625" style="24" hidden="1"/>
    <col min="3337" max="3337" width="7.42578125" style="24" hidden="1"/>
    <col min="3338" max="3338" width="11.85546875" style="24" hidden="1"/>
    <col min="3339" max="3339" width="11.28515625" style="24" hidden="1"/>
    <col min="3340" max="3341" width="9.140625" style="24" hidden="1"/>
    <col min="3342" max="3342" width="14" style="24" hidden="1"/>
    <col min="3343" max="3343" width="8.42578125" style="24" hidden="1"/>
    <col min="3344" max="3344" width="12.140625" style="24" hidden="1"/>
    <col min="3345" max="3345" width="7.85546875" style="24" hidden="1"/>
    <col min="3346" max="3350" width="9.140625" style="24" hidden="1"/>
    <col min="3351" max="3359" width="9.7109375" style="24" hidden="1"/>
    <col min="3360" max="3584" width="9.140625" style="24" hidden="1"/>
    <col min="3585" max="3585" width="29" style="24" hidden="1"/>
    <col min="3586" max="3590" width="8.140625" style="24" hidden="1"/>
    <col min="3591" max="3591" width="9.42578125" style="24" hidden="1"/>
    <col min="3592" max="3592" width="5.28515625" style="24" hidden="1"/>
    <col min="3593" max="3593" width="7.42578125" style="24" hidden="1"/>
    <col min="3594" max="3594" width="11.85546875" style="24" hidden="1"/>
    <col min="3595" max="3595" width="11.28515625" style="24" hidden="1"/>
    <col min="3596" max="3597" width="9.140625" style="24" hidden="1"/>
    <col min="3598" max="3598" width="14" style="24" hidden="1"/>
    <col min="3599" max="3599" width="8.42578125" style="24" hidden="1"/>
    <col min="3600" max="3600" width="12.140625" style="24" hidden="1"/>
    <col min="3601" max="3601" width="7.85546875" style="24" hidden="1"/>
    <col min="3602" max="3606" width="9.140625" style="24" hidden="1"/>
    <col min="3607" max="3615" width="9.7109375" style="24" hidden="1"/>
    <col min="3616" max="3840" width="9.140625" style="24" hidden="1"/>
    <col min="3841" max="3841" width="29" style="24" hidden="1"/>
    <col min="3842" max="3846" width="8.140625" style="24" hidden="1"/>
    <col min="3847" max="3847" width="9.42578125" style="24" hidden="1"/>
    <col min="3848" max="3848" width="5.28515625" style="24" hidden="1"/>
    <col min="3849" max="3849" width="7.42578125" style="24" hidden="1"/>
    <col min="3850" max="3850" width="11.85546875" style="24" hidden="1"/>
    <col min="3851" max="3851" width="11.28515625" style="24" hidden="1"/>
    <col min="3852" max="3853" width="9.140625" style="24" hidden="1"/>
    <col min="3854" max="3854" width="14" style="24" hidden="1"/>
    <col min="3855" max="3855" width="8.42578125" style="24" hidden="1"/>
    <col min="3856" max="3856" width="12.140625" style="24" hidden="1"/>
    <col min="3857" max="3857" width="7.85546875" style="24" hidden="1"/>
    <col min="3858" max="3862" width="9.140625" style="24" hidden="1"/>
    <col min="3863" max="3871" width="9.7109375" style="24" hidden="1"/>
    <col min="3872" max="4096" width="9.140625" style="24" hidden="1"/>
    <col min="4097" max="4097" width="29" style="24" hidden="1"/>
    <col min="4098" max="4102" width="8.140625" style="24" hidden="1"/>
    <col min="4103" max="4103" width="9.42578125" style="24" hidden="1"/>
    <col min="4104" max="4104" width="5.28515625" style="24" hidden="1"/>
    <col min="4105" max="4105" width="7.42578125" style="24" hidden="1"/>
    <col min="4106" max="4106" width="11.85546875" style="24" hidden="1"/>
    <col min="4107" max="4107" width="11.28515625" style="24" hidden="1"/>
    <col min="4108" max="4109" width="9.140625" style="24" hidden="1"/>
    <col min="4110" max="4110" width="14" style="24" hidden="1"/>
    <col min="4111" max="4111" width="8.42578125" style="24" hidden="1"/>
    <col min="4112" max="4112" width="12.140625" style="24" hidden="1"/>
    <col min="4113" max="4113" width="7.85546875" style="24" hidden="1"/>
    <col min="4114" max="4118" width="9.140625" style="24" hidden="1"/>
    <col min="4119" max="4127" width="9.7109375" style="24" hidden="1"/>
    <col min="4128" max="4352" width="9.140625" style="24" hidden="1"/>
    <col min="4353" max="4353" width="29" style="24" hidden="1"/>
    <col min="4354" max="4358" width="8.140625" style="24" hidden="1"/>
    <col min="4359" max="4359" width="9.42578125" style="24" hidden="1"/>
    <col min="4360" max="4360" width="5.28515625" style="24" hidden="1"/>
    <col min="4361" max="4361" width="7.42578125" style="24" hidden="1"/>
    <col min="4362" max="4362" width="11.85546875" style="24" hidden="1"/>
    <col min="4363" max="4363" width="11.28515625" style="24" hidden="1"/>
    <col min="4364" max="4365" width="9.140625" style="24" hidden="1"/>
    <col min="4366" max="4366" width="14" style="24" hidden="1"/>
    <col min="4367" max="4367" width="8.42578125" style="24" hidden="1"/>
    <col min="4368" max="4368" width="12.140625" style="24" hidden="1"/>
    <col min="4369" max="4369" width="7.85546875" style="24" hidden="1"/>
    <col min="4370" max="4374" width="9.140625" style="24" hidden="1"/>
    <col min="4375" max="4383" width="9.7109375" style="24" hidden="1"/>
    <col min="4384" max="4608" width="9.140625" style="24" hidden="1"/>
    <col min="4609" max="4609" width="29" style="24" hidden="1"/>
    <col min="4610" max="4614" width="8.140625" style="24" hidden="1"/>
    <col min="4615" max="4615" width="9.42578125" style="24" hidden="1"/>
    <col min="4616" max="4616" width="5.28515625" style="24" hidden="1"/>
    <col min="4617" max="4617" width="7.42578125" style="24" hidden="1"/>
    <col min="4618" max="4618" width="11.85546875" style="24" hidden="1"/>
    <col min="4619" max="4619" width="11.28515625" style="24" hidden="1"/>
    <col min="4620" max="4621" width="9.140625" style="24" hidden="1"/>
    <col min="4622" max="4622" width="14" style="24" hidden="1"/>
    <col min="4623" max="4623" width="8.42578125" style="24" hidden="1"/>
    <col min="4624" max="4624" width="12.140625" style="24" hidden="1"/>
    <col min="4625" max="4625" width="7.85546875" style="24" hidden="1"/>
    <col min="4626" max="4630" width="9.140625" style="24" hidden="1"/>
    <col min="4631" max="4639" width="9.7109375" style="24" hidden="1"/>
    <col min="4640" max="4864" width="9.140625" style="24" hidden="1"/>
    <col min="4865" max="4865" width="29" style="24" hidden="1"/>
    <col min="4866" max="4870" width="8.140625" style="24" hidden="1"/>
    <col min="4871" max="4871" width="9.42578125" style="24" hidden="1"/>
    <col min="4872" max="4872" width="5.28515625" style="24" hidden="1"/>
    <col min="4873" max="4873" width="7.42578125" style="24" hidden="1"/>
    <col min="4874" max="4874" width="11.85546875" style="24" hidden="1"/>
    <col min="4875" max="4875" width="11.28515625" style="24" hidden="1"/>
    <col min="4876" max="4877" width="9.140625" style="24" hidden="1"/>
    <col min="4878" max="4878" width="14" style="24" hidden="1"/>
    <col min="4879" max="4879" width="8.42578125" style="24" hidden="1"/>
    <col min="4880" max="4880" width="12.140625" style="24" hidden="1"/>
    <col min="4881" max="4881" width="7.85546875" style="24" hidden="1"/>
    <col min="4882" max="4886" width="9.140625" style="24" hidden="1"/>
    <col min="4887" max="4895" width="9.7109375" style="24" hidden="1"/>
    <col min="4896" max="5120" width="9.140625" style="24" hidden="1"/>
    <col min="5121" max="5121" width="29" style="24" hidden="1"/>
    <col min="5122" max="5126" width="8.140625" style="24" hidden="1"/>
    <col min="5127" max="5127" width="9.42578125" style="24" hidden="1"/>
    <col min="5128" max="5128" width="5.28515625" style="24" hidden="1"/>
    <col min="5129" max="5129" width="7.42578125" style="24" hidden="1"/>
    <col min="5130" max="5130" width="11.85546875" style="24" hidden="1"/>
    <col min="5131" max="5131" width="11.28515625" style="24" hidden="1"/>
    <col min="5132" max="5133" width="9.140625" style="24" hidden="1"/>
    <col min="5134" max="5134" width="14" style="24" hidden="1"/>
    <col min="5135" max="5135" width="8.42578125" style="24" hidden="1"/>
    <col min="5136" max="5136" width="12.140625" style="24" hidden="1"/>
    <col min="5137" max="5137" width="7.85546875" style="24" hidden="1"/>
    <col min="5138" max="5142" width="9.140625" style="24" hidden="1"/>
    <col min="5143" max="5151" width="9.7109375" style="24" hidden="1"/>
    <col min="5152" max="5376" width="9.140625" style="24" hidden="1"/>
    <col min="5377" max="5377" width="29" style="24" hidden="1"/>
    <col min="5378" max="5382" width="8.140625" style="24" hidden="1"/>
    <col min="5383" max="5383" width="9.42578125" style="24" hidden="1"/>
    <col min="5384" max="5384" width="5.28515625" style="24" hidden="1"/>
    <col min="5385" max="5385" width="7.42578125" style="24" hidden="1"/>
    <col min="5386" max="5386" width="11.85546875" style="24" hidden="1"/>
    <col min="5387" max="5387" width="11.28515625" style="24" hidden="1"/>
    <col min="5388" max="5389" width="9.140625" style="24" hidden="1"/>
    <col min="5390" max="5390" width="14" style="24" hidden="1"/>
    <col min="5391" max="5391" width="8.42578125" style="24" hidden="1"/>
    <col min="5392" max="5392" width="12.140625" style="24" hidden="1"/>
    <col min="5393" max="5393" width="7.85546875" style="24" hidden="1"/>
    <col min="5394" max="5398" width="9.140625" style="24" hidden="1"/>
    <col min="5399" max="5407" width="9.7109375" style="24" hidden="1"/>
    <col min="5408" max="5632" width="9.140625" style="24" hidden="1"/>
    <col min="5633" max="5633" width="29" style="24" hidden="1"/>
    <col min="5634" max="5638" width="8.140625" style="24" hidden="1"/>
    <col min="5639" max="5639" width="9.42578125" style="24" hidden="1"/>
    <col min="5640" max="5640" width="5.28515625" style="24" hidden="1"/>
    <col min="5641" max="5641" width="7.42578125" style="24" hidden="1"/>
    <col min="5642" max="5642" width="11.85546875" style="24" hidden="1"/>
    <col min="5643" max="5643" width="11.28515625" style="24" hidden="1"/>
    <col min="5644" max="5645" width="9.140625" style="24" hidden="1"/>
    <col min="5646" max="5646" width="14" style="24" hidden="1"/>
    <col min="5647" max="5647" width="8.42578125" style="24" hidden="1"/>
    <col min="5648" max="5648" width="12.140625" style="24" hidden="1"/>
    <col min="5649" max="5649" width="7.85546875" style="24" hidden="1"/>
    <col min="5650" max="5654" width="9.140625" style="24" hidden="1"/>
    <col min="5655" max="5663" width="9.7109375" style="24" hidden="1"/>
    <col min="5664" max="5888" width="9.140625" style="24" hidden="1"/>
    <col min="5889" max="5889" width="29" style="24" hidden="1"/>
    <col min="5890" max="5894" width="8.140625" style="24" hidden="1"/>
    <col min="5895" max="5895" width="9.42578125" style="24" hidden="1"/>
    <col min="5896" max="5896" width="5.28515625" style="24" hidden="1"/>
    <col min="5897" max="5897" width="7.42578125" style="24" hidden="1"/>
    <col min="5898" max="5898" width="11.85546875" style="24" hidden="1"/>
    <col min="5899" max="5899" width="11.28515625" style="24" hidden="1"/>
    <col min="5900" max="5901" width="9.140625" style="24" hidden="1"/>
    <col min="5902" max="5902" width="14" style="24" hidden="1"/>
    <col min="5903" max="5903" width="8.42578125" style="24" hidden="1"/>
    <col min="5904" max="5904" width="12.140625" style="24" hidden="1"/>
    <col min="5905" max="5905" width="7.85546875" style="24" hidden="1"/>
    <col min="5906" max="5910" width="9.140625" style="24" hidden="1"/>
    <col min="5911" max="5919" width="9.7109375" style="24" hidden="1"/>
    <col min="5920" max="6144" width="9.140625" style="24" hidden="1"/>
    <col min="6145" max="6145" width="29" style="24" hidden="1"/>
    <col min="6146" max="6150" width="8.140625" style="24" hidden="1"/>
    <col min="6151" max="6151" width="9.42578125" style="24" hidden="1"/>
    <col min="6152" max="6152" width="5.28515625" style="24" hidden="1"/>
    <col min="6153" max="6153" width="7.42578125" style="24" hidden="1"/>
    <col min="6154" max="6154" width="11.85546875" style="24" hidden="1"/>
    <col min="6155" max="6155" width="11.28515625" style="24" hidden="1"/>
    <col min="6156" max="6157" width="9.140625" style="24" hidden="1"/>
    <col min="6158" max="6158" width="14" style="24" hidden="1"/>
    <col min="6159" max="6159" width="8.42578125" style="24" hidden="1"/>
    <col min="6160" max="6160" width="12.140625" style="24" hidden="1"/>
    <col min="6161" max="6161" width="7.85546875" style="24" hidden="1"/>
    <col min="6162" max="6166" width="9.140625" style="24" hidden="1"/>
    <col min="6167" max="6175" width="9.7109375" style="24" hidden="1"/>
    <col min="6176" max="6400" width="9.140625" style="24" hidden="1"/>
    <col min="6401" max="6401" width="29" style="24" hidden="1"/>
    <col min="6402" max="6406" width="8.140625" style="24" hidden="1"/>
    <col min="6407" max="6407" width="9.42578125" style="24" hidden="1"/>
    <col min="6408" max="6408" width="5.28515625" style="24" hidden="1"/>
    <col min="6409" max="6409" width="7.42578125" style="24" hidden="1"/>
    <col min="6410" max="6410" width="11.85546875" style="24" hidden="1"/>
    <col min="6411" max="6411" width="11.28515625" style="24" hidden="1"/>
    <col min="6412" max="6413" width="9.140625" style="24" hidden="1"/>
    <col min="6414" max="6414" width="14" style="24" hidden="1"/>
    <col min="6415" max="6415" width="8.42578125" style="24" hidden="1"/>
    <col min="6416" max="6416" width="12.140625" style="24" hidden="1"/>
    <col min="6417" max="6417" width="7.85546875" style="24" hidden="1"/>
    <col min="6418" max="6422" width="9.140625" style="24" hidden="1"/>
    <col min="6423" max="6431" width="9.7109375" style="24" hidden="1"/>
    <col min="6432" max="6656" width="9.140625" style="24" hidden="1"/>
    <col min="6657" max="6657" width="29" style="24" hidden="1"/>
    <col min="6658" max="6662" width="8.140625" style="24" hidden="1"/>
    <col min="6663" max="6663" width="9.42578125" style="24" hidden="1"/>
    <col min="6664" max="6664" width="5.28515625" style="24" hidden="1"/>
    <col min="6665" max="6665" width="7.42578125" style="24" hidden="1"/>
    <col min="6666" max="6666" width="11.85546875" style="24" hidden="1"/>
    <col min="6667" max="6667" width="11.28515625" style="24" hidden="1"/>
    <col min="6668" max="6669" width="9.140625" style="24" hidden="1"/>
    <col min="6670" max="6670" width="14" style="24" hidden="1"/>
    <col min="6671" max="6671" width="8.42578125" style="24" hidden="1"/>
    <col min="6672" max="6672" width="12.140625" style="24" hidden="1"/>
    <col min="6673" max="6673" width="7.85546875" style="24" hidden="1"/>
    <col min="6674" max="6678" width="9.140625" style="24" hidden="1"/>
    <col min="6679" max="6687" width="9.7109375" style="24" hidden="1"/>
    <col min="6688" max="6912" width="9.140625" style="24" hidden="1"/>
    <col min="6913" max="6913" width="29" style="24" hidden="1"/>
    <col min="6914" max="6918" width="8.140625" style="24" hidden="1"/>
    <col min="6919" max="6919" width="9.42578125" style="24" hidden="1"/>
    <col min="6920" max="6920" width="5.28515625" style="24" hidden="1"/>
    <col min="6921" max="6921" width="7.42578125" style="24" hidden="1"/>
    <col min="6922" max="6922" width="11.85546875" style="24" hidden="1"/>
    <col min="6923" max="6923" width="11.28515625" style="24" hidden="1"/>
    <col min="6924" max="6925" width="9.140625" style="24" hidden="1"/>
    <col min="6926" max="6926" width="14" style="24" hidden="1"/>
    <col min="6927" max="6927" width="8.42578125" style="24" hidden="1"/>
    <col min="6928" max="6928" width="12.140625" style="24" hidden="1"/>
    <col min="6929" max="6929" width="7.85546875" style="24" hidden="1"/>
    <col min="6930" max="6934" width="9.140625" style="24" hidden="1"/>
    <col min="6935" max="6943" width="9.7109375" style="24" hidden="1"/>
    <col min="6944" max="7168" width="9.140625" style="24" hidden="1"/>
    <col min="7169" max="7169" width="29" style="24" hidden="1"/>
    <col min="7170" max="7174" width="8.140625" style="24" hidden="1"/>
    <col min="7175" max="7175" width="9.42578125" style="24" hidden="1"/>
    <col min="7176" max="7176" width="5.28515625" style="24" hidden="1"/>
    <col min="7177" max="7177" width="7.42578125" style="24" hidden="1"/>
    <col min="7178" max="7178" width="11.85546875" style="24" hidden="1"/>
    <col min="7179" max="7179" width="11.28515625" style="24" hidden="1"/>
    <col min="7180" max="7181" width="9.140625" style="24" hidden="1"/>
    <col min="7182" max="7182" width="14" style="24" hidden="1"/>
    <col min="7183" max="7183" width="8.42578125" style="24" hidden="1"/>
    <col min="7184" max="7184" width="12.140625" style="24" hidden="1"/>
    <col min="7185" max="7185" width="7.85546875" style="24" hidden="1"/>
    <col min="7186" max="7190" width="9.140625" style="24" hidden="1"/>
    <col min="7191" max="7199" width="9.7109375" style="24" hidden="1"/>
    <col min="7200" max="7424" width="9.140625" style="24" hidden="1"/>
    <col min="7425" max="7425" width="29" style="24" hidden="1"/>
    <col min="7426" max="7430" width="8.140625" style="24" hidden="1"/>
    <col min="7431" max="7431" width="9.42578125" style="24" hidden="1"/>
    <col min="7432" max="7432" width="5.28515625" style="24" hidden="1"/>
    <col min="7433" max="7433" width="7.42578125" style="24" hidden="1"/>
    <col min="7434" max="7434" width="11.85546875" style="24" hidden="1"/>
    <col min="7435" max="7435" width="11.28515625" style="24" hidden="1"/>
    <col min="7436" max="7437" width="9.140625" style="24" hidden="1"/>
    <col min="7438" max="7438" width="14" style="24" hidden="1"/>
    <col min="7439" max="7439" width="8.42578125" style="24" hidden="1"/>
    <col min="7440" max="7440" width="12.140625" style="24" hidden="1"/>
    <col min="7441" max="7441" width="7.85546875" style="24" hidden="1"/>
    <col min="7442" max="7446" width="9.140625" style="24" hidden="1"/>
    <col min="7447" max="7455" width="9.7109375" style="24" hidden="1"/>
    <col min="7456" max="7680" width="9.140625" style="24" hidden="1"/>
    <col min="7681" max="7681" width="29" style="24" hidden="1"/>
    <col min="7682" max="7686" width="8.140625" style="24" hidden="1"/>
    <col min="7687" max="7687" width="9.42578125" style="24" hidden="1"/>
    <col min="7688" max="7688" width="5.28515625" style="24" hidden="1"/>
    <col min="7689" max="7689" width="7.42578125" style="24" hidden="1"/>
    <col min="7690" max="7690" width="11.85546875" style="24" hidden="1"/>
    <col min="7691" max="7691" width="11.28515625" style="24" hidden="1"/>
    <col min="7692" max="7693" width="9.140625" style="24" hidden="1"/>
    <col min="7694" max="7694" width="14" style="24" hidden="1"/>
    <col min="7695" max="7695" width="8.42578125" style="24" hidden="1"/>
    <col min="7696" max="7696" width="12.140625" style="24" hidden="1"/>
    <col min="7697" max="7697" width="7.85546875" style="24" hidden="1"/>
    <col min="7698" max="7702" width="9.140625" style="24" hidden="1"/>
    <col min="7703" max="7711" width="9.7109375" style="24" hidden="1"/>
    <col min="7712" max="7936" width="9.140625" style="24" hidden="1"/>
    <col min="7937" max="7937" width="29" style="24" hidden="1"/>
    <col min="7938" max="7942" width="8.140625" style="24" hidden="1"/>
    <col min="7943" max="7943" width="9.42578125" style="24" hidden="1"/>
    <col min="7944" max="7944" width="5.28515625" style="24" hidden="1"/>
    <col min="7945" max="7945" width="7.42578125" style="24" hidden="1"/>
    <col min="7946" max="7946" width="11.85546875" style="24" hidden="1"/>
    <col min="7947" max="7947" width="11.28515625" style="24" hidden="1"/>
    <col min="7948" max="7949" width="9.140625" style="24" hidden="1"/>
    <col min="7950" max="7950" width="14" style="24" hidden="1"/>
    <col min="7951" max="7951" width="8.42578125" style="24" hidden="1"/>
    <col min="7952" max="7952" width="12.140625" style="24" hidden="1"/>
    <col min="7953" max="7953" width="7.85546875" style="24" hidden="1"/>
    <col min="7954" max="7958" width="9.140625" style="24" hidden="1"/>
    <col min="7959" max="7967" width="9.7109375" style="24" hidden="1"/>
    <col min="7968" max="8192" width="9.140625" style="24" hidden="1"/>
    <col min="8193" max="8193" width="29" style="24" hidden="1"/>
    <col min="8194" max="8198" width="8.140625" style="24" hidden="1"/>
    <col min="8199" max="8199" width="9.42578125" style="24" hidden="1"/>
    <col min="8200" max="8200" width="5.28515625" style="24" hidden="1"/>
    <col min="8201" max="8201" width="7.42578125" style="24" hidden="1"/>
    <col min="8202" max="8202" width="11.85546875" style="24" hidden="1"/>
    <col min="8203" max="8203" width="11.28515625" style="24" hidden="1"/>
    <col min="8204" max="8205" width="9.140625" style="24" hidden="1"/>
    <col min="8206" max="8206" width="14" style="24" hidden="1"/>
    <col min="8207" max="8207" width="8.42578125" style="24" hidden="1"/>
    <col min="8208" max="8208" width="12.140625" style="24" hidden="1"/>
    <col min="8209" max="8209" width="7.85546875" style="24" hidden="1"/>
    <col min="8210" max="8214" width="9.140625" style="24" hidden="1"/>
    <col min="8215" max="8223" width="9.7109375" style="24" hidden="1"/>
    <col min="8224" max="8448" width="9.140625" style="24" hidden="1"/>
    <col min="8449" max="8449" width="29" style="24" hidden="1"/>
    <col min="8450" max="8454" width="8.140625" style="24" hidden="1"/>
    <col min="8455" max="8455" width="9.42578125" style="24" hidden="1"/>
    <col min="8456" max="8456" width="5.28515625" style="24" hidden="1"/>
    <col min="8457" max="8457" width="7.42578125" style="24" hidden="1"/>
    <col min="8458" max="8458" width="11.85546875" style="24" hidden="1"/>
    <col min="8459" max="8459" width="11.28515625" style="24" hidden="1"/>
    <col min="8460" max="8461" width="9.140625" style="24" hidden="1"/>
    <col min="8462" max="8462" width="14" style="24" hidden="1"/>
    <col min="8463" max="8463" width="8.42578125" style="24" hidden="1"/>
    <col min="8464" max="8464" width="12.140625" style="24" hidden="1"/>
    <col min="8465" max="8465" width="7.85546875" style="24" hidden="1"/>
    <col min="8466" max="8470" width="9.140625" style="24" hidden="1"/>
    <col min="8471" max="8479" width="9.7109375" style="24" hidden="1"/>
    <col min="8480" max="8704" width="9.140625" style="24" hidden="1"/>
    <col min="8705" max="8705" width="29" style="24" hidden="1"/>
    <col min="8706" max="8710" width="8.140625" style="24" hidden="1"/>
    <col min="8711" max="8711" width="9.42578125" style="24" hidden="1"/>
    <col min="8712" max="8712" width="5.28515625" style="24" hidden="1"/>
    <col min="8713" max="8713" width="7.42578125" style="24" hidden="1"/>
    <col min="8714" max="8714" width="11.85546875" style="24" hidden="1"/>
    <col min="8715" max="8715" width="11.28515625" style="24" hidden="1"/>
    <col min="8716" max="8717" width="9.140625" style="24" hidden="1"/>
    <col min="8718" max="8718" width="14" style="24" hidden="1"/>
    <col min="8719" max="8719" width="8.42578125" style="24" hidden="1"/>
    <col min="8720" max="8720" width="12.140625" style="24" hidden="1"/>
    <col min="8721" max="8721" width="7.85546875" style="24" hidden="1"/>
    <col min="8722" max="8726" width="9.140625" style="24" hidden="1"/>
    <col min="8727" max="8735" width="9.7109375" style="24" hidden="1"/>
    <col min="8736" max="8960" width="9.140625" style="24" hidden="1"/>
    <col min="8961" max="8961" width="29" style="24" hidden="1"/>
    <col min="8962" max="8966" width="8.140625" style="24" hidden="1"/>
    <col min="8967" max="8967" width="9.42578125" style="24" hidden="1"/>
    <col min="8968" max="8968" width="5.28515625" style="24" hidden="1"/>
    <col min="8969" max="8969" width="7.42578125" style="24" hidden="1"/>
    <col min="8970" max="8970" width="11.85546875" style="24" hidden="1"/>
    <col min="8971" max="8971" width="11.28515625" style="24" hidden="1"/>
    <col min="8972" max="8973" width="9.140625" style="24" hidden="1"/>
    <col min="8974" max="8974" width="14" style="24" hidden="1"/>
    <col min="8975" max="8975" width="8.42578125" style="24" hidden="1"/>
    <col min="8976" max="8976" width="12.140625" style="24" hidden="1"/>
    <col min="8977" max="8977" width="7.85546875" style="24" hidden="1"/>
    <col min="8978" max="8982" width="9.140625" style="24" hidden="1"/>
    <col min="8983" max="8991" width="9.7109375" style="24" hidden="1"/>
    <col min="8992" max="9216" width="9.140625" style="24" hidden="1"/>
    <col min="9217" max="9217" width="29" style="24" hidden="1"/>
    <col min="9218" max="9222" width="8.140625" style="24" hidden="1"/>
    <col min="9223" max="9223" width="9.42578125" style="24" hidden="1"/>
    <col min="9224" max="9224" width="5.28515625" style="24" hidden="1"/>
    <col min="9225" max="9225" width="7.42578125" style="24" hidden="1"/>
    <col min="9226" max="9226" width="11.85546875" style="24" hidden="1"/>
    <col min="9227" max="9227" width="11.28515625" style="24" hidden="1"/>
    <col min="9228" max="9229" width="9.140625" style="24" hidden="1"/>
    <col min="9230" max="9230" width="14" style="24" hidden="1"/>
    <col min="9231" max="9231" width="8.42578125" style="24" hidden="1"/>
    <col min="9232" max="9232" width="12.140625" style="24" hidden="1"/>
    <col min="9233" max="9233" width="7.85546875" style="24" hidden="1"/>
    <col min="9234" max="9238" width="9.140625" style="24" hidden="1"/>
    <col min="9239" max="9247" width="9.7109375" style="24" hidden="1"/>
    <col min="9248" max="9472" width="9.140625" style="24" hidden="1"/>
    <col min="9473" max="9473" width="29" style="24" hidden="1"/>
    <col min="9474" max="9478" width="8.140625" style="24" hidden="1"/>
    <col min="9479" max="9479" width="9.42578125" style="24" hidden="1"/>
    <col min="9480" max="9480" width="5.28515625" style="24" hidden="1"/>
    <col min="9481" max="9481" width="7.42578125" style="24" hidden="1"/>
    <col min="9482" max="9482" width="11.85546875" style="24" hidden="1"/>
    <col min="9483" max="9483" width="11.28515625" style="24" hidden="1"/>
    <col min="9484" max="9485" width="9.140625" style="24" hidden="1"/>
    <col min="9486" max="9486" width="14" style="24" hidden="1"/>
    <col min="9487" max="9487" width="8.42578125" style="24" hidden="1"/>
    <col min="9488" max="9488" width="12.140625" style="24" hidden="1"/>
    <col min="9489" max="9489" width="7.85546875" style="24" hidden="1"/>
    <col min="9490" max="9494" width="9.140625" style="24" hidden="1"/>
    <col min="9495" max="9503" width="9.7109375" style="24" hidden="1"/>
    <col min="9504" max="9728" width="9.140625" style="24" hidden="1"/>
    <col min="9729" max="9729" width="29" style="24" hidden="1"/>
    <col min="9730" max="9734" width="8.140625" style="24" hidden="1"/>
    <col min="9735" max="9735" width="9.42578125" style="24" hidden="1"/>
    <col min="9736" max="9736" width="5.28515625" style="24" hidden="1"/>
    <col min="9737" max="9737" width="7.42578125" style="24" hidden="1"/>
    <col min="9738" max="9738" width="11.85546875" style="24" hidden="1"/>
    <col min="9739" max="9739" width="11.28515625" style="24" hidden="1"/>
    <col min="9740" max="9741" width="9.140625" style="24" hidden="1"/>
    <col min="9742" max="9742" width="14" style="24" hidden="1"/>
    <col min="9743" max="9743" width="8.42578125" style="24" hidden="1"/>
    <col min="9744" max="9744" width="12.140625" style="24" hidden="1"/>
    <col min="9745" max="9745" width="7.85546875" style="24" hidden="1"/>
    <col min="9746" max="9750" width="9.140625" style="24" hidden="1"/>
    <col min="9751" max="9759" width="9.7109375" style="24" hidden="1"/>
    <col min="9760" max="9984" width="9.140625" style="24" hidden="1"/>
    <col min="9985" max="9985" width="29" style="24" hidden="1"/>
    <col min="9986" max="9990" width="8.140625" style="24" hidden="1"/>
    <col min="9991" max="9991" width="9.42578125" style="24" hidden="1"/>
    <col min="9992" max="9992" width="5.28515625" style="24" hidden="1"/>
    <col min="9993" max="9993" width="7.42578125" style="24" hidden="1"/>
    <col min="9994" max="9994" width="11.85546875" style="24" hidden="1"/>
    <col min="9995" max="9995" width="11.28515625" style="24" hidden="1"/>
    <col min="9996" max="9997" width="9.140625" style="24" hidden="1"/>
    <col min="9998" max="9998" width="14" style="24" hidden="1"/>
    <col min="9999" max="9999" width="8.42578125" style="24" hidden="1"/>
    <col min="10000" max="10000" width="12.140625" style="24" hidden="1"/>
    <col min="10001" max="10001" width="7.85546875" style="24" hidden="1"/>
    <col min="10002" max="10006" width="9.140625" style="24" hidden="1"/>
    <col min="10007" max="10015" width="9.7109375" style="24" hidden="1"/>
    <col min="10016" max="10240" width="9.140625" style="24" hidden="1"/>
    <col min="10241" max="10241" width="29" style="24" hidden="1"/>
    <col min="10242" max="10246" width="8.140625" style="24" hidden="1"/>
    <col min="10247" max="10247" width="9.42578125" style="24" hidden="1"/>
    <col min="10248" max="10248" width="5.28515625" style="24" hidden="1"/>
    <col min="10249" max="10249" width="7.42578125" style="24" hidden="1"/>
    <col min="10250" max="10250" width="11.85546875" style="24" hidden="1"/>
    <col min="10251" max="10251" width="11.28515625" style="24" hidden="1"/>
    <col min="10252" max="10253" width="9.140625" style="24" hidden="1"/>
    <col min="10254" max="10254" width="14" style="24" hidden="1"/>
    <col min="10255" max="10255" width="8.42578125" style="24" hidden="1"/>
    <col min="10256" max="10256" width="12.140625" style="24" hidden="1"/>
    <col min="10257" max="10257" width="7.85546875" style="24" hidden="1"/>
    <col min="10258" max="10262" width="9.140625" style="24" hidden="1"/>
    <col min="10263" max="10271" width="9.7109375" style="24" hidden="1"/>
    <col min="10272" max="10496" width="9.140625" style="24" hidden="1"/>
    <col min="10497" max="10497" width="29" style="24" hidden="1"/>
    <col min="10498" max="10502" width="8.140625" style="24" hidden="1"/>
    <col min="10503" max="10503" width="9.42578125" style="24" hidden="1"/>
    <col min="10504" max="10504" width="5.28515625" style="24" hidden="1"/>
    <col min="10505" max="10505" width="7.42578125" style="24" hidden="1"/>
    <col min="10506" max="10506" width="11.85546875" style="24" hidden="1"/>
    <col min="10507" max="10507" width="11.28515625" style="24" hidden="1"/>
    <col min="10508" max="10509" width="9.140625" style="24" hidden="1"/>
    <col min="10510" max="10510" width="14" style="24" hidden="1"/>
    <col min="10511" max="10511" width="8.42578125" style="24" hidden="1"/>
    <col min="10512" max="10512" width="12.140625" style="24" hidden="1"/>
    <col min="10513" max="10513" width="7.85546875" style="24" hidden="1"/>
    <col min="10514" max="10518" width="9.140625" style="24" hidden="1"/>
    <col min="10519" max="10527" width="9.7109375" style="24" hidden="1"/>
    <col min="10528" max="10752" width="9.140625" style="24" hidden="1"/>
    <col min="10753" max="10753" width="29" style="24" hidden="1"/>
    <col min="10754" max="10758" width="8.140625" style="24" hidden="1"/>
    <col min="10759" max="10759" width="9.42578125" style="24" hidden="1"/>
    <col min="10760" max="10760" width="5.28515625" style="24" hidden="1"/>
    <col min="10761" max="10761" width="7.42578125" style="24" hidden="1"/>
    <col min="10762" max="10762" width="11.85546875" style="24" hidden="1"/>
    <col min="10763" max="10763" width="11.28515625" style="24" hidden="1"/>
    <col min="10764" max="10765" width="9.140625" style="24" hidden="1"/>
    <col min="10766" max="10766" width="14" style="24" hidden="1"/>
    <col min="10767" max="10767" width="8.42578125" style="24" hidden="1"/>
    <col min="10768" max="10768" width="12.140625" style="24" hidden="1"/>
    <col min="10769" max="10769" width="7.85546875" style="24" hidden="1"/>
    <col min="10770" max="10774" width="9.140625" style="24" hidden="1"/>
    <col min="10775" max="10783" width="9.7109375" style="24" hidden="1"/>
    <col min="10784" max="11008" width="9.140625" style="24" hidden="1"/>
    <col min="11009" max="11009" width="29" style="24" hidden="1"/>
    <col min="11010" max="11014" width="8.140625" style="24" hidden="1"/>
    <col min="11015" max="11015" width="9.42578125" style="24" hidden="1"/>
    <col min="11016" max="11016" width="5.28515625" style="24" hidden="1"/>
    <col min="11017" max="11017" width="7.42578125" style="24" hidden="1"/>
    <col min="11018" max="11018" width="11.85546875" style="24" hidden="1"/>
    <col min="11019" max="11019" width="11.28515625" style="24" hidden="1"/>
    <col min="11020" max="11021" width="9.140625" style="24" hidden="1"/>
    <col min="11022" max="11022" width="14" style="24" hidden="1"/>
    <col min="11023" max="11023" width="8.42578125" style="24" hidden="1"/>
    <col min="11024" max="11024" width="12.140625" style="24" hidden="1"/>
    <col min="11025" max="11025" width="7.85546875" style="24" hidden="1"/>
    <col min="11026" max="11030" width="9.140625" style="24" hidden="1"/>
    <col min="11031" max="11039" width="9.7109375" style="24" hidden="1"/>
    <col min="11040" max="11264" width="9.140625" style="24" hidden="1"/>
    <col min="11265" max="11265" width="29" style="24" hidden="1"/>
    <col min="11266" max="11270" width="8.140625" style="24" hidden="1"/>
    <col min="11271" max="11271" width="9.42578125" style="24" hidden="1"/>
    <col min="11272" max="11272" width="5.28515625" style="24" hidden="1"/>
    <col min="11273" max="11273" width="7.42578125" style="24" hidden="1"/>
    <col min="11274" max="11274" width="11.85546875" style="24" hidden="1"/>
    <col min="11275" max="11275" width="11.28515625" style="24" hidden="1"/>
    <col min="11276" max="11277" width="9.140625" style="24" hidden="1"/>
    <col min="11278" max="11278" width="14" style="24" hidden="1"/>
    <col min="11279" max="11279" width="8.42578125" style="24" hidden="1"/>
    <col min="11280" max="11280" width="12.140625" style="24" hidden="1"/>
    <col min="11281" max="11281" width="7.85546875" style="24" hidden="1"/>
    <col min="11282" max="11286" width="9.140625" style="24" hidden="1"/>
    <col min="11287" max="11295" width="9.7109375" style="24" hidden="1"/>
    <col min="11296" max="11520" width="9.140625" style="24" hidden="1"/>
    <col min="11521" max="11521" width="29" style="24" hidden="1"/>
    <col min="11522" max="11526" width="8.140625" style="24" hidden="1"/>
    <col min="11527" max="11527" width="9.42578125" style="24" hidden="1"/>
    <col min="11528" max="11528" width="5.28515625" style="24" hidden="1"/>
    <col min="11529" max="11529" width="7.42578125" style="24" hidden="1"/>
    <col min="11530" max="11530" width="11.85546875" style="24" hidden="1"/>
    <col min="11531" max="11531" width="11.28515625" style="24" hidden="1"/>
    <col min="11532" max="11533" width="9.140625" style="24" hidden="1"/>
    <col min="11534" max="11534" width="14" style="24" hidden="1"/>
    <col min="11535" max="11535" width="8.42578125" style="24" hidden="1"/>
    <col min="11536" max="11536" width="12.140625" style="24" hidden="1"/>
    <col min="11537" max="11537" width="7.85546875" style="24" hidden="1"/>
    <col min="11538" max="11542" width="9.140625" style="24" hidden="1"/>
    <col min="11543" max="11551" width="9.7109375" style="24" hidden="1"/>
    <col min="11552" max="11776" width="9.140625" style="24" hidden="1"/>
    <col min="11777" max="11777" width="29" style="24" hidden="1"/>
    <col min="11778" max="11782" width="8.140625" style="24" hidden="1"/>
    <col min="11783" max="11783" width="9.42578125" style="24" hidden="1"/>
    <col min="11784" max="11784" width="5.28515625" style="24" hidden="1"/>
    <col min="11785" max="11785" width="7.42578125" style="24" hidden="1"/>
    <col min="11786" max="11786" width="11.85546875" style="24" hidden="1"/>
    <col min="11787" max="11787" width="11.28515625" style="24" hidden="1"/>
    <col min="11788" max="11789" width="9.140625" style="24" hidden="1"/>
    <col min="11790" max="11790" width="14" style="24" hidden="1"/>
    <col min="11791" max="11791" width="8.42578125" style="24" hidden="1"/>
    <col min="11792" max="11792" width="12.140625" style="24" hidden="1"/>
    <col min="11793" max="11793" width="7.85546875" style="24" hidden="1"/>
    <col min="11794" max="11798" width="9.140625" style="24" hidden="1"/>
    <col min="11799" max="11807" width="9.7109375" style="24" hidden="1"/>
    <col min="11808" max="12032" width="9.140625" style="24" hidden="1"/>
    <col min="12033" max="12033" width="29" style="24" hidden="1"/>
    <col min="12034" max="12038" width="8.140625" style="24" hidden="1"/>
    <col min="12039" max="12039" width="9.42578125" style="24" hidden="1"/>
    <col min="12040" max="12040" width="5.28515625" style="24" hidden="1"/>
    <col min="12041" max="12041" width="7.42578125" style="24" hidden="1"/>
    <col min="12042" max="12042" width="11.85546875" style="24" hidden="1"/>
    <col min="12043" max="12043" width="11.28515625" style="24" hidden="1"/>
    <col min="12044" max="12045" width="9.140625" style="24" hidden="1"/>
    <col min="12046" max="12046" width="14" style="24" hidden="1"/>
    <col min="12047" max="12047" width="8.42578125" style="24" hidden="1"/>
    <col min="12048" max="12048" width="12.140625" style="24" hidden="1"/>
    <col min="12049" max="12049" width="7.85546875" style="24" hidden="1"/>
    <col min="12050" max="12054" width="9.140625" style="24" hidden="1"/>
    <col min="12055" max="12063" width="9.7109375" style="24" hidden="1"/>
    <col min="12064" max="12288" width="9.140625" style="24" hidden="1"/>
    <col min="12289" max="12289" width="29" style="24" hidden="1"/>
    <col min="12290" max="12294" width="8.140625" style="24" hidden="1"/>
    <col min="12295" max="12295" width="9.42578125" style="24" hidden="1"/>
    <col min="12296" max="12296" width="5.28515625" style="24" hidden="1"/>
    <col min="12297" max="12297" width="7.42578125" style="24" hidden="1"/>
    <col min="12298" max="12298" width="11.85546875" style="24" hidden="1"/>
    <col min="12299" max="12299" width="11.28515625" style="24" hidden="1"/>
    <col min="12300" max="12301" width="9.140625" style="24" hidden="1"/>
    <col min="12302" max="12302" width="14" style="24" hidden="1"/>
    <col min="12303" max="12303" width="8.42578125" style="24" hidden="1"/>
    <col min="12304" max="12304" width="12.140625" style="24" hidden="1"/>
    <col min="12305" max="12305" width="7.85546875" style="24" hidden="1"/>
    <col min="12306" max="12310" width="9.140625" style="24" hidden="1"/>
    <col min="12311" max="12319" width="9.7109375" style="24" hidden="1"/>
    <col min="12320" max="12544" width="9.140625" style="24" hidden="1"/>
    <col min="12545" max="12545" width="29" style="24" hidden="1"/>
    <col min="12546" max="12550" width="8.140625" style="24" hidden="1"/>
    <col min="12551" max="12551" width="9.42578125" style="24" hidden="1"/>
    <col min="12552" max="12552" width="5.28515625" style="24" hidden="1"/>
    <col min="12553" max="12553" width="7.42578125" style="24" hidden="1"/>
    <col min="12554" max="12554" width="11.85546875" style="24" hidden="1"/>
    <col min="12555" max="12555" width="11.28515625" style="24" hidden="1"/>
    <col min="12556" max="12557" width="9.140625" style="24" hidden="1"/>
    <col min="12558" max="12558" width="14" style="24" hidden="1"/>
    <col min="12559" max="12559" width="8.42578125" style="24" hidden="1"/>
    <col min="12560" max="12560" width="12.140625" style="24" hidden="1"/>
    <col min="12561" max="12561" width="7.85546875" style="24" hidden="1"/>
    <col min="12562" max="12566" width="9.140625" style="24" hidden="1"/>
    <col min="12567" max="12575" width="9.7109375" style="24" hidden="1"/>
    <col min="12576" max="12800" width="9.140625" style="24" hidden="1"/>
    <col min="12801" max="12801" width="29" style="24" hidden="1"/>
    <col min="12802" max="12806" width="8.140625" style="24" hidden="1"/>
    <col min="12807" max="12807" width="9.42578125" style="24" hidden="1"/>
    <col min="12808" max="12808" width="5.28515625" style="24" hidden="1"/>
    <col min="12809" max="12809" width="7.42578125" style="24" hidden="1"/>
    <col min="12810" max="12810" width="11.85546875" style="24" hidden="1"/>
    <col min="12811" max="12811" width="11.28515625" style="24" hidden="1"/>
    <col min="12812" max="12813" width="9.140625" style="24" hidden="1"/>
    <col min="12814" max="12814" width="14" style="24" hidden="1"/>
    <col min="12815" max="12815" width="8.42578125" style="24" hidden="1"/>
    <col min="12816" max="12816" width="12.140625" style="24" hidden="1"/>
    <col min="12817" max="12817" width="7.85546875" style="24" hidden="1"/>
    <col min="12818" max="12822" width="9.140625" style="24" hidden="1"/>
    <col min="12823" max="12831" width="9.7109375" style="24" hidden="1"/>
    <col min="12832" max="13056" width="9.140625" style="24" hidden="1"/>
    <col min="13057" max="13057" width="29" style="24" hidden="1"/>
    <col min="13058" max="13062" width="8.140625" style="24" hidden="1"/>
    <col min="13063" max="13063" width="9.42578125" style="24" hidden="1"/>
    <col min="13064" max="13064" width="5.28515625" style="24" hidden="1"/>
    <col min="13065" max="13065" width="7.42578125" style="24" hidden="1"/>
    <col min="13066" max="13066" width="11.85546875" style="24" hidden="1"/>
    <col min="13067" max="13067" width="11.28515625" style="24" hidden="1"/>
    <col min="13068" max="13069" width="9.140625" style="24" hidden="1"/>
    <col min="13070" max="13070" width="14" style="24" hidden="1"/>
    <col min="13071" max="13071" width="8.42578125" style="24" hidden="1"/>
    <col min="13072" max="13072" width="12.140625" style="24" hidden="1"/>
    <col min="13073" max="13073" width="7.85546875" style="24" hidden="1"/>
    <col min="13074" max="13078" width="9.140625" style="24" hidden="1"/>
    <col min="13079" max="13087" width="9.7109375" style="24" hidden="1"/>
    <col min="13088" max="13312" width="9.140625" style="24" hidden="1"/>
    <col min="13313" max="13313" width="29" style="24" hidden="1"/>
    <col min="13314" max="13318" width="8.140625" style="24" hidden="1"/>
    <col min="13319" max="13319" width="9.42578125" style="24" hidden="1"/>
    <col min="13320" max="13320" width="5.28515625" style="24" hidden="1"/>
    <col min="13321" max="13321" width="7.42578125" style="24" hidden="1"/>
    <col min="13322" max="13322" width="11.85546875" style="24" hidden="1"/>
    <col min="13323" max="13323" width="11.28515625" style="24" hidden="1"/>
    <col min="13324" max="13325" width="9.140625" style="24" hidden="1"/>
    <col min="13326" max="13326" width="14" style="24" hidden="1"/>
    <col min="13327" max="13327" width="8.42578125" style="24" hidden="1"/>
    <col min="13328" max="13328" width="12.140625" style="24" hidden="1"/>
    <col min="13329" max="13329" width="7.85546875" style="24" hidden="1"/>
    <col min="13330" max="13334" width="9.140625" style="24" hidden="1"/>
    <col min="13335" max="13343" width="9.7109375" style="24" hidden="1"/>
    <col min="13344" max="13568" width="9.140625" style="24" hidden="1"/>
    <col min="13569" max="13569" width="29" style="24" hidden="1"/>
    <col min="13570" max="13574" width="8.140625" style="24" hidden="1"/>
    <col min="13575" max="13575" width="9.42578125" style="24" hidden="1"/>
    <col min="13576" max="13576" width="5.28515625" style="24" hidden="1"/>
    <col min="13577" max="13577" width="7.42578125" style="24" hidden="1"/>
    <col min="13578" max="13578" width="11.85546875" style="24" hidden="1"/>
    <col min="13579" max="13579" width="11.28515625" style="24" hidden="1"/>
    <col min="13580" max="13581" width="9.140625" style="24" hidden="1"/>
    <col min="13582" max="13582" width="14" style="24" hidden="1"/>
    <col min="13583" max="13583" width="8.42578125" style="24" hidden="1"/>
    <col min="13584" max="13584" width="12.140625" style="24" hidden="1"/>
    <col min="13585" max="13585" width="7.85546875" style="24" hidden="1"/>
    <col min="13586" max="13590" width="9.140625" style="24" hidden="1"/>
    <col min="13591" max="13599" width="9.7109375" style="24" hidden="1"/>
    <col min="13600" max="13824" width="9.140625" style="24" hidden="1"/>
    <col min="13825" max="13825" width="29" style="24" hidden="1"/>
    <col min="13826" max="13830" width="8.140625" style="24" hidden="1"/>
    <col min="13831" max="13831" width="9.42578125" style="24" hidden="1"/>
    <col min="13832" max="13832" width="5.28515625" style="24" hidden="1"/>
    <col min="13833" max="13833" width="7.42578125" style="24" hidden="1"/>
    <col min="13834" max="13834" width="11.85546875" style="24" hidden="1"/>
    <col min="13835" max="13835" width="11.28515625" style="24" hidden="1"/>
    <col min="13836" max="13837" width="9.140625" style="24" hidden="1"/>
    <col min="13838" max="13838" width="14" style="24" hidden="1"/>
    <col min="13839" max="13839" width="8.42578125" style="24" hidden="1"/>
    <col min="13840" max="13840" width="12.140625" style="24" hidden="1"/>
    <col min="13841" max="13841" width="7.85546875" style="24" hidden="1"/>
    <col min="13842" max="13846" width="9.140625" style="24" hidden="1"/>
    <col min="13847" max="13855" width="9.7109375" style="24" hidden="1"/>
    <col min="13856" max="14080" width="9.140625" style="24" hidden="1"/>
    <col min="14081" max="14081" width="29" style="24" hidden="1"/>
    <col min="14082" max="14086" width="8.140625" style="24" hidden="1"/>
    <col min="14087" max="14087" width="9.42578125" style="24" hidden="1"/>
    <col min="14088" max="14088" width="5.28515625" style="24" hidden="1"/>
    <col min="14089" max="14089" width="7.42578125" style="24" hidden="1"/>
    <col min="14090" max="14090" width="11.85546875" style="24" hidden="1"/>
    <col min="14091" max="14091" width="11.28515625" style="24" hidden="1"/>
    <col min="14092" max="14093" width="9.140625" style="24" hidden="1"/>
    <col min="14094" max="14094" width="14" style="24" hidden="1"/>
    <col min="14095" max="14095" width="8.42578125" style="24" hidden="1"/>
    <col min="14096" max="14096" width="12.140625" style="24" hidden="1"/>
    <col min="14097" max="14097" width="7.85546875" style="24" hidden="1"/>
    <col min="14098" max="14102" width="9.140625" style="24" hidden="1"/>
    <col min="14103" max="14111" width="9.7109375" style="24" hidden="1"/>
    <col min="14112" max="14336" width="9.140625" style="24" hidden="1"/>
    <col min="14337" max="14337" width="29" style="24" hidden="1"/>
    <col min="14338" max="14342" width="8.140625" style="24" hidden="1"/>
    <col min="14343" max="14343" width="9.42578125" style="24" hidden="1"/>
    <col min="14344" max="14344" width="5.28515625" style="24" hidden="1"/>
    <col min="14345" max="14345" width="7.42578125" style="24" hidden="1"/>
    <col min="14346" max="14346" width="11.85546875" style="24" hidden="1"/>
    <col min="14347" max="14347" width="11.28515625" style="24" hidden="1"/>
    <col min="14348" max="14349" width="9.140625" style="24" hidden="1"/>
    <col min="14350" max="14350" width="14" style="24" hidden="1"/>
    <col min="14351" max="14351" width="8.42578125" style="24" hidden="1"/>
    <col min="14352" max="14352" width="12.140625" style="24" hidden="1"/>
    <col min="14353" max="14353" width="7.85546875" style="24" hidden="1"/>
    <col min="14354" max="14358" width="9.140625" style="24" hidden="1"/>
    <col min="14359" max="14367" width="9.7109375" style="24" hidden="1"/>
    <col min="14368" max="14592" width="9.140625" style="24" hidden="1"/>
    <col min="14593" max="14593" width="29" style="24" hidden="1"/>
    <col min="14594" max="14598" width="8.140625" style="24" hidden="1"/>
    <col min="14599" max="14599" width="9.42578125" style="24" hidden="1"/>
    <col min="14600" max="14600" width="5.28515625" style="24" hidden="1"/>
    <col min="14601" max="14601" width="7.42578125" style="24" hidden="1"/>
    <col min="14602" max="14602" width="11.85546875" style="24" hidden="1"/>
    <col min="14603" max="14603" width="11.28515625" style="24" hidden="1"/>
    <col min="14604" max="14605" width="9.140625" style="24" hidden="1"/>
    <col min="14606" max="14606" width="14" style="24" hidden="1"/>
    <col min="14607" max="14607" width="8.42578125" style="24" hidden="1"/>
    <col min="14608" max="14608" width="12.140625" style="24" hidden="1"/>
    <col min="14609" max="14609" width="7.85546875" style="24" hidden="1"/>
    <col min="14610" max="14614" width="9.140625" style="24" hidden="1"/>
    <col min="14615" max="14623" width="9.7109375" style="24" hidden="1"/>
    <col min="14624" max="14848" width="9.140625" style="24" hidden="1"/>
    <col min="14849" max="14849" width="29" style="24" hidden="1"/>
    <col min="14850" max="14854" width="8.140625" style="24" hidden="1"/>
    <col min="14855" max="14855" width="9.42578125" style="24" hidden="1"/>
    <col min="14856" max="14856" width="5.28515625" style="24" hidden="1"/>
    <col min="14857" max="14857" width="7.42578125" style="24" hidden="1"/>
    <col min="14858" max="14858" width="11.85546875" style="24" hidden="1"/>
    <col min="14859" max="14859" width="11.28515625" style="24" hidden="1"/>
    <col min="14860" max="14861" width="9.140625" style="24" hidden="1"/>
    <col min="14862" max="14862" width="14" style="24" hidden="1"/>
    <col min="14863" max="14863" width="8.42578125" style="24" hidden="1"/>
    <col min="14864" max="14864" width="12.140625" style="24" hidden="1"/>
    <col min="14865" max="14865" width="7.85546875" style="24" hidden="1"/>
    <col min="14866" max="14870" width="9.140625" style="24" hidden="1"/>
    <col min="14871" max="14879" width="9.7109375" style="24" hidden="1"/>
    <col min="14880" max="15104" width="9.140625" style="24" hidden="1"/>
    <col min="15105" max="15105" width="29" style="24" hidden="1"/>
    <col min="15106" max="15110" width="8.140625" style="24" hidden="1"/>
    <col min="15111" max="15111" width="9.42578125" style="24" hidden="1"/>
    <col min="15112" max="15112" width="5.28515625" style="24" hidden="1"/>
    <col min="15113" max="15113" width="7.42578125" style="24" hidden="1"/>
    <col min="15114" max="15114" width="11.85546875" style="24" hidden="1"/>
    <col min="15115" max="15115" width="11.28515625" style="24" hidden="1"/>
    <col min="15116" max="15117" width="9.140625" style="24" hidden="1"/>
    <col min="15118" max="15118" width="14" style="24" hidden="1"/>
    <col min="15119" max="15119" width="8.42578125" style="24" hidden="1"/>
    <col min="15120" max="15120" width="12.140625" style="24" hidden="1"/>
    <col min="15121" max="15121" width="7.85546875" style="24" hidden="1"/>
    <col min="15122" max="15126" width="9.140625" style="24" hidden="1"/>
    <col min="15127" max="15135" width="9.7109375" style="24" hidden="1"/>
    <col min="15136" max="15360" width="9.140625" style="24" hidden="1"/>
    <col min="15361" max="15361" width="29" style="24" hidden="1"/>
    <col min="15362" max="15366" width="8.140625" style="24" hidden="1"/>
    <col min="15367" max="15367" width="9.42578125" style="24" hidden="1"/>
    <col min="15368" max="15368" width="5.28515625" style="24" hidden="1"/>
    <col min="15369" max="15369" width="7.42578125" style="24" hidden="1"/>
    <col min="15370" max="15370" width="11.85546875" style="24" hidden="1"/>
    <col min="15371" max="15371" width="11.28515625" style="24" hidden="1"/>
    <col min="15372" max="15373" width="9.140625" style="24" hidden="1"/>
    <col min="15374" max="15374" width="14" style="24" hidden="1"/>
    <col min="15375" max="15375" width="8.42578125" style="24" hidden="1"/>
    <col min="15376" max="15376" width="12.140625" style="24" hidden="1"/>
    <col min="15377" max="15377" width="7.85546875" style="24" hidden="1"/>
    <col min="15378" max="15382" width="9.140625" style="24" hidden="1"/>
    <col min="15383" max="15391" width="9.7109375" style="24" hidden="1"/>
    <col min="15392" max="15616" width="9.140625" style="24" hidden="1"/>
    <col min="15617" max="15617" width="29" style="24" hidden="1"/>
    <col min="15618" max="15622" width="8.140625" style="24" hidden="1"/>
    <col min="15623" max="15623" width="9.42578125" style="24" hidden="1"/>
    <col min="15624" max="15624" width="5.28515625" style="24" hidden="1"/>
    <col min="15625" max="15625" width="7.42578125" style="24" hidden="1"/>
    <col min="15626" max="15626" width="11.85546875" style="24" hidden="1"/>
    <col min="15627" max="15627" width="11.28515625" style="24" hidden="1"/>
    <col min="15628" max="15629" width="9.140625" style="24" hidden="1"/>
    <col min="15630" max="15630" width="14" style="24" hidden="1"/>
    <col min="15631" max="15631" width="8.42578125" style="24" hidden="1"/>
    <col min="15632" max="15632" width="12.140625" style="24" hidden="1"/>
    <col min="15633" max="15633" width="7.85546875" style="24" hidden="1"/>
    <col min="15634" max="15638" width="9.140625" style="24" hidden="1"/>
    <col min="15639" max="15647" width="9.7109375" style="24" hidden="1"/>
    <col min="15648" max="15872" width="9.140625" style="24" hidden="1"/>
    <col min="15873" max="15873" width="29" style="24" hidden="1"/>
    <col min="15874" max="15878" width="8.140625" style="24" hidden="1"/>
    <col min="15879" max="15879" width="9.42578125" style="24" hidden="1"/>
    <col min="15880" max="15880" width="5.28515625" style="24" hidden="1"/>
    <col min="15881" max="15881" width="7.42578125" style="24" hidden="1"/>
    <col min="15882" max="15882" width="11.85546875" style="24" hidden="1"/>
    <col min="15883" max="15883" width="11.28515625" style="24" hidden="1"/>
    <col min="15884" max="15885" width="9.140625" style="24" hidden="1"/>
    <col min="15886" max="15886" width="14" style="24" hidden="1"/>
    <col min="15887" max="15887" width="8.42578125" style="24" hidden="1"/>
    <col min="15888" max="15888" width="12.140625" style="24" hidden="1"/>
    <col min="15889" max="15889" width="7.85546875" style="24" hidden="1"/>
    <col min="15890" max="15894" width="9.140625" style="24" hidden="1"/>
    <col min="15895" max="15903" width="9.7109375" style="24" hidden="1"/>
    <col min="15904" max="16128" width="9.140625" style="24" hidden="1"/>
    <col min="16129" max="16129" width="29" style="24" hidden="1"/>
    <col min="16130" max="16134" width="8.140625" style="24" hidden="1"/>
    <col min="16135" max="16135" width="9.42578125" style="24" hidden="1"/>
    <col min="16136" max="16136" width="5.28515625" style="24" hidden="1"/>
    <col min="16137" max="16137" width="7.42578125" style="24" hidden="1"/>
    <col min="16138" max="16138" width="11.85546875" style="24" hidden="1"/>
    <col min="16139" max="16139" width="11.28515625" style="24" hidden="1"/>
    <col min="16140" max="16141" width="9.140625" style="24" hidden="1"/>
    <col min="16142" max="16142" width="14" style="24" hidden="1"/>
    <col min="16143" max="16143" width="8.42578125" style="24" hidden="1"/>
    <col min="16144" max="16144" width="12.140625" style="24" hidden="1"/>
    <col min="16145" max="16145" width="7.85546875" style="24" hidden="1"/>
    <col min="16146" max="16150" width="9.140625" style="24" hidden="1"/>
    <col min="16151" max="16159" width="9.7109375" style="24" hidden="1"/>
    <col min="16160" max="16384" width="9.140625" style="24" hidden="1"/>
  </cols>
  <sheetData>
    <row r="1" spans="1:17">
      <c r="A1" s="644"/>
      <c r="B1" s="644"/>
      <c r="C1" s="644"/>
      <c r="D1" s="644"/>
      <c r="E1" s="644"/>
      <c r="F1" s="644"/>
      <c r="G1" s="644"/>
      <c r="H1" s="669"/>
      <c r="I1" s="669"/>
      <c r="J1" s="645"/>
      <c r="K1" s="470"/>
      <c r="L1" s="14"/>
      <c r="M1" s="646"/>
      <c r="N1" s="646"/>
      <c r="O1" s="646"/>
      <c r="P1" s="646"/>
      <c r="Q1" s="646"/>
    </row>
    <row r="2" spans="1:17">
      <c r="A2" s="647" t="s">
        <v>145</v>
      </c>
      <c r="B2" s="647"/>
      <c r="C2" s="647"/>
      <c r="D2" s="647"/>
      <c r="E2" s="647"/>
      <c r="F2" s="647"/>
      <c r="G2" s="647"/>
      <c r="H2" s="670"/>
      <c r="I2" s="670"/>
      <c r="J2" s="648"/>
      <c r="K2" s="470"/>
      <c r="L2" s="14"/>
      <c r="M2" s="646"/>
      <c r="N2" s="649"/>
      <c r="O2" s="649"/>
      <c r="P2" s="649"/>
      <c r="Q2" s="649"/>
    </row>
    <row r="3" spans="1:17" ht="21" customHeight="1">
      <c r="A3" s="647" t="s">
        <v>401</v>
      </c>
      <c r="B3" s="647"/>
      <c r="C3" s="647"/>
      <c r="D3" s="647"/>
      <c r="E3" s="647"/>
      <c r="F3" s="647"/>
      <c r="G3" s="647"/>
      <c r="H3" s="670"/>
      <c r="I3" s="670"/>
      <c r="J3" s="648"/>
      <c r="K3" s="470"/>
      <c r="L3" s="14"/>
      <c r="M3" s="646"/>
      <c r="N3" s="646"/>
      <c r="O3" s="646"/>
      <c r="P3" s="646"/>
      <c r="Q3" s="646"/>
    </row>
    <row r="4" spans="1:17" ht="21" customHeight="1">
      <c r="A4" s="650" t="s">
        <v>2</v>
      </c>
      <c r="B4" s="650"/>
      <c r="C4" s="650"/>
      <c r="D4" s="650"/>
      <c r="E4" s="650"/>
      <c r="F4" s="650"/>
      <c r="G4" s="650"/>
      <c r="H4" s="670"/>
      <c r="I4" s="670"/>
      <c r="J4" s="648"/>
      <c r="K4" s="470"/>
      <c r="L4" s="14"/>
      <c r="M4" s="646"/>
      <c r="N4" s="646"/>
      <c r="O4" s="646"/>
      <c r="P4" s="651"/>
      <c r="Q4" s="646"/>
    </row>
    <row r="5" spans="1:17" ht="9" customHeight="1">
      <c r="A5" s="647"/>
      <c r="B5" s="647"/>
      <c r="C5" s="647"/>
      <c r="D5" s="647"/>
      <c r="E5" s="647"/>
      <c r="F5" s="647"/>
      <c r="G5" s="647"/>
      <c r="H5" s="670"/>
      <c r="I5" s="670"/>
      <c r="J5" s="648"/>
      <c r="K5" s="470"/>
      <c r="L5" s="14"/>
      <c r="M5" s="646"/>
      <c r="N5" s="646"/>
      <c r="O5" s="646"/>
      <c r="P5" s="646"/>
      <c r="Q5" s="646"/>
    </row>
    <row r="6" spans="1:17">
      <c r="B6" s="652"/>
      <c r="C6" s="652"/>
      <c r="D6" s="652"/>
      <c r="E6" s="652"/>
      <c r="F6" s="652"/>
      <c r="G6" s="653" t="s">
        <v>200</v>
      </c>
      <c r="H6" s="671"/>
      <c r="I6" s="671"/>
      <c r="K6" s="470"/>
      <c r="L6" s="14"/>
      <c r="M6" s="646"/>
      <c r="N6" s="646"/>
      <c r="O6" s="646"/>
      <c r="P6" s="646"/>
      <c r="Q6" s="646"/>
    </row>
    <row r="7" spans="1:17" ht="10.5" customHeight="1">
      <c r="B7" s="654" t="s">
        <v>81</v>
      </c>
      <c r="C7" s="654" t="s">
        <v>82</v>
      </c>
      <c r="D7" s="654" t="s">
        <v>83</v>
      </c>
      <c r="E7" s="654" t="s">
        <v>84</v>
      </c>
      <c r="F7" s="654" t="s">
        <v>85</v>
      </c>
      <c r="G7" s="653"/>
      <c r="H7" s="671"/>
      <c r="I7" s="671" t="s">
        <v>495</v>
      </c>
      <c r="K7" s="470"/>
      <c r="L7" s="14"/>
      <c r="M7" s="646"/>
      <c r="N7" s="646"/>
      <c r="O7" s="646"/>
      <c r="P7" s="646"/>
      <c r="Q7" s="646"/>
    </row>
    <row r="8" spans="1:17" ht="9" customHeight="1">
      <c r="A8" s="177"/>
      <c r="B8" s="39"/>
      <c r="C8" s="39"/>
      <c r="D8" s="39"/>
      <c r="E8" s="39"/>
      <c r="F8" s="39"/>
      <c r="G8" s="39"/>
      <c r="H8" s="39"/>
      <c r="I8" s="39"/>
      <c r="J8" s="177"/>
      <c r="K8" s="470"/>
      <c r="L8" s="14"/>
      <c r="M8" s="646"/>
      <c r="N8" s="646"/>
      <c r="O8" s="646"/>
      <c r="P8" s="646"/>
      <c r="Q8" s="646"/>
    </row>
    <row r="9" spans="1:17" ht="11.25" customHeight="1">
      <c r="A9" s="659" t="s">
        <v>402</v>
      </c>
      <c r="B9" s="660">
        <f>SUM(B10:B19)</f>
        <v>71</v>
      </c>
      <c r="C9" s="660">
        <f>SUM(C10:C19)</f>
        <v>5</v>
      </c>
      <c r="D9" s="660">
        <f>SUM(D10:D19)</f>
        <v>47</v>
      </c>
      <c r="E9" s="660">
        <f>SUM(E10:E19)</f>
        <v>55</v>
      </c>
      <c r="F9" s="660">
        <f>SUM(F10:F19)</f>
        <v>0</v>
      </c>
      <c r="G9" s="672">
        <f t="shared" ref="G9:G19" si="0">SUM(B9:F9)</f>
        <v>178</v>
      </c>
      <c r="H9" s="673"/>
      <c r="I9" s="660">
        <f>SUM(I10:I19)</f>
        <v>1</v>
      </c>
      <c r="J9" s="177"/>
      <c r="K9" s="470"/>
      <c r="L9" s="14"/>
      <c r="M9" s="646"/>
      <c r="N9" s="646"/>
      <c r="O9" s="646"/>
      <c r="P9" s="646"/>
      <c r="Q9" s="646"/>
    </row>
    <row r="10" spans="1:17" ht="9" customHeight="1">
      <c r="A10" s="657" t="s">
        <v>403</v>
      </c>
      <c r="B10" s="658">
        <v>4</v>
      </c>
      <c r="C10" s="658"/>
      <c r="D10" s="658">
        <v>3</v>
      </c>
      <c r="E10" s="658">
        <v>3</v>
      </c>
      <c r="F10" s="658"/>
      <c r="G10" s="674">
        <f t="shared" si="0"/>
        <v>10</v>
      </c>
      <c r="H10" s="675"/>
      <c r="I10" s="658"/>
      <c r="J10" s="177"/>
      <c r="K10" s="470"/>
      <c r="L10" s="14"/>
      <c r="M10" s="646"/>
      <c r="N10" s="646"/>
      <c r="O10" s="646"/>
      <c r="P10" s="646"/>
      <c r="Q10" s="646"/>
    </row>
    <row r="11" spans="1:17" ht="9" customHeight="1">
      <c r="A11" s="657" t="s">
        <v>404</v>
      </c>
      <c r="B11" s="658">
        <v>8</v>
      </c>
      <c r="C11" s="658">
        <v>1</v>
      </c>
      <c r="D11" s="658">
        <v>9</v>
      </c>
      <c r="E11" s="658">
        <v>11</v>
      </c>
      <c r="F11" s="658"/>
      <c r="G11" s="674">
        <f t="shared" si="0"/>
        <v>29</v>
      </c>
      <c r="H11" s="675"/>
      <c r="I11" s="658">
        <v>1</v>
      </c>
      <c r="J11" s="177"/>
      <c r="K11" s="14"/>
      <c r="L11" s="14"/>
    </row>
    <row r="12" spans="1:17" ht="9" customHeight="1">
      <c r="A12" s="657" t="s">
        <v>405</v>
      </c>
      <c r="B12" s="658">
        <v>13</v>
      </c>
      <c r="C12" s="658">
        <v>3</v>
      </c>
      <c r="D12" s="658">
        <v>5</v>
      </c>
      <c r="E12" s="658">
        <v>9</v>
      </c>
      <c r="F12" s="658"/>
      <c r="G12" s="674">
        <f t="shared" si="0"/>
        <v>30</v>
      </c>
      <c r="H12" s="675"/>
      <c r="I12" s="658"/>
      <c r="J12" s="177"/>
      <c r="K12" s="14"/>
      <c r="L12" s="14"/>
    </row>
    <row r="13" spans="1:17" ht="9" customHeight="1">
      <c r="A13" s="657" t="s">
        <v>406</v>
      </c>
      <c r="B13" s="658"/>
      <c r="C13" s="658"/>
      <c r="D13" s="658">
        <v>6</v>
      </c>
      <c r="E13" s="658">
        <v>2</v>
      </c>
      <c r="F13" s="658"/>
      <c r="G13" s="674">
        <f t="shared" si="0"/>
        <v>8</v>
      </c>
      <c r="H13" s="675"/>
      <c r="I13" s="658"/>
      <c r="J13" s="177"/>
    </row>
    <row r="14" spans="1:17" ht="9" customHeight="1">
      <c r="A14" s="657" t="s">
        <v>407</v>
      </c>
      <c r="B14" s="658"/>
      <c r="C14" s="658"/>
      <c r="D14" s="658">
        <v>4</v>
      </c>
      <c r="E14" s="658">
        <v>3</v>
      </c>
      <c r="F14" s="658"/>
      <c r="G14" s="674">
        <f t="shared" si="0"/>
        <v>7</v>
      </c>
      <c r="H14" s="675"/>
      <c r="I14" s="658"/>
      <c r="J14" s="177"/>
    </row>
    <row r="15" spans="1:17" ht="9" customHeight="1">
      <c r="A15" s="657" t="s">
        <v>408</v>
      </c>
      <c r="B15" s="658">
        <v>3</v>
      </c>
      <c r="C15" s="658"/>
      <c r="D15" s="658">
        <v>3</v>
      </c>
      <c r="E15" s="658">
        <v>7</v>
      </c>
      <c r="F15" s="658"/>
      <c r="G15" s="674">
        <f t="shared" si="0"/>
        <v>13</v>
      </c>
      <c r="H15" s="675"/>
      <c r="I15" s="658"/>
      <c r="J15" s="177"/>
    </row>
    <row r="16" spans="1:17" ht="9" customHeight="1">
      <c r="A16" s="657" t="s">
        <v>409</v>
      </c>
      <c r="B16" s="658">
        <v>33</v>
      </c>
      <c r="C16" s="658">
        <v>1</v>
      </c>
      <c r="D16" s="658">
        <v>7</v>
      </c>
      <c r="E16" s="658">
        <v>9</v>
      </c>
      <c r="F16" s="658"/>
      <c r="G16" s="674">
        <f t="shared" si="0"/>
        <v>50</v>
      </c>
      <c r="H16" s="675"/>
      <c r="I16" s="658"/>
      <c r="J16" s="177"/>
    </row>
    <row r="17" spans="1:11" ht="9" customHeight="1">
      <c r="A17" s="657" t="s">
        <v>410</v>
      </c>
      <c r="B17" s="658"/>
      <c r="C17" s="658"/>
      <c r="D17" s="658">
        <v>3</v>
      </c>
      <c r="E17" s="658">
        <v>3</v>
      </c>
      <c r="F17" s="658"/>
      <c r="G17" s="674">
        <f t="shared" si="0"/>
        <v>6</v>
      </c>
      <c r="H17" s="675"/>
      <c r="I17" s="658"/>
      <c r="J17" s="177"/>
    </row>
    <row r="18" spans="1:11" ht="9" customHeight="1">
      <c r="A18" s="657" t="s">
        <v>411</v>
      </c>
      <c r="B18" s="658"/>
      <c r="C18" s="658"/>
      <c r="D18" s="658">
        <v>1</v>
      </c>
      <c r="E18" s="658">
        <v>2</v>
      </c>
      <c r="F18" s="658"/>
      <c r="G18" s="674">
        <f t="shared" si="0"/>
        <v>3</v>
      </c>
      <c r="H18" s="675"/>
      <c r="I18" s="658"/>
      <c r="J18" s="177"/>
    </row>
    <row r="19" spans="1:11" ht="9" customHeight="1">
      <c r="A19" s="657" t="s">
        <v>412</v>
      </c>
      <c r="B19" s="658">
        <v>10</v>
      </c>
      <c r="C19" s="658"/>
      <c r="D19" s="658">
        <v>6</v>
      </c>
      <c r="E19" s="658">
        <v>6</v>
      </c>
      <c r="F19" s="658"/>
      <c r="G19" s="674">
        <f t="shared" si="0"/>
        <v>22</v>
      </c>
      <c r="H19" s="675"/>
      <c r="I19" s="658"/>
      <c r="J19" s="177"/>
    </row>
    <row r="20" spans="1:11" ht="11.25" customHeight="1">
      <c r="A20" s="659" t="s">
        <v>413</v>
      </c>
      <c r="B20" s="660">
        <f t="shared" ref="B20:G20" si="1">SUM(B21:B115)</f>
        <v>26</v>
      </c>
      <c r="C20" s="660">
        <f t="shared" si="1"/>
        <v>1</v>
      </c>
      <c r="D20" s="660">
        <f t="shared" si="1"/>
        <v>46</v>
      </c>
      <c r="E20" s="660">
        <f t="shared" si="1"/>
        <v>63</v>
      </c>
      <c r="F20" s="660">
        <f t="shared" si="1"/>
        <v>0</v>
      </c>
      <c r="G20" s="676">
        <f t="shared" si="1"/>
        <v>136</v>
      </c>
      <c r="H20" s="673"/>
      <c r="I20" s="677"/>
      <c r="J20" s="661"/>
    </row>
    <row r="21" spans="1:11" ht="7.5" customHeight="1">
      <c r="A21" s="662" t="s">
        <v>414</v>
      </c>
      <c r="B21" s="663"/>
      <c r="C21" s="663"/>
      <c r="D21" s="663"/>
      <c r="E21" s="663"/>
      <c r="F21" s="663"/>
      <c r="G21" s="678"/>
      <c r="H21" s="675"/>
      <c r="I21" s="658"/>
      <c r="J21" s="177"/>
      <c r="K21" s="24">
        <v>1</v>
      </c>
    </row>
    <row r="22" spans="1:11" ht="7.5" customHeight="1">
      <c r="A22" s="657" t="s">
        <v>415</v>
      </c>
      <c r="B22" s="658"/>
      <c r="C22" s="658"/>
      <c r="D22" s="658">
        <v>1</v>
      </c>
      <c r="E22" s="658">
        <v>1</v>
      </c>
      <c r="F22" s="658"/>
      <c r="G22" s="674">
        <f>SUM(B22:F22)</f>
        <v>2</v>
      </c>
      <c r="H22" s="675"/>
      <c r="I22" s="658"/>
      <c r="J22" s="177"/>
    </row>
    <row r="23" spans="1:11" ht="7.5" customHeight="1">
      <c r="A23" s="657" t="s">
        <v>496</v>
      </c>
      <c r="B23" s="658"/>
      <c r="C23" s="658"/>
      <c r="D23" s="658"/>
      <c r="E23" s="658">
        <v>1</v>
      </c>
      <c r="F23" s="658"/>
      <c r="G23" s="674">
        <f>SUM(B23:F23)</f>
        <v>1</v>
      </c>
      <c r="H23" s="675"/>
      <c r="I23" s="658"/>
      <c r="J23" s="177"/>
    </row>
    <row r="24" spans="1:11" ht="7.5" customHeight="1">
      <c r="A24" s="657" t="s">
        <v>416</v>
      </c>
      <c r="B24" s="658"/>
      <c r="C24" s="658"/>
      <c r="D24" s="658">
        <v>1</v>
      </c>
      <c r="E24" s="658">
        <v>1</v>
      </c>
      <c r="F24" s="658"/>
      <c r="G24" s="674">
        <f>SUM(B24:F24)</f>
        <v>2</v>
      </c>
      <c r="H24" s="675"/>
      <c r="I24" s="658"/>
      <c r="J24" s="177"/>
    </row>
    <row r="25" spans="1:11" ht="7.5" customHeight="1">
      <c r="A25" s="657" t="s">
        <v>497</v>
      </c>
      <c r="B25" s="658"/>
      <c r="C25" s="658"/>
      <c r="D25" s="658">
        <v>1</v>
      </c>
      <c r="E25" s="658"/>
      <c r="F25" s="658"/>
      <c r="G25" s="674">
        <f>SUM(B25:F25)</f>
        <v>1</v>
      </c>
      <c r="H25" s="675"/>
      <c r="I25" s="658"/>
      <c r="J25" s="177"/>
    </row>
    <row r="26" spans="1:11" ht="7.5" customHeight="1">
      <c r="A26" s="657" t="s">
        <v>417</v>
      </c>
      <c r="B26" s="658"/>
      <c r="C26" s="658"/>
      <c r="D26" s="658"/>
      <c r="E26" s="658">
        <v>1</v>
      </c>
      <c r="F26" s="658"/>
      <c r="G26" s="674">
        <f>SUM(B26:F26)</f>
        <v>1</v>
      </c>
      <c r="H26" s="675"/>
      <c r="I26" s="658"/>
      <c r="J26" s="177"/>
    </row>
    <row r="27" spans="1:11" ht="7.5" customHeight="1">
      <c r="A27" s="662" t="s">
        <v>404</v>
      </c>
      <c r="B27" s="663"/>
      <c r="C27" s="663"/>
      <c r="D27" s="663"/>
      <c r="E27" s="663"/>
      <c r="F27" s="663"/>
      <c r="G27" s="678"/>
      <c r="H27" s="675"/>
      <c r="I27" s="658"/>
      <c r="J27" s="177"/>
      <c r="K27" s="24">
        <v>1</v>
      </c>
    </row>
    <row r="28" spans="1:11" ht="7.5" customHeight="1">
      <c r="A28" s="657" t="s">
        <v>419</v>
      </c>
      <c r="B28" s="658"/>
      <c r="C28" s="658"/>
      <c r="D28" s="658">
        <v>1</v>
      </c>
      <c r="E28" s="658">
        <v>1</v>
      </c>
      <c r="F28" s="658"/>
      <c r="G28" s="674">
        <f t="shared" ref="G28:G44" si="2">SUM(B28:F28)</f>
        <v>2</v>
      </c>
      <c r="H28" s="675"/>
      <c r="I28" s="658"/>
      <c r="J28" s="177"/>
    </row>
    <row r="29" spans="1:11" ht="7.5" customHeight="1">
      <c r="A29" s="657" t="s">
        <v>498</v>
      </c>
      <c r="B29" s="658"/>
      <c r="C29" s="658"/>
      <c r="D29" s="658">
        <v>1</v>
      </c>
      <c r="E29" s="658"/>
      <c r="F29" s="658"/>
      <c r="G29" s="674">
        <f t="shared" si="2"/>
        <v>1</v>
      </c>
      <c r="H29" s="675"/>
      <c r="I29" s="658"/>
      <c r="J29" s="177"/>
    </row>
    <row r="30" spans="1:11" ht="7.5" customHeight="1">
      <c r="A30" s="657" t="s">
        <v>499</v>
      </c>
      <c r="B30" s="658"/>
      <c r="C30" s="658"/>
      <c r="D30" s="658"/>
      <c r="E30" s="658">
        <v>1</v>
      </c>
      <c r="F30" s="658"/>
      <c r="G30" s="674">
        <f t="shared" si="2"/>
        <v>1</v>
      </c>
      <c r="H30" s="675"/>
      <c r="I30" s="658"/>
      <c r="J30" s="177"/>
    </row>
    <row r="31" spans="1:11" ht="7.5" customHeight="1">
      <c r="A31" s="657" t="s">
        <v>421</v>
      </c>
      <c r="B31" s="658"/>
      <c r="C31" s="658"/>
      <c r="D31" s="658">
        <v>1</v>
      </c>
      <c r="E31" s="658">
        <v>1</v>
      </c>
      <c r="F31" s="658"/>
      <c r="G31" s="674">
        <f t="shared" si="2"/>
        <v>2</v>
      </c>
      <c r="H31" s="675"/>
      <c r="I31" s="658"/>
      <c r="J31" s="177"/>
    </row>
    <row r="32" spans="1:11" ht="7.5" customHeight="1">
      <c r="A32" s="657" t="s">
        <v>422</v>
      </c>
      <c r="B32" s="658"/>
      <c r="C32" s="658"/>
      <c r="D32" s="658"/>
      <c r="E32" s="658">
        <v>1</v>
      </c>
      <c r="F32" s="658"/>
      <c r="G32" s="674">
        <f t="shared" si="2"/>
        <v>1</v>
      </c>
      <c r="H32" s="675"/>
      <c r="I32" s="658"/>
      <c r="J32" s="177"/>
    </row>
    <row r="33" spans="1:11" ht="7.5" customHeight="1">
      <c r="A33" s="657" t="s">
        <v>423</v>
      </c>
      <c r="B33" s="658"/>
      <c r="C33" s="658"/>
      <c r="D33" s="658">
        <v>1</v>
      </c>
      <c r="E33" s="658">
        <v>1</v>
      </c>
      <c r="F33" s="658"/>
      <c r="G33" s="674">
        <f t="shared" si="2"/>
        <v>2</v>
      </c>
      <c r="H33" s="675"/>
      <c r="I33" s="658"/>
      <c r="J33" s="177"/>
    </row>
    <row r="34" spans="1:11" ht="7.5" customHeight="1">
      <c r="A34" s="657" t="s">
        <v>424</v>
      </c>
      <c r="B34" s="658"/>
      <c r="C34" s="658"/>
      <c r="D34" s="658"/>
      <c r="E34" s="658">
        <v>1</v>
      </c>
      <c r="F34" s="658"/>
      <c r="G34" s="674">
        <f t="shared" si="2"/>
        <v>1</v>
      </c>
      <c r="H34" s="675"/>
      <c r="I34" s="658"/>
      <c r="J34" s="177"/>
    </row>
    <row r="35" spans="1:11" ht="7.5" customHeight="1">
      <c r="A35" s="657" t="s">
        <v>425</v>
      </c>
      <c r="B35" s="658"/>
      <c r="C35" s="658"/>
      <c r="D35" s="658"/>
      <c r="E35" s="658">
        <v>1</v>
      </c>
      <c r="F35" s="658"/>
      <c r="G35" s="674">
        <f t="shared" si="2"/>
        <v>1</v>
      </c>
      <c r="H35" s="675"/>
      <c r="I35" s="658"/>
      <c r="J35" s="177"/>
    </row>
    <row r="36" spans="1:11" ht="7.5" customHeight="1">
      <c r="A36" s="657" t="s">
        <v>426</v>
      </c>
      <c r="B36" s="658"/>
      <c r="C36" s="658"/>
      <c r="D36" s="658"/>
      <c r="E36" s="658">
        <v>1</v>
      </c>
      <c r="F36" s="658"/>
      <c r="G36" s="674">
        <f t="shared" si="2"/>
        <v>1</v>
      </c>
      <c r="H36" s="675"/>
      <c r="I36" s="658"/>
      <c r="J36" s="177"/>
    </row>
    <row r="37" spans="1:11" ht="7.5" customHeight="1">
      <c r="A37" s="657" t="s">
        <v>500</v>
      </c>
      <c r="B37" s="658"/>
      <c r="C37" s="658"/>
      <c r="D37" s="658">
        <v>1</v>
      </c>
      <c r="E37" s="658"/>
      <c r="F37" s="658"/>
      <c r="G37" s="674">
        <f t="shared" si="2"/>
        <v>1</v>
      </c>
      <c r="H37" s="675"/>
      <c r="I37" s="658"/>
      <c r="J37" s="177"/>
    </row>
    <row r="38" spans="1:11" ht="7.5" customHeight="1">
      <c r="A38" s="657" t="s">
        <v>501</v>
      </c>
      <c r="B38" s="658"/>
      <c r="C38" s="658"/>
      <c r="D38" s="658">
        <v>1</v>
      </c>
      <c r="E38" s="658">
        <v>1</v>
      </c>
      <c r="F38" s="658"/>
      <c r="G38" s="674">
        <f t="shared" si="2"/>
        <v>2</v>
      </c>
      <c r="H38" s="675"/>
      <c r="I38" s="658"/>
      <c r="J38" s="177"/>
    </row>
    <row r="39" spans="1:11" ht="7.5" customHeight="1">
      <c r="A39" s="657" t="s">
        <v>502</v>
      </c>
      <c r="B39" s="658"/>
      <c r="C39" s="658"/>
      <c r="D39" s="658"/>
      <c r="E39" s="658">
        <v>1</v>
      </c>
      <c r="F39" s="658"/>
      <c r="G39" s="674">
        <f t="shared" si="2"/>
        <v>1</v>
      </c>
      <c r="H39" s="675"/>
      <c r="I39" s="658"/>
      <c r="J39" s="177"/>
    </row>
    <row r="40" spans="1:11" ht="7.5" customHeight="1">
      <c r="A40" s="657" t="s">
        <v>503</v>
      </c>
      <c r="B40" s="658"/>
      <c r="C40" s="658"/>
      <c r="D40" s="658"/>
      <c r="E40" s="658">
        <v>1</v>
      </c>
      <c r="F40" s="658"/>
      <c r="G40" s="674">
        <f t="shared" si="2"/>
        <v>1</v>
      </c>
      <c r="H40" s="675"/>
      <c r="I40" s="658"/>
      <c r="J40" s="177"/>
    </row>
    <row r="41" spans="1:11" ht="7.5" customHeight="1">
      <c r="A41" s="657" t="s">
        <v>428</v>
      </c>
      <c r="B41" s="658"/>
      <c r="C41" s="658"/>
      <c r="D41" s="658">
        <v>1</v>
      </c>
      <c r="E41" s="658">
        <v>1</v>
      </c>
      <c r="F41" s="658"/>
      <c r="G41" s="674">
        <f t="shared" si="2"/>
        <v>2</v>
      </c>
      <c r="H41" s="675"/>
      <c r="I41" s="658"/>
      <c r="J41" s="177"/>
    </row>
    <row r="42" spans="1:11" ht="7.5" customHeight="1">
      <c r="A42" s="657" t="s">
        <v>429</v>
      </c>
      <c r="B42" s="658"/>
      <c r="C42" s="658"/>
      <c r="D42" s="658">
        <v>1</v>
      </c>
      <c r="E42" s="658">
        <v>1</v>
      </c>
      <c r="F42" s="658"/>
      <c r="G42" s="674">
        <f t="shared" si="2"/>
        <v>2</v>
      </c>
      <c r="H42" s="675"/>
      <c r="I42" s="658"/>
      <c r="J42" s="177"/>
    </row>
    <row r="43" spans="1:11" ht="7.5" customHeight="1">
      <c r="A43" s="657" t="s">
        <v>504</v>
      </c>
      <c r="B43" s="658"/>
      <c r="C43" s="658"/>
      <c r="D43" s="658"/>
      <c r="E43" s="658">
        <v>1</v>
      </c>
      <c r="F43" s="658"/>
      <c r="G43" s="674">
        <f t="shared" si="2"/>
        <v>1</v>
      </c>
      <c r="H43" s="675"/>
      <c r="I43" s="658"/>
      <c r="J43" s="177"/>
    </row>
    <row r="44" spans="1:11" ht="7.5" customHeight="1">
      <c r="A44" s="657" t="s">
        <v>430</v>
      </c>
      <c r="B44" s="658">
        <v>1</v>
      </c>
      <c r="C44" s="658"/>
      <c r="D44" s="658"/>
      <c r="E44" s="658">
        <v>1</v>
      </c>
      <c r="F44" s="658"/>
      <c r="G44" s="674">
        <f t="shared" si="2"/>
        <v>2</v>
      </c>
      <c r="H44" s="675"/>
      <c r="I44" s="658"/>
      <c r="J44" s="177"/>
    </row>
    <row r="45" spans="1:11" ht="7.5" customHeight="1">
      <c r="A45" s="662" t="s">
        <v>405</v>
      </c>
      <c r="B45" s="663"/>
      <c r="C45" s="663"/>
      <c r="D45" s="663"/>
      <c r="E45" s="663"/>
      <c r="F45" s="663"/>
      <c r="G45" s="678"/>
      <c r="H45" s="675"/>
      <c r="I45" s="658"/>
      <c r="J45" s="177"/>
      <c r="K45" s="24">
        <v>1</v>
      </c>
    </row>
    <row r="46" spans="1:11" ht="7.5" customHeight="1">
      <c r="A46" s="657" t="s">
        <v>431</v>
      </c>
      <c r="B46" s="658"/>
      <c r="C46" s="658"/>
      <c r="D46" s="658">
        <v>1</v>
      </c>
      <c r="E46" s="658">
        <v>1</v>
      </c>
      <c r="F46" s="658"/>
      <c r="G46" s="674">
        <f t="shared" ref="G46:G57" si="3">SUM(B46:F46)</f>
        <v>2</v>
      </c>
      <c r="H46" s="675"/>
      <c r="I46" s="658"/>
      <c r="J46" s="177"/>
    </row>
    <row r="47" spans="1:11" ht="7.5" customHeight="1">
      <c r="A47" s="657" t="s">
        <v>505</v>
      </c>
      <c r="B47" s="658"/>
      <c r="C47" s="658"/>
      <c r="D47" s="658">
        <v>1</v>
      </c>
      <c r="E47" s="658">
        <v>1</v>
      </c>
      <c r="F47" s="658"/>
      <c r="G47" s="674">
        <f t="shared" si="3"/>
        <v>2</v>
      </c>
      <c r="H47" s="675"/>
      <c r="I47" s="658"/>
      <c r="J47" s="177"/>
    </row>
    <row r="48" spans="1:11" ht="7.5" customHeight="1">
      <c r="A48" s="657" t="s">
        <v>433</v>
      </c>
      <c r="B48" s="658">
        <v>1</v>
      </c>
      <c r="C48" s="658"/>
      <c r="D48" s="658">
        <v>1</v>
      </c>
      <c r="E48" s="658">
        <v>1</v>
      </c>
      <c r="F48" s="658"/>
      <c r="G48" s="674">
        <f t="shared" si="3"/>
        <v>3</v>
      </c>
      <c r="H48" s="675"/>
      <c r="I48" s="658"/>
      <c r="J48" s="177"/>
    </row>
    <row r="49" spans="1:11" ht="7.5" customHeight="1">
      <c r="A49" s="657" t="s">
        <v>434</v>
      </c>
      <c r="B49" s="658">
        <v>1</v>
      </c>
      <c r="C49" s="658">
        <v>1</v>
      </c>
      <c r="D49" s="658">
        <v>1</v>
      </c>
      <c r="E49" s="658"/>
      <c r="F49" s="658"/>
      <c r="G49" s="674">
        <f t="shared" si="3"/>
        <v>3</v>
      </c>
      <c r="H49" s="675"/>
      <c r="I49" s="658"/>
      <c r="J49" s="177"/>
    </row>
    <row r="50" spans="1:11" ht="7.5" customHeight="1">
      <c r="A50" s="657" t="s">
        <v>506</v>
      </c>
      <c r="B50" s="658"/>
      <c r="C50" s="658"/>
      <c r="D50" s="658"/>
      <c r="E50" s="658">
        <v>1</v>
      </c>
      <c r="F50" s="658"/>
      <c r="G50" s="674">
        <f t="shared" si="3"/>
        <v>1</v>
      </c>
      <c r="H50" s="675"/>
      <c r="I50" s="658"/>
      <c r="J50" s="177"/>
    </row>
    <row r="51" spans="1:11" ht="7.5" customHeight="1">
      <c r="A51" s="657" t="s">
        <v>436</v>
      </c>
      <c r="B51" s="658"/>
      <c r="C51" s="658"/>
      <c r="D51" s="658">
        <v>1</v>
      </c>
      <c r="E51" s="658">
        <v>1</v>
      </c>
      <c r="F51" s="658"/>
      <c r="G51" s="674">
        <f t="shared" si="3"/>
        <v>2</v>
      </c>
      <c r="H51" s="675"/>
      <c r="I51" s="658"/>
      <c r="J51" s="177"/>
    </row>
    <row r="52" spans="1:11" ht="7.5" customHeight="1">
      <c r="A52" s="657" t="s">
        <v>507</v>
      </c>
      <c r="B52" s="658"/>
      <c r="C52" s="658"/>
      <c r="D52" s="658"/>
      <c r="E52" s="658">
        <v>1</v>
      </c>
      <c r="F52" s="658"/>
      <c r="G52" s="674">
        <f t="shared" si="3"/>
        <v>1</v>
      </c>
      <c r="H52" s="675"/>
      <c r="I52" s="658"/>
      <c r="J52" s="177"/>
    </row>
    <row r="53" spans="1:11" ht="7.5" customHeight="1">
      <c r="A53" s="657" t="s">
        <v>437</v>
      </c>
      <c r="B53" s="658">
        <v>1</v>
      </c>
      <c r="C53" s="658"/>
      <c r="D53" s="658"/>
      <c r="E53" s="658">
        <v>1</v>
      </c>
      <c r="F53" s="658"/>
      <c r="G53" s="674">
        <f t="shared" si="3"/>
        <v>2</v>
      </c>
      <c r="H53" s="675"/>
      <c r="I53" s="658"/>
      <c r="J53" s="177"/>
    </row>
    <row r="54" spans="1:11" ht="7.5" customHeight="1">
      <c r="A54" s="657" t="s">
        <v>438</v>
      </c>
      <c r="B54" s="658">
        <v>3</v>
      </c>
      <c r="C54" s="658"/>
      <c r="D54" s="658">
        <v>1</v>
      </c>
      <c r="E54" s="658"/>
      <c r="F54" s="658"/>
      <c r="G54" s="674">
        <f t="shared" si="3"/>
        <v>4</v>
      </c>
      <c r="H54" s="675"/>
      <c r="I54" s="658"/>
      <c r="J54" s="177"/>
    </row>
    <row r="55" spans="1:11" ht="7.5" customHeight="1">
      <c r="A55" s="657" t="s">
        <v>439</v>
      </c>
      <c r="B55" s="658">
        <v>1</v>
      </c>
      <c r="C55" s="658"/>
      <c r="D55" s="658">
        <v>1</v>
      </c>
      <c r="E55" s="658"/>
      <c r="F55" s="658"/>
      <c r="G55" s="674">
        <f t="shared" si="3"/>
        <v>2</v>
      </c>
      <c r="H55" s="675"/>
      <c r="I55" s="658"/>
      <c r="J55" s="177"/>
    </row>
    <row r="56" spans="1:11" ht="7.5" customHeight="1">
      <c r="A56" s="657" t="s">
        <v>508</v>
      </c>
      <c r="B56" s="658"/>
      <c r="C56" s="658"/>
      <c r="D56" s="658"/>
      <c r="E56" s="658">
        <v>1</v>
      </c>
      <c r="F56" s="658"/>
      <c r="G56" s="674">
        <f t="shared" si="3"/>
        <v>1</v>
      </c>
      <c r="H56" s="675"/>
      <c r="I56" s="658"/>
      <c r="J56" s="177"/>
    </row>
    <row r="57" spans="1:11" ht="7.5" customHeight="1">
      <c r="A57" s="657" t="s">
        <v>442</v>
      </c>
      <c r="B57" s="658"/>
      <c r="C57" s="658"/>
      <c r="D57" s="658"/>
      <c r="E57" s="658">
        <v>1</v>
      </c>
      <c r="F57" s="658"/>
      <c r="G57" s="674">
        <f t="shared" si="3"/>
        <v>1</v>
      </c>
      <c r="H57" s="675"/>
      <c r="I57" s="658"/>
      <c r="J57" s="177"/>
    </row>
    <row r="58" spans="1:11" ht="7.5" customHeight="1">
      <c r="A58" s="662" t="s">
        <v>406</v>
      </c>
      <c r="B58" s="663"/>
      <c r="C58" s="663"/>
      <c r="D58" s="663"/>
      <c r="E58" s="663"/>
      <c r="F58" s="663"/>
      <c r="G58" s="678"/>
      <c r="H58" s="675"/>
      <c r="I58" s="658"/>
      <c r="J58" s="177"/>
      <c r="K58" s="24">
        <v>1</v>
      </c>
    </row>
    <row r="59" spans="1:11" ht="7.5" customHeight="1">
      <c r="A59" s="657" t="s">
        <v>509</v>
      </c>
      <c r="B59" s="658"/>
      <c r="C59" s="658"/>
      <c r="D59" s="658">
        <v>1</v>
      </c>
      <c r="E59" s="658"/>
      <c r="F59" s="658"/>
      <c r="G59" s="674">
        <f>SUM(B59:F59)</f>
        <v>1</v>
      </c>
      <c r="H59" s="675"/>
      <c r="I59" s="658"/>
      <c r="J59" s="177"/>
    </row>
    <row r="60" spans="1:11" ht="7.5" customHeight="1">
      <c r="A60" s="662" t="s">
        <v>407</v>
      </c>
      <c r="B60" s="663"/>
      <c r="C60" s="663"/>
      <c r="D60" s="663"/>
      <c r="E60" s="663"/>
      <c r="F60" s="663"/>
      <c r="G60" s="678"/>
      <c r="H60" s="675"/>
      <c r="I60" s="658"/>
      <c r="J60" s="177"/>
      <c r="K60" s="24">
        <v>1</v>
      </c>
    </row>
    <row r="61" spans="1:11" ht="7.5" customHeight="1">
      <c r="A61" s="657" t="s">
        <v>447</v>
      </c>
      <c r="B61" s="658"/>
      <c r="C61" s="658"/>
      <c r="D61" s="658"/>
      <c r="E61" s="658">
        <v>1</v>
      </c>
      <c r="F61" s="658"/>
      <c r="G61" s="674">
        <f t="shared" ref="G61:G67" si="4">SUM(B61:F61)</f>
        <v>1</v>
      </c>
      <c r="H61" s="675"/>
      <c r="I61" s="658"/>
      <c r="J61" s="177"/>
    </row>
    <row r="62" spans="1:11" ht="7.5" customHeight="1">
      <c r="A62" s="657" t="s">
        <v>449</v>
      </c>
      <c r="B62" s="658"/>
      <c r="C62" s="658"/>
      <c r="D62" s="658">
        <v>1</v>
      </c>
      <c r="E62" s="658">
        <v>1</v>
      </c>
      <c r="F62" s="658"/>
      <c r="G62" s="674">
        <f t="shared" si="4"/>
        <v>2</v>
      </c>
      <c r="H62" s="675"/>
      <c r="I62" s="658"/>
      <c r="J62" s="177"/>
    </row>
    <row r="63" spans="1:11" ht="7.5" customHeight="1">
      <c r="A63" s="657" t="s">
        <v>510</v>
      </c>
      <c r="B63" s="658"/>
      <c r="C63" s="658"/>
      <c r="D63" s="658"/>
      <c r="E63" s="658">
        <v>1</v>
      </c>
      <c r="F63" s="658"/>
      <c r="G63" s="674">
        <f t="shared" si="4"/>
        <v>1</v>
      </c>
      <c r="H63" s="675"/>
      <c r="I63" s="658"/>
      <c r="J63" s="177"/>
    </row>
    <row r="64" spans="1:11" ht="7.5" customHeight="1">
      <c r="A64" s="657" t="s">
        <v>511</v>
      </c>
      <c r="B64" s="658"/>
      <c r="C64" s="658"/>
      <c r="D64" s="658"/>
      <c r="E64" s="658">
        <v>1</v>
      </c>
      <c r="F64" s="658"/>
      <c r="G64" s="674">
        <f t="shared" si="4"/>
        <v>1</v>
      </c>
      <c r="H64" s="675"/>
      <c r="I64" s="658"/>
      <c r="J64" s="177"/>
    </row>
    <row r="65" spans="1:11" ht="7.5" customHeight="1">
      <c r="A65" s="657" t="s">
        <v>451</v>
      </c>
      <c r="B65" s="658"/>
      <c r="C65" s="658"/>
      <c r="D65" s="658">
        <v>1</v>
      </c>
      <c r="E65" s="658">
        <v>1</v>
      </c>
      <c r="F65" s="658"/>
      <c r="G65" s="674">
        <f t="shared" si="4"/>
        <v>2</v>
      </c>
      <c r="H65" s="675"/>
      <c r="I65" s="658"/>
      <c r="J65" s="177"/>
    </row>
    <row r="66" spans="1:11" ht="7.5" customHeight="1">
      <c r="A66" s="657" t="s">
        <v>453</v>
      </c>
      <c r="B66" s="658"/>
      <c r="C66" s="658"/>
      <c r="D66" s="658">
        <v>1</v>
      </c>
      <c r="E66" s="658">
        <v>1</v>
      </c>
      <c r="F66" s="658"/>
      <c r="G66" s="674">
        <f t="shared" si="4"/>
        <v>2</v>
      </c>
      <c r="H66" s="675"/>
      <c r="I66" s="658"/>
      <c r="J66" s="177"/>
    </row>
    <row r="67" spans="1:11" ht="7.5" customHeight="1">
      <c r="A67" s="657" t="s">
        <v>454</v>
      </c>
      <c r="B67" s="658"/>
      <c r="C67" s="658"/>
      <c r="D67" s="658"/>
      <c r="E67" s="658">
        <v>1</v>
      </c>
      <c r="F67" s="658"/>
      <c r="G67" s="674">
        <f t="shared" si="4"/>
        <v>1</v>
      </c>
      <c r="H67" s="675"/>
      <c r="I67" s="658"/>
      <c r="J67" s="177"/>
    </row>
    <row r="68" spans="1:11" ht="7.5" customHeight="1">
      <c r="A68" s="662" t="s">
        <v>408</v>
      </c>
      <c r="B68" s="663"/>
      <c r="C68" s="663"/>
      <c r="D68" s="663"/>
      <c r="E68" s="663"/>
      <c r="F68" s="663"/>
      <c r="G68" s="678"/>
      <c r="H68" s="675"/>
      <c r="I68" s="658"/>
      <c r="J68" s="177"/>
      <c r="K68" s="24">
        <v>1</v>
      </c>
    </row>
    <row r="69" spans="1:11" ht="7.5" customHeight="1">
      <c r="A69" s="657" t="s">
        <v>455</v>
      </c>
      <c r="B69" s="658"/>
      <c r="C69" s="658"/>
      <c r="D69" s="658">
        <v>1</v>
      </c>
      <c r="E69" s="658"/>
      <c r="F69" s="658"/>
      <c r="G69" s="674">
        <f t="shared" ref="G69:G75" si="5">SUM(B69:F69)</f>
        <v>1</v>
      </c>
      <c r="H69" s="675"/>
      <c r="I69" s="658"/>
      <c r="J69" s="177"/>
    </row>
    <row r="70" spans="1:11" ht="7.5" customHeight="1">
      <c r="A70" s="657" t="s">
        <v>512</v>
      </c>
      <c r="B70" s="658"/>
      <c r="C70" s="658"/>
      <c r="D70" s="658">
        <v>1</v>
      </c>
      <c r="E70" s="658"/>
      <c r="F70" s="658"/>
      <c r="G70" s="674">
        <f t="shared" si="5"/>
        <v>1</v>
      </c>
      <c r="H70" s="675"/>
      <c r="I70" s="658"/>
      <c r="J70" s="177"/>
    </row>
    <row r="71" spans="1:11" ht="7.5" customHeight="1">
      <c r="A71" s="657" t="s">
        <v>435</v>
      </c>
      <c r="B71" s="658"/>
      <c r="C71" s="658"/>
      <c r="D71" s="658">
        <v>1</v>
      </c>
      <c r="E71" s="658">
        <v>1</v>
      </c>
      <c r="F71" s="658"/>
      <c r="G71" s="674">
        <f t="shared" si="5"/>
        <v>2</v>
      </c>
      <c r="H71" s="675"/>
      <c r="I71" s="658"/>
      <c r="J71" s="177"/>
    </row>
    <row r="72" spans="1:11" ht="7.5" customHeight="1">
      <c r="A72" s="657" t="s">
        <v>456</v>
      </c>
      <c r="B72" s="658"/>
      <c r="C72" s="658"/>
      <c r="D72" s="658">
        <v>1</v>
      </c>
      <c r="E72" s="658"/>
      <c r="F72" s="658"/>
      <c r="G72" s="674">
        <f t="shared" si="5"/>
        <v>1</v>
      </c>
      <c r="H72" s="675"/>
      <c r="I72" s="658"/>
      <c r="J72" s="177"/>
    </row>
    <row r="73" spans="1:11" ht="7.5" customHeight="1">
      <c r="A73" s="657" t="s">
        <v>457</v>
      </c>
      <c r="B73" s="658"/>
      <c r="C73" s="658"/>
      <c r="D73" s="658">
        <v>1</v>
      </c>
      <c r="E73" s="658"/>
      <c r="F73" s="658"/>
      <c r="G73" s="674">
        <f t="shared" si="5"/>
        <v>1</v>
      </c>
      <c r="H73" s="675"/>
      <c r="I73" s="658"/>
      <c r="J73" s="177"/>
    </row>
    <row r="74" spans="1:11" ht="7.5" customHeight="1">
      <c r="A74" s="657" t="s">
        <v>458</v>
      </c>
      <c r="B74" s="658">
        <v>1</v>
      </c>
      <c r="C74" s="658"/>
      <c r="D74" s="658">
        <v>1</v>
      </c>
      <c r="E74" s="658">
        <v>1</v>
      </c>
      <c r="F74" s="658"/>
      <c r="G74" s="674">
        <f t="shared" si="5"/>
        <v>3</v>
      </c>
      <c r="H74" s="675"/>
      <c r="I74" s="658"/>
      <c r="J74" s="177"/>
    </row>
    <row r="75" spans="1:11" ht="7.5" customHeight="1">
      <c r="A75" s="657" t="s">
        <v>459</v>
      </c>
      <c r="B75" s="658">
        <v>1</v>
      </c>
      <c r="C75" s="658"/>
      <c r="D75" s="658">
        <v>1</v>
      </c>
      <c r="E75" s="658">
        <v>1</v>
      </c>
      <c r="F75" s="658"/>
      <c r="G75" s="674">
        <f t="shared" si="5"/>
        <v>3</v>
      </c>
      <c r="H75" s="675"/>
      <c r="I75" s="658"/>
      <c r="J75" s="177"/>
    </row>
    <row r="76" spans="1:11" ht="7.5" customHeight="1">
      <c r="A76" s="662" t="s">
        <v>409</v>
      </c>
      <c r="B76" s="663"/>
      <c r="C76" s="663"/>
      <c r="D76" s="663"/>
      <c r="E76" s="663"/>
      <c r="F76" s="663"/>
      <c r="G76" s="678"/>
      <c r="H76" s="675"/>
      <c r="I76" s="658"/>
      <c r="J76" s="177"/>
      <c r="K76" s="24">
        <v>1</v>
      </c>
    </row>
    <row r="77" spans="1:11" ht="7.5" customHeight="1">
      <c r="A77" s="657" t="s">
        <v>461</v>
      </c>
      <c r="B77" s="658">
        <v>1</v>
      </c>
      <c r="C77" s="658"/>
      <c r="D77" s="658">
        <v>1</v>
      </c>
      <c r="E77" s="658">
        <v>1</v>
      </c>
      <c r="F77" s="658"/>
      <c r="G77" s="674">
        <f t="shared" ref="G77:G104" si="6">SUM(B77:F77)</f>
        <v>3</v>
      </c>
      <c r="H77" s="675"/>
      <c r="I77" s="658"/>
      <c r="J77" s="177"/>
    </row>
    <row r="78" spans="1:11" ht="7.5" customHeight="1">
      <c r="A78" s="657" t="s">
        <v>513</v>
      </c>
      <c r="B78" s="658"/>
      <c r="C78" s="658"/>
      <c r="D78" s="658">
        <v>1</v>
      </c>
      <c r="E78" s="658"/>
      <c r="F78" s="658"/>
      <c r="G78" s="674">
        <f t="shared" si="6"/>
        <v>1</v>
      </c>
      <c r="H78" s="675"/>
      <c r="I78" s="658"/>
      <c r="J78" s="177"/>
    </row>
    <row r="79" spans="1:11" ht="7.5" customHeight="1">
      <c r="A79" s="657" t="s">
        <v>514</v>
      </c>
      <c r="B79" s="658"/>
      <c r="C79" s="658"/>
      <c r="D79" s="658">
        <v>1</v>
      </c>
      <c r="E79" s="658"/>
      <c r="F79" s="658"/>
      <c r="G79" s="674">
        <f t="shared" si="6"/>
        <v>1</v>
      </c>
      <c r="H79" s="675"/>
      <c r="I79" s="658"/>
      <c r="J79" s="177"/>
    </row>
    <row r="80" spans="1:11" ht="7.5" customHeight="1">
      <c r="A80" s="657" t="s">
        <v>462</v>
      </c>
      <c r="B80" s="658">
        <v>1</v>
      </c>
      <c r="C80" s="658"/>
      <c r="D80" s="658"/>
      <c r="E80" s="658">
        <v>1</v>
      </c>
      <c r="F80" s="658"/>
      <c r="G80" s="674">
        <f t="shared" si="6"/>
        <v>2</v>
      </c>
      <c r="H80" s="675"/>
      <c r="I80" s="658"/>
      <c r="J80" s="177"/>
    </row>
    <row r="81" spans="1:10" ht="7.5" customHeight="1">
      <c r="A81" s="657" t="s">
        <v>515</v>
      </c>
      <c r="B81" s="658"/>
      <c r="C81" s="658"/>
      <c r="D81" s="658">
        <v>1</v>
      </c>
      <c r="E81" s="658"/>
      <c r="F81" s="658"/>
      <c r="G81" s="674">
        <f t="shared" si="6"/>
        <v>1</v>
      </c>
      <c r="H81" s="675"/>
      <c r="I81" s="658"/>
      <c r="J81" s="177"/>
    </row>
    <row r="82" spans="1:10" ht="7.5" customHeight="1">
      <c r="A82" s="657" t="s">
        <v>516</v>
      </c>
      <c r="B82" s="658">
        <v>1</v>
      </c>
      <c r="C82" s="658"/>
      <c r="D82" s="658"/>
      <c r="E82" s="658"/>
      <c r="F82" s="658"/>
      <c r="G82" s="674">
        <f t="shared" si="6"/>
        <v>1</v>
      </c>
      <c r="H82" s="675"/>
      <c r="I82" s="658"/>
      <c r="J82" s="177"/>
    </row>
    <row r="83" spans="1:10" ht="7.5" customHeight="1">
      <c r="A83" s="657" t="s">
        <v>463</v>
      </c>
      <c r="B83" s="658">
        <v>1</v>
      </c>
      <c r="C83" s="658"/>
      <c r="D83" s="658"/>
      <c r="E83" s="658">
        <v>1</v>
      </c>
      <c r="F83" s="658"/>
      <c r="G83" s="674">
        <f t="shared" si="6"/>
        <v>2</v>
      </c>
      <c r="H83" s="675"/>
      <c r="I83" s="658"/>
      <c r="J83" s="177"/>
    </row>
    <row r="84" spans="1:10" ht="7.5" customHeight="1">
      <c r="A84" s="657" t="s">
        <v>517</v>
      </c>
      <c r="B84" s="658">
        <v>1</v>
      </c>
      <c r="C84" s="658"/>
      <c r="D84" s="658"/>
      <c r="E84" s="658"/>
      <c r="F84" s="658"/>
      <c r="G84" s="674">
        <f t="shared" si="6"/>
        <v>1</v>
      </c>
      <c r="H84" s="675"/>
      <c r="I84" s="658"/>
      <c r="J84" s="177"/>
    </row>
    <row r="85" spans="1:10" ht="7.5" customHeight="1">
      <c r="A85" s="657" t="s">
        <v>464</v>
      </c>
      <c r="B85" s="658"/>
      <c r="C85" s="658"/>
      <c r="D85" s="658">
        <v>1</v>
      </c>
      <c r="E85" s="658">
        <v>1</v>
      </c>
      <c r="F85" s="658"/>
      <c r="G85" s="674">
        <f t="shared" si="6"/>
        <v>2</v>
      </c>
      <c r="H85" s="675"/>
      <c r="I85" s="658"/>
      <c r="J85" s="177"/>
    </row>
    <row r="86" spans="1:10" ht="7.5" customHeight="1">
      <c r="A86" s="657" t="s">
        <v>518</v>
      </c>
      <c r="B86" s="658">
        <v>1</v>
      </c>
      <c r="C86" s="658"/>
      <c r="D86" s="658"/>
      <c r="E86" s="658"/>
      <c r="F86" s="658"/>
      <c r="G86" s="674">
        <f t="shared" si="6"/>
        <v>1</v>
      </c>
      <c r="H86" s="675"/>
      <c r="I86" s="658"/>
      <c r="J86" s="177"/>
    </row>
    <row r="87" spans="1:10" ht="7.5" customHeight="1">
      <c r="A87" s="657" t="s">
        <v>466</v>
      </c>
      <c r="B87" s="658">
        <v>1</v>
      </c>
      <c r="C87" s="658"/>
      <c r="D87" s="658"/>
      <c r="E87" s="658"/>
      <c r="F87" s="658"/>
      <c r="G87" s="674">
        <f t="shared" si="6"/>
        <v>1</v>
      </c>
      <c r="H87" s="675"/>
      <c r="I87" s="658"/>
      <c r="J87" s="177"/>
    </row>
    <row r="88" spans="1:10" ht="7.5" customHeight="1">
      <c r="A88" s="657" t="s">
        <v>519</v>
      </c>
      <c r="B88" s="658"/>
      <c r="C88" s="658"/>
      <c r="D88" s="658"/>
      <c r="E88" s="658">
        <v>1</v>
      </c>
      <c r="F88" s="658"/>
      <c r="G88" s="674">
        <f t="shared" si="6"/>
        <v>1</v>
      </c>
      <c r="H88" s="675"/>
      <c r="I88" s="658"/>
      <c r="J88" s="177"/>
    </row>
    <row r="89" spans="1:10" ht="7.5" customHeight="1">
      <c r="A89" s="657" t="s">
        <v>467</v>
      </c>
      <c r="B89" s="658"/>
      <c r="C89" s="658"/>
      <c r="D89" s="658"/>
      <c r="E89" s="658">
        <v>1</v>
      </c>
      <c r="F89" s="658"/>
      <c r="G89" s="674">
        <f t="shared" si="6"/>
        <v>1</v>
      </c>
      <c r="H89" s="675"/>
      <c r="I89" s="658"/>
      <c r="J89" s="177"/>
    </row>
    <row r="90" spans="1:10" ht="7.5" customHeight="1">
      <c r="A90" s="657" t="s">
        <v>468</v>
      </c>
      <c r="B90" s="658">
        <v>1</v>
      </c>
      <c r="C90" s="658"/>
      <c r="D90" s="658"/>
      <c r="E90" s="658"/>
      <c r="F90" s="658"/>
      <c r="G90" s="674">
        <f t="shared" si="6"/>
        <v>1</v>
      </c>
      <c r="H90" s="675"/>
      <c r="I90" s="658"/>
      <c r="J90" s="177"/>
    </row>
    <row r="91" spans="1:10" ht="7.5" customHeight="1">
      <c r="A91" s="657" t="s">
        <v>469</v>
      </c>
      <c r="B91" s="658">
        <v>4</v>
      </c>
      <c r="C91" s="658"/>
      <c r="D91" s="658">
        <v>1</v>
      </c>
      <c r="E91" s="658">
        <v>1</v>
      </c>
      <c r="F91" s="658"/>
      <c r="G91" s="674">
        <f t="shared" si="6"/>
        <v>6</v>
      </c>
      <c r="H91" s="675"/>
      <c r="I91" s="658"/>
      <c r="J91" s="177"/>
    </row>
    <row r="92" spans="1:10" ht="7.5" customHeight="1">
      <c r="A92" s="657" t="s">
        <v>471</v>
      </c>
      <c r="B92" s="658">
        <v>1</v>
      </c>
      <c r="C92" s="658"/>
      <c r="D92" s="658"/>
      <c r="E92" s="658"/>
      <c r="F92" s="658"/>
      <c r="G92" s="674">
        <f t="shared" si="6"/>
        <v>1</v>
      </c>
      <c r="H92" s="675"/>
      <c r="I92" s="658"/>
      <c r="J92" s="177"/>
    </row>
    <row r="93" spans="1:10" ht="7.5" customHeight="1">
      <c r="A93" s="657" t="s">
        <v>472</v>
      </c>
      <c r="B93" s="658"/>
      <c r="C93" s="658"/>
      <c r="D93" s="658">
        <v>1</v>
      </c>
      <c r="E93" s="658"/>
      <c r="F93" s="658"/>
      <c r="G93" s="674">
        <f t="shared" si="6"/>
        <v>1</v>
      </c>
      <c r="H93" s="675"/>
      <c r="I93" s="658"/>
      <c r="J93" s="177"/>
    </row>
    <row r="94" spans="1:10" ht="7.5" customHeight="1">
      <c r="A94" s="657" t="s">
        <v>473</v>
      </c>
      <c r="B94" s="658"/>
      <c r="C94" s="658"/>
      <c r="D94" s="658"/>
      <c r="E94" s="658">
        <v>1</v>
      </c>
      <c r="F94" s="658"/>
      <c r="G94" s="674">
        <f t="shared" si="6"/>
        <v>1</v>
      </c>
      <c r="H94" s="675"/>
      <c r="I94" s="658"/>
      <c r="J94" s="177"/>
    </row>
    <row r="95" spans="1:10" ht="7.5" customHeight="1">
      <c r="A95" s="657" t="s">
        <v>476</v>
      </c>
      <c r="B95" s="658"/>
      <c r="C95" s="658"/>
      <c r="D95" s="658">
        <v>1</v>
      </c>
      <c r="E95" s="658">
        <v>1</v>
      </c>
      <c r="F95" s="658"/>
      <c r="G95" s="674">
        <f t="shared" si="6"/>
        <v>2</v>
      </c>
      <c r="H95" s="675"/>
      <c r="I95" s="658"/>
      <c r="J95" s="177"/>
    </row>
    <row r="96" spans="1:10" ht="7.5" customHeight="1">
      <c r="A96" s="657" t="s">
        <v>520</v>
      </c>
      <c r="B96" s="658"/>
      <c r="C96" s="658"/>
      <c r="D96" s="658">
        <v>1</v>
      </c>
      <c r="E96" s="658"/>
      <c r="F96" s="658"/>
      <c r="G96" s="674">
        <f t="shared" si="6"/>
        <v>1</v>
      </c>
      <c r="H96" s="675"/>
      <c r="I96" s="658"/>
      <c r="J96" s="177"/>
    </row>
    <row r="97" spans="1:11" ht="7.5" customHeight="1">
      <c r="A97" s="657" t="s">
        <v>478</v>
      </c>
      <c r="B97" s="658"/>
      <c r="C97" s="658"/>
      <c r="D97" s="658">
        <v>1</v>
      </c>
      <c r="E97" s="658">
        <v>1</v>
      </c>
      <c r="F97" s="658"/>
      <c r="G97" s="674">
        <f t="shared" si="6"/>
        <v>2</v>
      </c>
      <c r="H97" s="675"/>
      <c r="I97" s="658"/>
      <c r="J97" s="177"/>
    </row>
    <row r="98" spans="1:11" ht="7.5" customHeight="1">
      <c r="A98" s="657" t="s">
        <v>480</v>
      </c>
      <c r="B98" s="658"/>
      <c r="C98" s="658"/>
      <c r="D98" s="658">
        <v>1</v>
      </c>
      <c r="E98" s="658">
        <v>1</v>
      </c>
      <c r="F98" s="658"/>
      <c r="G98" s="674">
        <f t="shared" si="6"/>
        <v>2</v>
      </c>
      <c r="H98" s="675"/>
      <c r="I98" s="658"/>
      <c r="J98" s="177"/>
    </row>
    <row r="99" spans="1:11" ht="7.5" customHeight="1">
      <c r="A99" s="657" t="s">
        <v>521</v>
      </c>
      <c r="B99" s="658"/>
      <c r="C99" s="658"/>
      <c r="D99" s="658">
        <v>1</v>
      </c>
      <c r="E99" s="658"/>
      <c r="F99" s="658"/>
      <c r="G99" s="674">
        <f t="shared" si="6"/>
        <v>1</v>
      </c>
      <c r="H99" s="675"/>
      <c r="I99" s="658"/>
      <c r="J99" s="177"/>
    </row>
    <row r="100" spans="1:11" ht="7.5" customHeight="1">
      <c r="A100" s="657" t="s">
        <v>522</v>
      </c>
      <c r="B100" s="658">
        <v>1</v>
      </c>
      <c r="C100" s="658"/>
      <c r="D100" s="658"/>
      <c r="E100" s="658">
        <v>1</v>
      </c>
      <c r="F100" s="658"/>
      <c r="G100" s="674">
        <f t="shared" si="6"/>
        <v>2</v>
      </c>
      <c r="H100" s="675"/>
      <c r="I100" s="658"/>
      <c r="J100" s="177"/>
    </row>
    <row r="101" spans="1:11" ht="7.5" customHeight="1">
      <c r="A101" s="657" t="s">
        <v>523</v>
      </c>
      <c r="B101" s="658"/>
      <c r="C101" s="658"/>
      <c r="D101" s="658">
        <v>1</v>
      </c>
      <c r="E101" s="658"/>
      <c r="F101" s="658"/>
      <c r="G101" s="674">
        <f t="shared" si="6"/>
        <v>1</v>
      </c>
      <c r="H101" s="675"/>
      <c r="I101" s="658"/>
      <c r="J101" s="177"/>
    </row>
    <row r="102" spans="1:11" ht="7.5" customHeight="1">
      <c r="A102" s="657" t="s">
        <v>484</v>
      </c>
      <c r="B102" s="658"/>
      <c r="C102" s="658"/>
      <c r="D102" s="658"/>
      <c r="E102" s="658">
        <v>1</v>
      </c>
      <c r="F102" s="658"/>
      <c r="G102" s="674">
        <f t="shared" si="6"/>
        <v>1</v>
      </c>
      <c r="H102" s="675"/>
      <c r="I102" s="658"/>
      <c r="J102" s="177"/>
    </row>
    <row r="103" spans="1:11" ht="7.5" customHeight="1">
      <c r="A103" s="657" t="s">
        <v>485</v>
      </c>
      <c r="B103" s="658">
        <v>1</v>
      </c>
      <c r="C103" s="658"/>
      <c r="D103" s="658"/>
      <c r="E103" s="658"/>
      <c r="F103" s="658"/>
      <c r="G103" s="674">
        <f t="shared" si="6"/>
        <v>1</v>
      </c>
      <c r="H103" s="675"/>
      <c r="I103" s="658"/>
      <c r="J103" s="177"/>
    </row>
    <row r="104" spans="1:11" ht="7.5" customHeight="1">
      <c r="A104" s="657" t="s">
        <v>486</v>
      </c>
      <c r="B104" s="658">
        <v>1</v>
      </c>
      <c r="C104" s="658"/>
      <c r="D104" s="658"/>
      <c r="E104" s="658">
        <v>1</v>
      </c>
      <c r="F104" s="658"/>
      <c r="G104" s="674">
        <f t="shared" si="6"/>
        <v>2</v>
      </c>
      <c r="H104" s="675"/>
      <c r="I104" s="658"/>
      <c r="J104" s="177"/>
    </row>
    <row r="105" spans="1:11" ht="7.5" customHeight="1">
      <c r="A105" s="662" t="s">
        <v>410</v>
      </c>
      <c r="B105" s="663"/>
      <c r="C105" s="663"/>
      <c r="D105" s="663"/>
      <c r="E105" s="663"/>
      <c r="F105" s="663"/>
      <c r="G105" s="678"/>
      <c r="H105" s="675"/>
      <c r="I105" s="658"/>
      <c r="J105" s="177"/>
      <c r="K105" s="24">
        <v>1</v>
      </c>
    </row>
    <row r="106" spans="1:11" ht="7.5" customHeight="1">
      <c r="A106" s="657" t="s">
        <v>487</v>
      </c>
      <c r="B106" s="658"/>
      <c r="C106" s="658"/>
      <c r="D106" s="658">
        <v>1</v>
      </c>
      <c r="E106" s="658">
        <v>1</v>
      </c>
      <c r="F106" s="658"/>
      <c r="G106" s="674">
        <f t="shared" ref="G106:G117" si="7">SUM(B106:F106)</f>
        <v>2</v>
      </c>
      <c r="H106" s="675"/>
      <c r="I106" s="658"/>
      <c r="J106" s="177"/>
    </row>
    <row r="107" spans="1:11" ht="7.5" customHeight="1">
      <c r="A107" s="657" t="s">
        <v>524</v>
      </c>
      <c r="B107" s="658"/>
      <c r="C107" s="658"/>
      <c r="D107" s="658"/>
      <c r="E107" s="658">
        <v>1</v>
      </c>
      <c r="F107" s="658"/>
      <c r="G107" s="674">
        <f t="shared" si="7"/>
        <v>1</v>
      </c>
      <c r="H107" s="675"/>
      <c r="I107" s="658"/>
      <c r="J107" s="177"/>
    </row>
    <row r="108" spans="1:11" ht="7.5" customHeight="1">
      <c r="A108" s="657" t="s">
        <v>488</v>
      </c>
      <c r="B108" s="658"/>
      <c r="C108" s="658"/>
      <c r="D108" s="658"/>
      <c r="E108" s="658">
        <v>1</v>
      </c>
      <c r="F108" s="658"/>
      <c r="G108" s="674">
        <f t="shared" si="7"/>
        <v>1</v>
      </c>
      <c r="H108" s="675"/>
      <c r="I108" s="658"/>
      <c r="J108" s="177"/>
    </row>
    <row r="109" spans="1:11" ht="7.5" customHeight="1">
      <c r="A109" s="657" t="s">
        <v>489</v>
      </c>
      <c r="B109" s="658"/>
      <c r="C109" s="658"/>
      <c r="D109" s="658">
        <v>1</v>
      </c>
      <c r="E109" s="658">
        <v>2</v>
      </c>
      <c r="F109" s="658"/>
      <c r="G109" s="674">
        <f t="shared" si="7"/>
        <v>3</v>
      </c>
      <c r="H109" s="675"/>
      <c r="I109" s="658"/>
      <c r="J109" s="177"/>
    </row>
    <row r="110" spans="1:11" ht="7.5" customHeight="1">
      <c r="A110" s="657" t="s">
        <v>490</v>
      </c>
      <c r="B110" s="658"/>
      <c r="C110" s="658"/>
      <c r="D110" s="658"/>
      <c r="E110" s="658">
        <v>1</v>
      </c>
      <c r="F110" s="658"/>
      <c r="G110" s="674">
        <f t="shared" si="7"/>
        <v>1</v>
      </c>
      <c r="H110" s="675"/>
      <c r="I110" s="658"/>
      <c r="J110" s="177"/>
    </row>
    <row r="111" spans="1:11" ht="7.5" customHeight="1">
      <c r="A111" s="657" t="s">
        <v>491</v>
      </c>
      <c r="B111" s="658"/>
      <c r="C111" s="658"/>
      <c r="D111" s="658">
        <v>1</v>
      </c>
      <c r="E111" s="658">
        <v>1</v>
      </c>
      <c r="F111" s="658"/>
      <c r="G111" s="674">
        <f t="shared" si="7"/>
        <v>2</v>
      </c>
      <c r="H111" s="675"/>
      <c r="I111" s="658"/>
      <c r="J111" s="177"/>
    </row>
    <row r="112" spans="1:11" ht="7.5" customHeight="1">
      <c r="A112" s="657" t="s">
        <v>525</v>
      </c>
      <c r="B112" s="658"/>
      <c r="C112" s="658"/>
      <c r="D112" s="658">
        <v>1</v>
      </c>
      <c r="E112" s="658">
        <v>1</v>
      </c>
      <c r="F112" s="658"/>
      <c r="G112" s="674">
        <f t="shared" si="7"/>
        <v>2</v>
      </c>
      <c r="H112" s="675"/>
      <c r="I112" s="658"/>
      <c r="J112" s="177"/>
    </row>
    <row r="113" spans="1:10" ht="7.5" customHeight="1">
      <c r="A113" s="657" t="s">
        <v>526</v>
      </c>
      <c r="B113" s="658"/>
      <c r="C113" s="658"/>
      <c r="D113" s="658"/>
      <c r="E113" s="658">
        <v>1</v>
      </c>
      <c r="F113" s="658"/>
      <c r="G113" s="674">
        <f t="shared" si="7"/>
        <v>1</v>
      </c>
      <c r="H113" s="675"/>
      <c r="I113" s="658"/>
      <c r="J113" s="177"/>
    </row>
    <row r="114" spans="1:10" ht="7.5" customHeight="1">
      <c r="A114" s="657" t="s">
        <v>492</v>
      </c>
      <c r="B114" s="658"/>
      <c r="C114" s="658"/>
      <c r="D114" s="658"/>
      <c r="E114" s="658">
        <v>1</v>
      </c>
      <c r="F114" s="658"/>
      <c r="G114" s="674">
        <f t="shared" si="7"/>
        <v>1</v>
      </c>
      <c r="H114" s="675"/>
      <c r="I114" s="658"/>
      <c r="J114" s="177"/>
    </row>
    <row r="115" spans="1:10" ht="7.5" customHeight="1">
      <c r="A115" s="657" t="s">
        <v>527</v>
      </c>
      <c r="B115" s="658"/>
      <c r="C115" s="658"/>
      <c r="D115" s="658"/>
      <c r="E115" s="658">
        <v>1</v>
      </c>
      <c r="F115" s="658"/>
      <c r="G115" s="674">
        <f t="shared" si="7"/>
        <v>1</v>
      </c>
      <c r="H115" s="675"/>
      <c r="I115" s="658"/>
      <c r="J115" s="177"/>
    </row>
    <row r="116" spans="1:10" ht="18.75" customHeight="1">
      <c r="A116" s="664" t="s">
        <v>493</v>
      </c>
      <c r="B116" s="665">
        <f>B20+B9</f>
        <v>97</v>
      </c>
      <c r="C116" s="665">
        <f>C20+C9</f>
        <v>6</v>
      </c>
      <c r="D116" s="665">
        <f>D20+D9</f>
        <v>93</v>
      </c>
      <c r="E116" s="665">
        <f>E20+E9</f>
        <v>118</v>
      </c>
      <c r="F116" s="665">
        <f>F20+F9</f>
        <v>0</v>
      </c>
      <c r="G116" s="679">
        <f t="shared" si="7"/>
        <v>314</v>
      </c>
      <c r="H116" s="673"/>
      <c r="I116" s="665">
        <f>I20+I9</f>
        <v>1</v>
      </c>
    </row>
    <row r="117" spans="1:10" ht="18" customHeight="1">
      <c r="A117" s="666" t="s">
        <v>494</v>
      </c>
      <c r="B117" s="665">
        <v>1694</v>
      </c>
      <c r="C117" s="665">
        <v>137</v>
      </c>
      <c r="D117" s="665">
        <v>1156</v>
      </c>
      <c r="E117" s="680">
        <v>2636</v>
      </c>
      <c r="F117" s="665"/>
      <c r="G117" s="680">
        <f t="shared" si="7"/>
        <v>5623</v>
      </c>
      <c r="H117" s="681"/>
      <c r="I117" s="665">
        <v>76</v>
      </c>
    </row>
    <row r="118" spans="1:10" ht="1.5" customHeight="1">
      <c r="A118" s="668"/>
      <c r="B118" s="668"/>
      <c r="C118" s="668"/>
      <c r="D118" s="668"/>
      <c r="E118" s="668"/>
      <c r="F118" s="668"/>
      <c r="G118" s="668"/>
      <c r="H118" s="668"/>
      <c r="I118" s="668"/>
    </row>
  </sheetData>
  <mergeCells count="6">
    <mergeCell ref="A1:I1"/>
    <mergeCell ref="A2:I2"/>
    <mergeCell ref="A3:I3"/>
    <mergeCell ref="A4:I4"/>
    <mergeCell ref="A5:I5"/>
    <mergeCell ref="G6:G7"/>
  </mergeCells>
  <pageMargins left="0.70866141732283472" right="0.55118110236220474" top="0.62992125984251968" bottom="0.35433070866141736" header="0.51181102362204722" footer="0.51181102362204722"/>
  <pageSetup orientation="portrait" r:id="rId1"/>
  <headerFooter alignWithMargins="0"/>
  <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/>
  <dimension ref="A1:WWN40"/>
  <sheetViews>
    <sheetView workbookViewId="0">
      <selection activeCell="A41" sqref="A41:XFD1048576"/>
    </sheetView>
  </sheetViews>
  <sheetFormatPr defaultColWidth="0" defaultRowHeight="12.75" zeroHeight="1"/>
  <cols>
    <col min="1" max="1" width="29" style="24" customWidth="1"/>
    <col min="2" max="9" width="6.28515625" style="24" customWidth="1"/>
    <col min="10" max="10" width="7.85546875" style="24" customWidth="1"/>
    <col min="11" max="11" width="11.85546875" style="24" hidden="1"/>
    <col min="12" max="12" width="11.28515625" style="24" hidden="1"/>
    <col min="13" max="14" width="9.140625" style="24" hidden="1"/>
    <col min="15" max="15" width="14" style="24" hidden="1"/>
    <col min="16" max="16" width="8.42578125" style="24" hidden="1"/>
    <col min="17" max="17" width="12.140625" style="24" hidden="1"/>
    <col min="18" max="18" width="7.85546875" style="24" hidden="1"/>
    <col min="19" max="23" width="9.140625" style="24" hidden="1"/>
    <col min="24" max="32" width="9.7109375" style="24" hidden="1"/>
    <col min="33" max="256" width="9.140625" style="24" hidden="1"/>
    <col min="257" max="257" width="29" style="24" hidden="1"/>
    <col min="258" max="265" width="6.28515625" style="24" hidden="1"/>
    <col min="266" max="266" width="7.85546875" style="24" hidden="1"/>
    <col min="267" max="267" width="11.85546875" style="24" hidden="1"/>
    <col min="268" max="268" width="11.28515625" style="24" hidden="1"/>
    <col min="269" max="270" width="9.140625" style="24" hidden="1"/>
    <col min="271" max="271" width="14" style="24" hidden="1"/>
    <col min="272" max="272" width="8.42578125" style="24" hidden="1"/>
    <col min="273" max="273" width="12.140625" style="24" hidden="1"/>
    <col min="274" max="274" width="7.85546875" style="24" hidden="1"/>
    <col min="275" max="279" width="9.140625" style="24" hidden="1"/>
    <col min="280" max="288" width="9.7109375" style="24" hidden="1"/>
    <col min="289" max="512" width="9.140625" style="24" hidden="1"/>
    <col min="513" max="513" width="29" style="24" hidden="1"/>
    <col min="514" max="521" width="6.28515625" style="24" hidden="1"/>
    <col min="522" max="522" width="7.85546875" style="24" hidden="1"/>
    <col min="523" max="523" width="11.85546875" style="24" hidden="1"/>
    <col min="524" max="524" width="11.28515625" style="24" hidden="1"/>
    <col min="525" max="526" width="9.140625" style="24" hidden="1"/>
    <col min="527" max="527" width="14" style="24" hidden="1"/>
    <col min="528" max="528" width="8.42578125" style="24" hidden="1"/>
    <col min="529" max="529" width="12.140625" style="24" hidden="1"/>
    <col min="530" max="530" width="7.85546875" style="24" hidden="1"/>
    <col min="531" max="535" width="9.140625" style="24" hidden="1"/>
    <col min="536" max="544" width="9.7109375" style="24" hidden="1"/>
    <col min="545" max="768" width="9.140625" style="24" hidden="1"/>
    <col min="769" max="769" width="29" style="24" hidden="1"/>
    <col min="770" max="777" width="6.28515625" style="24" hidden="1"/>
    <col min="778" max="778" width="7.85546875" style="24" hidden="1"/>
    <col min="779" max="779" width="11.85546875" style="24" hidden="1"/>
    <col min="780" max="780" width="11.28515625" style="24" hidden="1"/>
    <col min="781" max="782" width="9.140625" style="24" hidden="1"/>
    <col min="783" max="783" width="14" style="24" hidden="1"/>
    <col min="784" max="784" width="8.42578125" style="24" hidden="1"/>
    <col min="785" max="785" width="12.140625" style="24" hidden="1"/>
    <col min="786" max="786" width="7.85546875" style="24" hidden="1"/>
    <col min="787" max="791" width="9.140625" style="24" hidden="1"/>
    <col min="792" max="800" width="9.7109375" style="24" hidden="1"/>
    <col min="801" max="1024" width="9.140625" style="24" hidden="1"/>
    <col min="1025" max="1025" width="29" style="24" hidden="1"/>
    <col min="1026" max="1033" width="6.28515625" style="24" hidden="1"/>
    <col min="1034" max="1034" width="7.85546875" style="24" hidden="1"/>
    <col min="1035" max="1035" width="11.85546875" style="24" hidden="1"/>
    <col min="1036" max="1036" width="11.28515625" style="24" hidden="1"/>
    <col min="1037" max="1038" width="9.140625" style="24" hidden="1"/>
    <col min="1039" max="1039" width="14" style="24" hidden="1"/>
    <col min="1040" max="1040" width="8.42578125" style="24" hidden="1"/>
    <col min="1041" max="1041" width="12.140625" style="24" hidden="1"/>
    <col min="1042" max="1042" width="7.85546875" style="24" hidden="1"/>
    <col min="1043" max="1047" width="9.140625" style="24" hidden="1"/>
    <col min="1048" max="1056" width="9.7109375" style="24" hidden="1"/>
    <col min="1057" max="1280" width="9.140625" style="24" hidden="1"/>
    <col min="1281" max="1281" width="29" style="24" hidden="1"/>
    <col min="1282" max="1289" width="6.28515625" style="24" hidden="1"/>
    <col min="1290" max="1290" width="7.85546875" style="24" hidden="1"/>
    <col min="1291" max="1291" width="11.85546875" style="24" hidden="1"/>
    <col min="1292" max="1292" width="11.28515625" style="24" hidden="1"/>
    <col min="1293" max="1294" width="9.140625" style="24" hidden="1"/>
    <col min="1295" max="1295" width="14" style="24" hidden="1"/>
    <col min="1296" max="1296" width="8.42578125" style="24" hidden="1"/>
    <col min="1297" max="1297" width="12.140625" style="24" hidden="1"/>
    <col min="1298" max="1298" width="7.85546875" style="24" hidden="1"/>
    <col min="1299" max="1303" width="9.140625" style="24" hidden="1"/>
    <col min="1304" max="1312" width="9.7109375" style="24" hidden="1"/>
    <col min="1313" max="1536" width="9.140625" style="24" hidden="1"/>
    <col min="1537" max="1537" width="29" style="24" hidden="1"/>
    <col min="1538" max="1545" width="6.28515625" style="24" hidden="1"/>
    <col min="1546" max="1546" width="7.85546875" style="24" hidden="1"/>
    <col min="1547" max="1547" width="11.85546875" style="24" hidden="1"/>
    <col min="1548" max="1548" width="11.28515625" style="24" hidden="1"/>
    <col min="1549" max="1550" width="9.140625" style="24" hidden="1"/>
    <col min="1551" max="1551" width="14" style="24" hidden="1"/>
    <col min="1552" max="1552" width="8.42578125" style="24" hidden="1"/>
    <col min="1553" max="1553" width="12.140625" style="24" hidden="1"/>
    <col min="1554" max="1554" width="7.85546875" style="24" hidden="1"/>
    <col min="1555" max="1559" width="9.140625" style="24" hidden="1"/>
    <col min="1560" max="1568" width="9.7109375" style="24" hidden="1"/>
    <col min="1569" max="1792" width="9.140625" style="24" hidden="1"/>
    <col min="1793" max="1793" width="29" style="24" hidden="1"/>
    <col min="1794" max="1801" width="6.28515625" style="24" hidden="1"/>
    <col min="1802" max="1802" width="7.85546875" style="24" hidden="1"/>
    <col min="1803" max="1803" width="11.85546875" style="24" hidden="1"/>
    <col min="1804" max="1804" width="11.28515625" style="24" hidden="1"/>
    <col min="1805" max="1806" width="9.140625" style="24" hidden="1"/>
    <col min="1807" max="1807" width="14" style="24" hidden="1"/>
    <col min="1808" max="1808" width="8.42578125" style="24" hidden="1"/>
    <col min="1809" max="1809" width="12.140625" style="24" hidden="1"/>
    <col min="1810" max="1810" width="7.85546875" style="24" hidden="1"/>
    <col min="1811" max="1815" width="9.140625" style="24" hidden="1"/>
    <col min="1816" max="1824" width="9.7109375" style="24" hidden="1"/>
    <col min="1825" max="2048" width="9.140625" style="24" hidden="1"/>
    <col min="2049" max="2049" width="29" style="24" hidden="1"/>
    <col min="2050" max="2057" width="6.28515625" style="24" hidden="1"/>
    <col min="2058" max="2058" width="7.85546875" style="24" hidden="1"/>
    <col min="2059" max="2059" width="11.85546875" style="24" hidden="1"/>
    <col min="2060" max="2060" width="11.28515625" style="24" hidden="1"/>
    <col min="2061" max="2062" width="9.140625" style="24" hidden="1"/>
    <col min="2063" max="2063" width="14" style="24" hidden="1"/>
    <col min="2064" max="2064" width="8.42578125" style="24" hidden="1"/>
    <col min="2065" max="2065" width="12.140625" style="24" hidden="1"/>
    <col min="2066" max="2066" width="7.85546875" style="24" hidden="1"/>
    <col min="2067" max="2071" width="9.140625" style="24" hidden="1"/>
    <col min="2072" max="2080" width="9.7109375" style="24" hidden="1"/>
    <col min="2081" max="2304" width="9.140625" style="24" hidden="1"/>
    <col min="2305" max="2305" width="29" style="24" hidden="1"/>
    <col min="2306" max="2313" width="6.28515625" style="24" hidden="1"/>
    <col min="2314" max="2314" width="7.85546875" style="24" hidden="1"/>
    <col min="2315" max="2315" width="11.85546875" style="24" hidden="1"/>
    <col min="2316" max="2316" width="11.28515625" style="24" hidden="1"/>
    <col min="2317" max="2318" width="9.140625" style="24" hidden="1"/>
    <col min="2319" max="2319" width="14" style="24" hidden="1"/>
    <col min="2320" max="2320" width="8.42578125" style="24" hidden="1"/>
    <col min="2321" max="2321" width="12.140625" style="24" hidden="1"/>
    <col min="2322" max="2322" width="7.85546875" style="24" hidden="1"/>
    <col min="2323" max="2327" width="9.140625" style="24" hidden="1"/>
    <col min="2328" max="2336" width="9.7109375" style="24" hidden="1"/>
    <col min="2337" max="2560" width="9.140625" style="24" hidden="1"/>
    <col min="2561" max="2561" width="29" style="24" hidden="1"/>
    <col min="2562" max="2569" width="6.28515625" style="24" hidden="1"/>
    <col min="2570" max="2570" width="7.85546875" style="24" hidden="1"/>
    <col min="2571" max="2571" width="11.85546875" style="24" hidden="1"/>
    <col min="2572" max="2572" width="11.28515625" style="24" hidden="1"/>
    <col min="2573" max="2574" width="9.140625" style="24" hidden="1"/>
    <col min="2575" max="2575" width="14" style="24" hidden="1"/>
    <col min="2576" max="2576" width="8.42578125" style="24" hidden="1"/>
    <col min="2577" max="2577" width="12.140625" style="24" hidden="1"/>
    <col min="2578" max="2578" width="7.85546875" style="24" hidden="1"/>
    <col min="2579" max="2583" width="9.140625" style="24" hidden="1"/>
    <col min="2584" max="2592" width="9.7109375" style="24" hidden="1"/>
    <col min="2593" max="2816" width="9.140625" style="24" hidden="1"/>
    <col min="2817" max="2817" width="29" style="24" hidden="1"/>
    <col min="2818" max="2825" width="6.28515625" style="24" hidden="1"/>
    <col min="2826" max="2826" width="7.85546875" style="24" hidden="1"/>
    <col min="2827" max="2827" width="11.85546875" style="24" hidden="1"/>
    <col min="2828" max="2828" width="11.28515625" style="24" hidden="1"/>
    <col min="2829" max="2830" width="9.140625" style="24" hidden="1"/>
    <col min="2831" max="2831" width="14" style="24" hidden="1"/>
    <col min="2832" max="2832" width="8.42578125" style="24" hidden="1"/>
    <col min="2833" max="2833" width="12.140625" style="24" hidden="1"/>
    <col min="2834" max="2834" width="7.85546875" style="24" hidden="1"/>
    <col min="2835" max="2839" width="9.140625" style="24" hidden="1"/>
    <col min="2840" max="2848" width="9.7109375" style="24" hidden="1"/>
    <col min="2849" max="3072" width="9.140625" style="24" hidden="1"/>
    <col min="3073" max="3073" width="29" style="24" hidden="1"/>
    <col min="3074" max="3081" width="6.28515625" style="24" hidden="1"/>
    <col min="3082" max="3082" width="7.85546875" style="24" hidden="1"/>
    <col min="3083" max="3083" width="11.85546875" style="24" hidden="1"/>
    <col min="3084" max="3084" width="11.28515625" style="24" hidden="1"/>
    <col min="3085" max="3086" width="9.140625" style="24" hidden="1"/>
    <col min="3087" max="3087" width="14" style="24" hidden="1"/>
    <col min="3088" max="3088" width="8.42578125" style="24" hidden="1"/>
    <col min="3089" max="3089" width="12.140625" style="24" hidden="1"/>
    <col min="3090" max="3090" width="7.85546875" style="24" hidden="1"/>
    <col min="3091" max="3095" width="9.140625" style="24" hidden="1"/>
    <col min="3096" max="3104" width="9.7109375" style="24" hidden="1"/>
    <col min="3105" max="3328" width="9.140625" style="24" hidden="1"/>
    <col min="3329" max="3329" width="29" style="24" hidden="1"/>
    <col min="3330" max="3337" width="6.28515625" style="24" hidden="1"/>
    <col min="3338" max="3338" width="7.85546875" style="24" hidden="1"/>
    <col min="3339" max="3339" width="11.85546875" style="24" hidden="1"/>
    <col min="3340" max="3340" width="11.28515625" style="24" hidden="1"/>
    <col min="3341" max="3342" width="9.140625" style="24" hidden="1"/>
    <col min="3343" max="3343" width="14" style="24" hidden="1"/>
    <col min="3344" max="3344" width="8.42578125" style="24" hidden="1"/>
    <col min="3345" max="3345" width="12.140625" style="24" hidden="1"/>
    <col min="3346" max="3346" width="7.85546875" style="24" hidden="1"/>
    <col min="3347" max="3351" width="9.140625" style="24" hidden="1"/>
    <col min="3352" max="3360" width="9.7109375" style="24" hidden="1"/>
    <col min="3361" max="3584" width="9.140625" style="24" hidden="1"/>
    <col min="3585" max="3585" width="29" style="24" hidden="1"/>
    <col min="3586" max="3593" width="6.28515625" style="24" hidden="1"/>
    <col min="3594" max="3594" width="7.85546875" style="24" hidden="1"/>
    <col min="3595" max="3595" width="11.85546875" style="24" hidden="1"/>
    <col min="3596" max="3596" width="11.28515625" style="24" hidden="1"/>
    <col min="3597" max="3598" width="9.140625" style="24" hidden="1"/>
    <col min="3599" max="3599" width="14" style="24" hidden="1"/>
    <col min="3600" max="3600" width="8.42578125" style="24" hidden="1"/>
    <col min="3601" max="3601" width="12.140625" style="24" hidden="1"/>
    <col min="3602" max="3602" width="7.85546875" style="24" hidden="1"/>
    <col min="3603" max="3607" width="9.140625" style="24" hidden="1"/>
    <col min="3608" max="3616" width="9.7109375" style="24" hidden="1"/>
    <col min="3617" max="3840" width="9.140625" style="24" hidden="1"/>
    <col min="3841" max="3841" width="29" style="24" hidden="1"/>
    <col min="3842" max="3849" width="6.28515625" style="24" hidden="1"/>
    <col min="3850" max="3850" width="7.85546875" style="24" hidden="1"/>
    <col min="3851" max="3851" width="11.85546875" style="24" hidden="1"/>
    <col min="3852" max="3852" width="11.28515625" style="24" hidden="1"/>
    <col min="3853" max="3854" width="9.140625" style="24" hidden="1"/>
    <col min="3855" max="3855" width="14" style="24" hidden="1"/>
    <col min="3856" max="3856" width="8.42578125" style="24" hidden="1"/>
    <col min="3857" max="3857" width="12.140625" style="24" hidden="1"/>
    <col min="3858" max="3858" width="7.85546875" style="24" hidden="1"/>
    <col min="3859" max="3863" width="9.140625" style="24" hidden="1"/>
    <col min="3864" max="3872" width="9.7109375" style="24" hidden="1"/>
    <col min="3873" max="4096" width="9.140625" style="24" hidden="1"/>
    <col min="4097" max="4097" width="29" style="24" hidden="1"/>
    <col min="4098" max="4105" width="6.28515625" style="24" hidden="1"/>
    <col min="4106" max="4106" width="7.85546875" style="24" hidden="1"/>
    <col min="4107" max="4107" width="11.85546875" style="24" hidden="1"/>
    <col min="4108" max="4108" width="11.28515625" style="24" hidden="1"/>
    <col min="4109" max="4110" width="9.140625" style="24" hidden="1"/>
    <col min="4111" max="4111" width="14" style="24" hidden="1"/>
    <col min="4112" max="4112" width="8.42578125" style="24" hidden="1"/>
    <col min="4113" max="4113" width="12.140625" style="24" hidden="1"/>
    <col min="4114" max="4114" width="7.85546875" style="24" hidden="1"/>
    <col min="4115" max="4119" width="9.140625" style="24" hidden="1"/>
    <col min="4120" max="4128" width="9.7109375" style="24" hidden="1"/>
    <col min="4129" max="4352" width="9.140625" style="24" hidden="1"/>
    <col min="4353" max="4353" width="29" style="24" hidden="1"/>
    <col min="4354" max="4361" width="6.28515625" style="24" hidden="1"/>
    <col min="4362" max="4362" width="7.85546875" style="24" hidden="1"/>
    <col min="4363" max="4363" width="11.85546875" style="24" hidden="1"/>
    <col min="4364" max="4364" width="11.28515625" style="24" hidden="1"/>
    <col min="4365" max="4366" width="9.140625" style="24" hidden="1"/>
    <col min="4367" max="4367" width="14" style="24" hidden="1"/>
    <col min="4368" max="4368" width="8.42578125" style="24" hidden="1"/>
    <col min="4369" max="4369" width="12.140625" style="24" hidden="1"/>
    <col min="4370" max="4370" width="7.85546875" style="24" hidden="1"/>
    <col min="4371" max="4375" width="9.140625" style="24" hidden="1"/>
    <col min="4376" max="4384" width="9.7109375" style="24" hidden="1"/>
    <col min="4385" max="4608" width="9.140625" style="24" hidden="1"/>
    <col min="4609" max="4609" width="29" style="24" hidden="1"/>
    <col min="4610" max="4617" width="6.28515625" style="24" hidden="1"/>
    <col min="4618" max="4618" width="7.85546875" style="24" hidden="1"/>
    <col min="4619" max="4619" width="11.85546875" style="24" hidden="1"/>
    <col min="4620" max="4620" width="11.28515625" style="24" hidden="1"/>
    <col min="4621" max="4622" width="9.140625" style="24" hidden="1"/>
    <col min="4623" max="4623" width="14" style="24" hidden="1"/>
    <col min="4624" max="4624" width="8.42578125" style="24" hidden="1"/>
    <col min="4625" max="4625" width="12.140625" style="24" hidden="1"/>
    <col min="4626" max="4626" width="7.85546875" style="24" hidden="1"/>
    <col min="4627" max="4631" width="9.140625" style="24" hidden="1"/>
    <col min="4632" max="4640" width="9.7109375" style="24" hidden="1"/>
    <col min="4641" max="4864" width="9.140625" style="24" hidden="1"/>
    <col min="4865" max="4865" width="29" style="24" hidden="1"/>
    <col min="4866" max="4873" width="6.28515625" style="24" hidden="1"/>
    <col min="4874" max="4874" width="7.85546875" style="24" hidden="1"/>
    <col min="4875" max="4875" width="11.85546875" style="24" hidden="1"/>
    <col min="4876" max="4876" width="11.28515625" style="24" hidden="1"/>
    <col min="4877" max="4878" width="9.140625" style="24" hidden="1"/>
    <col min="4879" max="4879" width="14" style="24" hidden="1"/>
    <col min="4880" max="4880" width="8.42578125" style="24" hidden="1"/>
    <col min="4881" max="4881" width="12.140625" style="24" hidden="1"/>
    <col min="4882" max="4882" width="7.85546875" style="24" hidden="1"/>
    <col min="4883" max="4887" width="9.140625" style="24" hidden="1"/>
    <col min="4888" max="4896" width="9.7109375" style="24" hidden="1"/>
    <col min="4897" max="5120" width="9.140625" style="24" hidden="1"/>
    <col min="5121" max="5121" width="29" style="24" hidden="1"/>
    <col min="5122" max="5129" width="6.28515625" style="24" hidden="1"/>
    <col min="5130" max="5130" width="7.85546875" style="24" hidden="1"/>
    <col min="5131" max="5131" width="11.85546875" style="24" hidden="1"/>
    <col min="5132" max="5132" width="11.28515625" style="24" hidden="1"/>
    <col min="5133" max="5134" width="9.140625" style="24" hidden="1"/>
    <col min="5135" max="5135" width="14" style="24" hidden="1"/>
    <col min="5136" max="5136" width="8.42578125" style="24" hidden="1"/>
    <col min="5137" max="5137" width="12.140625" style="24" hidden="1"/>
    <col min="5138" max="5138" width="7.85546875" style="24" hidden="1"/>
    <col min="5139" max="5143" width="9.140625" style="24" hidden="1"/>
    <col min="5144" max="5152" width="9.7109375" style="24" hidden="1"/>
    <col min="5153" max="5376" width="9.140625" style="24" hidden="1"/>
    <col min="5377" max="5377" width="29" style="24" hidden="1"/>
    <col min="5378" max="5385" width="6.28515625" style="24" hidden="1"/>
    <col min="5386" max="5386" width="7.85546875" style="24" hidden="1"/>
    <col min="5387" max="5387" width="11.85546875" style="24" hidden="1"/>
    <col min="5388" max="5388" width="11.28515625" style="24" hidden="1"/>
    <col min="5389" max="5390" width="9.140625" style="24" hidden="1"/>
    <col min="5391" max="5391" width="14" style="24" hidden="1"/>
    <col min="5392" max="5392" width="8.42578125" style="24" hidden="1"/>
    <col min="5393" max="5393" width="12.140625" style="24" hidden="1"/>
    <col min="5394" max="5394" width="7.85546875" style="24" hidden="1"/>
    <col min="5395" max="5399" width="9.140625" style="24" hidden="1"/>
    <col min="5400" max="5408" width="9.7109375" style="24" hidden="1"/>
    <col min="5409" max="5632" width="9.140625" style="24" hidden="1"/>
    <col min="5633" max="5633" width="29" style="24" hidden="1"/>
    <col min="5634" max="5641" width="6.28515625" style="24" hidden="1"/>
    <col min="5642" max="5642" width="7.85546875" style="24" hidden="1"/>
    <col min="5643" max="5643" width="11.85546875" style="24" hidden="1"/>
    <col min="5644" max="5644" width="11.28515625" style="24" hidden="1"/>
    <col min="5645" max="5646" width="9.140625" style="24" hidden="1"/>
    <col min="5647" max="5647" width="14" style="24" hidden="1"/>
    <col min="5648" max="5648" width="8.42578125" style="24" hidden="1"/>
    <col min="5649" max="5649" width="12.140625" style="24" hidden="1"/>
    <col min="5650" max="5650" width="7.85546875" style="24" hidden="1"/>
    <col min="5651" max="5655" width="9.140625" style="24" hidden="1"/>
    <col min="5656" max="5664" width="9.7109375" style="24" hidden="1"/>
    <col min="5665" max="5888" width="9.140625" style="24" hidden="1"/>
    <col min="5889" max="5889" width="29" style="24" hidden="1"/>
    <col min="5890" max="5897" width="6.28515625" style="24" hidden="1"/>
    <col min="5898" max="5898" width="7.85546875" style="24" hidden="1"/>
    <col min="5899" max="5899" width="11.85546875" style="24" hidden="1"/>
    <col min="5900" max="5900" width="11.28515625" style="24" hidden="1"/>
    <col min="5901" max="5902" width="9.140625" style="24" hidden="1"/>
    <col min="5903" max="5903" width="14" style="24" hidden="1"/>
    <col min="5904" max="5904" width="8.42578125" style="24" hidden="1"/>
    <col min="5905" max="5905" width="12.140625" style="24" hidden="1"/>
    <col min="5906" max="5906" width="7.85546875" style="24" hidden="1"/>
    <col min="5907" max="5911" width="9.140625" style="24" hidden="1"/>
    <col min="5912" max="5920" width="9.7109375" style="24" hidden="1"/>
    <col min="5921" max="6144" width="9.140625" style="24" hidden="1"/>
    <col min="6145" max="6145" width="29" style="24" hidden="1"/>
    <col min="6146" max="6153" width="6.28515625" style="24" hidden="1"/>
    <col min="6154" max="6154" width="7.85546875" style="24" hidden="1"/>
    <col min="6155" max="6155" width="11.85546875" style="24" hidden="1"/>
    <col min="6156" max="6156" width="11.28515625" style="24" hidden="1"/>
    <col min="6157" max="6158" width="9.140625" style="24" hidden="1"/>
    <col min="6159" max="6159" width="14" style="24" hidden="1"/>
    <col min="6160" max="6160" width="8.42578125" style="24" hidden="1"/>
    <col min="6161" max="6161" width="12.140625" style="24" hidden="1"/>
    <col min="6162" max="6162" width="7.85546875" style="24" hidden="1"/>
    <col min="6163" max="6167" width="9.140625" style="24" hidden="1"/>
    <col min="6168" max="6176" width="9.7109375" style="24" hidden="1"/>
    <col min="6177" max="6400" width="9.140625" style="24" hidden="1"/>
    <col min="6401" max="6401" width="29" style="24" hidden="1"/>
    <col min="6402" max="6409" width="6.28515625" style="24" hidden="1"/>
    <col min="6410" max="6410" width="7.85546875" style="24" hidden="1"/>
    <col min="6411" max="6411" width="11.85546875" style="24" hidden="1"/>
    <col min="6412" max="6412" width="11.28515625" style="24" hidden="1"/>
    <col min="6413" max="6414" width="9.140625" style="24" hidden="1"/>
    <col min="6415" max="6415" width="14" style="24" hidden="1"/>
    <col min="6416" max="6416" width="8.42578125" style="24" hidden="1"/>
    <col min="6417" max="6417" width="12.140625" style="24" hidden="1"/>
    <col min="6418" max="6418" width="7.85546875" style="24" hidden="1"/>
    <col min="6419" max="6423" width="9.140625" style="24" hidden="1"/>
    <col min="6424" max="6432" width="9.7109375" style="24" hidden="1"/>
    <col min="6433" max="6656" width="9.140625" style="24" hidden="1"/>
    <col min="6657" max="6657" width="29" style="24" hidden="1"/>
    <col min="6658" max="6665" width="6.28515625" style="24" hidden="1"/>
    <col min="6666" max="6666" width="7.85546875" style="24" hidden="1"/>
    <col min="6667" max="6667" width="11.85546875" style="24" hidden="1"/>
    <col min="6668" max="6668" width="11.28515625" style="24" hidden="1"/>
    <col min="6669" max="6670" width="9.140625" style="24" hidden="1"/>
    <col min="6671" max="6671" width="14" style="24" hidden="1"/>
    <col min="6672" max="6672" width="8.42578125" style="24" hidden="1"/>
    <col min="6673" max="6673" width="12.140625" style="24" hidden="1"/>
    <col min="6674" max="6674" width="7.85546875" style="24" hidden="1"/>
    <col min="6675" max="6679" width="9.140625" style="24" hidden="1"/>
    <col min="6680" max="6688" width="9.7109375" style="24" hidden="1"/>
    <col min="6689" max="6912" width="9.140625" style="24" hidden="1"/>
    <col min="6913" max="6913" width="29" style="24" hidden="1"/>
    <col min="6914" max="6921" width="6.28515625" style="24" hidden="1"/>
    <col min="6922" max="6922" width="7.85546875" style="24" hidden="1"/>
    <col min="6923" max="6923" width="11.85546875" style="24" hidden="1"/>
    <col min="6924" max="6924" width="11.28515625" style="24" hidden="1"/>
    <col min="6925" max="6926" width="9.140625" style="24" hidden="1"/>
    <col min="6927" max="6927" width="14" style="24" hidden="1"/>
    <col min="6928" max="6928" width="8.42578125" style="24" hidden="1"/>
    <col min="6929" max="6929" width="12.140625" style="24" hidden="1"/>
    <col min="6930" max="6930" width="7.85546875" style="24" hidden="1"/>
    <col min="6931" max="6935" width="9.140625" style="24" hidden="1"/>
    <col min="6936" max="6944" width="9.7109375" style="24" hidden="1"/>
    <col min="6945" max="7168" width="9.140625" style="24" hidden="1"/>
    <col min="7169" max="7169" width="29" style="24" hidden="1"/>
    <col min="7170" max="7177" width="6.28515625" style="24" hidden="1"/>
    <col min="7178" max="7178" width="7.85546875" style="24" hidden="1"/>
    <col min="7179" max="7179" width="11.85546875" style="24" hidden="1"/>
    <col min="7180" max="7180" width="11.28515625" style="24" hidden="1"/>
    <col min="7181" max="7182" width="9.140625" style="24" hidden="1"/>
    <col min="7183" max="7183" width="14" style="24" hidden="1"/>
    <col min="7184" max="7184" width="8.42578125" style="24" hidden="1"/>
    <col min="7185" max="7185" width="12.140625" style="24" hidden="1"/>
    <col min="7186" max="7186" width="7.85546875" style="24" hidden="1"/>
    <col min="7187" max="7191" width="9.140625" style="24" hidden="1"/>
    <col min="7192" max="7200" width="9.7109375" style="24" hidden="1"/>
    <col min="7201" max="7424" width="9.140625" style="24" hidden="1"/>
    <col min="7425" max="7425" width="29" style="24" hidden="1"/>
    <col min="7426" max="7433" width="6.28515625" style="24" hidden="1"/>
    <col min="7434" max="7434" width="7.85546875" style="24" hidden="1"/>
    <col min="7435" max="7435" width="11.85546875" style="24" hidden="1"/>
    <col min="7436" max="7436" width="11.28515625" style="24" hidden="1"/>
    <col min="7437" max="7438" width="9.140625" style="24" hidden="1"/>
    <col min="7439" max="7439" width="14" style="24" hidden="1"/>
    <col min="7440" max="7440" width="8.42578125" style="24" hidden="1"/>
    <col min="7441" max="7441" width="12.140625" style="24" hidden="1"/>
    <col min="7442" max="7442" width="7.85546875" style="24" hidden="1"/>
    <col min="7443" max="7447" width="9.140625" style="24" hidden="1"/>
    <col min="7448" max="7456" width="9.7109375" style="24" hidden="1"/>
    <col min="7457" max="7680" width="9.140625" style="24" hidden="1"/>
    <col min="7681" max="7681" width="29" style="24" hidden="1"/>
    <col min="7682" max="7689" width="6.28515625" style="24" hidden="1"/>
    <col min="7690" max="7690" width="7.85546875" style="24" hidden="1"/>
    <col min="7691" max="7691" width="11.85546875" style="24" hidden="1"/>
    <col min="7692" max="7692" width="11.28515625" style="24" hidden="1"/>
    <col min="7693" max="7694" width="9.140625" style="24" hidden="1"/>
    <col min="7695" max="7695" width="14" style="24" hidden="1"/>
    <col min="7696" max="7696" width="8.42578125" style="24" hidden="1"/>
    <col min="7697" max="7697" width="12.140625" style="24" hidden="1"/>
    <col min="7698" max="7698" width="7.85546875" style="24" hidden="1"/>
    <col min="7699" max="7703" width="9.140625" style="24" hidden="1"/>
    <col min="7704" max="7712" width="9.7109375" style="24" hidden="1"/>
    <col min="7713" max="7936" width="9.140625" style="24" hidden="1"/>
    <col min="7937" max="7937" width="29" style="24" hidden="1"/>
    <col min="7938" max="7945" width="6.28515625" style="24" hidden="1"/>
    <col min="7946" max="7946" width="7.85546875" style="24" hidden="1"/>
    <col min="7947" max="7947" width="11.85546875" style="24" hidden="1"/>
    <col min="7948" max="7948" width="11.28515625" style="24" hidden="1"/>
    <col min="7949" max="7950" width="9.140625" style="24" hidden="1"/>
    <col min="7951" max="7951" width="14" style="24" hidden="1"/>
    <col min="7952" max="7952" width="8.42578125" style="24" hidden="1"/>
    <col min="7953" max="7953" width="12.140625" style="24" hidden="1"/>
    <col min="7954" max="7954" width="7.85546875" style="24" hidden="1"/>
    <col min="7955" max="7959" width="9.140625" style="24" hidden="1"/>
    <col min="7960" max="7968" width="9.7109375" style="24" hidden="1"/>
    <col min="7969" max="8192" width="9.140625" style="24" hidden="1"/>
    <col min="8193" max="8193" width="29" style="24" hidden="1"/>
    <col min="8194" max="8201" width="6.28515625" style="24" hidden="1"/>
    <col min="8202" max="8202" width="7.85546875" style="24" hidden="1"/>
    <col min="8203" max="8203" width="11.85546875" style="24" hidden="1"/>
    <col min="8204" max="8204" width="11.28515625" style="24" hidden="1"/>
    <col min="8205" max="8206" width="9.140625" style="24" hidden="1"/>
    <col min="8207" max="8207" width="14" style="24" hidden="1"/>
    <col min="8208" max="8208" width="8.42578125" style="24" hidden="1"/>
    <col min="8209" max="8209" width="12.140625" style="24" hidden="1"/>
    <col min="8210" max="8210" width="7.85546875" style="24" hidden="1"/>
    <col min="8211" max="8215" width="9.140625" style="24" hidden="1"/>
    <col min="8216" max="8224" width="9.7109375" style="24" hidden="1"/>
    <col min="8225" max="8448" width="9.140625" style="24" hidden="1"/>
    <col min="8449" max="8449" width="29" style="24" hidden="1"/>
    <col min="8450" max="8457" width="6.28515625" style="24" hidden="1"/>
    <col min="8458" max="8458" width="7.85546875" style="24" hidden="1"/>
    <col min="8459" max="8459" width="11.85546875" style="24" hidden="1"/>
    <col min="8460" max="8460" width="11.28515625" style="24" hidden="1"/>
    <col min="8461" max="8462" width="9.140625" style="24" hidden="1"/>
    <col min="8463" max="8463" width="14" style="24" hidden="1"/>
    <col min="8464" max="8464" width="8.42578125" style="24" hidden="1"/>
    <col min="8465" max="8465" width="12.140625" style="24" hidden="1"/>
    <col min="8466" max="8466" width="7.85546875" style="24" hidden="1"/>
    <col min="8467" max="8471" width="9.140625" style="24" hidden="1"/>
    <col min="8472" max="8480" width="9.7109375" style="24" hidden="1"/>
    <col min="8481" max="8704" width="9.140625" style="24" hidden="1"/>
    <col min="8705" max="8705" width="29" style="24" hidden="1"/>
    <col min="8706" max="8713" width="6.28515625" style="24" hidden="1"/>
    <col min="8714" max="8714" width="7.85546875" style="24" hidden="1"/>
    <col min="8715" max="8715" width="11.85546875" style="24" hidden="1"/>
    <col min="8716" max="8716" width="11.28515625" style="24" hidden="1"/>
    <col min="8717" max="8718" width="9.140625" style="24" hidden="1"/>
    <col min="8719" max="8719" width="14" style="24" hidden="1"/>
    <col min="8720" max="8720" width="8.42578125" style="24" hidden="1"/>
    <col min="8721" max="8721" width="12.140625" style="24" hidden="1"/>
    <col min="8722" max="8722" width="7.85546875" style="24" hidden="1"/>
    <col min="8723" max="8727" width="9.140625" style="24" hidden="1"/>
    <col min="8728" max="8736" width="9.7109375" style="24" hidden="1"/>
    <col min="8737" max="8960" width="9.140625" style="24" hidden="1"/>
    <col min="8961" max="8961" width="29" style="24" hidden="1"/>
    <col min="8962" max="8969" width="6.28515625" style="24" hidden="1"/>
    <col min="8970" max="8970" width="7.85546875" style="24" hidden="1"/>
    <col min="8971" max="8971" width="11.85546875" style="24" hidden="1"/>
    <col min="8972" max="8972" width="11.28515625" style="24" hidden="1"/>
    <col min="8973" max="8974" width="9.140625" style="24" hidden="1"/>
    <col min="8975" max="8975" width="14" style="24" hidden="1"/>
    <col min="8976" max="8976" width="8.42578125" style="24" hidden="1"/>
    <col min="8977" max="8977" width="12.140625" style="24" hidden="1"/>
    <col min="8978" max="8978" width="7.85546875" style="24" hidden="1"/>
    <col min="8979" max="8983" width="9.140625" style="24" hidden="1"/>
    <col min="8984" max="8992" width="9.7109375" style="24" hidden="1"/>
    <col min="8993" max="9216" width="9.140625" style="24" hidden="1"/>
    <col min="9217" max="9217" width="29" style="24" hidden="1"/>
    <col min="9218" max="9225" width="6.28515625" style="24" hidden="1"/>
    <col min="9226" max="9226" width="7.85546875" style="24" hidden="1"/>
    <col min="9227" max="9227" width="11.85546875" style="24" hidden="1"/>
    <col min="9228" max="9228" width="11.28515625" style="24" hidden="1"/>
    <col min="9229" max="9230" width="9.140625" style="24" hidden="1"/>
    <col min="9231" max="9231" width="14" style="24" hidden="1"/>
    <col min="9232" max="9232" width="8.42578125" style="24" hidden="1"/>
    <col min="9233" max="9233" width="12.140625" style="24" hidden="1"/>
    <col min="9234" max="9234" width="7.85546875" style="24" hidden="1"/>
    <col min="9235" max="9239" width="9.140625" style="24" hidden="1"/>
    <col min="9240" max="9248" width="9.7109375" style="24" hidden="1"/>
    <col min="9249" max="9472" width="9.140625" style="24" hidden="1"/>
    <col min="9473" max="9473" width="29" style="24" hidden="1"/>
    <col min="9474" max="9481" width="6.28515625" style="24" hidden="1"/>
    <col min="9482" max="9482" width="7.85546875" style="24" hidden="1"/>
    <col min="9483" max="9483" width="11.85546875" style="24" hidden="1"/>
    <col min="9484" max="9484" width="11.28515625" style="24" hidden="1"/>
    <col min="9485" max="9486" width="9.140625" style="24" hidden="1"/>
    <col min="9487" max="9487" width="14" style="24" hidden="1"/>
    <col min="9488" max="9488" width="8.42578125" style="24" hidden="1"/>
    <col min="9489" max="9489" width="12.140625" style="24" hidden="1"/>
    <col min="9490" max="9490" width="7.85546875" style="24" hidden="1"/>
    <col min="9491" max="9495" width="9.140625" style="24" hidden="1"/>
    <col min="9496" max="9504" width="9.7109375" style="24" hidden="1"/>
    <col min="9505" max="9728" width="9.140625" style="24" hidden="1"/>
    <col min="9729" max="9729" width="29" style="24" hidden="1"/>
    <col min="9730" max="9737" width="6.28515625" style="24" hidden="1"/>
    <col min="9738" max="9738" width="7.85546875" style="24" hidden="1"/>
    <col min="9739" max="9739" width="11.85546875" style="24" hidden="1"/>
    <col min="9740" max="9740" width="11.28515625" style="24" hidden="1"/>
    <col min="9741" max="9742" width="9.140625" style="24" hidden="1"/>
    <col min="9743" max="9743" width="14" style="24" hidden="1"/>
    <col min="9744" max="9744" width="8.42578125" style="24" hidden="1"/>
    <col min="9745" max="9745" width="12.140625" style="24" hidden="1"/>
    <col min="9746" max="9746" width="7.85546875" style="24" hidden="1"/>
    <col min="9747" max="9751" width="9.140625" style="24" hidden="1"/>
    <col min="9752" max="9760" width="9.7109375" style="24" hidden="1"/>
    <col min="9761" max="9984" width="9.140625" style="24" hidden="1"/>
    <col min="9985" max="9985" width="29" style="24" hidden="1"/>
    <col min="9986" max="9993" width="6.28515625" style="24" hidden="1"/>
    <col min="9994" max="9994" width="7.85546875" style="24" hidden="1"/>
    <col min="9995" max="9995" width="11.85546875" style="24" hidden="1"/>
    <col min="9996" max="9996" width="11.28515625" style="24" hidden="1"/>
    <col min="9997" max="9998" width="9.140625" style="24" hidden="1"/>
    <col min="9999" max="9999" width="14" style="24" hidden="1"/>
    <col min="10000" max="10000" width="8.42578125" style="24" hidden="1"/>
    <col min="10001" max="10001" width="12.140625" style="24" hidden="1"/>
    <col min="10002" max="10002" width="7.85546875" style="24" hidden="1"/>
    <col min="10003" max="10007" width="9.140625" style="24" hidden="1"/>
    <col min="10008" max="10016" width="9.7109375" style="24" hidden="1"/>
    <col min="10017" max="10240" width="9.140625" style="24" hidden="1"/>
    <col min="10241" max="10241" width="29" style="24" hidden="1"/>
    <col min="10242" max="10249" width="6.28515625" style="24" hidden="1"/>
    <col min="10250" max="10250" width="7.85546875" style="24" hidden="1"/>
    <col min="10251" max="10251" width="11.85546875" style="24" hidden="1"/>
    <col min="10252" max="10252" width="11.28515625" style="24" hidden="1"/>
    <col min="10253" max="10254" width="9.140625" style="24" hidden="1"/>
    <col min="10255" max="10255" width="14" style="24" hidden="1"/>
    <col min="10256" max="10256" width="8.42578125" style="24" hidden="1"/>
    <col min="10257" max="10257" width="12.140625" style="24" hidden="1"/>
    <col min="10258" max="10258" width="7.85546875" style="24" hidden="1"/>
    <col min="10259" max="10263" width="9.140625" style="24" hidden="1"/>
    <col min="10264" max="10272" width="9.7109375" style="24" hidden="1"/>
    <col min="10273" max="10496" width="9.140625" style="24" hidden="1"/>
    <col min="10497" max="10497" width="29" style="24" hidden="1"/>
    <col min="10498" max="10505" width="6.28515625" style="24" hidden="1"/>
    <col min="10506" max="10506" width="7.85546875" style="24" hidden="1"/>
    <col min="10507" max="10507" width="11.85546875" style="24" hidden="1"/>
    <col min="10508" max="10508" width="11.28515625" style="24" hidden="1"/>
    <col min="10509" max="10510" width="9.140625" style="24" hidden="1"/>
    <col min="10511" max="10511" width="14" style="24" hidden="1"/>
    <col min="10512" max="10512" width="8.42578125" style="24" hidden="1"/>
    <col min="10513" max="10513" width="12.140625" style="24" hidden="1"/>
    <col min="10514" max="10514" width="7.85546875" style="24" hidden="1"/>
    <col min="10515" max="10519" width="9.140625" style="24" hidden="1"/>
    <col min="10520" max="10528" width="9.7109375" style="24" hidden="1"/>
    <col min="10529" max="10752" width="9.140625" style="24" hidden="1"/>
    <col min="10753" max="10753" width="29" style="24" hidden="1"/>
    <col min="10754" max="10761" width="6.28515625" style="24" hidden="1"/>
    <col min="10762" max="10762" width="7.85546875" style="24" hidden="1"/>
    <col min="10763" max="10763" width="11.85546875" style="24" hidden="1"/>
    <col min="10764" max="10764" width="11.28515625" style="24" hidden="1"/>
    <col min="10765" max="10766" width="9.140625" style="24" hidden="1"/>
    <col min="10767" max="10767" width="14" style="24" hidden="1"/>
    <col min="10768" max="10768" width="8.42578125" style="24" hidden="1"/>
    <col min="10769" max="10769" width="12.140625" style="24" hidden="1"/>
    <col min="10770" max="10770" width="7.85546875" style="24" hidden="1"/>
    <col min="10771" max="10775" width="9.140625" style="24" hidden="1"/>
    <col min="10776" max="10784" width="9.7109375" style="24" hidden="1"/>
    <col min="10785" max="11008" width="9.140625" style="24" hidden="1"/>
    <col min="11009" max="11009" width="29" style="24" hidden="1"/>
    <col min="11010" max="11017" width="6.28515625" style="24" hidden="1"/>
    <col min="11018" max="11018" width="7.85546875" style="24" hidden="1"/>
    <col min="11019" max="11019" width="11.85546875" style="24" hidden="1"/>
    <col min="11020" max="11020" width="11.28515625" style="24" hidden="1"/>
    <col min="11021" max="11022" width="9.140625" style="24" hidden="1"/>
    <col min="11023" max="11023" width="14" style="24" hidden="1"/>
    <col min="11024" max="11024" width="8.42578125" style="24" hidden="1"/>
    <col min="11025" max="11025" width="12.140625" style="24" hidden="1"/>
    <col min="11026" max="11026" width="7.85546875" style="24" hidden="1"/>
    <col min="11027" max="11031" width="9.140625" style="24" hidden="1"/>
    <col min="11032" max="11040" width="9.7109375" style="24" hidden="1"/>
    <col min="11041" max="11264" width="9.140625" style="24" hidden="1"/>
    <col min="11265" max="11265" width="29" style="24" hidden="1"/>
    <col min="11266" max="11273" width="6.28515625" style="24" hidden="1"/>
    <col min="11274" max="11274" width="7.85546875" style="24" hidden="1"/>
    <col min="11275" max="11275" width="11.85546875" style="24" hidden="1"/>
    <col min="11276" max="11276" width="11.28515625" style="24" hidden="1"/>
    <col min="11277" max="11278" width="9.140625" style="24" hidden="1"/>
    <col min="11279" max="11279" width="14" style="24" hidden="1"/>
    <col min="11280" max="11280" width="8.42578125" style="24" hidden="1"/>
    <col min="11281" max="11281" width="12.140625" style="24" hidden="1"/>
    <col min="11282" max="11282" width="7.85546875" style="24" hidden="1"/>
    <col min="11283" max="11287" width="9.140625" style="24" hidden="1"/>
    <col min="11288" max="11296" width="9.7109375" style="24" hidden="1"/>
    <col min="11297" max="11520" width="9.140625" style="24" hidden="1"/>
    <col min="11521" max="11521" width="29" style="24" hidden="1"/>
    <col min="11522" max="11529" width="6.28515625" style="24" hidden="1"/>
    <col min="11530" max="11530" width="7.85546875" style="24" hidden="1"/>
    <col min="11531" max="11531" width="11.85546875" style="24" hidden="1"/>
    <col min="11532" max="11532" width="11.28515625" style="24" hidden="1"/>
    <col min="11533" max="11534" width="9.140625" style="24" hidden="1"/>
    <col min="11535" max="11535" width="14" style="24" hidden="1"/>
    <col min="11536" max="11536" width="8.42578125" style="24" hidden="1"/>
    <col min="11537" max="11537" width="12.140625" style="24" hidden="1"/>
    <col min="11538" max="11538" width="7.85546875" style="24" hidden="1"/>
    <col min="11539" max="11543" width="9.140625" style="24" hidden="1"/>
    <col min="11544" max="11552" width="9.7109375" style="24" hidden="1"/>
    <col min="11553" max="11776" width="9.140625" style="24" hidden="1"/>
    <col min="11777" max="11777" width="29" style="24" hidden="1"/>
    <col min="11778" max="11785" width="6.28515625" style="24" hidden="1"/>
    <col min="11786" max="11786" width="7.85546875" style="24" hidden="1"/>
    <col min="11787" max="11787" width="11.85546875" style="24" hidden="1"/>
    <col min="11788" max="11788" width="11.28515625" style="24" hidden="1"/>
    <col min="11789" max="11790" width="9.140625" style="24" hidden="1"/>
    <col min="11791" max="11791" width="14" style="24" hidden="1"/>
    <col min="11792" max="11792" width="8.42578125" style="24" hidden="1"/>
    <col min="11793" max="11793" width="12.140625" style="24" hidden="1"/>
    <col min="11794" max="11794" width="7.85546875" style="24" hidden="1"/>
    <col min="11795" max="11799" width="9.140625" style="24" hidden="1"/>
    <col min="11800" max="11808" width="9.7109375" style="24" hidden="1"/>
    <col min="11809" max="12032" width="9.140625" style="24" hidden="1"/>
    <col min="12033" max="12033" width="29" style="24" hidden="1"/>
    <col min="12034" max="12041" width="6.28515625" style="24" hidden="1"/>
    <col min="12042" max="12042" width="7.85546875" style="24" hidden="1"/>
    <col min="12043" max="12043" width="11.85546875" style="24" hidden="1"/>
    <col min="12044" max="12044" width="11.28515625" style="24" hidden="1"/>
    <col min="12045" max="12046" width="9.140625" style="24" hidden="1"/>
    <col min="12047" max="12047" width="14" style="24" hidden="1"/>
    <col min="12048" max="12048" width="8.42578125" style="24" hidden="1"/>
    <col min="12049" max="12049" width="12.140625" style="24" hidden="1"/>
    <col min="12050" max="12050" width="7.85546875" style="24" hidden="1"/>
    <col min="12051" max="12055" width="9.140625" style="24" hidden="1"/>
    <col min="12056" max="12064" width="9.7109375" style="24" hidden="1"/>
    <col min="12065" max="12288" width="9.140625" style="24" hidden="1"/>
    <col min="12289" max="12289" width="29" style="24" hidden="1"/>
    <col min="12290" max="12297" width="6.28515625" style="24" hidden="1"/>
    <col min="12298" max="12298" width="7.85546875" style="24" hidden="1"/>
    <col min="12299" max="12299" width="11.85546875" style="24" hidden="1"/>
    <col min="12300" max="12300" width="11.28515625" style="24" hidden="1"/>
    <col min="12301" max="12302" width="9.140625" style="24" hidden="1"/>
    <col min="12303" max="12303" width="14" style="24" hidden="1"/>
    <col min="12304" max="12304" width="8.42578125" style="24" hidden="1"/>
    <col min="12305" max="12305" width="12.140625" style="24" hidden="1"/>
    <col min="12306" max="12306" width="7.85546875" style="24" hidden="1"/>
    <col min="12307" max="12311" width="9.140625" style="24" hidden="1"/>
    <col min="12312" max="12320" width="9.7109375" style="24" hidden="1"/>
    <col min="12321" max="12544" width="9.140625" style="24" hidden="1"/>
    <col min="12545" max="12545" width="29" style="24" hidden="1"/>
    <col min="12546" max="12553" width="6.28515625" style="24" hidden="1"/>
    <col min="12554" max="12554" width="7.85546875" style="24" hidden="1"/>
    <col min="12555" max="12555" width="11.85546875" style="24" hidden="1"/>
    <col min="12556" max="12556" width="11.28515625" style="24" hidden="1"/>
    <col min="12557" max="12558" width="9.140625" style="24" hidden="1"/>
    <col min="12559" max="12559" width="14" style="24" hidden="1"/>
    <col min="12560" max="12560" width="8.42578125" style="24" hidden="1"/>
    <col min="12561" max="12561" width="12.140625" style="24" hidden="1"/>
    <col min="12562" max="12562" width="7.85546875" style="24" hidden="1"/>
    <col min="12563" max="12567" width="9.140625" style="24" hidden="1"/>
    <col min="12568" max="12576" width="9.7109375" style="24" hidden="1"/>
    <col min="12577" max="12800" width="9.140625" style="24" hidden="1"/>
    <col min="12801" max="12801" width="29" style="24" hidden="1"/>
    <col min="12802" max="12809" width="6.28515625" style="24" hidden="1"/>
    <col min="12810" max="12810" width="7.85546875" style="24" hidden="1"/>
    <col min="12811" max="12811" width="11.85546875" style="24" hidden="1"/>
    <col min="12812" max="12812" width="11.28515625" style="24" hidden="1"/>
    <col min="12813" max="12814" width="9.140625" style="24" hidden="1"/>
    <col min="12815" max="12815" width="14" style="24" hidden="1"/>
    <col min="12816" max="12816" width="8.42578125" style="24" hidden="1"/>
    <col min="12817" max="12817" width="12.140625" style="24" hidden="1"/>
    <col min="12818" max="12818" width="7.85546875" style="24" hidden="1"/>
    <col min="12819" max="12823" width="9.140625" style="24" hidden="1"/>
    <col min="12824" max="12832" width="9.7109375" style="24" hidden="1"/>
    <col min="12833" max="13056" width="9.140625" style="24" hidden="1"/>
    <col min="13057" max="13057" width="29" style="24" hidden="1"/>
    <col min="13058" max="13065" width="6.28515625" style="24" hidden="1"/>
    <col min="13066" max="13066" width="7.85546875" style="24" hidden="1"/>
    <col min="13067" max="13067" width="11.85546875" style="24" hidden="1"/>
    <col min="13068" max="13068" width="11.28515625" style="24" hidden="1"/>
    <col min="13069" max="13070" width="9.140625" style="24" hidden="1"/>
    <col min="13071" max="13071" width="14" style="24" hidden="1"/>
    <col min="13072" max="13072" width="8.42578125" style="24" hidden="1"/>
    <col min="13073" max="13073" width="12.140625" style="24" hidden="1"/>
    <col min="13074" max="13074" width="7.85546875" style="24" hidden="1"/>
    <col min="13075" max="13079" width="9.140625" style="24" hidden="1"/>
    <col min="13080" max="13088" width="9.7109375" style="24" hidden="1"/>
    <col min="13089" max="13312" width="9.140625" style="24" hidden="1"/>
    <col min="13313" max="13313" width="29" style="24" hidden="1"/>
    <col min="13314" max="13321" width="6.28515625" style="24" hidden="1"/>
    <col min="13322" max="13322" width="7.85546875" style="24" hidden="1"/>
    <col min="13323" max="13323" width="11.85546875" style="24" hidden="1"/>
    <col min="13324" max="13324" width="11.28515625" style="24" hidden="1"/>
    <col min="13325" max="13326" width="9.140625" style="24" hidden="1"/>
    <col min="13327" max="13327" width="14" style="24" hidden="1"/>
    <col min="13328" max="13328" width="8.42578125" style="24" hidden="1"/>
    <col min="13329" max="13329" width="12.140625" style="24" hidden="1"/>
    <col min="13330" max="13330" width="7.85546875" style="24" hidden="1"/>
    <col min="13331" max="13335" width="9.140625" style="24" hidden="1"/>
    <col min="13336" max="13344" width="9.7109375" style="24" hidden="1"/>
    <col min="13345" max="13568" width="9.140625" style="24" hidden="1"/>
    <col min="13569" max="13569" width="29" style="24" hidden="1"/>
    <col min="13570" max="13577" width="6.28515625" style="24" hidden="1"/>
    <col min="13578" max="13578" width="7.85546875" style="24" hidden="1"/>
    <col min="13579" max="13579" width="11.85546875" style="24" hidden="1"/>
    <col min="13580" max="13580" width="11.28515625" style="24" hidden="1"/>
    <col min="13581" max="13582" width="9.140625" style="24" hidden="1"/>
    <col min="13583" max="13583" width="14" style="24" hidden="1"/>
    <col min="13584" max="13584" width="8.42578125" style="24" hidden="1"/>
    <col min="13585" max="13585" width="12.140625" style="24" hidden="1"/>
    <col min="13586" max="13586" width="7.85546875" style="24" hidden="1"/>
    <col min="13587" max="13591" width="9.140625" style="24" hidden="1"/>
    <col min="13592" max="13600" width="9.7109375" style="24" hidden="1"/>
    <col min="13601" max="13824" width="9.140625" style="24" hidden="1"/>
    <col min="13825" max="13825" width="29" style="24" hidden="1"/>
    <col min="13826" max="13833" width="6.28515625" style="24" hidden="1"/>
    <col min="13834" max="13834" width="7.85546875" style="24" hidden="1"/>
    <col min="13835" max="13835" width="11.85546875" style="24" hidden="1"/>
    <col min="13836" max="13836" width="11.28515625" style="24" hidden="1"/>
    <col min="13837" max="13838" width="9.140625" style="24" hidden="1"/>
    <col min="13839" max="13839" width="14" style="24" hidden="1"/>
    <col min="13840" max="13840" width="8.42578125" style="24" hidden="1"/>
    <col min="13841" max="13841" width="12.140625" style="24" hidden="1"/>
    <col min="13842" max="13842" width="7.85546875" style="24" hidden="1"/>
    <col min="13843" max="13847" width="9.140625" style="24" hidden="1"/>
    <col min="13848" max="13856" width="9.7109375" style="24" hidden="1"/>
    <col min="13857" max="14080" width="9.140625" style="24" hidden="1"/>
    <col min="14081" max="14081" width="29" style="24" hidden="1"/>
    <col min="14082" max="14089" width="6.28515625" style="24" hidden="1"/>
    <col min="14090" max="14090" width="7.85546875" style="24" hidden="1"/>
    <col min="14091" max="14091" width="11.85546875" style="24" hidden="1"/>
    <col min="14092" max="14092" width="11.28515625" style="24" hidden="1"/>
    <col min="14093" max="14094" width="9.140625" style="24" hidden="1"/>
    <col min="14095" max="14095" width="14" style="24" hidden="1"/>
    <col min="14096" max="14096" width="8.42578125" style="24" hidden="1"/>
    <col min="14097" max="14097" width="12.140625" style="24" hidden="1"/>
    <col min="14098" max="14098" width="7.85546875" style="24" hidden="1"/>
    <col min="14099" max="14103" width="9.140625" style="24" hidden="1"/>
    <col min="14104" max="14112" width="9.7109375" style="24" hidden="1"/>
    <col min="14113" max="14336" width="9.140625" style="24" hidden="1"/>
    <col min="14337" max="14337" width="29" style="24" hidden="1"/>
    <col min="14338" max="14345" width="6.28515625" style="24" hidden="1"/>
    <col min="14346" max="14346" width="7.85546875" style="24" hidden="1"/>
    <col min="14347" max="14347" width="11.85546875" style="24" hidden="1"/>
    <col min="14348" max="14348" width="11.28515625" style="24" hidden="1"/>
    <col min="14349" max="14350" width="9.140625" style="24" hidden="1"/>
    <col min="14351" max="14351" width="14" style="24" hidden="1"/>
    <col min="14352" max="14352" width="8.42578125" style="24" hidden="1"/>
    <col min="14353" max="14353" width="12.140625" style="24" hidden="1"/>
    <col min="14354" max="14354" width="7.85546875" style="24" hidden="1"/>
    <col min="14355" max="14359" width="9.140625" style="24" hidden="1"/>
    <col min="14360" max="14368" width="9.7109375" style="24" hidden="1"/>
    <col min="14369" max="14592" width="9.140625" style="24" hidden="1"/>
    <col min="14593" max="14593" width="29" style="24" hidden="1"/>
    <col min="14594" max="14601" width="6.28515625" style="24" hidden="1"/>
    <col min="14602" max="14602" width="7.85546875" style="24" hidden="1"/>
    <col min="14603" max="14603" width="11.85546875" style="24" hidden="1"/>
    <col min="14604" max="14604" width="11.28515625" style="24" hidden="1"/>
    <col min="14605" max="14606" width="9.140625" style="24" hidden="1"/>
    <col min="14607" max="14607" width="14" style="24" hidden="1"/>
    <col min="14608" max="14608" width="8.42578125" style="24" hidden="1"/>
    <col min="14609" max="14609" width="12.140625" style="24" hidden="1"/>
    <col min="14610" max="14610" width="7.85546875" style="24" hidden="1"/>
    <col min="14611" max="14615" width="9.140625" style="24" hidden="1"/>
    <col min="14616" max="14624" width="9.7109375" style="24" hidden="1"/>
    <col min="14625" max="14848" width="9.140625" style="24" hidden="1"/>
    <col min="14849" max="14849" width="29" style="24" hidden="1"/>
    <col min="14850" max="14857" width="6.28515625" style="24" hidden="1"/>
    <col min="14858" max="14858" width="7.85546875" style="24" hidden="1"/>
    <col min="14859" max="14859" width="11.85546875" style="24" hidden="1"/>
    <col min="14860" max="14860" width="11.28515625" style="24" hidden="1"/>
    <col min="14861" max="14862" width="9.140625" style="24" hidden="1"/>
    <col min="14863" max="14863" width="14" style="24" hidden="1"/>
    <col min="14864" max="14864" width="8.42578125" style="24" hidden="1"/>
    <col min="14865" max="14865" width="12.140625" style="24" hidden="1"/>
    <col min="14866" max="14866" width="7.85546875" style="24" hidden="1"/>
    <col min="14867" max="14871" width="9.140625" style="24" hidden="1"/>
    <col min="14872" max="14880" width="9.7109375" style="24" hidden="1"/>
    <col min="14881" max="15104" width="9.140625" style="24" hidden="1"/>
    <col min="15105" max="15105" width="29" style="24" hidden="1"/>
    <col min="15106" max="15113" width="6.28515625" style="24" hidden="1"/>
    <col min="15114" max="15114" width="7.85546875" style="24" hidden="1"/>
    <col min="15115" max="15115" width="11.85546875" style="24" hidden="1"/>
    <col min="15116" max="15116" width="11.28515625" style="24" hidden="1"/>
    <col min="15117" max="15118" width="9.140625" style="24" hidden="1"/>
    <col min="15119" max="15119" width="14" style="24" hidden="1"/>
    <col min="15120" max="15120" width="8.42578125" style="24" hidden="1"/>
    <col min="15121" max="15121" width="12.140625" style="24" hidden="1"/>
    <col min="15122" max="15122" width="7.85546875" style="24" hidden="1"/>
    <col min="15123" max="15127" width="9.140625" style="24" hidden="1"/>
    <col min="15128" max="15136" width="9.7109375" style="24" hidden="1"/>
    <col min="15137" max="15360" width="9.140625" style="24" hidden="1"/>
    <col min="15361" max="15361" width="29" style="24" hidden="1"/>
    <col min="15362" max="15369" width="6.28515625" style="24" hidden="1"/>
    <col min="15370" max="15370" width="7.85546875" style="24" hidden="1"/>
    <col min="15371" max="15371" width="11.85546875" style="24" hidden="1"/>
    <col min="15372" max="15372" width="11.28515625" style="24" hidden="1"/>
    <col min="15373" max="15374" width="9.140625" style="24" hidden="1"/>
    <col min="15375" max="15375" width="14" style="24" hidden="1"/>
    <col min="15376" max="15376" width="8.42578125" style="24" hidden="1"/>
    <col min="15377" max="15377" width="12.140625" style="24" hidden="1"/>
    <col min="15378" max="15378" width="7.85546875" style="24" hidden="1"/>
    <col min="15379" max="15383" width="9.140625" style="24" hidden="1"/>
    <col min="15384" max="15392" width="9.7109375" style="24" hidden="1"/>
    <col min="15393" max="15616" width="9.140625" style="24" hidden="1"/>
    <col min="15617" max="15617" width="29" style="24" hidden="1"/>
    <col min="15618" max="15625" width="6.28515625" style="24" hidden="1"/>
    <col min="15626" max="15626" width="7.85546875" style="24" hidden="1"/>
    <col min="15627" max="15627" width="11.85546875" style="24" hidden="1"/>
    <col min="15628" max="15628" width="11.28515625" style="24" hidden="1"/>
    <col min="15629" max="15630" width="9.140625" style="24" hidden="1"/>
    <col min="15631" max="15631" width="14" style="24" hidden="1"/>
    <col min="15632" max="15632" width="8.42578125" style="24" hidden="1"/>
    <col min="15633" max="15633" width="12.140625" style="24" hidden="1"/>
    <col min="15634" max="15634" width="7.85546875" style="24" hidden="1"/>
    <col min="15635" max="15639" width="9.140625" style="24" hidden="1"/>
    <col min="15640" max="15648" width="9.7109375" style="24" hidden="1"/>
    <col min="15649" max="15872" width="9.140625" style="24" hidden="1"/>
    <col min="15873" max="15873" width="29" style="24" hidden="1"/>
    <col min="15874" max="15881" width="6.28515625" style="24" hidden="1"/>
    <col min="15882" max="15882" width="7.85546875" style="24" hidden="1"/>
    <col min="15883" max="15883" width="11.85546875" style="24" hidden="1"/>
    <col min="15884" max="15884" width="11.28515625" style="24" hidden="1"/>
    <col min="15885" max="15886" width="9.140625" style="24" hidden="1"/>
    <col min="15887" max="15887" width="14" style="24" hidden="1"/>
    <col min="15888" max="15888" width="8.42578125" style="24" hidden="1"/>
    <col min="15889" max="15889" width="12.140625" style="24" hidden="1"/>
    <col min="15890" max="15890" width="7.85546875" style="24" hidden="1"/>
    <col min="15891" max="15895" width="9.140625" style="24" hidden="1"/>
    <col min="15896" max="15904" width="9.7109375" style="24" hidden="1"/>
    <col min="15905" max="16128" width="9.140625" style="24" hidden="1"/>
    <col min="16129" max="16129" width="29" style="24" hidden="1"/>
    <col min="16130" max="16137" width="6.28515625" style="24" hidden="1"/>
    <col min="16138" max="16138" width="7.85546875" style="24" hidden="1"/>
    <col min="16139" max="16139" width="11.85546875" style="24" hidden="1"/>
    <col min="16140" max="16140" width="11.28515625" style="24" hidden="1"/>
    <col min="16141" max="16142" width="9.140625" style="24" hidden="1"/>
    <col min="16143" max="16143" width="14" style="24" hidden="1"/>
    <col min="16144" max="16144" width="8.42578125" style="24" hidden="1"/>
    <col min="16145" max="16145" width="12.140625" style="24" hidden="1"/>
    <col min="16146" max="16146" width="7.85546875" style="24" hidden="1"/>
    <col min="16147" max="16151" width="9.140625" style="24" hidden="1"/>
    <col min="16152" max="16160" width="9.7109375" style="24" hidden="1"/>
    <col min="16161" max="16384" width="9.140625" style="24" hidden="1"/>
  </cols>
  <sheetData>
    <row r="1" spans="1:18" ht="19.5" customHeight="1">
      <c r="A1" s="644"/>
      <c r="B1" s="644"/>
      <c r="C1" s="644"/>
      <c r="D1" s="644"/>
      <c r="E1" s="644"/>
      <c r="F1" s="644"/>
      <c r="G1" s="644"/>
      <c r="H1" s="644"/>
      <c r="I1" s="644"/>
      <c r="J1" s="644"/>
      <c r="K1" s="645"/>
      <c r="L1" s="470"/>
      <c r="M1" s="14"/>
      <c r="N1" s="646"/>
      <c r="O1" s="646"/>
      <c r="P1" s="646"/>
      <c r="Q1" s="646"/>
      <c r="R1" s="646"/>
    </row>
    <row r="2" spans="1:18">
      <c r="A2" s="647" t="s">
        <v>146</v>
      </c>
      <c r="B2" s="647"/>
      <c r="C2" s="647"/>
      <c r="D2" s="647"/>
      <c r="E2" s="647"/>
      <c r="F2" s="647"/>
      <c r="G2" s="647"/>
      <c r="H2" s="647"/>
      <c r="I2" s="647"/>
      <c r="J2" s="647"/>
      <c r="K2" s="648"/>
      <c r="L2" s="470"/>
      <c r="M2" s="14"/>
      <c r="N2" s="646"/>
      <c r="O2" s="649"/>
      <c r="P2" s="649"/>
      <c r="Q2" s="649"/>
      <c r="R2" s="649"/>
    </row>
    <row r="3" spans="1:18" ht="21" customHeight="1">
      <c r="A3" s="647" t="s">
        <v>401</v>
      </c>
      <c r="B3" s="647"/>
      <c r="C3" s="647"/>
      <c r="D3" s="647"/>
      <c r="E3" s="647"/>
      <c r="F3" s="647"/>
      <c r="G3" s="647"/>
      <c r="H3" s="647"/>
      <c r="I3" s="647"/>
      <c r="J3" s="647"/>
      <c r="K3" s="648"/>
      <c r="L3" s="470"/>
      <c r="M3" s="14"/>
      <c r="N3" s="646"/>
      <c r="O3" s="646"/>
      <c r="P3" s="646"/>
      <c r="Q3" s="646"/>
      <c r="R3" s="646"/>
    </row>
    <row r="4" spans="1:18" ht="18" customHeight="1">
      <c r="A4" s="650" t="s">
        <v>2</v>
      </c>
      <c r="B4" s="650"/>
      <c r="C4" s="650"/>
      <c r="D4" s="650"/>
      <c r="E4" s="650"/>
      <c r="F4" s="650"/>
      <c r="G4" s="650"/>
      <c r="H4" s="650"/>
      <c r="I4" s="650"/>
      <c r="J4" s="650"/>
      <c r="K4" s="648"/>
      <c r="L4" s="470"/>
      <c r="M4" s="14"/>
      <c r="N4" s="646"/>
      <c r="O4" s="646"/>
      <c r="P4" s="646"/>
      <c r="Q4" s="651"/>
      <c r="R4" s="646"/>
    </row>
    <row r="5" spans="1:18">
      <c r="A5" s="647"/>
      <c r="B5" s="647"/>
      <c r="C5" s="647"/>
      <c r="D5" s="647"/>
      <c r="E5" s="647"/>
      <c r="F5" s="647"/>
      <c r="G5" s="647"/>
      <c r="H5" s="647"/>
      <c r="I5" s="647"/>
      <c r="J5" s="647"/>
      <c r="K5" s="648"/>
      <c r="L5" s="470"/>
      <c r="M5" s="14"/>
      <c r="N5" s="646"/>
      <c r="O5" s="646"/>
      <c r="P5" s="646"/>
      <c r="Q5" s="646"/>
      <c r="R5" s="646"/>
    </row>
    <row r="6" spans="1:18" ht="16.5" customHeight="1">
      <c r="B6" s="652"/>
      <c r="C6" s="652"/>
      <c r="D6" s="652"/>
      <c r="E6" s="652"/>
      <c r="F6" s="652"/>
      <c r="G6" s="652"/>
      <c r="H6" s="652"/>
      <c r="I6" s="652"/>
      <c r="J6" s="653" t="s">
        <v>200</v>
      </c>
      <c r="L6" s="470"/>
      <c r="M6" s="14"/>
      <c r="N6" s="646"/>
      <c r="O6" s="646"/>
      <c r="P6" s="646"/>
      <c r="Q6" s="646"/>
      <c r="R6" s="646"/>
    </row>
    <row r="7" spans="1:18" ht="18.75" customHeight="1">
      <c r="B7" s="654" t="s">
        <v>72</v>
      </c>
      <c r="C7" s="654" t="s">
        <v>73</v>
      </c>
      <c r="D7" s="654" t="s">
        <v>74</v>
      </c>
      <c r="E7" s="654" t="s">
        <v>75</v>
      </c>
      <c r="F7" s="654" t="s">
        <v>76</v>
      </c>
      <c r="G7" s="654" t="s">
        <v>77</v>
      </c>
      <c r="H7" s="654" t="s">
        <v>78</v>
      </c>
      <c r="I7" s="654" t="s">
        <v>79</v>
      </c>
      <c r="J7" s="653"/>
      <c r="L7" s="470"/>
      <c r="M7" s="14"/>
      <c r="N7" s="646"/>
      <c r="O7" s="646"/>
      <c r="P7" s="646"/>
      <c r="Q7" s="646"/>
      <c r="R7" s="646"/>
    </row>
    <row r="8" spans="1:18" ht="9" customHeight="1">
      <c r="A8" s="177"/>
      <c r="B8" s="39"/>
      <c r="C8" s="39"/>
      <c r="D8" s="39"/>
      <c r="E8" s="39"/>
      <c r="F8" s="39"/>
      <c r="G8" s="39"/>
      <c r="H8" s="39"/>
      <c r="I8" s="39"/>
      <c r="J8" s="39"/>
      <c r="K8" s="177"/>
      <c r="L8" s="470"/>
      <c r="M8" s="14"/>
      <c r="N8" s="646"/>
      <c r="O8" s="646"/>
      <c r="P8" s="646"/>
      <c r="Q8" s="646"/>
      <c r="R8" s="646"/>
    </row>
    <row r="9" spans="1:18" ht="24" customHeight="1">
      <c r="A9" s="659" t="s">
        <v>402</v>
      </c>
      <c r="B9" s="660">
        <f>SUM(B10:B19)</f>
        <v>14</v>
      </c>
      <c r="C9" s="660">
        <f t="shared" ref="C9:I9" si="0">SUM(C10:C19)</f>
        <v>14</v>
      </c>
      <c r="D9" s="660">
        <f t="shared" si="0"/>
        <v>2</v>
      </c>
      <c r="E9" s="660">
        <f t="shared" si="0"/>
        <v>2</v>
      </c>
      <c r="F9" s="660">
        <f t="shared" si="0"/>
        <v>2</v>
      </c>
      <c r="G9" s="660">
        <f t="shared" si="0"/>
        <v>1</v>
      </c>
      <c r="H9" s="660">
        <f t="shared" si="0"/>
        <v>1</v>
      </c>
      <c r="I9" s="660">
        <f t="shared" si="0"/>
        <v>2</v>
      </c>
      <c r="J9" s="660">
        <f t="shared" ref="J9:J19" si="1">SUM(B9:I9)</f>
        <v>38</v>
      </c>
      <c r="K9" s="177"/>
      <c r="L9" s="470"/>
      <c r="M9" s="14"/>
      <c r="N9" s="646"/>
      <c r="O9" s="646"/>
      <c r="P9" s="646"/>
      <c r="Q9" s="646"/>
      <c r="R9" s="646"/>
    </row>
    <row r="10" spans="1:18" ht="15" customHeight="1">
      <c r="A10" s="657" t="s">
        <v>403</v>
      </c>
      <c r="B10" s="658"/>
      <c r="C10" s="658"/>
      <c r="D10" s="658"/>
      <c r="E10" s="658"/>
      <c r="F10" s="658">
        <v>2</v>
      </c>
      <c r="G10" s="658"/>
      <c r="H10" s="658"/>
      <c r="I10" s="658"/>
      <c r="J10" s="658">
        <f t="shared" si="1"/>
        <v>2</v>
      </c>
      <c r="K10" s="177"/>
      <c r="L10" s="470"/>
      <c r="M10" s="14"/>
      <c r="N10" s="646"/>
      <c r="O10" s="646"/>
      <c r="P10" s="646"/>
      <c r="Q10" s="646"/>
      <c r="R10" s="646"/>
    </row>
    <row r="11" spans="1:18" ht="15" customHeight="1">
      <c r="A11" s="657" t="s">
        <v>404</v>
      </c>
      <c r="B11" s="658">
        <v>8</v>
      </c>
      <c r="C11" s="658">
        <v>12</v>
      </c>
      <c r="D11" s="658"/>
      <c r="E11" s="658"/>
      <c r="F11" s="658"/>
      <c r="G11" s="658"/>
      <c r="H11" s="658"/>
      <c r="I11" s="658"/>
      <c r="J11" s="658">
        <f t="shared" si="1"/>
        <v>20</v>
      </c>
      <c r="K11" s="177"/>
      <c r="L11" s="14"/>
      <c r="M11" s="14"/>
    </row>
    <row r="12" spans="1:18" ht="15" customHeight="1">
      <c r="A12" s="657" t="s">
        <v>405</v>
      </c>
      <c r="B12" s="658"/>
      <c r="C12" s="658"/>
      <c r="D12" s="658">
        <v>2</v>
      </c>
      <c r="E12" s="658"/>
      <c r="F12" s="658"/>
      <c r="G12" s="658"/>
      <c r="H12" s="658"/>
      <c r="I12" s="658"/>
      <c r="J12" s="658">
        <f t="shared" si="1"/>
        <v>2</v>
      </c>
      <c r="K12" s="177"/>
      <c r="L12" s="14"/>
      <c r="M12" s="14"/>
    </row>
    <row r="13" spans="1:18" ht="15" customHeight="1">
      <c r="A13" s="657" t="s">
        <v>406</v>
      </c>
      <c r="B13" s="658"/>
      <c r="C13" s="658"/>
      <c r="D13" s="658"/>
      <c r="E13" s="658">
        <v>2</v>
      </c>
      <c r="F13" s="658"/>
      <c r="G13" s="658"/>
      <c r="H13" s="658"/>
      <c r="I13" s="658"/>
      <c r="J13" s="658">
        <f t="shared" si="1"/>
        <v>2</v>
      </c>
      <c r="K13" s="177"/>
    </row>
    <row r="14" spans="1:18" ht="15" customHeight="1">
      <c r="A14" s="657" t="s">
        <v>407</v>
      </c>
      <c r="B14" s="658"/>
      <c r="C14" s="658"/>
      <c r="D14" s="658"/>
      <c r="E14" s="658"/>
      <c r="F14" s="658"/>
      <c r="G14" s="658">
        <v>1</v>
      </c>
      <c r="H14" s="658"/>
      <c r="I14" s="658"/>
      <c r="J14" s="658">
        <f t="shared" si="1"/>
        <v>1</v>
      </c>
      <c r="K14" s="177"/>
    </row>
    <row r="15" spans="1:18" ht="15" customHeight="1">
      <c r="A15" s="657" t="s">
        <v>408</v>
      </c>
      <c r="B15" s="658">
        <v>1</v>
      </c>
      <c r="C15" s="658"/>
      <c r="D15" s="658"/>
      <c r="E15" s="658"/>
      <c r="F15" s="658"/>
      <c r="G15" s="658"/>
      <c r="H15" s="658"/>
      <c r="I15" s="658"/>
      <c r="J15" s="658">
        <f t="shared" si="1"/>
        <v>1</v>
      </c>
      <c r="K15" s="177"/>
    </row>
    <row r="16" spans="1:18" ht="15" customHeight="1">
      <c r="A16" s="657" t="s">
        <v>409</v>
      </c>
      <c r="B16" s="658">
        <v>2</v>
      </c>
      <c r="C16" s="658">
        <v>1</v>
      </c>
      <c r="D16" s="658"/>
      <c r="E16" s="658"/>
      <c r="F16" s="658"/>
      <c r="G16" s="658"/>
      <c r="H16" s="658"/>
      <c r="I16" s="658"/>
      <c r="J16" s="658">
        <f t="shared" si="1"/>
        <v>3</v>
      </c>
      <c r="K16" s="177"/>
    </row>
    <row r="17" spans="1:11" ht="15" customHeight="1">
      <c r="A17" s="657" t="s">
        <v>410</v>
      </c>
      <c r="B17" s="658"/>
      <c r="C17" s="658"/>
      <c r="D17" s="658"/>
      <c r="E17" s="658"/>
      <c r="F17" s="658"/>
      <c r="G17" s="658"/>
      <c r="H17" s="658">
        <v>1</v>
      </c>
      <c r="I17" s="658"/>
      <c r="J17" s="658">
        <f t="shared" si="1"/>
        <v>1</v>
      </c>
      <c r="K17" s="177"/>
    </row>
    <row r="18" spans="1:11" ht="15" customHeight="1">
      <c r="A18" s="657" t="s">
        <v>411</v>
      </c>
      <c r="B18" s="658"/>
      <c r="C18" s="658"/>
      <c r="D18" s="658"/>
      <c r="E18" s="658"/>
      <c r="F18" s="658"/>
      <c r="G18" s="658"/>
      <c r="H18" s="658"/>
      <c r="I18" s="658">
        <v>2</v>
      </c>
      <c r="J18" s="658">
        <f t="shared" si="1"/>
        <v>2</v>
      </c>
      <c r="K18" s="177"/>
    </row>
    <row r="19" spans="1:11" ht="15" customHeight="1">
      <c r="A19" s="657" t="s">
        <v>412</v>
      </c>
      <c r="B19" s="658">
        <v>3</v>
      </c>
      <c r="C19" s="658">
        <v>1</v>
      </c>
      <c r="D19" s="658"/>
      <c r="E19" s="658"/>
      <c r="F19" s="658"/>
      <c r="G19" s="658"/>
      <c r="H19" s="658"/>
      <c r="I19" s="658"/>
      <c r="J19" s="658">
        <f t="shared" si="1"/>
        <v>4</v>
      </c>
      <c r="K19" s="177"/>
    </row>
    <row r="20" spans="1:11" ht="21.75" customHeight="1">
      <c r="A20" s="659" t="s">
        <v>413</v>
      </c>
      <c r="B20" s="660">
        <f t="shared" ref="B20:J20" si="2">SUM(B21:B27)</f>
        <v>0</v>
      </c>
      <c r="C20" s="660">
        <f t="shared" si="2"/>
        <v>0</v>
      </c>
      <c r="D20" s="660">
        <f t="shared" si="2"/>
        <v>1</v>
      </c>
      <c r="E20" s="660">
        <f t="shared" si="2"/>
        <v>0</v>
      </c>
      <c r="F20" s="660">
        <f t="shared" si="2"/>
        <v>0</v>
      </c>
      <c r="G20" s="660">
        <f t="shared" si="2"/>
        <v>2</v>
      </c>
      <c r="H20" s="660">
        <f t="shared" si="2"/>
        <v>1</v>
      </c>
      <c r="I20" s="660">
        <f t="shared" si="2"/>
        <v>0</v>
      </c>
      <c r="J20" s="660">
        <f t="shared" si="2"/>
        <v>4</v>
      </c>
      <c r="K20" s="661"/>
    </row>
    <row r="21" spans="1:11" ht="15" customHeight="1">
      <c r="A21" s="662" t="s">
        <v>405</v>
      </c>
      <c r="B21" s="663"/>
      <c r="C21" s="663"/>
      <c r="D21" s="663"/>
      <c r="E21" s="663"/>
      <c r="F21" s="663"/>
      <c r="G21" s="663"/>
      <c r="H21" s="663"/>
      <c r="I21" s="663"/>
      <c r="J21" s="663"/>
      <c r="K21" s="177">
        <v>1</v>
      </c>
    </row>
    <row r="22" spans="1:11" ht="15" customHeight="1">
      <c r="A22" s="657" t="s">
        <v>438</v>
      </c>
      <c r="B22" s="658"/>
      <c r="C22" s="658"/>
      <c r="D22" s="658">
        <v>1</v>
      </c>
      <c r="E22" s="658"/>
      <c r="F22" s="658"/>
      <c r="G22" s="658"/>
      <c r="H22" s="658"/>
      <c r="I22" s="658"/>
      <c r="J22" s="658">
        <f>SUM(B22:I22)</f>
        <v>1</v>
      </c>
      <c r="K22" s="177"/>
    </row>
    <row r="23" spans="1:11" ht="15" customHeight="1">
      <c r="A23" s="662" t="s">
        <v>407</v>
      </c>
      <c r="B23" s="663"/>
      <c r="C23" s="663"/>
      <c r="D23" s="663"/>
      <c r="E23" s="663"/>
      <c r="F23" s="663"/>
      <c r="G23" s="663"/>
      <c r="H23" s="663"/>
      <c r="I23" s="663"/>
      <c r="J23" s="663"/>
      <c r="K23" s="177">
        <v>1</v>
      </c>
    </row>
    <row r="24" spans="1:11" ht="15" customHeight="1">
      <c r="A24" s="657" t="s">
        <v>451</v>
      </c>
      <c r="B24" s="658"/>
      <c r="C24" s="658"/>
      <c r="D24" s="658"/>
      <c r="E24" s="658"/>
      <c r="F24" s="658"/>
      <c r="G24" s="658">
        <v>1</v>
      </c>
      <c r="H24" s="658"/>
      <c r="I24" s="658"/>
      <c r="J24" s="658">
        <f>SUM(B24:I24)</f>
        <v>1</v>
      </c>
      <c r="K24" s="177"/>
    </row>
    <row r="25" spans="1:11" ht="15" customHeight="1">
      <c r="A25" s="657" t="s">
        <v>454</v>
      </c>
      <c r="B25" s="658"/>
      <c r="C25" s="658"/>
      <c r="D25" s="658"/>
      <c r="E25" s="658"/>
      <c r="F25" s="658"/>
      <c r="G25" s="658">
        <v>1</v>
      </c>
      <c r="H25" s="658"/>
      <c r="I25" s="658"/>
      <c r="J25" s="658">
        <f>SUM(B25:I25)</f>
        <v>1</v>
      </c>
      <c r="K25" s="177"/>
    </row>
    <row r="26" spans="1:11" ht="15" customHeight="1">
      <c r="A26" s="662" t="s">
        <v>528</v>
      </c>
      <c r="B26" s="663"/>
      <c r="C26" s="663"/>
      <c r="D26" s="663"/>
      <c r="E26" s="663"/>
      <c r="F26" s="663"/>
      <c r="G26" s="663"/>
      <c r="H26" s="663"/>
      <c r="I26" s="663"/>
      <c r="J26" s="663"/>
      <c r="K26" s="177">
        <v>1</v>
      </c>
    </row>
    <row r="27" spans="1:11" ht="15" customHeight="1">
      <c r="A27" s="657" t="s">
        <v>487</v>
      </c>
      <c r="B27" s="658"/>
      <c r="C27" s="658"/>
      <c r="D27" s="658"/>
      <c r="E27" s="658"/>
      <c r="F27" s="658"/>
      <c r="G27" s="658"/>
      <c r="H27" s="658">
        <v>1</v>
      </c>
      <c r="I27" s="658"/>
      <c r="J27" s="658">
        <f>SUM(B27:I27)</f>
        <v>1</v>
      </c>
      <c r="K27" s="177"/>
    </row>
    <row r="28" spans="1:11" ht="24.75" customHeight="1">
      <c r="A28" s="664" t="s">
        <v>493</v>
      </c>
      <c r="B28" s="665">
        <f t="shared" ref="B28:I28" si="3">B20+B9</f>
        <v>14</v>
      </c>
      <c r="C28" s="665">
        <f t="shared" si="3"/>
        <v>14</v>
      </c>
      <c r="D28" s="665">
        <f t="shared" si="3"/>
        <v>3</v>
      </c>
      <c r="E28" s="665">
        <f t="shared" si="3"/>
        <v>2</v>
      </c>
      <c r="F28" s="665">
        <f t="shared" si="3"/>
        <v>2</v>
      </c>
      <c r="G28" s="665">
        <f t="shared" si="3"/>
        <v>3</v>
      </c>
      <c r="H28" s="665">
        <f t="shared" si="3"/>
        <v>2</v>
      </c>
      <c r="I28" s="665">
        <f t="shared" si="3"/>
        <v>2</v>
      </c>
      <c r="J28" s="665">
        <f>SUM(B28:I28)</f>
        <v>42</v>
      </c>
    </row>
    <row r="29" spans="1:11" ht="25.5" customHeight="1">
      <c r="A29" s="666" t="s">
        <v>494</v>
      </c>
      <c r="B29" s="665">
        <v>147</v>
      </c>
      <c r="C29" s="665">
        <v>233</v>
      </c>
      <c r="D29" s="665">
        <v>58</v>
      </c>
      <c r="E29" s="665">
        <v>16</v>
      </c>
      <c r="F29" s="665">
        <v>30</v>
      </c>
      <c r="G29" s="665">
        <v>44</v>
      </c>
      <c r="H29" s="665">
        <v>31</v>
      </c>
      <c r="I29" s="665">
        <v>23</v>
      </c>
      <c r="J29" s="665">
        <f>SUM(B29:I29)</f>
        <v>582</v>
      </c>
    </row>
    <row r="30" spans="1:11" ht="16.5" customHeight="1">
      <c r="A30" s="682"/>
      <c r="B30" s="683"/>
      <c r="C30" s="683"/>
      <c r="D30" s="683"/>
      <c r="E30" s="683"/>
      <c r="F30" s="683"/>
      <c r="G30" s="683"/>
      <c r="H30" s="683"/>
      <c r="I30" s="683"/>
      <c r="J30" s="683"/>
    </row>
    <row r="31" spans="1:11" ht="56.25" customHeight="1">
      <c r="A31" s="684" t="s">
        <v>529</v>
      </c>
      <c r="B31" s="685"/>
      <c r="C31" s="685"/>
      <c r="D31" s="686"/>
      <c r="E31" s="686"/>
      <c r="F31" s="686"/>
      <c r="G31" s="685"/>
      <c r="H31" s="687"/>
      <c r="I31" s="685"/>
      <c r="J31" s="686"/>
    </row>
    <row r="32" spans="1:11" ht="19.5" customHeight="1">
      <c r="A32" s="682"/>
      <c r="B32" s="688" t="s">
        <v>530</v>
      </c>
      <c r="C32" s="688" t="s">
        <v>531</v>
      </c>
      <c r="D32" s="683"/>
      <c r="E32" s="689" t="s">
        <v>532</v>
      </c>
      <c r="F32" s="690"/>
      <c r="G32" s="689" t="s">
        <v>533</v>
      </c>
      <c r="H32" s="690"/>
      <c r="I32" s="689" t="s">
        <v>534</v>
      </c>
    </row>
    <row r="33" spans="1:10" ht="20.25" customHeight="1">
      <c r="A33" s="659" t="s">
        <v>535</v>
      </c>
      <c r="B33" s="660">
        <f>SUM(B34:B37)</f>
        <v>3</v>
      </c>
      <c r="C33" s="660">
        <f>SUM(C34:C37)</f>
        <v>2</v>
      </c>
      <c r="D33" s="683"/>
      <c r="E33" s="660">
        <f>SUM(E34:E37)</f>
        <v>1</v>
      </c>
      <c r="G33" s="660">
        <f>SUM(G34:G37)</f>
        <v>4</v>
      </c>
      <c r="I33" s="660">
        <f>SUM(I34:I37)</f>
        <v>1</v>
      </c>
    </row>
    <row r="34" spans="1:10" ht="10.5" customHeight="1">
      <c r="A34" s="657" t="s">
        <v>404</v>
      </c>
      <c r="B34" s="658">
        <v>1</v>
      </c>
      <c r="C34" s="658">
        <v>1</v>
      </c>
      <c r="D34" s="691"/>
      <c r="E34" s="658">
        <v>1</v>
      </c>
      <c r="G34" s="658">
        <v>1</v>
      </c>
      <c r="I34" s="658">
        <v>1</v>
      </c>
    </row>
    <row r="35" spans="1:10" ht="10.5" customHeight="1">
      <c r="A35" s="657" t="s">
        <v>405</v>
      </c>
      <c r="B35" s="658">
        <v>1</v>
      </c>
      <c r="C35" s="658"/>
      <c r="D35" s="691"/>
      <c r="E35" s="658"/>
      <c r="G35" s="658">
        <v>1</v>
      </c>
      <c r="I35" s="658"/>
    </row>
    <row r="36" spans="1:10" ht="10.5" customHeight="1">
      <c r="A36" s="657" t="s">
        <v>408</v>
      </c>
      <c r="B36" s="658"/>
      <c r="C36" s="658"/>
      <c r="D36" s="691"/>
      <c r="E36" s="658"/>
      <c r="G36" s="658">
        <v>1</v>
      </c>
      <c r="I36" s="658"/>
    </row>
    <row r="37" spans="1:10" ht="10.5" customHeight="1">
      <c r="A37" s="657" t="s">
        <v>409</v>
      </c>
      <c r="B37" s="658">
        <v>1</v>
      </c>
      <c r="C37" s="658">
        <v>1</v>
      </c>
      <c r="D37" s="691"/>
      <c r="E37" s="658"/>
      <c r="G37" s="658">
        <v>1</v>
      </c>
      <c r="I37" s="658"/>
    </row>
    <row r="38" spans="1:10" ht="12.75" customHeight="1">
      <c r="A38" s="666" t="s">
        <v>536</v>
      </c>
      <c r="B38" s="665">
        <v>21</v>
      </c>
      <c r="C38" s="665">
        <v>34</v>
      </c>
      <c r="D38" s="683"/>
      <c r="E38" s="665">
        <v>20</v>
      </c>
      <c r="G38" s="665">
        <v>30</v>
      </c>
      <c r="I38" s="665">
        <v>7</v>
      </c>
    </row>
    <row r="39" spans="1:10" ht="8.25" customHeight="1">
      <c r="A39" s="682"/>
      <c r="B39" s="683"/>
      <c r="C39" s="683"/>
      <c r="D39" s="683"/>
      <c r="E39" s="683"/>
      <c r="F39" s="683"/>
      <c r="G39" s="683"/>
      <c r="H39" s="683"/>
      <c r="I39" s="683"/>
      <c r="J39" s="683"/>
    </row>
    <row r="40" spans="1:10" ht="1.5" customHeight="1">
      <c r="A40" s="692"/>
      <c r="B40" s="692"/>
      <c r="C40" s="692"/>
      <c r="D40" s="692"/>
      <c r="E40" s="692"/>
      <c r="F40" s="692"/>
      <c r="G40" s="692"/>
      <c r="H40" s="692"/>
      <c r="I40" s="692"/>
      <c r="J40" s="692"/>
    </row>
  </sheetData>
  <mergeCells count="6">
    <mergeCell ref="A1:J1"/>
    <mergeCell ref="A2:J2"/>
    <mergeCell ref="A3:J3"/>
    <mergeCell ref="A4:J4"/>
    <mergeCell ref="A5:J5"/>
    <mergeCell ref="J6:J7"/>
  </mergeCells>
  <pageMargins left="0.70866141732283472" right="0.55118110236220474" top="0.86614173228346458" bottom="1.0236220472440944" header="0.51181102362204722" footer="0.51181102362204722"/>
  <pageSetup orientation="portrait" r:id="rId1"/>
  <headerFooter alignWithMargins="0"/>
  <drawing r:id="rId2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WXF88"/>
  <sheetViews>
    <sheetView zoomScale="130" workbookViewId="0">
      <selection activeCell="A89" sqref="A89:XFD1048576"/>
    </sheetView>
  </sheetViews>
  <sheetFormatPr defaultColWidth="0" defaultRowHeight="12.75" zeroHeight="1"/>
  <cols>
    <col min="1" max="1" width="16.7109375" style="24" customWidth="1"/>
    <col min="2" max="27" width="3.42578125" style="24" customWidth="1"/>
    <col min="28" max="28" width="8.140625" style="24" customWidth="1"/>
    <col min="29" max="29" width="11.85546875" style="24" hidden="1"/>
    <col min="30" max="30" width="11.28515625" style="24" hidden="1"/>
    <col min="31" max="32" width="9.140625" style="24" hidden="1"/>
    <col min="33" max="33" width="14" style="24" hidden="1"/>
    <col min="34" max="34" width="8.42578125" style="24" hidden="1"/>
    <col min="35" max="35" width="12.140625" style="24" hidden="1"/>
    <col min="36" max="36" width="7.85546875" style="24" hidden="1"/>
    <col min="37" max="41" width="9.140625" style="24" hidden="1"/>
    <col min="42" max="50" width="9.7109375" style="24" hidden="1"/>
    <col min="51" max="256" width="9.140625" style="24" hidden="1"/>
    <col min="257" max="257" width="16.7109375" style="24" hidden="1"/>
    <col min="258" max="283" width="3.42578125" style="24" hidden="1"/>
    <col min="284" max="284" width="8.140625" style="24" hidden="1"/>
    <col min="285" max="285" width="11.85546875" style="24" hidden="1"/>
    <col min="286" max="286" width="11.28515625" style="24" hidden="1"/>
    <col min="287" max="288" width="9.140625" style="24" hidden="1"/>
    <col min="289" max="289" width="14" style="24" hidden="1"/>
    <col min="290" max="290" width="8.42578125" style="24" hidden="1"/>
    <col min="291" max="291" width="12.140625" style="24" hidden="1"/>
    <col min="292" max="292" width="7.85546875" style="24" hidden="1"/>
    <col min="293" max="297" width="9.140625" style="24" hidden="1"/>
    <col min="298" max="306" width="9.7109375" style="24" hidden="1"/>
    <col min="307" max="512" width="9.140625" style="24" hidden="1"/>
    <col min="513" max="513" width="16.7109375" style="24" hidden="1"/>
    <col min="514" max="539" width="3.42578125" style="24" hidden="1"/>
    <col min="540" max="540" width="8.140625" style="24" hidden="1"/>
    <col min="541" max="541" width="11.85546875" style="24" hidden="1"/>
    <col min="542" max="542" width="11.28515625" style="24" hidden="1"/>
    <col min="543" max="544" width="9.140625" style="24" hidden="1"/>
    <col min="545" max="545" width="14" style="24" hidden="1"/>
    <col min="546" max="546" width="8.42578125" style="24" hidden="1"/>
    <col min="547" max="547" width="12.140625" style="24" hidden="1"/>
    <col min="548" max="548" width="7.85546875" style="24" hidden="1"/>
    <col min="549" max="553" width="9.140625" style="24" hidden="1"/>
    <col min="554" max="562" width="9.7109375" style="24" hidden="1"/>
    <col min="563" max="768" width="9.140625" style="24" hidden="1"/>
    <col min="769" max="769" width="16.7109375" style="24" hidden="1"/>
    <col min="770" max="795" width="3.42578125" style="24" hidden="1"/>
    <col min="796" max="796" width="8.140625" style="24" hidden="1"/>
    <col min="797" max="797" width="11.85546875" style="24" hidden="1"/>
    <col min="798" max="798" width="11.28515625" style="24" hidden="1"/>
    <col min="799" max="800" width="9.140625" style="24" hidden="1"/>
    <col min="801" max="801" width="14" style="24" hidden="1"/>
    <col min="802" max="802" width="8.42578125" style="24" hidden="1"/>
    <col min="803" max="803" width="12.140625" style="24" hidden="1"/>
    <col min="804" max="804" width="7.85546875" style="24" hidden="1"/>
    <col min="805" max="809" width="9.140625" style="24" hidden="1"/>
    <col min="810" max="818" width="9.7109375" style="24" hidden="1"/>
    <col min="819" max="1024" width="9.140625" style="24" hidden="1"/>
    <col min="1025" max="1025" width="16.7109375" style="24" hidden="1"/>
    <col min="1026" max="1051" width="3.42578125" style="24" hidden="1"/>
    <col min="1052" max="1052" width="8.140625" style="24" hidden="1"/>
    <col min="1053" max="1053" width="11.85546875" style="24" hidden="1"/>
    <col min="1054" max="1054" width="11.28515625" style="24" hidden="1"/>
    <col min="1055" max="1056" width="9.140625" style="24" hidden="1"/>
    <col min="1057" max="1057" width="14" style="24" hidden="1"/>
    <col min="1058" max="1058" width="8.42578125" style="24" hidden="1"/>
    <col min="1059" max="1059" width="12.140625" style="24" hidden="1"/>
    <col min="1060" max="1060" width="7.85546875" style="24" hidden="1"/>
    <col min="1061" max="1065" width="9.140625" style="24" hidden="1"/>
    <col min="1066" max="1074" width="9.7109375" style="24" hidden="1"/>
    <col min="1075" max="1280" width="9.140625" style="24" hidden="1"/>
    <col min="1281" max="1281" width="16.7109375" style="24" hidden="1"/>
    <col min="1282" max="1307" width="3.42578125" style="24" hidden="1"/>
    <col min="1308" max="1308" width="8.140625" style="24" hidden="1"/>
    <col min="1309" max="1309" width="11.85546875" style="24" hidden="1"/>
    <col min="1310" max="1310" width="11.28515625" style="24" hidden="1"/>
    <col min="1311" max="1312" width="9.140625" style="24" hidden="1"/>
    <col min="1313" max="1313" width="14" style="24" hidden="1"/>
    <col min="1314" max="1314" width="8.42578125" style="24" hidden="1"/>
    <col min="1315" max="1315" width="12.140625" style="24" hidden="1"/>
    <col min="1316" max="1316" width="7.85546875" style="24" hidden="1"/>
    <col min="1317" max="1321" width="9.140625" style="24" hidden="1"/>
    <col min="1322" max="1330" width="9.7109375" style="24" hidden="1"/>
    <col min="1331" max="1536" width="9.140625" style="24" hidden="1"/>
    <col min="1537" max="1537" width="16.7109375" style="24" hidden="1"/>
    <col min="1538" max="1563" width="3.42578125" style="24" hidden="1"/>
    <col min="1564" max="1564" width="8.140625" style="24" hidden="1"/>
    <col min="1565" max="1565" width="11.85546875" style="24" hidden="1"/>
    <col min="1566" max="1566" width="11.28515625" style="24" hidden="1"/>
    <col min="1567" max="1568" width="9.140625" style="24" hidden="1"/>
    <col min="1569" max="1569" width="14" style="24" hidden="1"/>
    <col min="1570" max="1570" width="8.42578125" style="24" hidden="1"/>
    <col min="1571" max="1571" width="12.140625" style="24" hidden="1"/>
    <col min="1572" max="1572" width="7.85546875" style="24" hidden="1"/>
    <col min="1573" max="1577" width="9.140625" style="24" hidden="1"/>
    <col min="1578" max="1586" width="9.7109375" style="24" hidden="1"/>
    <col min="1587" max="1792" width="9.140625" style="24" hidden="1"/>
    <col min="1793" max="1793" width="16.7109375" style="24" hidden="1"/>
    <col min="1794" max="1819" width="3.42578125" style="24" hidden="1"/>
    <col min="1820" max="1820" width="8.140625" style="24" hidden="1"/>
    <col min="1821" max="1821" width="11.85546875" style="24" hidden="1"/>
    <col min="1822" max="1822" width="11.28515625" style="24" hidden="1"/>
    <col min="1823" max="1824" width="9.140625" style="24" hidden="1"/>
    <col min="1825" max="1825" width="14" style="24" hidden="1"/>
    <col min="1826" max="1826" width="8.42578125" style="24" hidden="1"/>
    <col min="1827" max="1827" width="12.140625" style="24" hidden="1"/>
    <col min="1828" max="1828" width="7.85546875" style="24" hidden="1"/>
    <col min="1829" max="1833" width="9.140625" style="24" hidden="1"/>
    <col min="1834" max="1842" width="9.7109375" style="24" hidden="1"/>
    <col min="1843" max="2048" width="9.140625" style="24" hidden="1"/>
    <col min="2049" max="2049" width="16.7109375" style="24" hidden="1"/>
    <col min="2050" max="2075" width="3.42578125" style="24" hidden="1"/>
    <col min="2076" max="2076" width="8.140625" style="24" hidden="1"/>
    <col min="2077" max="2077" width="11.85546875" style="24" hidden="1"/>
    <col min="2078" max="2078" width="11.28515625" style="24" hidden="1"/>
    <col min="2079" max="2080" width="9.140625" style="24" hidden="1"/>
    <col min="2081" max="2081" width="14" style="24" hidden="1"/>
    <col min="2082" max="2082" width="8.42578125" style="24" hidden="1"/>
    <col min="2083" max="2083" width="12.140625" style="24" hidden="1"/>
    <col min="2084" max="2084" width="7.85546875" style="24" hidden="1"/>
    <col min="2085" max="2089" width="9.140625" style="24" hidden="1"/>
    <col min="2090" max="2098" width="9.7109375" style="24" hidden="1"/>
    <col min="2099" max="2304" width="9.140625" style="24" hidden="1"/>
    <col min="2305" max="2305" width="16.7109375" style="24" hidden="1"/>
    <col min="2306" max="2331" width="3.42578125" style="24" hidden="1"/>
    <col min="2332" max="2332" width="8.140625" style="24" hidden="1"/>
    <col min="2333" max="2333" width="11.85546875" style="24" hidden="1"/>
    <col min="2334" max="2334" width="11.28515625" style="24" hidden="1"/>
    <col min="2335" max="2336" width="9.140625" style="24" hidden="1"/>
    <col min="2337" max="2337" width="14" style="24" hidden="1"/>
    <col min="2338" max="2338" width="8.42578125" style="24" hidden="1"/>
    <col min="2339" max="2339" width="12.140625" style="24" hidden="1"/>
    <col min="2340" max="2340" width="7.85546875" style="24" hidden="1"/>
    <col min="2341" max="2345" width="9.140625" style="24" hidden="1"/>
    <col min="2346" max="2354" width="9.7109375" style="24" hidden="1"/>
    <col min="2355" max="2560" width="9.140625" style="24" hidden="1"/>
    <col min="2561" max="2561" width="16.7109375" style="24" hidden="1"/>
    <col min="2562" max="2587" width="3.42578125" style="24" hidden="1"/>
    <col min="2588" max="2588" width="8.140625" style="24" hidden="1"/>
    <col min="2589" max="2589" width="11.85546875" style="24" hidden="1"/>
    <col min="2590" max="2590" width="11.28515625" style="24" hidden="1"/>
    <col min="2591" max="2592" width="9.140625" style="24" hidden="1"/>
    <col min="2593" max="2593" width="14" style="24" hidden="1"/>
    <col min="2594" max="2594" width="8.42578125" style="24" hidden="1"/>
    <col min="2595" max="2595" width="12.140625" style="24" hidden="1"/>
    <col min="2596" max="2596" width="7.85546875" style="24" hidden="1"/>
    <col min="2597" max="2601" width="9.140625" style="24" hidden="1"/>
    <col min="2602" max="2610" width="9.7109375" style="24" hidden="1"/>
    <col min="2611" max="2816" width="9.140625" style="24" hidden="1"/>
    <col min="2817" max="2817" width="16.7109375" style="24" hidden="1"/>
    <col min="2818" max="2843" width="3.42578125" style="24" hidden="1"/>
    <col min="2844" max="2844" width="8.140625" style="24" hidden="1"/>
    <col min="2845" max="2845" width="11.85546875" style="24" hidden="1"/>
    <col min="2846" max="2846" width="11.28515625" style="24" hidden="1"/>
    <col min="2847" max="2848" width="9.140625" style="24" hidden="1"/>
    <col min="2849" max="2849" width="14" style="24" hidden="1"/>
    <col min="2850" max="2850" width="8.42578125" style="24" hidden="1"/>
    <col min="2851" max="2851" width="12.140625" style="24" hidden="1"/>
    <col min="2852" max="2852" width="7.85546875" style="24" hidden="1"/>
    <col min="2853" max="2857" width="9.140625" style="24" hidden="1"/>
    <col min="2858" max="2866" width="9.7109375" style="24" hidden="1"/>
    <col min="2867" max="3072" width="9.140625" style="24" hidden="1"/>
    <col min="3073" max="3073" width="16.7109375" style="24" hidden="1"/>
    <col min="3074" max="3099" width="3.42578125" style="24" hidden="1"/>
    <col min="3100" max="3100" width="8.140625" style="24" hidden="1"/>
    <col min="3101" max="3101" width="11.85546875" style="24" hidden="1"/>
    <col min="3102" max="3102" width="11.28515625" style="24" hidden="1"/>
    <col min="3103" max="3104" width="9.140625" style="24" hidden="1"/>
    <col min="3105" max="3105" width="14" style="24" hidden="1"/>
    <col min="3106" max="3106" width="8.42578125" style="24" hidden="1"/>
    <col min="3107" max="3107" width="12.140625" style="24" hidden="1"/>
    <col min="3108" max="3108" width="7.85546875" style="24" hidden="1"/>
    <col min="3109" max="3113" width="9.140625" style="24" hidden="1"/>
    <col min="3114" max="3122" width="9.7109375" style="24" hidden="1"/>
    <col min="3123" max="3328" width="9.140625" style="24" hidden="1"/>
    <col min="3329" max="3329" width="16.7109375" style="24" hidden="1"/>
    <col min="3330" max="3355" width="3.42578125" style="24" hidden="1"/>
    <col min="3356" max="3356" width="8.140625" style="24" hidden="1"/>
    <col min="3357" max="3357" width="11.85546875" style="24" hidden="1"/>
    <col min="3358" max="3358" width="11.28515625" style="24" hidden="1"/>
    <col min="3359" max="3360" width="9.140625" style="24" hidden="1"/>
    <col min="3361" max="3361" width="14" style="24" hidden="1"/>
    <col min="3362" max="3362" width="8.42578125" style="24" hidden="1"/>
    <col min="3363" max="3363" width="12.140625" style="24" hidden="1"/>
    <col min="3364" max="3364" width="7.85546875" style="24" hidden="1"/>
    <col min="3365" max="3369" width="9.140625" style="24" hidden="1"/>
    <col min="3370" max="3378" width="9.7109375" style="24" hidden="1"/>
    <col min="3379" max="3584" width="9.140625" style="24" hidden="1"/>
    <col min="3585" max="3585" width="16.7109375" style="24" hidden="1"/>
    <col min="3586" max="3611" width="3.42578125" style="24" hidden="1"/>
    <col min="3612" max="3612" width="8.140625" style="24" hidden="1"/>
    <col min="3613" max="3613" width="11.85546875" style="24" hidden="1"/>
    <col min="3614" max="3614" width="11.28515625" style="24" hidden="1"/>
    <col min="3615" max="3616" width="9.140625" style="24" hidden="1"/>
    <col min="3617" max="3617" width="14" style="24" hidden="1"/>
    <col min="3618" max="3618" width="8.42578125" style="24" hidden="1"/>
    <col min="3619" max="3619" width="12.140625" style="24" hidden="1"/>
    <col min="3620" max="3620" width="7.85546875" style="24" hidden="1"/>
    <col min="3621" max="3625" width="9.140625" style="24" hidden="1"/>
    <col min="3626" max="3634" width="9.7109375" style="24" hidden="1"/>
    <col min="3635" max="3840" width="9.140625" style="24" hidden="1"/>
    <col min="3841" max="3841" width="16.7109375" style="24" hidden="1"/>
    <col min="3842" max="3867" width="3.42578125" style="24" hidden="1"/>
    <col min="3868" max="3868" width="8.140625" style="24" hidden="1"/>
    <col min="3869" max="3869" width="11.85546875" style="24" hidden="1"/>
    <col min="3870" max="3870" width="11.28515625" style="24" hidden="1"/>
    <col min="3871" max="3872" width="9.140625" style="24" hidden="1"/>
    <col min="3873" max="3873" width="14" style="24" hidden="1"/>
    <col min="3874" max="3874" width="8.42578125" style="24" hidden="1"/>
    <col min="3875" max="3875" width="12.140625" style="24" hidden="1"/>
    <col min="3876" max="3876" width="7.85546875" style="24" hidden="1"/>
    <col min="3877" max="3881" width="9.140625" style="24" hidden="1"/>
    <col min="3882" max="3890" width="9.7109375" style="24" hidden="1"/>
    <col min="3891" max="4096" width="9.140625" style="24" hidden="1"/>
    <col min="4097" max="4097" width="16.7109375" style="24" hidden="1"/>
    <col min="4098" max="4123" width="3.42578125" style="24" hidden="1"/>
    <col min="4124" max="4124" width="8.140625" style="24" hidden="1"/>
    <col min="4125" max="4125" width="11.85546875" style="24" hidden="1"/>
    <col min="4126" max="4126" width="11.28515625" style="24" hidden="1"/>
    <col min="4127" max="4128" width="9.140625" style="24" hidden="1"/>
    <col min="4129" max="4129" width="14" style="24" hidden="1"/>
    <col min="4130" max="4130" width="8.42578125" style="24" hidden="1"/>
    <col min="4131" max="4131" width="12.140625" style="24" hidden="1"/>
    <col min="4132" max="4132" width="7.85546875" style="24" hidden="1"/>
    <col min="4133" max="4137" width="9.140625" style="24" hidden="1"/>
    <col min="4138" max="4146" width="9.7109375" style="24" hidden="1"/>
    <col min="4147" max="4352" width="9.140625" style="24" hidden="1"/>
    <col min="4353" max="4353" width="16.7109375" style="24" hidden="1"/>
    <col min="4354" max="4379" width="3.42578125" style="24" hidden="1"/>
    <col min="4380" max="4380" width="8.140625" style="24" hidden="1"/>
    <col min="4381" max="4381" width="11.85546875" style="24" hidden="1"/>
    <col min="4382" max="4382" width="11.28515625" style="24" hidden="1"/>
    <col min="4383" max="4384" width="9.140625" style="24" hidden="1"/>
    <col min="4385" max="4385" width="14" style="24" hidden="1"/>
    <col min="4386" max="4386" width="8.42578125" style="24" hidden="1"/>
    <col min="4387" max="4387" width="12.140625" style="24" hidden="1"/>
    <col min="4388" max="4388" width="7.85546875" style="24" hidden="1"/>
    <col min="4389" max="4393" width="9.140625" style="24" hidden="1"/>
    <col min="4394" max="4402" width="9.7109375" style="24" hidden="1"/>
    <col min="4403" max="4608" width="9.140625" style="24" hidden="1"/>
    <col min="4609" max="4609" width="16.7109375" style="24" hidden="1"/>
    <col min="4610" max="4635" width="3.42578125" style="24" hidden="1"/>
    <col min="4636" max="4636" width="8.140625" style="24" hidden="1"/>
    <col min="4637" max="4637" width="11.85546875" style="24" hidden="1"/>
    <col min="4638" max="4638" width="11.28515625" style="24" hidden="1"/>
    <col min="4639" max="4640" width="9.140625" style="24" hidden="1"/>
    <col min="4641" max="4641" width="14" style="24" hidden="1"/>
    <col min="4642" max="4642" width="8.42578125" style="24" hidden="1"/>
    <col min="4643" max="4643" width="12.140625" style="24" hidden="1"/>
    <col min="4644" max="4644" width="7.85546875" style="24" hidden="1"/>
    <col min="4645" max="4649" width="9.140625" style="24" hidden="1"/>
    <col min="4650" max="4658" width="9.7109375" style="24" hidden="1"/>
    <col min="4659" max="4864" width="9.140625" style="24" hidden="1"/>
    <col min="4865" max="4865" width="16.7109375" style="24" hidden="1"/>
    <col min="4866" max="4891" width="3.42578125" style="24" hidden="1"/>
    <col min="4892" max="4892" width="8.140625" style="24" hidden="1"/>
    <col min="4893" max="4893" width="11.85546875" style="24" hidden="1"/>
    <col min="4894" max="4894" width="11.28515625" style="24" hidden="1"/>
    <col min="4895" max="4896" width="9.140625" style="24" hidden="1"/>
    <col min="4897" max="4897" width="14" style="24" hidden="1"/>
    <col min="4898" max="4898" width="8.42578125" style="24" hidden="1"/>
    <col min="4899" max="4899" width="12.140625" style="24" hidden="1"/>
    <col min="4900" max="4900" width="7.85546875" style="24" hidden="1"/>
    <col min="4901" max="4905" width="9.140625" style="24" hidden="1"/>
    <col min="4906" max="4914" width="9.7109375" style="24" hidden="1"/>
    <col min="4915" max="5120" width="9.140625" style="24" hidden="1"/>
    <col min="5121" max="5121" width="16.7109375" style="24" hidden="1"/>
    <col min="5122" max="5147" width="3.42578125" style="24" hidden="1"/>
    <col min="5148" max="5148" width="8.140625" style="24" hidden="1"/>
    <col min="5149" max="5149" width="11.85546875" style="24" hidden="1"/>
    <col min="5150" max="5150" width="11.28515625" style="24" hidden="1"/>
    <col min="5151" max="5152" width="9.140625" style="24" hidden="1"/>
    <col min="5153" max="5153" width="14" style="24" hidden="1"/>
    <col min="5154" max="5154" width="8.42578125" style="24" hidden="1"/>
    <col min="5155" max="5155" width="12.140625" style="24" hidden="1"/>
    <col min="5156" max="5156" width="7.85546875" style="24" hidden="1"/>
    <col min="5157" max="5161" width="9.140625" style="24" hidden="1"/>
    <col min="5162" max="5170" width="9.7109375" style="24" hidden="1"/>
    <col min="5171" max="5376" width="9.140625" style="24" hidden="1"/>
    <col min="5377" max="5377" width="16.7109375" style="24" hidden="1"/>
    <col min="5378" max="5403" width="3.42578125" style="24" hidden="1"/>
    <col min="5404" max="5404" width="8.140625" style="24" hidden="1"/>
    <col min="5405" max="5405" width="11.85546875" style="24" hidden="1"/>
    <col min="5406" max="5406" width="11.28515625" style="24" hidden="1"/>
    <col min="5407" max="5408" width="9.140625" style="24" hidden="1"/>
    <col min="5409" max="5409" width="14" style="24" hidden="1"/>
    <col min="5410" max="5410" width="8.42578125" style="24" hidden="1"/>
    <col min="5411" max="5411" width="12.140625" style="24" hidden="1"/>
    <col min="5412" max="5412" width="7.85546875" style="24" hidden="1"/>
    <col min="5413" max="5417" width="9.140625" style="24" hidden="1"/>
    <col min="5418" max="5426" width="9.7109375" style="24" hidden="1"/>
    <col min="5427" max="5632" width="9.140625" style="24" hidden="1"/>
    <col min="5633" max="5633" width="16.7109375" style="24" hidden="1"/>
    <col min="5634" max="5659" width="3.42578125" style="24" hidden="1"/>
    <col min="5660" max="5660" width="8.140625" style="24" hidden="1"/>
    <col min="5661" max="5661" width="11.85546875" style="24" hidden="1"/>
    <col min="5662" max="5662" width="11.28515625" style="24" hidden="1"/>
    <col min="5663" max="5664" width="9.140625" style="24" hidden="1"/>
    <col min="5665" max="5665" width="14" style="24" hidden="1"/>
    <col min="5666" max="5666" width="8.42578125" style="24" hidden="1"/>
    <col min="5667" max="5667" width="12.140625" style="24" hidden="1"/>
    <col min="5668" max="5668" width="7.85546875" style="24" hidden="1"/>
    <col min="5669" max="5673" width="9.140625" style="24" hidden="1"/>
    <col min="5674" max="5682" width="9.7109375" style="24" hidden="1"/>
    <col min="5683" max="5888" width="9.140625" style="24" hidden="1"/>
    <col min="5889" max="5889" width="16.7109375" style="24" hidden="1"/>
    <col min="5890" max="5915" width="3.42578125" style="24" hidden="1"/>
    <col min="5916" max="5916" width="8.140625" style="24" hidden="1"/>
    <col min="5917" max="5917" width="11.85546875" style="24" hidden="1"/>
    <col min="5918" max="5918" width="11.28515625" style="24" hidden="1"/>
    <col min="5919" max="5920" width="9.140625" style="24" hidden="1"/>
    <col min="5921" max="5921" width="14" style="24" hidden="1"/>
    <col min="5922" max="5922" width="8.42578125" style="24" hidden="1"/>
    <col min="5923" max="5923" width="12.140625" style="24" hidden="1"/>
    <col min="5924" max="5924" width="7.85546875" style="24" hidden="1"/>
    <col min="5925" max="5929" width="9.140625" style="24" hidden="1"/>
    <col min="5930" max="5938" width="9.7109375" style="24" hidden="1"/>
    <col min="5939" max="6144" width="9.140625" style="24" hidden="1"/>
    <col min="6145" max="6145" width="16.7109375" style="24" hidden="1"/>
    <col min="6146" max="6171" width="3.42578125" style="24" hidden="1"/>
    <col min="6172" max="6172" width="8.140625" style="24" hidden="1"/>
    <col min="6173" max="6173" width="11.85546875" style="24" hidden="1"/>
    <col min="6174" max="6174" width="11.28515625" style="24" hidden="1"/>
    <col min="6175" max="6176" width="9.140625" style="24" hidden="1"/>
    <col min="6177" max="6177" width="14" style="24" hidden="1"/>
    <col min="6178" max="6178" width="8.42578125" style="24" hidden="1"/>
    <col min="6179" max="6179" width="12.140625" style="24" hidden="1"/>
    <col min="6180" max="6180" width="7.85546875" style="24" hidden="1"/>
    <col min="6181" max="6185" width="9.140625" style="24" hidden="1"/>
    <col min="6186" max="6194" width="9.7109375" style="24" hidden="1"/>
    <col min="6195" max="6400" width="9.140625" style="24" hidden="1"/>
    <col min="6401" max="6401" width="16.7109375" style="24" hidden="1"/>
    <col min="6402" max="6427" width="3.42578125" style="24" hidden="1"/>
    <col min="6428" max="6428" width="8.140625" style="24" hidden="1"/>
    <col min="6429" max="6429" width="11.85546875" style="24" hidden="1"/>
    <col min="6430" max="6430" width="11.28515625" style="24" hidden="1"/>
    <col min="6431" max="6432" width="9.140625" style="24" hidden="1"/>
    <col min="6433" max="6433" width="14" style="24" hidden="1"/>
    <col min="6434" max="6434" width="8.42578125" style="24" hidden="1"/>
    <col min="6435" max="6435" width="12.140625" style="24" hidden="1"/>
    <col min="6436" max="6436" width="7.85546875" style="24" hidden="1"/>
    <col min="6437" max="6441" width="9.140625" style="24" hidden="1"/>
    <col min="6442" max="6450" width="9.7109375" style="24" hidden="1"/>
    <col min="6451" max="6656" width="9.140625" style="24" hidden="1"/>
    <col min="6657" max="6657" width="16.7109375" style="24" hidden="1"/>
    <col min="6658" max="6683" width="3.42578125" style="24" hidden="1"/>
    <col min="6684" max="6684" width="8.140625" style="24" hidden="1"/>
    <col min="6685" max="6685" width="11.85546875" style="24" hidden="1"/>
    <col min="6686" max="6686" width="11.28515625" style="24" hidden="1"/>
    <col min="6687" max="6688" width="9.140625" style="24" hidden="1"/>
    <col min="6689" max="6689" width="14" style="24" hidden="1"/>
    <col min="6690" max="6690" width="8.42578125" style="24" hidden="1"/>
    <col min="6691" max="6691" width="12.140625" style="24" hidden="1"/>
    <col min="6692" max="6692" width="7.85546875" style="24" hidden="1"/>
    <col min="6693" max="6697" width="9.140625" style="24" hidden="1"/>
    <col min="6698" max="6706" width="9.7109375" style="24" hidden="1"/>
    <col min="6707" max="6912" width="9.140625" style="24" hidden="1"/>
    <col min="6913" max="6913" width="16.7109375" style="24" hidden="1"/>
    <col min="6914" max="6939" width="3.42578125" style="24" hidden="1"/>
    <col min="6940" max="6940" width="8.140625" style="24" hidden="1"/>
    <col min="6941" max="6941" width="11.85546875" style="24" hidden="1"/>
    <col min="6942" max="6942" width="11.28515625" style="24" hidden="1"/>
    <col min="6943" max="6944" width="9.140625" style="24" hidden="1"/>
    <col min="6945" max="6945" width="14" style="24" hidden="1"/>
    <col min="6946" max="6946" width="8.42578125" style="24" hidden="1"/>
    <col min="6947" max="6947" width="12.140625" style="24" hidden="1"/>
    <col min="6948" max="6948" width="7.85546875" style="24" hidden="1"/>
    <col min="6949" max="6953" width="9.140625" style="24" hidden="1"/>
    <col min="6954" max="6962" width="9.7109375" style="24" hidden="1"/>
    <col min="6963" max="7168" width="9.140625" style="24" hidden="1"/>
    <col min="7169" max="7169" width="16.7109375" style="24" hidden="1"/>
    <col min="7170" max="7195" width="3.42578125" style="24" hidden="1"/>
    <col min="7196" max="7196" width="8.140625" style="24" hidden="1"/>
    <col min="7197" max="7197" width="11.85546875" style="24" hidden="1"/>
    <col min="7198" max="7198" width="11.28515625" style="24" hidden="1"/>
    <col min="7199" max="7200" width="9.140625" style="24" hidden="1"/>
    <col min="7201" max="7201" width="14" style="24" hidden="1"/>
    <col min="7202" max="7202" width="8.42578125" style="24" hidden="1"/>
    <col min="7203" max="7203" width="12.140625" style="24" hidden="1"/>
    <col min="7204" max="7204" width="7.85546875" style="24" hidden="1"/>
    <col min="7205" max="7209" width="9.140625" style="24" hidden="1"/>
    <col min="7210" max="7218" width="9.7109375" style="24" hidden="1"/>
    <col min="7219" max="7424" width="9.140625" style="24" hidden="1"/>
    <col min="7425" max="7425" width="16.7109375" style="24" hidden="1"/>
    <col min="7426" max="7451" width="3.42578125" style="24" hidden="1"/>
    <col min="7452" max="7452" width="8.140625" style="24" hidden="1"/>
    <col min="7453" max="7453" width="11.85546875" style="24" hidden="1"/>
    <col min="7454" max="7454" width="11.28515625" style="24" hidden="1"/>
    <col min="7455" max="7456" width="9.140625" style="24" hidden="1"/>
    <col min="7457" max="7457" width="14" style="24" hidden="1"/>
    <col min="7458" max="7458" width="8.42578125" style="24" hidden="1"/>
    <col min="7459" max="7459" width="12.140625" style="24" hidden="1"/>
    <col min="7460" max="7460" width="7.85546875" style="24" hidden="1"/>
    <col min="7461" max="7465" width="9.140625" style="24" hidden="1"/>
    <col min="7466" max="7474" width="9.7109375" style="24" hidden="1"/>
    <col min="7475" max="7680" width="9.140625" style="24" hidden="1"/>
    <col min="7681" max="7681" width="16.7109375" style="24" hidden="1"/>
    <col min="7682" max="7707" width="3.42578125" style="24" hidden="1"/>
    <col min="7708" max="7708" width="8.140625" style="24" hidden="1"/>
    <col min="7709" max="7709" width="11.85546875" style="24" hidden="1"/>
    <col min="7710" max="7710" width="11.28515625" style="24" hidden="1"/>
    <col min="7711" max="7712" width="9.140625" style="24" hidden="1"/>
    <col min="7713" max="7713" width="14" style="24" hidden="1"/>
    <col min="7714" max="7714" width="8.42578125" style="24" hidden="1"/>
    <col min="7715" max="7715" width="12.140625" style="24" hidden="1"/>
    <col min="7716" max="7716" width="7.85546875" style="24" hidden="1"/>
    <col min="7717" max="7721" width="9.140625" style="24" hidden="1"/>
    <col min="7722" max="7730" width="9.7109375" style="24" hidden="1"/>
    <col min="7731" max="7936" width="9.140625" style="24" hidden="1"/>
    <col min="7937" max="7937" width="16.7109375" style="24" hidden="1"/>
    <col min="7938" max="7963" width="3.42578125" style="24" hidden="1"/>
    <col min="7964" max="7964" width="8.140625" style="24" hidden="1"/>
    <col min="7965" max="7965" width="11.85546875" style="24" hidden="1"/>
    <col min="7966" max="7966" width="11.28515625" style="24" hidden="1"/>
    <col min="7967" max="7968" width="9.140625" style="24" hidden="1"/>
    <col min="7969" max="7969" width="14" style="24" hidden="1"/>
    <col min="7970" max="7970" width="8.42578125" style="24" hidden="1"/>
    <col min="7971" max="7971" width="12.140625" style="24" hidden="1"/>
    <col min="7972" max="7972" width="7.85546875" style="24" hidden="1"/>
    <col min="7973" max="7977" width="9.140625" style="24" hidden="1"/>
    <col min="7978" max="7986" width="9.7109375" style="24" hidden="1"/>
    <col min="7987" max="8192" width="9.140625" style="24" hidden="1"/>
    <col min="8193" max="8193" width="16.7109375" style="24" hidden="1"/>
    <col min="8194" max="8219" width="3.42578125" style="24" hidden="1"/>
    <col min="8220" max="8220" width="8.140625" style="24" hidden="1"/>
    <col min="8221" max="8221" width="11.85546875" style="24" hidden="1"/>
    <col min="8222" max="8222" width="11.28515625" style="24" hidden="1"/>
    <col min="8223" max="8224" width="9.140625" style="24" hidden="1"/>
    <col min="8225" max="8225" width="14" style="24" hidden="1"/>
    <col min="8226" max="8226" width="8.42578125" style="24" hidden="1"/>
    <col min="8227" max="8227" width="12.140625" style="24" hidden="1"/>
    <col min="8228" max="8228" width="7.85546875" style="24" hidden="1"/>
    <col min="8229" max="8233" width="9.140625" style="24" hidden="1"/>
    <col min="8234" max="8242" width="9.7109375" style="24" hidden="1"/>
    <col min="8243" max="8448" width="9.140625" style="24" hidden="1"/>
    <col min="8449" max="8449" width="16.7109375" style="24" hidden="1"/>
    <col min="8450" max="8475" width="3.42578125" style="24" hidden="1"/>
    <col min="8476" max="8476" width="8.140625" style="24" hidden="1"/>
    <col min="8477" max="8477" width="11.85546875" style="24" hidden="1"/>
    <col min="8478" max="8478" width="11.28515625" style="24" hidden="1"/>
    <col min="8479" max="8480" width="9.140625" style="24" hidden="1"/>
    <col min="8481" max="8481" width="14" style="24" hidden="1"/>
    <col min="8482" max="8482" width="8.42578125" style="24" hidden="1"/>
    <col min="8483" max="8483" width="12.140625" style="24" hidden="1"/>
    <col min="8484" max="8484" width="7.85546875" style="24" hidden="1"/>
    <col min="8485" max="8489" width="9.140625" style="24" hidden="1"/>
    <col min="8490" max="8498" width="9.7109375" style="24" hidden="1"/>
    <col min="8499" max="8704" width="9.140625" style="24" hidden="1"/>
    <col min="8705" max="8705" width="16.7109375" style="24" hidden="1"/>
    <col min="8706" max="8731" width="3.42578125" style="24" hidden="1"/>
    <col min="8732" max="8732" width="8.140625" style="24" hidden="1"/>
    <col min="8733" max="8733" width="11.85546875" style="24" hidden="1"/>
    <col min="8734" max="8734" width="11.28515625" style="24" hidden="1"/>
    <col min="8735" max="8736" width="9.140625" style="24" hidden="1"/>
    <col min="8737" max="8737" width="14" style="24" hidden="1"/>
    <col min="8738" max="8738" width="8.42578125" style="24" hidden="1"/>
    <col min="8739" max="8739" width="12.140625" style="24" hidden="1"/>
    <col min="8740" max="8740" width="7.85546875" style="24" hidden="1"/>
    <col min="8741" max="8745" width="9.140625" style="24" hidden="1"/>
    <col min="8746" max="8754" width="9.7109375" style="24" hidden="1"/>
    <col min="8755" max="8960" width="9.140625" style="24" hidden="1"/>
    <col min="8961" max="8961" width="16.7109375" style="24" hidden="1"/>
    <col min="8962" max="8987" width="3.42578125" style="24" hidden="1"/>
    <col min="8988" max="8988" width="8.140625" style="24" hidden="1"/>
    <col min="8989" max="8989" width="11.85546875" style="24" hidden="1"/>
    <col min="8990" max="8990" width="11.28515625" style="24" hidden="1"/>
    <col min="8991" max="8992" width="9.140625" style="24" hidden="1"/>
    <col min="8993" max="8993" width="14" style="24" hidden="1"/>
    <col min="8994" max="8994" width="8.42578125" style="24" hidden="1"/>
    <col min="8995" max="8995" width="12.140625" style="24" hidden="1"/>
    <col min="8996" max="8996" width="7.85546875" style="24" hidden="1"/>
    <col min="8997" max="9001" width="9.140625" style="24" hidden="1"/>
    <col min="9002" max="9010" width="9.7109375" style="24" hidden="1"/>
    <col min="9011" max="9216" width="9.140625" style="24" hidden="1"/>
    <col min="9217" max="9217" width="16.7109375" style="24" hidden="1"/>
    <col min="9218" max="9243" width="3.42578125" style="24" hidden="1"/>
    <col min="9244" max="9244" width="8.140625" style="24" hidden="1"/>
    <col min="9245" max="9245" width="11.85546875" style="24" hidden="1"/>
    <col min="9246" max="9246" width="11.28515625" style="24" hidden="1"/>
    <col min="9247" max="9248" width="9.140625" style="24" hidden="1"/>
    <col min="9249" max="9249" width="14" style="24" hidden="1"/>
    <col min="9250" max="9250" width="8.42578125" style="24" hidden="1"/>
    <col min="9251" max="9251" width="12.140625" style="24" hidden="1"/>
    <col min="9252" max="9252" width="7.85546875" style="24" hidden="1"/>
    <col min="9253" max="9257" width="9.140625" style="24" hidden="1"/>
    <col min="9258" max="9266" width="9.7109375" style="24" hidden="1"/>
    <col min="9267" max="9472" width="9.140625" style="24" hidden="1"/>
    <col min="9473" max="9473" width="16.7109375" style="24" hidden="1"/>
    <col min="9474" max="9499" width="3.42578125" style="24" hidden="1"/>
    <col min="9500" max="9500" width="8.140625" style="24" hidden="1"/>
    <col min="9501" max="9501" width="11.85546875" style="24" hidden="1"/>
    <col min="9502" max="9502" width="11.28515625" style="24" hidden="1"/>
    <col min="9503" max="9504" width="9.140625" style="24" hidden="1"/>
    <col min="9505" max="9505" width="14" style="24" hidden="1"/>
    <col min="9506" max="9506" width="8.42578125" style="24" hidden="1"/>
    <col min="9507" max="9507" width="12.140625" style="24" hidden="1"/>
    <col min="9508" max="9508" width="7.85546875" style="24" hidden="1"/>
    <col min="9509" max="9513" width="9.140625" style="24" hidden="1"/>
    <col min="9514" max="9522" width="9.7109375" style="24" hidden="1"/>
    <col min="9523" max="9728" width="9.140625" style="24" hidden="1"/>
    <col min="9729" max="9729" width="16.7109375" style="24" hidden="1"/>
    <col min="9730" max="9755" width="3.42578125" style="24" hidden="1"/>
    <col min="9756" max="9756" width="8.140625" style="24" hidden="1"/>
    <col min="9757" max="9757" width="11.85546875" style="24" hidden="1"/>
    <col min="9758" max="9758" width="11.28515625" style="24" hidden="1"/>
    <col min="9759" max="9760" width="9.140625" style="24" hidden="1"/>
    <col min="9761" max="9761" width="14" style="24" hidden="1"/>
    <col min="9762" max="9762" width="8.42578125" style="24" hidden="1"/>
    <col min="9763" max="9763" width="12.140625" style="24" hidden="1"/>
    <col min="9764" max="9764" width="7.85546875" style="24" hidden="1"/>
    <col min="9765" max="9769" width="9.140625" style="24" hidden="1"/>
    <col min="9770" max="9778" width="9.7109375" style="24" hidden="1"/>
    <col min="9779" max="9984" width="9.140625" style="24" hidden="1"/>
    <col min="9985" max="9985" width="16.7109375" style="24" hidden="1"/>
    <col min="9986" max="10011" width="3.42578125" style="24" hidden="1"/>
    <col min="10012" max="10012" width="8.140625" style="24" hidden="1"/>
    <col min="10013" max="10013" width="11.85546875" style="24" hidden="1"/>
    <col min="10014" max="10014" width="11.28515625" style="24" hidden="1"/>
    <col min="10015" max="10016" width="9.140625" style="24" hidden="1"/>
    <col min="10017" max="10017" width="14" style="24" hidden="1"/>
    <col min="10018" max="10018" width="8.42578125" style="24" hidden="1"/>
    <col min="10019" max="10019" width="12.140625" style="24" hidden="1"/>
    <col min="10020" max="10020" width="7.85546875" style="24" hidden="1"/>
    <col min="10021" max="10025" width="9.140625" style="24" hidden="1"/>
    <col min="10026" max="10034" width="9.7109375" style="24" hidden="1"/>
    <col min="10035" max="10240" width="9.140625" style="24" hidden="1"/>
    <col min="10241" max="10241" width="16.7109375" style="24" hidden="1"/>
    <col min="10242" max="10267" width="3.42578125" style="24" hidden="1"/>
    <col min="10268" max="10268" width="8.140625" style="24" hidden="1"/>
    <col min="10269" max="10269" width="11.85546875" style="24" hidden="1"/>
    <col min="10270" max="10270" width="11.28515625" style="24" hidden="1"/>
    <col min="10271" max="10272" width="9.140625" style="24" hidden="1"/>
    <col min="10273" max="10273" width="14" style="24" hidden="1"/>
    <col min="10274" max="10274" width="8.42578125" style="24" hidden="1"/>
    <col min="10275" max="10275" width="12.140625" style="24" hidden="1"/>
    <col min="10276" max="10276" width="7.85546875" style="24" hidden="1"/>
    <col min="10277" max="10281" width="9.140625" style="24" hidden="1"/>
    <col min="10282" max="10290" width="9.7109375" style="24" hidden="1"/>
    <col min="10291" max="10496" width="9.140625" style="24" hidden="1"/>
    <col min="10497" max="10497" width="16.7109375" style="24" hidden="1"/>
    <col min="10498" max="10523" width="3.42578125" style="24" hidden="1"/>
    <col min="10524" max="10524" width="8.140625" style="24" hidden="1"/>
    <col min="10525" max="10525" width="11.85546875" style="24" hidden="1"/>
    <col min="10526" max="10526" width="11.28515625" style="24" hidden="1"/>
    <col min="10527" max="10528" width="9.140625" style="24" hidden="1"/>
    <col min="10529" max="10529" width="14" style="24" hidden="1"/>
    <col min="10530" max="10530" width="8.42578125" style="24" hidden="1"/>
    <col min="10531" max="10531" width="12.140625" style="24" hidden="1"/>
    <col min="10532" max="10532" width="7.85546875" style="24" hidden="1"/>
    <col min="10533" max="10537" width="9.140625" style="24" hidden="1"/>
    <col min="10538" max="10546" width="9.7109375" style="24" hidden="1"/>
    <col min="10547" max="10752" width="9.140625" style="24" hidden="1"/>
    <col min="10753" max="10753" width="16.7109375" style="24" hidden="1"/>
    <col min="10754" max="10779" width="3.42578125" style="24" hidden="1"/>
    <col min="10780" max="10780" width="8.140625" style="24" hidden="1"/>
    <col min="10781" max="10781" width="11.85546875" style="24" hidden="1"/>
    <col min="10782" max="10782" width="11.28515625" style="24" hidden="1"/>
    <col min="10783" max="10784" width="9.140625" style="24" hidden="1"/>
    <col min="10785" max="10785" width="14" style="24" hidden="1"/>
    <col min="10786" max="10786" width="8.42578125" style="24" hidden="1"/>
    <col min="10787" max="10787" width="12.140625" style="24" hidden="1"/>
    <col min="10788" max="10788" width="7.85546875" style="24" hidden="1"/>
    <col min="10789" max="10793" width="9.140625" style="24" hidden="1"/>
    <col min="10794" max="10802" width="9.7109375" style="24" hidden="1"/>
    <col min="10803" max="11008" width="9.140625" style="24" hidden="1"/>
    <col min="11009" max="11009" width="16.7109375" style="24" hidden="1"/>
    <col min="11010" max="11035" width="3.42578125" style="24" hidden="1"/>
    <col min="11036" max="11036" width="8.140625" style="24" hidden="1"/>
    <col min="11037" max="11037" width="11.85546875" style="24" hidden="1"/>
    <col min="11038" max="11038" width="11.28515625" style="24" hidden="1"/>
    <col min="11039" max="11040" width="9.140625" style="24" hidden="1"/>
    <col min="11041" max="11041" width="14" style="24" hidden="1"/>
    <col min="11042" max="11042" width="8.42578125" style="24" hidden="1"/>
    <col min="11043" max="11043" width="12.140625" style="24" hidden="1"/>
    <col min="11044" max="11044" width="7.85546875" style="24" hidden="1"/>
    <col min="11045" max="11049" width="9.140625" style="24" hidden="1"/>
    <col min="11050" max="11058" width="9.7109375" style="24" hidden="1"/>
    <col min="11059" max="11264" width="9.140625" style="24" hidden="1"/>
    <col min="11265" max="11265" width="16.7109375" style="24" hidden="1"/>
    <col min="11266" max="11291" width="3.42578125" style="24" hidden="1"/>
    <col min="11292" max="11292" width="8.140625" style="24" hidden="1"/>
    <col min="11293" max="11293" width="11.85546875" style="24" hidden="1"/>
    <col min="11294" max="11294" width="11.28515625" style="24" hidden="1"/>
    <col min="11295" max="11296" width="9.140625" style="24" hidden="1"/>
    <col min="11297" max="11297" width="14" style="24" hidden="1"/>
    <col min="11298" max="11298" width="8.42578125" style="24" hidden="1"/>
    <col min="11299" max="11299" width="12.140625" style="24" hidden="1"/>
    <col min="11300" max="11300" width="7.85546875" style="24" hidden="1"/>
    <col min="11301" max="11305" width="9.140625" style="24" hidden="1"/>
    <col min="11306" max="11314" width="9.7109375" style="24" hidden="1"/>
    <col min="11315" max="11520" width="9.140625" style="24" hidden="1"/>
    <col min="11521" max="11521" width="16.7109375" style="24" hidden="1"/>
    <col min="11522" max="11547" width="3.42578125" style="24" hidden="1"/>
    <col min="11548" max="11548" width="8.140625" style="24" hidden="1"/>
    <col min="11549" max="11549" width="11.85546875" style="24" hidden="1"/>
    <col min="11550" max="11550" width="11.28515625" style="24" hidden="1"/>
    <col min="11551" max="11552" width="9.140625" style="24" hidden="1"/>
    <col min="11553" max="11553" width="14" style="24" hidden="1"/>
    <col min="11554" max="11554" width="8.42578125" style="24" hidden="1"/>
    <col min="11555" max="11555" width="12.140625" style="24" hidden="1"/>
    <col min="11556" max="11556" width="7.85546875" style="24" hidden="1"/>
    <col min="11557" max="11561" width="9.140625" style="24" hidden="1"/>
    <col min="11562" max="11570" width="9.7109375" style="24" hidden="1"/>
    <col min="11571" max="11776" width="9.140625" style="24" hidden="1"/>
    <col min="11777" max="11777" width="16.7109375" style="24" hidden="1"/>
    <col min="11778" max="11803" width="3.42578125" style="24" hidden="1"/>
    <col min="11804" max="11804" width="8.140625" style="24" hidden="1"/>
    <col min="11805" max="11805" width="11.85546875" style="24" hidden="1"/>
    <col min="11806" max="11806" width="11.28515625" style="24" hidden="1"/>
    <col min="11807" max="11808" width="9.140625" style="24" hidden="1"/>
    <col min="11809" max="11809" width="14" style="24" hidden="1"/>
    <col min="11810" max="11810" width="8.42578125" style="24" hidden="1"/>
    <col min="11811" max="11811" width="12.140625" style="24" hidden="1"/>
    <col min="11812" max="11812" width="7.85546875" style="24" hidden="1"/>
    <col min="11813" max="11817" width="9.140625" style="24" hidden="1"/>
    <col min="11818" max="11826" width="9.7109375" style="24" hidden="1"/>
    <col min="11827" max="12032" width="9.140625" style="24" hidden="1"/>
    <col min="12033" max="12033" width="16.7109375" style="24" hidden="1"/>
    <col min="12034" max="12059" width="3.42578125" style="24" hidden="1"/>
    <col min="12060" max="12060" width="8.140625" style="24" hidden="1"/>
    <col min="12061" max="12061" width="11.85546875" style="24" hidden="1"/>
    <col min="12062" max="12062" width="11.28515625" style="24" hidden="1"/>
    <col min="12063" max="12064" width="9.140625" style="24" hidden="1"/>
    <col min="12065" max="12065" width="14" style="24" hidden="1"/>
    <col min="12066" max="12066" width="8.42578125" style="24" hidden="1"/>
    <col min="12067" max="12067" width="12.140625" style="24" hidden="1"/>
    <col min="12068" max="12068" width="7.85546875" style="24" hidden="1"/>
    <col min="12069" max="12073" width="9.140625" style="24" hidden="1"/>
    <col min="12074" max="12082" width="9.7109375" style="24" hidden="1"/>
    <col min="12083" max="12288" width="9.140625" style="24" hidden="1"/>
    <col min="12289" max="12289" width="16.7109375" style="24" hidden="1"/>
    <col min="12290" max="12315" width="3.42578125" style="24" hidden="1"/>
    <col min="12316" max="12316" width="8.140625" style="24" hidden="1"/>
    <col min="12317" max="12317" width="11.85546875" style="24" hidden="1"/>
    <col min="12318" max="12318" width="11.28515625" style="24" hidden="1"/>
    <col min="12319" max="12320" width="9.140625" style="24" hidden="1"/>
    <col min="12321" max="12321" width="14" style="24" hidden="1"/>
    <col min="12322" max="12322" width="8.42578125" style="24" hidden="1"/>
    <col min="12323" max="12323" width="12.140625" style="24" hidden="1"/>
    <col min="12324" max="12324" width="7.85546875" style="24" hidden="1"/>
    <col min="12325" max="12329" width="9.140625" style="24" hidden="1"/>
    <col min="12330" max="12338" width="9.7109375" style="24" hidden="1"/>
    <col min="12339" max="12544" width="9.140625" style="24" hidden="1"/>
    <col min="12545" max="12545" width="16.7109375" style="24" hidden="1"/>
    <col min="12546" max="12571" width="3.42578125" style="24" hidden="1"/>
    <col min="12572" max="12572" width="8.140625" style="24" hidden="1"/>
    <col min="12573" max="12573" width="11.85546875" style="24" hidden="1"/>
    <col min="12574" max="12574" width="11.28515625" style="24" hidden="1"/>
    <col min="12575" max="12576" width="9.140625" style="24" hidden="1"/>
    <col min="12577" max="12577" width="14" style="24" hidden="1"/>
    <col min="12578" max="12578" width="8.42578125" style="24" hidden="1"/>
    <col min="12579" max="12579" width="12.140625" style="24" hidden="1"/>
    <col min="12580" max="12580" width="7.85546875" style="24" hidden="1"/>
    <col min="12581" max="12585" width="9.140625" style="24" hidden="1"/>
    <col min="12586" max="12594" width="9.7109375" style="24" hidden="1"/>
    <col min="12595" max="12800" width="9.140625" style="24" hidden="1"/>
    <col min="12801" max="12801" width="16.7109375" style="24" hidden="1"/>
    <col min="12802" max="12827" width="3.42578125" style="24" hidden="1"/>
    <col min="12828" max="12828" width="8.140625" style="24" hidden="1"/>
    <col min="12829" max="12829" width="11.85546875" style="24" hidden="1"/>
    <col min="12830" max="12830" width="11.28515625" style="24" hidden="1"/>
    <col min="12831" max="12832" width="9.140625" style="24" hidden="1"/>
    <col min="12833" max="12833" width="14" style="24" hidden="1"/>
    <col min="12834" max="12834" width="8.42578125" style="24" hidden="1"/>
    <col min="12835" max="12835" width="12.140625" style="24" hidden="1"/>
    <col min="12836" max="12836" width="7.85546875" style="24" hidden="1"/>
    <col min="12837" max="12841" width="9.140625" style="24" hidden="1"/>
    <col min="12842" max="12850" width="9.7109375" style="24" hidden="1"/>
    <col min="12851" max="13056" width="9.140625" style="24" hidden="1"/>
    <col min="13057" max="13057" width="16.7109375" style="24" hidden="1"/>
    <col min="13058" max="13083" width="3.42578125" style="24" hidden="1"/>
    <col min="13084" max="13084" width="8.140625" style="24" hidden="1"/>
    <col min="13085" max="13085" width="11.85546875" style="24" hidden="1"/>
    <col min="13086" max="13086" width="11.28515625" style="24" hidden="1"/>
    <col min="13087" max="13088" width="9.140625" style="24" hidden="1"/>
    <col min="13089" max="13089" width="14" style="24" hidden="1"/>
    <col min="13090" max="13090" width="8.42578125" style="24" hidden="1"/>
    <col min="13091" max="13091" width="12.140625" style="24" hidden="1"/>
    <col min="13092" max="13092" width="7.85546875" style="24" hidden="1"/>
    <col min="13093" max="13097" width="9.140625" style="24" hidden="1"/>
    <col min="13098" max="13106" width="9.7109375" style="24" hidden="1"/>
    <col min="13107" max="13312" width="9.140625" style="24" hidden="1"/>
    <col min="13313" max="13313" width="16.7109375" style="24" hidden="1"/>
    <col min="13314" max="13339" width="3.42578125" style="24" hidden="1"/>
    <col min="13340" max="13340" width="8.140625" style="24" hidden="1"/>
    <col min="13341" max="13341" width="11.85546875" style="24" hidden="1"/>
    <col min="13342" max="13342" width="11.28515625" style="24" hidden="1"/>
    <col min="13343" max="13344" width="9.140625" style="24" hidden="1"/>
    <col min="13345" max="13345" width="14" style="24" hidden="1"/>
    <col min="13346" max="13346" width="8.42578125" style="24" hidden="1"/>
    <col min="13347" max="13347" width="12.140625" style="24" hidden="1"/>
    <col min="13348" max="13348" width="7.85546875" style="24" hidden="1"/>
    <col min="13349" max="13353" width="9.140625" style="24" hidden="1"/>
    <col min="13354" max="13362" width="9.7109375" style="24" hidden="1"/>
    <col min="13363" max="13568" width="9.140625" style="24" hidden="1"/>
    <col min="13569" max="13569" width="16.7109375" style="24" hidden="1"/>
    <col min="13570" max="13595" width="3.42578125" style="24" hidden="1"/>
    <col min="13596" max="13596" width="8.140625" style="24" hidden="1"/>
    <col min="13597" max="13597" width="11.85546875" style="24" hidden="1"/>
    <col min="13598" max="13598" width="11.28515625" style="24" hidden="1"/>
    <col min="13599" max="13600" width="9.140625" style="24" hidden="1"/>
    <col min="13601" max="13601" width="14" style="24" hidden="1"/>
    <col min="13602" max="13602" width="8.42578125" style="24" hidden="1"/>
    <col min="13603" max="13603" width="12.140625" style="24" hidden="1"/>
    <col min="13604" max="13604" width="7.85546875" style="24" hidden="1"/>
    <col min="13605" max="13609" width="9.140625" style="24" hidden="1"/>
    <col min="13610" max="13618" width="9.7109375" style="24" hidden="1"/>
    <col min="13619" max="13824" width="9.140625" style="24" hidden="1"/>
    <col min="13825" max="13825" width="16.7109375" style="24" hidden="1"/>
    <col min="13826" max="13851" width="3.42578125" style="24" hidden="1"/>
    <col min="13852" max="13852" width="8.140625" style="24" hidden="1"/>
    <col min="13853" max="13853" width="11.85546875" style="24" hidden="1"/>
    <col min="13854" max="13854" width="11.28515625" style="24" hidden="1"/>
    <col min="13855" max="13856" width="9.140625" style="24" hidden="1"/>
    <col min="13857" max="13857" width="14" style="24" hidden="1"/>
    <col min="13858" max="13858" width="8.42578125" style="24" hidden="1"/>
    <col min="13859" max="13859" width="12.140625" style="24" hidden="1"/>
    <col min="13860" max="13860" width="7.85546875" style="24" hidden="1"/>
    <col min="13861" max="13865" width="9.140625" style="24" hidden="1"/>
    <col min="13866" max="13874" width="9.7109375" style="24" hidden="1"/>
    <col min="13875" max="14080" width="9.140625" style="24" hidden="1"/>
    <col min="14081" max="14081" width="16.7109375" style="24" hidden="1"/>
    <col min="14082" max="14107" width="3.42578125" style="24" hidden="1"/>
    <col min="14108" max="14108" width="8.140625" style="24" hidden="1"/>
    <col min="14109" max="14109" width="11.85546875" style="24" hidden="1"/>
    <col min="14110" max="14110" width="11.28515625" style="24" hidden="1"/>
    <col min="14111" max="14112" width="9.140625" style="24" hidden="1"/>
    <col min="14113" max="14113" width="14" style="24" hidden="1"/>
    <col min="14114" max="14114" width="8.42578125" style="24" hidden="1"/>
    <col min="14115" max="14115" width="12.140625" style="24" hidden="1"/>
    <col min="14116" max="14116" width="7.85546875" style="24" hidden="1"/>
    <col min="14117" max="14121" width="9.140625" style="24" hidden="1"/>
    <col min="14122" max="14130" width="9.7109375" style="24" hidden="1"/>
    <col min="14131" max="14336" width="9.140625" style="24" hidden="1"/>
    <col min="14337" max="14337" width="16.7109375" style="24" hidden="1"/>
    <col min="14338" max="14363" width="3.42578125" style="24" hidden="1"/>
    <col min="14364" max="14364" width="8.140625" style="24" hidden="1"/>
    <col min="14365" max="14365" width="11.85546875" style="24" hidden="1"/>
    <col min="14366" max="14366" width="11.28515625" style="24" hidden="1"/>
    <col min="14367" max="14368" width="9.140625" style="24" hidden="1"/>
    <col min="14369" max="14369" width="14" style="24" hidden="1"/>
    <col min="14370" max="14370" width="8.42578125" style="24" hidden="1"/>
    <col min="14371" max="14371" width="12.140625" style="24" hidden="1"/>
    <col min="14372" max="14372" width="7.85546875" style="24" hidden="1"/>
    <col min="14373" max="14377" width="9.140625" style="24" hidden="1"/>
    <col min="14378" max="14386" width="9.7109375" style="24" hidden="1"/>
    <col min="14387" max="14592" width="9.140625" style="24" hidden="1"/>
    <col min="14593" max="14593" width="16.7109375" style="24" hidden="1"/>
    <col min="14594" max="14619" width="3.42578125" style="24" hidden="1"/>
    <col min="14620" max="14620" width="8.140625" style="24" hidden="1"/>
    <col min="14621" max="14621" width="11.85546875" style="24" hidden="1"/>
    <col min="14622" max="14622" width="11.28515625" style="24" hidden="1"/>
    <col min="14623" max="14624" width="9.140625" style="24" hidden="1"/>
    <col min="14625" max="14625" width="14" style="24" hidden="1"/>
    <col min="14626" max="14626" width="8.42578125" style="24" hidden="1"/>
    <col min="14627" max="14627" width="12.140625" style="24" hidden="1"/>
    <col min="14628" max="14628" width="7.85546875" style="24" hidden="1"/>
    <col min="14629" max="14633" width="9.140625" style="24" hidden="1"/>
    <col min="14634" max="14642" width="9.7109375" style="24" hidden="1"/>
    <col min="14643" max="14848" width="9.140625" style="24" hidden="1"/>
    <col min="14849" max="14849" width="16.7109375" style="24" hidden="1"/>
    <col min="14850" max="14875" width="3.42578125" style="24" hidden="1"/>
    <col min="14876" max="14876" width="8.140625" style="24" hidden="1"/>
    <col min="14877" max="14877" width="11.85546875" style="24" hidden="1"/>
    <col min="14878" max="14878" width="11.28515625" style="24" hidden="1"/>
    <col min="14879" max="14880" width="9.140625" style="24" hidden="1"/>
    <col min="14881" max="14881" width="14" style="24" hidden="1"/>
    <col min="14882" max="14882" width="8.42578125" style="24" hidden="1"/>
    <col min="14883" max="14883" width="12.140625" style="24" hidden="1"/>
    <col min="14884" max="14884" width="7.85546875" style="24" hidden="1"/>
    <col min="14885" max="14889" width="9.140625" style="24" hidden="1"/>
    <col min="14890" max="14898" width="9.7109375" style="24" hidden="1"/>
    <col min="14899" max="15104" width="9.140625" style="24" hidden="1"/>
    <col min="15105" max="15105" width="16.7109375" style="24" hidden="1"/>
    <col min="15106" max="15131" width="3.42578125" style="24" hidden="1"/>
    <col min="15132" max="15132" width="8.140625" style="24" hidden="1"/>
    <col min="15133" max="15133" width="11.85546875" style="24" hidden="1"/>
    <col min="15134" max="15134" width="11.28515625" style="24" hidden="1"/>
    <col min="15135" max="15136" width="9.140625" style="24" hidden="1"/>
    <col min="15137" max="15137" width="14" style="24" hidden="1"/>
    <col min="15138" max="15138" width="8.42578125" style="24" hidden="1"/>
    <col min="15139" max="15139" width="12.140625" style="24" hidden="1"/>
    <col min="15140" max="15140" width="7.85546875" style="24" hidden="1"/>
    <col min="15141" max="15145" width="9.140625" style="24" hidden="1"/>
    <col min="15146" max="15154" width="9.7109375" style="24" hidden="1"/>
    <col min="15155" max="15360" width="9.140625" style="24" hidden="1"/>
    <col min="15361" max="15361" width="16.7109375" style="24" hidden="1"/>
    <col min="15362" max="15387" width="3.42578125" style="24" hidden="1"/>
    <col min="15388" max="15388" width="8.140625" style="24" hidden="1"/>
    <col min="15389" max="15389" width="11.85546875" style="24" hidden="1"/>
    <col min="15390" max="15390" width="11.28515625" style="24" hidden="1"/>
    <col min="15391" max="15392" width="9.140625" style="24" hidden="1"/>
    <col min="15393" max="15393" width="14" style="24" hidden="1"/>
    <col min="15394" max="15394" width="8.42578125" style="24" hidden="1"/>
    <col min="15395" max="15395" width="12.140625" style="24" hidden="1"/>
    <col min="15396" max="15396" width="7.85546875" style="24" hidden="1"/>
    <col min="15397" max="15401" width="9.140625" style="24" hidden="1"/>
    <col min="15402" max="15410" width="9.7109375" style="24" hidden="1"/>
    <col min="15411" max="15616" width="9.140625" style="24" hidden="1"/>
    <col min="15617" max="15617" width="16.7109375" style="24" hidden="1"/>
    <col min="15618" max="15643" width="3.42578125" style="24" hidden="1"/>
    <col min="15644" max="15644" width="8.140625" style="24" hidden="1"/>
    <col min="15645" max="15645" width="11.85546875" style="24" hidden="1"/>
    <col min="15646" max="15646" width="11.28515625" style="24" hidden="1"/>
    <col min="15647" max="15648" width="9.140625" style="24" hidden="1"/>
    <col min="15649" max="15649" width="14" style="24" hidden="1"/>
    <col min="15650" max="15650" width="8.42578125" style="24" hidden="1"/>
    <col min="15651" max="15651" width="12.140625" style="24" hidden="1"/>
    <col min="15652" max="15652" width="7.85546875" style="24" hidden="1"/>
    <col min="15653" max="15657" width="9.140625" style="24" hidden="1"/>
    <col min="15658" max="15666" width="9.7109375" style="24" hidden="1"/>
    <col min="15667" max="15872" width="9.140625" style="24" hidden="1"/>
    <col min="15873" max="15873" width="16.7109375" style="24" hidden="1"/>
    <col min="15874" max="15899" width="3.42578125" style="24" hidden="1"/>
    <col min="15900" max="15900" width="8.140625" style="24" hidden="1"/>
    <col min="15901" max="15901" width="11.85546875" style="24" hidden="1"/>
    <col min="15902" max="15902" width="11.28515625" style="24" hidden="1"/>
    <col min="15903" max="15904" width="9.140625" style="24" hidden="1"/>
    <col min="15905" max="15905" width="14" style="24" hidden="1"/>
    <col min="15906" max="15906" width="8.42578125" style="24" hidden="1"/>
    <col min="15907" max="15907" width="12.140625" style="24" hidden="1"/>
    <col min="15908" max="15908" width="7.85546875" style="24" hidden="1"/>
    <col min="15909" max="15913" width="9.140625" style="24" hidden="1"/>
    <col min="15914" max="15922" width="9.7109375" style="24" hidden="1"/>
    <col min="15923" max="16128" width="9.140625" style="24" hidden="1"/>
    <col min="16129" max="16129" width="16.7109375" style="24" hidden="1"/>
    <col min="16130" max="16155" width="3.42578125" style="24" hidden="1"/>
    <col min="16156" max="16156" width="8.140625" style="24" hidden="1"/>
    <col min="16157" max="16157" width="11.85546875" style="24" hidden="1"/>
    <col min="16158" max="16158" width="11.28515625" style="24" hidden="1"/>
    <col min="16159" max="16160" width="9.140625" style="24" hidden="1"/>
    <col min="16161" max="16161" width="14" style="24" hidden="1"/>
    <col min="16162" max="16162" width="8.42578125" style="24" hidden="1"/>
    <col min="16163" max="16163" width="12.140625" style="24" hidden="1"/>
    <col min="16164" max="16164" width="7.85546875" style="24" hidden="1"/>
    <col min="16165" max="16169" width="9.140625" style="24" hidden="1"/>
    <col min="16170" max="16178" width="9.7109375" style="24" hidden="1"/>
    <col min="16179" max="16384" width="9.140625" style="24" hidden="1"/>
  </cols>
  <sheetData>
    <row r="1" spans="1:36" ht="17.25" customHeight="1">
      <c r="A1" s="644"/>
      <c r="B1" s="644"/>
      <c r="C1" s="644"/>
      <c r="D1" s="644"/>
      <c r="E1" s="644"/>
      <c r="F1" s="644"/>
      <c r="G1" s="644"/>
      <c r="H1" s="644"/>
      <c r="I1" s="644"/>
      <c r="J1" s="644"/>
      <c r="K1" s="644"/>
      <c r="L1" s="644"/>
      <c r="M1" s="644"/>
      <c r="N1" s="644"/>
      <c r="O1" s="644"/>
      <c r="P1" s="644"/>
      <c r="Q1" s="644"/>
      <c r="R1" s="644"/>
      <c r="S1" s="644"/>
      <c r="T1" s="644"/>
      <c r="U1" s="644"/>
      <c r="V1" s="644"/>
      <c r="W1" s="644"/>
      <c r="X1" s="644"/>
      <c r="Y1" s="644"/>
      <c r="Z1" s="644"/>
      <c r="AA1" s="644"/>
      <c r="AB1" s="644"/>
      <c r="AC1" s="645"/>
      <c r="AD1" s="470"/>
      <c r="AE1" s="14"/>
      <c r="AF1" s="646"/>
      <c r="AG1" s="646"/>
      <c r="AH1" s="646"/>
      <c r="AI1" s="646"/>
      <c r="AJ1" s="646"/>
    </row>
    <row r="2" spans="1:36" ht="18" customHeight="1">
      <c r="A2" s="647" t="s">
        <v>147</v>
      </c>
      <c r="B2" s="647"/>
      <c r="C2" s="647"/>
      <c r="D2" s="647"/>
      <c r="E2" s="647"/>
      <c r="F2" s="647"/>
      <c r="G2" s="647"/>
      <c r="H2" s="647"/>
      <c r="I2" s="647"/>
      <c r="J2" s="647"/>
      <c r="K2" s="647"/>
      <c r="L2" s="647"/>
      <c r="M2" s="647"/>
      <c r="N2" s="647"/>
      <c r="O2" s="647"/>
      <c r="P2" s="647"/>
      <c r="Q2" s="647"/>
      <c r="R2" s="647"/>
      <c r="S2" s="647"/>
      <c r="T2" s="647"/>
      <c r="U2" s="647"/>
      <c r="V2" s="647"/>
      <c r="W2" s="647"/>
      <c r="X2" s="647"/>
      <c r="Y2" s="647"/>
      <c r="Z2" s="647"/>
      <c r="AA2" s="647"/>
      <c r="AB2" s="647"/>
      <c r="AC2" s="648"/>
      <c r="AD2" s="470"/>
      <c r="AE2" s="14"/>
      <c r="AF2" s="646"/>
      <c r="AG2" s="649"/>
      <c r="AH2" s="649"/>
      <c r="AI2" s="649"/>
      <c r="AJ2" s="649"/>
    </row>
    <row r="3" spans="1:36" ht="18" customHeight="1">
      <c r="A3" s="647" t="s">
        <v>401</v>
      </c>
      <c r="B3" s="647"/>
      <c r="C3" s="647"/>
      <c r="D3" s="647"/>
      <c r="E3" s="647"/>
      <c r="F3" s="647"/>
      <c r="G3" s="647"/>
      <c r="H3" s="647"/>
      <c r="I3" s="647"/>
      <c r="J3" s="647"/>
      <c r="K3" s="647"/>
      <c r="L3" s="647"/>
      <c r="M3" s="647"/>
      <c r="N3" s="647"/>
      <c r="O3" s="647"/>
      <c r="P3" s="647"/>
      <c r="Q3" s="647"/>
      <c r="R3" s="647"/>
      <c r="S3" s="647"/>
      <c r="T3" s="647"/>
      <c r="U3" s="647"/>
      <c r="V3" s="647"/>
      <c r="W3" s="647"/>
      <c r="X3" s="647"/>
      <c r="Y3" s="647"/>
      <c r="Z3" s="647"/>
      <c r="AA3" s="647"/>
      <c r="AB3" s="647"/>
      <c r="AC3" s="648"/>
      <c r="AD3" s="470"/>
      <c r="AE3" s="14"/>
      <c r="AF3" s="646"/>
      <c r="AG3" s="646"/>
      <c r="AH3" s="646"/>
      <c r="AI3" s="646"/>
      <c r="AJ3" s="646"/>
    </row>
    <row r="4" spans="1:36" ht="18" customHeight="1">
      <c r="A4" s="650" t="s">
        <v>2</v>
      </c>
      <c r="B4" s="650"/>
      <c r="C4" s="650"/>
      <c r="D4" s="650"/>
      <c r="E4" s="650"/>
      <c r="F4" s="650"/>
      <c r="G4" s="650"/>
      <c r="H4" s="650"/>
      <c r="I4" s="650"/>
      <c r="J4" s="650"/>
      <c r="K4" s="650"/>
      <c r="L4" s="650"/>
      <c r="M4" s="650"/>
      <c r="N4" s="650"/>
      <c r="O4" s="650"/>
      <c r="P4" s="650"/>
      <c r="Q4" s="650"/>
      <c r="R4" s="650"/>
      <c r="S4" s="650"/>
      <c r="T4" s="650"/>
      <c r="U4" s="650"/>
      <c r="V4" s="650"/>
      <c r="W4" s="650"/>
      <c r="X4" s="650"/>
      <c r="Y4" s="650"/>
      <c r="Z4" s="650"/>
      <c r="AA4" s="650"/>
      <c r="AB4" s="650"/>
      <c r="AC4" s="648"/>
      <c r="AD4" s="470"/>
      <c r="AE4" s="14"/>
      <c r="AF4" s="646"/>
      <c r="AG4" s="646"/>
      <c r="AH4" s="646"/>
      <c r="AI4" s="651"/>
      <c r="AJ4" s="646"/>
    </row>
    <row r="5" spans="1:36">
      <c r="A5" s="647"/>
      <c r="B5" s="647"/>
      <c r="C5" s="647"/>
      <c r="D5" s="647"/>
      <c r="E5" s="647"/>
      <c r="F5" s="647"/>
      <c r="G5" s="647"/>
      <c r="H5" s="647"/>
      <c r="I5" s="647"/>
      <c r="J5" s="647"/>
      <c r="K5" s="647"/>
      <c r="L5" s="647"/>
      <c r="M5" s="647"/>
      <c r="N5" s="647"/>
      <c r="O5" s="647"/>
      <c r="P5" s="647"/>
      <c r="Q5" s="647"/>
      <c r="R5" s="647"/>
      <c r="S5" s="647"/>
      <c r="T5" s="647"/>
      <c r="U5" s="647"/>
      <c r="V5" s="647"/>
      <c r="W5" s="647"/>
      <c r="X5" s="647"/>
      <c r="Y5" s="647"/>
      <c r="Z5" s="647"/>
      <c r="AA5" s="647"/>
      <c r="AB5" s="647"/>
      <c r="AC5" s="648"/>
      <c r="AD5" s="470"/>
      <c r="AE5" s="14"/>
      <c r="AF5" s="646"/>
      <c r="AG5" s="646"/>
      <c r="AH5" s="646"/>
      <c r="AI5" s="646"/>
      <c r="AJ5" s="646"/>
    </row>
    <row r="6" spans="1:36">
      <c r="B6" s="693"/>
      <c r="C6" s="693"/>
      <c r="D6" s="693"/>
      <c r="E6" s="693"/>
      <c r="F6" s="693"/>
      <c r="G6" s="693"/>
      <c r="H6" s="693"/>
      <c r="I6" s="693"/>
      <c r="J6" s="693"/>
      <c r="K6" s="693"/>
      <c r="L6" s="693"/>
      <c r="M6" s="693"/>
      <c r="N6" s="693"/>
      <c r="O6" s="693"/>
      <c r="P6" s="693"/>
      <c r="Q6" s="693"/>
      <c r="R6" s="693"/>
      <c r="S6" s="693"/>
      <c r="T6" s="693"/>
      <c r="U6" s="693"/>
      <c r="V6" s="693"/>
      <c r="W6" s="693"/>
      <c r="X6" s="693"/>
      <c r="Y6" s="693"/>
      <c r="Z6" s="693"/>
      <c r="AA6" s="693"/>
      <c r="AB6" s="694" t="s">
        <v>200</v>
      </c>
      <c r="AD6" s="470"/>
      <c r="AE6" s="14"/>
      <c r="AF6" s="646"/>
      <c r="AG6" s="646"/>
      <c r="AH6" s="646"/>
      <c r="AI6" s="646"/>
      <c r="AJ6" s="646"/>
    </row>
    <row r="7" spans="1:36" ht="10.5" customHeight="1">
      <c r="B7" s="695" t="s">
        <v>89</v>
      </c>
      <c r="C7" s="695" t="s">
        <v>90</v>
      </c>
      <c r="D7" s="695" t="s">
        <v>91</v>
      </c>
      <c r="E7" s="695" t="s">
        <v>93</v>
      </c>
      <c r="F7" s="695" t="s">
        <v>94</v>
      </c>
      <c r="G7" s="695" t="s">
        <v>96</v>
      </c>
      <c r="H7" s="695" t="s">
        <v>97</v>
      </c>
      <c r="I7" s="695" t="s">
        <v>98</v>
      </c>
      <c r="J7" s="695" t="s">
        <v>99</v>
      </c>
      <c r="K7" s="695" t="s">
        <v>100</v>
      </c>
      <c r="L7" s="695" t="s">
        <v>106</v>
      </c>
      <c r="M7" s="695" t="s">
        <v>108</v>
      </c>
      <c r="N7" s="695" t="s">
        <v>105</v>
      </c>
      <c r="O7" s="695" t="s">
        <v>102</v>
      </c>
      <c r="P7" s="695" t="s">
        <v>104</v>
      </c>
      <c r="Q7" s="695" t="s">
        <v>101</v>
      </c>
      <c r="R7" s="695" t="s">
        <v>113</v>
      </c>
      <c r="S7" s="695" t="s">
        <v>112</v>
      </c>
      <c r="T7" s="695" t="s">
        <v>111</v>
      </c>
      <c r="U7" s="695" t="s">
        <v>109</v>
      </c>
      <c r="V7" s="695" t="s">
        <v>110</v>
      </c>
      <c r="W7" s="695" t="s">
        <v>95</v>
      </c>
      <c r="X7" s="695" t="s">
        <v>103</v>
      </c>
      <c r="Y7" s="695" t="s">
        <v>107</v>
      </c>
      <c r="Z7" s="695" t="s">
        <v>92</v>
      </c>
      <c r="AA7" s="695" t="s">
        <v>114</v>
      </c>
      <c r="AB7" s="694"/>
      <c r="AD7" s="470"/>
      <c r="AE7" s="14"/>
      <c r="AF7" s="646"/>
      <c r="AG7" s="646"/>
      <c r="AH7" s="646"/>
      <c r="AI7" s="646"/>
      <c r="AJ7" s="646"/>
    </row>
    <row r="8" spans="1:36" ht="9" customHeight="1">
      <c r="A8" s="177"/>
      <c r="B8" s="39"/>
      <c r="C8" s="39"/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177"/>
      <c r="AD8" s="470"/>
      <c r="AE8" s="14"/>
      <c r="AF8" s="646"/>
      <c r="AG8" s="646"/>
      <c r="AH8" s="646"/>
      <c r="AI8" s="646"/>
      <c r="AJ8" s="646"/>
    </row>
    <row r="9" spans="1:36" ht="19.5" customHeight="1">
      <c r="A9" s="696" t="s">
        <v>402</v>
      </c>
      <c r="B9" s="660">
        <f t="shared" ref="B9:AA9" si="0">SUM(B10:B17)</f>
        <v>16</v>
      </c>
      <c r="C9" s="660">
        <f t="shared" si="0"/>
        <v>10</v>
      </c>
      <c r="D9" s="660">
        <f t="shared" si="0"/>
        <v>7</v>
      </c>
      <c r="E9" s="660">
        <f t="shared" si="0"/>
        <v>2</v>
      </c>
      <c r="F9" s="660">
        <f t="shared" si="0"/>
        <v>2</v>
      </c>
      <c r="G9" s="660">
        <f t="shared" si="0"/>
        <v>4</v>
      </c>
      <c r="H9" s="660">
        <f t="shared" si="0"/>
        <v>5</v>
      </c>
      <c r="I9" s="660">
        <f t="shared" si="0"/>
        <v>1</v>
      </c>
      <c r="J9" s="660">
        <f t="shared" si="0"/>
        <v>1</v>
      </c>
      <c r="K9" s="660">
        <f t="shared" si="0"/>
        <v>0</v>
      </c>
      <c r="L9" s="660">
        <f t="shared" si="0"/>
        <v>0</v>
      </c>
      <c r="M9" s="660">
        <f t="shared" si="0"/>
        <v>0</v>
      </c>
      <c r="N9" s="660">
        <f t="shared" si="0"/>
        <v>1</v>
      </c>
      <c r="O9" s="660">
        <f t="shared" si="0"/>
        <v>2</v>
      </c>
      <c r="P9" s="660">
        <f t="shared" si="0"/>
        <v>1</v>
      </c>
      <c r="Q9" s="660">
        <f t="shared" si="0"/>
        <v>1</v>
      </c>
      <c r="R9" s="660">
        <f t="shared" si="0"/>
        <v>2</v>
      </c>
      <c r="S9" s="660">
        <f t="shared" si="0"/>
        <v>1</v>
      </c>
      <c r="T9" s="660">
        <f t="shared" si="0"/>
        <v>0</v>
      </c>
      <c r="U9" s="660">
        <f t="shared" si="0"/>
        <v>3</v>
      </c>
      <c r="V9" s="660">
        <f t="shared" si="0"/>
        <v>1</v>
      </c>
      <c r="W9" s="660">
        <f t="shared" si="0"/>
        <v>3</v>
      </c>
      <c r="X9" s="660">
        <f t="shared" si="0"/>
        <v>2</v>
      </c>
      <c r="Y9" s="660">
        <f t="shared" si="0"/>
        <v>2</v>
      </c>
      <c r="Z9" s="660">
        <f t="shared" si="0"/>
        <v>5</v>
      </c>
      <c r="AA9" s="660">
        <f t="shared" si="0"/>
        <v>3</v>
      </c>
      <c r="AB9" s="660">
        <f>SUM(B9:AA9)</f>
        <v>75</v>
      </c>
      <c r="AC9" s="177"/>
      <c r="AD9" s="470"/>
      <c r="AE9" s="14"/>
      <c r="AF9" s="646"/>
      <c r="AG9" s="646"/>
      <c r="AH9" s="646"/>
      <c r="AI9" s="646"/>
      <c r="AJ9" s="646"/>
    </row>
    <row r="10" spans="1:36" ht="12" customHeight="1">
      <c r="A10" s="657" t="s">
        <v>403</v>
      </c>
      <c r="B10" s="658"/>
      <c r="C10" s="658"/>
      <c r="D10" s="658"/>
      <c r="E10" s="658"/>
      <c r="F10" s="658"/>
      <c r="G10" s="658"/>
      <c r="H10" s="658"/>
      <c r="I10" s="658"/>
      <c r="J10" s="658"/>
      <c r="K10" s="658"/>
      <c r="L10" s="658"/>
      <c r="M10" s="658"/>
      <c r="N10" s="658"/>
      <c r="O10" s="658"/>
      <c r="P10" s="658"/>
      <c r="Q10" s="658"/>
      <c r="R10" s="658"/>
      <c r="S10" s="658"/>
      <c r="T10" s="658"/>
      <c r="U10" s="658">
        <v>1</v>
      </c>
      <c r="V10" s="658"/>
      <c r="W10" s="658"/>
      <c r="X10" s="658">
        <v>2</v>
      </c>
      <c r="Y10" s="658"/>
      <c r="Z10" s="658"/>
      <c r="AA10" s="658"/>
      <c r="AB10" s="658">
        <f>SUM(B10:AA10)</f>
        <v>3</v>
      </c>
      <c r="AC10" s="177"/>
      <c r="AD10" s="470"/>
      <c r="AE10" s="14"/>
      <c r="AF10" s="646"/>
      <c r="AG10" s="646"/>
      <c r="AH10" s="646"/>
      <c r="AI10" s="646"/>
      <c r="AJ10" s="646"/>
    </row>
    <row r="11" spans="1:36" ht="12" customHeight="1">
      <c r="A11" s="657" t="s">
        <v>405</v>
      </c>
      <c r="B11" s="658">
        <v>2</v>
      </c>
      <c r="C11" s="658">
        <v>1</v>
      </c>
      <c r="D11" s="658"/>
      <c r="E11" s="658">
        <v>2</v>
      </c>
      <c r="F11" s="658">
        <v>2</v>
      </c>
      <c r="G11" s="658">
        <v>4</v>
      </c>
      <c r="H11" s="658">
        <v>5</v>
      </c>
      <c r="I11" s="658">
        <v>1</v>
      </c>
      <c r="J11" s="658">
        <v>1</v>
      </c>
      <c r="K11" s="658"/>
      <c r="L11" s="658"/>
      <c r="M11" s="658"/>
      <c r="N11" s="658"/>
      <c r="O11" s="658">
        <v>1</v>
      </c>
      <c r="P11" s="658"/>
      <c r="Q11" s="658"/>
      <c r="R11" s="658">
        <v>2</v>
      </c>
      <c r="S11" s="658"/>
      <c r="T11" s="658"/>
      <c r="U11" s="658"/>
      <c r="V11" s="658"/>
      <c r="W11" s="658"/>
      <c r="X11" s="658"/>
      <c r="Y11" s="658"/>
      <c r="Z11" s="658"/>
      <c r="AA11" s="658">
        <v>3</v>
      </c>
      <c r="AB11" s="658">
        <f t="shared" ref="AB11:AB17" si="1">SUM(B11:AA11)</f>
        <v>24</v>
      </c>
      <c r="AC11" s="177"/>
      <c r="AD11" s="14"/>
      <c r="AE11" s="14"/>
    </row>
    <row r="12" spans="1:36" ht="12" customHeight="1">
      <c r="A12" s="657" t="s">
        <v>406</v>
      </c>
      <c r="B12" s="658"/>
      <c r="C12" s="658"/>
      <c r="D12" s="658"/>
      <c r="E12" s="658"/>
      <c r="F12" s="658"/>
      <c r="G12" s="658"/>
      <c r="H12" s="658"/>
      <c r="I12" s="658"/>
      <c r="J12" s="658"/>
      <c r="K12" s="658"/>
      <c r="L12" s="658"/>
      <c r="M12" s="658"/>
      <c r="N12" s="658"/>
      <c r="O12" s="658"/>
      <c r="P12" s="658"/>
      <c r="Q12" s="658"/>
      <c r="R12" s="658"/>
      <c r="S12" s="658"/>
      <c r="T12" s="658"/>
      <c r="U12" s="658"/>
      <c r="V12" s="658">
        <v>1</v>
      </c>
      <c r="W12" s="658"/>
      <c r="X12" s="658"/>
      <c r="Y12" s="658"/>
      <c r="Z12" s="658"/>
      <c r="AA12" s="658"/>
      <c r="AB12" s="658">
        <f t="shared" si="1"/>
        <v>1</v>
      </c>
      <c r="AC12" s="177"/>
      <c r="AD12" s="14"/>
      <c r="AE12" s="14"/>
    </row>
    <row r="13" spans="1:36" ht="12" customHeight="1">
      <c r="A13" s="657" t="s">
        <v>407</v>
      </c>
      <c r="B13" s="658"/>
      <c r="C13" s="658"/>
      <c r="D13" s="658"/>
      <c r="E13" s="658"/>
      <c r="F13" s="658"/>
      <c r="G13" s="658"/>
      <c r="H13" s="658"/>
      <c r="I13" s="658"/>
      <c r="J13" s="658"/>
      <c r="K13" s="658"/>
      <c r="L13" s="658"/>
      <c r="M13" s="658"/>
      <c r="N13" s="658"/>
      <c r="O13" s="658"/>
      <c r="P13" s="658"/>
      <c r="Q13" s="658"/>
      <c r="R13" s="658"/>
      <c r="S13" s="658"/>
      <c r="T13" s="658"/>
      <c r="U13" s="658">
        <v>2</v>
      </c>
      <c r="V13" s="658"/>
      <c r="W13" s="658"/>
      <c r="X13" s="658"/>
      <c r="Y13" s="658"/>
      <c r="Z13" s="658"/>
      <c r="AA13" s="658"/>
      <c r="AB13" s="658">
        <f t="shared" si="1"/>
        <v>2</v>
      </c>
      <c r="AC13" s="177"/>
    </row>
    <row r="14" spans="1:36" ht="12" customHeight="1">
      <c r="A14" s="657" t="s">
        <v>408</v>
      </c>
      <c r="B14" s="658"/>
      <c r="C14" s="658"/>
      <c r="D14" s="658"/>
      <c r="E14" s="658"/>
      <c r="F14" s="658"/>
      <c r="G14" s="658"/>
      <c r="H14" s="658"/>
      <c r="I14" s="658"/>
      <c r="J14" s="658"/>
      <c r="K14" s="658"/>
      <c r="L14" s="658"/>
      <c r="M14" s="658"/>
      <c r="N14" s="658">
        <v>1</v>
      </c>
      <c r="O14" s="658"/>
      <c r="P14" s="658"/>
      <c r="Q14" s="658"/>
      <c r="R14" s="658"/>
      <c r="S14" s="658">
        <v>1</v>
      </c>
      <c r="T14" s="658"/>
      <c r="U14" s="658"/>
      <c r="V14" s="658"/>
      <c r="W14" s="658">
        <v>3</v>
      </c>
      <c r="X14" s="658"/>
      <c r="Y14" s="658">
        <v>2</v>
      </c>
      <c r="Z14" s="658"/>
      <c r="AA14" s="658"/>
      <c r="AB14" s="658">
        <f t="shared" si="1"/>
        <v>7</v>
      </c>
      <c r="AC14" s="177"/>
    </row>
    <row r="15" spans="1:36" ht="12" customHeight="1">
      <c r="A15" s="657" t="s">
        <v>409</v>
      </c>
      <c r="B15" s="658">
        <v>13</v>
      </c>
      <c r="C15" s="658">
        <v>9</v>
      </c>
      <c r="D15" s="658">
        <v>7</v>
      </c>
      <c r="E15" s="658"/>
      <c r="F15" s="658"/>
      <c r="G15" s="658"/>
      <c r="H15" s="658"/>
      <c r="I15" s="658"/>
      <c r="J15" s="658"/>
      <c r="K15" s="658"/>
      <c r="L15" s="658"/>
      <c r="M15" s="658"/>
      <c r="N15" s="658"/>
      <c r="O15" s="658">
        <v>1</v>
      </c>
      <c r="P15" s="658">
        <v>1</v>
      </c>
      <c r="Q15" s="658"/>
      <c r="R15" s="658"/>
      <c r="S15" s="658"/>
      <c r="T15" s="658"/>
      <c r="U15" s="658"/>
      <c r="V15" s="658"/>
      <c r="W15" s="658"/>
      <c r="X15" s="658"/>
      <c r="Y15" s="658"/>
      <c r="Z15" s="658">
        <v>5</v>
      </c>
      <c r="AA15" s="658"/>
      <c r="AB15" s="658">
        <f t="shared" si="1"/>
        <v>36</v>
      </c>
      <c r="AC15" s="177"/>
    </row>
    <row r="16" spans="1:36" ht="12" customHeight="1">
      <c r="A16" s="657" t="s">
        <v>410</v>
      </c>
      <c r="B16" s="658"/>
      <c r="C16" s="658"/>
      <c r="D16" s="658"/>
      <c r="E16" s="658"/>
      <c r="F16" s="658"/>
      <c r="G16" s="658"/>
      <c r="H16" s="658"/>
      <c r="I16" s="658"/>
      <c r="J16" s="658"/>
      <c r="K16" s="658"/>
      <c r="L16" s="658"/>
      <c r="M16" s="658"/>
      <c r="N16" s="658"/>
      <c r="O16" s="658"/>
      <c r="P16" s="658"/>
      <c r="Q16" s="658">
        <v>1</v>
      </c>
      <c r="R16" s="658"/>
      <c r="S16" s="658"/>
      <c r="T16" s="658"/>
      <c r="U16" s="658"/>
      <c r="V16" s="658"/>
      <c r="W16" s="658"/>
      <c r="X16" s="658"/>
      <c r="Y16" s="658"/>
      <c r="Z16" s="658"/>
      <c r="AA16" s="658"/>
      <c r="AB16" s="658">
        <f t="shared" si="1"/>
        <v>1</v>
      </c>
      <c r="AC16" s="177"/>
    </row>
    <row r="17" spans="1:29" ht="12" customHeight="1">
      <c r="A17" s="657" t="s">
        <v>411</v>
      </c>
      <c r="B17" s="658">
        <v>1</v>
      </c>
      <c r="C17" s="658"/>
      <c r="D17" s="658"/>
      <c r="E17" s="658"/>
      <c r="F17" s="658"/>
      <c r="G17" s="658"/>
      <c r="H17" s="658"/>
      <c r="I17" s="658"/>
      <c r="J17" s="658"/>
      <c r="K17" s="658"/>
      <c r="L17" s="658"/>
      <c r="M17" s="658"/>
      <c r="N17" s="658"/>
      <c r="O17" s="658"/>
      <c r="P17" s="658"/>
      <c r="Q17" s="658"/>
      <c r="R17" s="658"/>
      <c r="S17" s="658"/>
      <c r="T17" s="658"/>
      <c r="U17" s="658"/>
      <c r="V17" s="658"/>
      <c r="W17" s="658"/>
      <c r="X17" s="658"/>
      <c r="Y17" s="658"/>
      <c r="Z17" s="658"/>
      <c r="AA17" s="658"/>
      <c r="AB17" s="658">
        <f t="shared" si="1"/>
        <v>1</v>
      </c>
      <c r="AC17" s="177"/>
    </row>
    <row r="18" spans="1:29" ht="17.25" customHeight="1">
      <c r="A18" s="697" t="s">
        <v>413</v>
      </c>
      <c r="B18" s="660">
        <f t="shared" ref="B18:AB18" si="2">SUM(B19:B85)</f>
        <v>10</v>
      </c>
      <c r="C18" s="660">
        <f t="shared" si="2"/>
        <v>9</v>
      </c>
      <c r="D18" s="660">
        <f t="shared" si="2"/>
        <v>0</v>
      </c>
      <c r="E18" s="660">
        <f t="shared" si="2"/>
        <v>0</v>
      </c>
      <c r="F18" s="660">
        <f t="shared" si="2"/>
        <v>1</v>
      </c>
      <c r="G18" s="660">
        <f t="shared" si="2"/>
        <v>2</v>
      </c>
      <c r="H18" s="660">
        <f t="shared" si="2"/>
        <v>1</v>
      </c>
      <c r="I18" s="660">
        <f t="shared" si="2"/>
        <v>2</v>
      </c>
      <c r="J18" s="660">
        <f t="shared" si="2"/>
        <v>4</v>
      </c>
      <c r="K18" s="660">
        <f t="shared" si="2"/>
        <v>2</v>
      </c>
      <c r="L18" s="660">
        <f t="shared" si="2"/>
        <v>3</v>
      </c>
      <c r="M18" s="660">
        <f t="shared" si="2"/>
        <v>3</v>
      </c>
      <c r="N18" s="660">
        <f t="shared" si="2"/>
        <v>4</v>
      </c>
      <c r="O18" s="660">
        <f t="shared" si="2"/>
        <v>4</v>
      </c>
      <c r="P18" s="660">
        <f t="shared" si="2"/>
        <v>2</v>
      </c>
      <c r="Q18" s="660">
        <f t="shared" si="2"/>
        <v>5</v>
      </c>
      <c r="R18" s="660">
        <f t="shared" si="2"/>
        <v>0</v>
      </c>
      <c r="S18" s="660">
        <f t="shared" si="2"/>
        <v>2</v>
      </c>
      <c r="T18" s="660">
        <f t="shared" si="2"/>
        <v>2</v>
      </c>
      <c r="U18" s="660">
        <f t="shared" si="2"/>
        <v>0</v>
      </c>
      <c r="V18" s="660">
        <f t="shared" si="2"/>
        <v>2</v>
      </c>
      <c r="W18" s="660">
        <f t="shared" si="2"/>
        <v>0</v>
      </c>
      <c r="X18" s="660">
        <f t="shared" si="2"/>
        <v>5</v>
      </c>
      <c r="Y18" s="660">
        <f t="shared" si="2"/>
        <v>1</v>
      </c>
      <c r="Z18" s="660">
        <f t="shared" si="2"/>
        <v>13</v>
      </c>
      <c r="AA18" s="660">
        <f t="shared" si="2"/>
        <v>1</v>
      </c>
      <c r="AB18" s="660">
        <f t="shared" si="2"/>
        <v>78</v>
      </c>
      <c r="AC18" s="661"/>
    </row>
    <row r="19" spans="1:29" ht="12" customHeight="1">
      <c r="A19" s="657" t="s">
        <v>414</v>
      </c>
      <c r="B19" s="658"/>
      <c r="C19" s="658"/>
      <c r="D19" s="658"/>
      <c r="E19" s="658"/>
      <c r="F19" s="658"/>
      <c r="G19" s="658"/>
      <c r="H19" s="658"/>
      <c r="I19" s="658"/>
      <c r="J19" s="658"/>
      <c r="K19" s="658"/>
      <c r="L19" s="658"/>
      <c r="M19" s="658"/>
      <c r="N19" s="658"/>
      <c r="O19" s="658"/>
      <c r="P19" s="658"/>
      <c r="Q19" s="658"/>
      <c r="R19" s="658"/>
      <c r="S19" s="658"/>
      <c r="T19" s="658"/>
      <c r="U19" s="658"/>
      <c r="V19" s="658"/>
      <c r="W19" s="658"/>
      <c r="X19" s="658"/>
      <c r="Y19" s="658"/>
      <c r="Z19" s="658"/>
      <c r="AA19" s="658"/>
      <c r="AB19" s="658">
        <f>SUM(B19:AA19)</f>
        <v>0</v>
      </c>
      <c r="AC19" s="177">
        <v>1</v>
      </c>
    </row>
    <row r="20" spans="1:29" ht="12" customHeight="1">
      <c r="A20" s="657" t="s">
        <v>416</v>
      </c>
      <c r="B20" s="658"/>
      <c r="C20" s="658">
        <v>1</v>
      </c>
      <c r="D20" s="658"/>
      <c r="E20" s="658"/>
      <c r="F20" s="658"/>
      <c r="G20" s="658"/>
      <c r="H20" s="658"/>
      <c r="I20" s="658"/>
      <c r="J20" s="658"/>
      <c r="K20" s="658"/>
      <c r="L20" s="658"/>
      <c r="M20" s="658"/>
      <c r="N20" s="658"/>
      <c r="O20" s="658"/>
      <c r="P20" s="658"/>
      <c r="Q20" s="658"/>
      <c r="R20" s="658"/>
      <c r="S20" s="658"/>
      <c r="T20" s="658"/>
      <c r="U20" s="658"/>
      <c r="V20" s="658"/>
      <c r="W20" s="658"/>
      <c r="X20" s="658">
        <v>1</v>
      </c>
      <c r="Y20" s="658"/>
      <c r="Z20" s="658"/>
      <c r="AA20" s="658"/>
      <c r="AB20" s="658">
        <f t="shared" ref="AB20:AB83" si="3">SUM(B20:AA20)</f>
        <v>2</v>
      </c>
      <c r="AC20" s="177"/>
    </row>
    <row r="21" spans="1:29" ht="12" customHeight="1">
      <c r="A21" s="657" t="s">
        <v>497</v>
      </c>
      <c r="B21" s="658"/>
      <c r="C21" s="658"/>
      <c r="D21" s="658"/>
      <c r="E21" s="658"/>
      <c r="F21" s="658"/>
      <c r="G21" s="658"/>
      <c r="H21" s="658"/>
      <c r="I21" s="658"/>
      <c r="J21" s="658"/>
      <c r="K21" s="658"/>
      <c r="L21" s="658"/>
      <c r="M21" s="658"/>
      <c r="N21" s="658"/>
      <c r="O21" s="658"/>
      <c r="P21" s="658"/>
      <c r="Q21" s="658"/>
      <c r="R21" s="658"/>
      <c r="S21" s="658"/>
      <c r="T21" s="658"/>
      <c r="U21" s="658"/>
      <c r="V21" s="658"/>
      <c r="W21" s="658"/>
      <c r="X21" s="658">
        <v>1</v>
      </c>
      <c r="Y21" s="658"/>
      <c r="Z21" s="658"/>
      <c r="AA21" s="658"/>
      <c r="AB21" s="658">
        <f t="shared" si="3"/>
        <v>1</v>
      </c>
      <c r="AC21" s="177"/>
    </row>
    <row r="22" spans="1:29" ht="12" customHeight="1">
      <c r="A22" s="657" t="s">
        <v>417</v>
      </c>
      <c r="B22" s="658"/>
      <c r="C22" s="658"/>
      <c r="D22" s="658"/>
      <c r="E22" s="658"/>
      <c r="F22" s="658"/>
      <c r="G22" s="658"/>
      <c r="H22" s="658"/>
      <c r="I22" s="658"/>
      <c r="J22" s="658"/>
      <c r="K22" s="658"/>
      <c r="L22" s="658"/>
      <c r="M22" s="658"/>
      <c r="N22" s="658"/>
      <c r="O22" s="658"/>
      <c r="P22" s="658"/>
      <c r="Q22" s="658"/>
      <c r="R22" s="658"/>
      <c r="S22" s="658"/>
      <c r="T22" s="658"/>
      <c r="U22" s="658"/>
      <c r="V22" s="658"/>
      <c r="W22" s="658"/>
      <c r="X22" s="658">
        <v>1</v>
      </c>
      <c r="Y22" s="658"/>
      <c r="Z22" s="658"/>
      <c r="AA22" s="658"/>
      <c r="AB22" s="658">
        <f t="shared" si="3"/>
        <v>1</v>
      </c>
      <c r="AC22" s="177"/>
    </row>
    <row r="23" spans="1:29" ht="12" customHeight="1">
      <c r="A23" s="657" t="s">
        <v>537</v>
      </c>
      <c r="B23" s="658"/>
      <c r="C23" s="658"/>
      <c r="D23" s="658"/>
      <c r="E23" s="658"/>
      <c r="F23" s="658"/>
      <c r="G23" s="658"/>
      <c r="H23" s="658"/>
      <c r="I23" s="658"/>
      <c r="J23" s="658"/>
      <c r="K23" s="658"/>
      <c r="L23" s="658"/>
      <c r="M23" s="658"/>
      <c r="N23" s="658"/>
      <c r="O23" s="658"/>
      <c r="P23" s="658"/>
      <c r="Q23" s="658"/>
      <c r="R23" s="658"/>
      <c r="S23" s="658"/>
      <c r="T23" s="658"/>
      <c r="U23" s="658"/>
      <c r="V23" s="658"/>
      <c r="W23" s="658"/>
      <c r="X23" s="658">
        <v>1</v>
      </c>
      <c r="Y23" s="658"/>
      <c r="Z23" s="658"/>
      <c r="AA23" s="658"/>
      <c r="AB23" s="658">
        <f t="shared" si="3"/>
        <v>1</v>
      </c>
      <c r="AC23" s="177"/>
    </row>
    <row r="24" spans="1:29" ht="12" customHeight="1">
      <c r="A24" s="657" t="s">
        <v>538</v>
      </c>
      <c r="B24" s="658"/>
      <c r="C24" s="658"/>
      <c r="D24" s="658"/>
      <c r="E24" s="658"/>
      <c r="F24" s="658"/>
      <c r="G24" s="658"/>
      <c r="H24" s="658"/>
      <c r="I24" s="658"/>
      <c r="J24" s="658"/>
      <c r="K24" s="658"/>
      <c r="L24" s="658"/>
      <c r="M24" s="658"/>
      <c r="N24" s="658"/>
      <c r="O24" s="658"/>
      <c r="P24" s="658"/>
      <c r="Q24" s="658"/>
      <c r="R24" s="658"/>
      <c r="S24" s="658"/>
      <c r="T24" s="658"/>
      <c r="U24" s="658"/>
      <c r="V24" s="658"/>
      <c r="W24" s="658"/>
      <c r="X24" s="658">
        <v>1</v>
      </c>
      <c r="Y24" s="658"/>
      <c r="Z24" s="658"/>
      <c r="AA24" s="658"/>
      <c r="AB24" s="658">
        <f t="shared" si="3"/>
        <v>1</v>
      </c>
      <c r="AC24" s="177"/>
    </row>
    <row r="25" spans="1:29" ht="12" customHeight="1">
      <c r="A25" s="657" t="s">
        <v>405</v>
      </c>
      <c r="B25" s="658"/>
      <c r="C25" s="658"/>
      <c r="D25" s="658"/>
      <c r="E25" s="658"/>
      <c r="F25" s="658"/>
      <c r="G25" s="658"/>
      <c r="H25" s="658"/>
      <c r="I25" s="658"/>
      <c r="J25" s="658"/>
      <c r="K25" s="658"/>
      <c r="L25" s="658"/>
      <c r="M25" s="658"/>
      <c r="N25" s="658"/>
      <c r="O25" s="658"/>
      <c r="P25" s="658"/>
      <c r="Q25" s="658"/>
      <c r="R25" s="658"/>
      <c r="S25" s="658"/>
      <c r="T25" s="658"/>
      <c r="U25" s="658"/>
      <c r="V25" s="658"/>
      <c r="W25" s="658"/>
      <c r="X25" s="658"/>
      <c r="Y25" s="658"/>
      <c r="Z25" s="658"/>
      <c r="AA25" s="658"/>
      <c r="AB25" s="658">
        <f t="shared" si="3"/>
        <v>0</v>
      </c>
      <c r="AC25" s="177">
        <v>1</v>
      </c>
    </row>
    <row r="26" spans="1:29" ht="12" customHeight="1">
      <c r="A26" s="657" t="s">
        <v>539</v>
      </c>
      <c r="B26" s="658"/>
      <c r="C26" s="658"/>
      <c r="D26" s="658"/>
      <c r="E26" s="658"/>
      <c r="F26" s="658"/>
      <c r="G26" s="658"/>
      <c r="H26" s="658"/>
      <c r="I26" s="658"/>
      <c r="J26" s="658"/>
      <c r="K26" s="658"/>
      <c r="L26" s="658"/>
      <c r="M26" s="658"/>
      <c r="N26" s="658"/>
      <c r="O26" s="658"/>
      <c r="P26" s="658"/>
      <c r="Q26" s="658"/>
      <c r="R26" s="658"/>
      <c r="S26" s="658"/>
      <c r="T26" s="658"/>
      <c r="U26" s="658"/>
      <c r="V26" s="658"/>
      <c r="W26" s="658"/>
      <c r="X26" s="658"/>
      <c r="Y26" s="658"/>
      <c r="Z26" s="658"/>
      <c r="AA26" s="658">
        <v>1</v>
      </c>
      <c r="AB26" s="658">
        <f t="shared" si="3"/>
        <v>1</v>
      </c>
      <c r="AC26" s="177"/>
    </row>
    <row r="27" spans="1:29" ht="12" customHeight="1">
      <c r="A27" s="657" t="s">
        <v>433</v>
      </c>
      <c r="B27" s="658"/>
      <c r="C27" s="658"/>
      <c r="D27" s="658"/>
      <c r="E27" s="658"/>
      <c r="F27" s="658"/>
      <c r="G27" s="658"/>
      <c r="H27" s="658"/>
      <c r="I27" s="658"/>
      <c r="J27" s="658"/>
      <c r="K27" s="658">
        <v>1</v>
      </c>
      <c r="L27" s="658"/>
      <c r="M27" s="658"/>
      <c r="N27" s="658"/>
      <c r="O27" s="658"/>
      <c r="P27" s="658"/>
      <c r="Q27" s="658"/>
      <c r="R27" s="658"/>
      <c r="S27" s="658"/>
      <c r="T27" s="658"/>
      <c r="U27" s="658"/>
      <c r="V27" s="658"/>
      <c r="W27" s="658"/>
      <c r="X27" s="658"/>
      <c r="Y27" s="658"/>
      <c r="Z27" s="658"/>
      <c r="AA27" s="658"/>
      <c r="AB27" s="658">
        <f t="shared" si="3"/>
        <v>1</v>
      </c>
      <c r="AC27" s="177"/>
    </row>
    <row r="28" spans="1:29" ht="12" customHeight="1">
      <c r="A28" s="657" t="s">
        <v>434</v>
      </c>
      <c r="B28" s="658"/>
      <c r="C28" s="658"/>
      <c r="D28" s="658"/>
      <c r="E28" s="658"/>
      <c r="F28" s="658"/>
      <c r="G28" s="658"/>
      <c r="H28" s="658"/>
      <c r="I28" s="658"/>
      <c r="J28" s="658">
        <v>1</v>
      </c>
      <c r="K28" s="658"/>
      <c r="L28" s="658"/>
      <c r="M28" s="658"/>
      <c r="N28" s="658"/>
      <c r="O28" s="658"/>
      <c r="P28" s="658"/>
      <c r="Q28" s="658"/>
      <c r="R28" s="658"/>
      <c r="S28" s="658"/>
      <c r="T28" s="658"/>
      <c r="U28" s="658"/>
      <c r="V28" s="658"/>
      <c r="W28" s="658"/>
      <c r="X28" s="658"/>
      <c r="Y28" s="658"/>
      <c r="Z28" s="658"/>
      <c r="AA28" s="658"/>
      <c r="AB28" s="658">
        <f t="shared" si="3"/>
        <v>1</v>
      </c>
      <c r="AC28" s="177"/>
    </row>
    <row r="29" spans="1:29" ht="12" customHeight="1">
      <c r="A29" s="657" t="s">
        <v>436</v>
      </c>
      <c r="B29" s="658"/>
      <c r="C29" s="658"/>
      <c r="D29" s="658"/>
      <c r="E29" s="658"/>
      <c r="F29" s="658"/>
      <c r="G29" s="658"/>
      <c r="H29" s="658">
        <v>1</v>
      </c>
      <c r="I29" s="658"/>
      <c r="J29" s="658"/>
      <c r="K29" s="658"/>
      <c r="L29" s="658"/>
      <c r="M29" s="658"/>
      <c r="N29" s="658"/>
      <c r="O29" s="658"/>
      <c r="P29" s="658"/>
      <c r="Q29" s="658"/>
      <c r="R29" s="658"/>
      <c r="S29" s="658"/>
      <c r="T29" s="658"/>
      <c r="U29" s="658"/>
      <c r="V29" s="658"/>
      <c r="W29" s="658"/>
      <c r="X29" s="658"/>
      <c r="Y29" s="658"/>
      <c r="Z29" s="658"/>
      <c r="AA29" s="658"/>
      <c r="AB29" s="658">
        <f t="shared" si="3"/>
        <v>1</v>
      </c>
      <c r="AC29" s="177"/>
    </row>
    <row r="30" spans="1:29" ht="12" customHeight="1">
      <c r="A30" s="657" t="s">
        <v>437</v>
      </c>
      <c r="B30" s="658"/>
      <c r="C30" s="658"/>
      <c r="D30" s="658"/>
      <c r="E30" s="658"/>
      <c r="F30" s="658"/>
      <c r="G30" s="658"/>
      <c r="H30" s="658"/>
      <c r="I30" s="658"/>
      <c r="J30" s="658"/>
      <c r="K30" s="658">
        <v>1</v>
      </c>
      <c r="L30" s="658"/>
      <c r="M30" s="658"/>
      <c r="N30" s="658"/>
      <c r="O30" s="658"/>
      <c r="P30" s="658"/>
      <c r="Q30" s="658"/>
      <c r="R30" s="658"/>
      <c r="S30" s="658"/>
      <c r="T30" s="658"/>
      <c r="U30" s="658"/>
      <c r="V30" s="658"/>
      <c r="W30" s="658"/>
      <c r="X30" s="658"/>
      <c r="Y30" s="658"/>
      <c r="Z30" s="658"/>
      <c r="AA30" s="658"/>
      <c r="AB30" s="658">
        <f t="shared" si="3"/>
        <v>1</v>
      </c>
      <c r="AC30" s="177"/>
    </row>
    <row r="31" spans="1:29" ht="12" customHeight="1">
      <c r="A31" s="657" t="s">
        <v>438</v>
      </c>
      <c r="B31" s="658"/>
      <c r="C31" s="658"/>
      <c r="D31" s="658"/>
      <c r="E31" s="658"/>
      <c r="F31" s="658"/>
      <c r="G31" s="658"/>
      <c r="H31" s="658"/>
      <c r="I31" s="658">
        <v>1</v>
      </c>
      <c r="J31" s="658">
        <v>1</v>
      </c>
      <c r="K31" s="658"/>
      <c r="L31" s="658"/>
      <c r="M31" s="658"/>
      <c r="N31" s="658"/>
      <c r="O31" s="658"/>
      <c r="P31" s="658"/>
      <c r="Q31" s="658"/>
      <c r="R31" s="658"/>
      <c r="S31" s="658"/>
      <c r="T31" s="658"/>
      <c r="U31" s="658"/>
      <c r="V31" s="658"/>
      <c r="W31" s="658"/>
      <c r="X31" s="658"/>
      <c r="Y31" s="658"/>
      <c r="Z31" s="658"/>
      <c r="AA31" s="658"/>
      <c r="AB31" s="658">
        <f t="shared" si="3"/>
        <v>2</v>
      </c>
      <c r="AC31" s="177"/>
    </row>
    <row r="32" spans="1:29" ht="12" customHeight="1">
      <c r="A32" s="657" t="s">
        <v>439</v>
      </c>
      <c r="B32" s="658"/>
      <c r="C32" s="658"/>
      <c r="D32" s="658"/>
      <c r="E32" s="658"/>
      <c r="F32" s="658"/>
      <c r="G32" s="658">
        <v>1</v>
      </c>
      <c r="H32" s="658"/>
      <c r="I32" s="658"/>
      <c r="J32" s="658">
        <v>1</v>
      </c>
      <c r="K32" s="658"/>
      <c r="L32" s="658"/>
      <c r="M32" s="658"/>
      <c r="N32" s="658"/>
      <c r="O32" s="658"/>
      <c r="P32" s="658"/>
      <c r="Q32" s="658"/>
      <c r="R32" s="658"/>
      <c r="S32" s="658"/>
      <c r="T32" s="658"/>
      <c r="U32" s="658"/>
      <c r="V32" s="658"/>
      <c r="W32" s="658"/>
      <c r="X32" s="658"/>
      <c r="Y32" s="658"/>
      <c r="Z32" s="658"/>
      <c r="AA32" s="658"/>
      <c r="AB32" s="658">
        <f t="shared" si="3"/>
        <v>2</v>
      </c>
      <c r="AC32" s="177"/>
    </row>
    <row r="33" spans="1:29" ht="12" customHeight="1">
      <c r="A33" s="657" t="s">
        <v>441</v>
      </c>
      <c r="B33" s="658"/>
      <c r="C33" s="658"/>
      <c r="D33" s="658"/>
      <c r="E33" s="658"/>
      <c r="F33" s="658">
        <v>1</v>
      </c>
      <c r="G33" s="658"/>
      <c r="H33" s="658"/>
      <c r="I33" s="658"/>
      <c r="J33" s="658"/>
      <c r="K33" s="658"/>
      <c r="L33" s="658"/>
      <c r="M33" s="658"/>
      <c r="N33" s="658"/>
      <c r="O33" s="658"/>
      <c r="P33" s="658"/>
      <c r="Q33" s="658"/>
      <c r="R33" s="658"/>
      <c r="S33" s="658"/>
      <c r="T33" s="658"/>
      <c r="U33" s="658"/>
      <c r="V33" s="658"/>
      <c r="W33" s="658"/>
      <c r="X33" s="658"/>
      <c r="Y33" s="658"/>
      <c r="Z33" s="658"/>
      <c r="AA33" s="658"/>
      <c r="AB33" s="658">
        <f t="shared" si="3"/>
        <v>1</v>
      </c>
      <c r="AC33" s="177"/>
    </row>
    <row r="34" spans="1:29" ht="12" customHeight="1">
      <c r="A34" s="657" t="s">
        <v>442</v>
      </c>
      <c r="B34" s="658"/>
      <c r="C34" s="658"/>
      <c r="D34" s="658"/>
      <c r="E34" s="658"/>
      <c r="F34" s="658"/>
      <c r="G34" s="658">
        <v>1</v>
      </c>
      <c r="H34" s="658"/>
      <c r="I34" s="658"/>
      <c r="J34" s="658"/>
      <c r="K34" s="658"/>
      <c r="L34" s="658"/>
      <c r="M34" s="658"/>
      <c r="N34" s="658"/>
      <c r="O34" s="658"/>
      <c r="P34" s="658"/>
      <c r="Q34" s="658"/>
      <c r="R34" s="658"/>
      <c r="S34" s="658"/>
      <c r="T34" s="658"/>
      <c r="U34" s="658"/>
      <c r="V34" s="658"/>
      <c r="W34" s="658"/>
      <c r="X34" s="658"/>
      <c r="Y34" s="658"/>
      <c r="Z34" s="658"/>
      <c r="AA34" s="658"/>
      <c r="AB34" s="658">
        <f t="shared" si="3"/>
        <v>1</v>
      </c>
      <c r="AC34" s="177"/>
    </row>
    <row r="35" spans="1:29" ht="12" customHeight="1">
      <c r="A35" s="657" t="s">
        <v>443</v>
      </c>
      <c r="B35" s="658"/>
      <c r="C35" s="658"/>
      <c r="D35" s="658"/>
      <c r="E35" s="658"/>
      <c r="F35" s="658"/>
      <c r="G35" s="658"/>
      <c r="H35" s="658"/>
      <c r="I35" s="658">
        <v>1</v>
      </c>
      <c r="J35" s="658">
        <v>1</v>
      </c>
      <c r="K35" s="658"/>
      <c r="L35" s="658"/>
      <c r="M35" s="658"/>
      <c r="N35" s="658"/>
      <c r="O35" s="658"/>
      <c r="P35" s="658"/>
      <c r="Q35" s="658"/>
      <c r="R35" s="658"/>
      <c r="S35" s="658"/>
      <c r="T35" s="658"/>
      <c r="U35" s="658"/>
      <c r="V35" s="658"/>
      <c r="W35" s="658"/>
      <c r="X35" s="658"/>
      <c r="Y35" s="658"/>
      <c r="Z35" s="658"/>
      <c r="AA35" s="658"/>
      <c r="AB35" s="658">
        <f t="shared" si="3"/>
        <v>2</v>
      </c>
      <c r="AC35" s="177"/>
    </row>
    <row r="36" spans="1:29" ht="12" customHeight="1">
      <c r="A36" s="657" t="s">
        <v>406</v>
      </c>
      <c r="B36" s="658"/>
      <c r="C36" s="658"/>
      <c r="D36" s="658"/>
      <c r="E36" s="658"/>
      <c r="F36" s="658"/>
      <c r="G36" s="658"/>
      <c r="H36" s="658"/>
      <c r="I36" s="658"/>
      <c r="J36" s="658"/>
      <c r="K36" s="658"/>
      <c r="L36" s="658"/>
      <c r="M36" s="658"/>
      <c r="N36" s="658"/>
      <c r="O36" s="658"/>
      <c r="P36" s="658"/>
      <c r="Q36" s="658"/>
      <c r="R36" s="658"/>
      <c r="S36" s="658"/>
      <c r="T36" s="658"/>
      <c r="U36" s="658"/>
      <c r="V36" s="658"/>
      <c r="W36" s="658"/>
      <c r="X36" s="658"/>
      <c r="Y36" s="658"/>
      <c r="Z36" s="658"/>
      <c r="AA36" s="658"/>
      <c r="AB36" s="658">
        <f t="shared" si="3"/>
        <v>0</v>
      </c>
      <c r="AC36" s="177">
        <v>1</v>
      </c>
    </row>
    <row r="37" spans="1:29" ht="12" customHeight="1">
      <c r="A37" s="657" t="s">
        <v>445</v>
      </c>
      <c r="B37" s="658"/>
      <c r="C37" s="658"/>
      <c r="D37" s="658"/>
      <c r="E37" s="658"/>
      <c r="F37" s="658"/>
      <c r="G37" s="658"/>
      <c r="H37" s="658"/>
      <c r="I37" s="658"/>
      <c r="J37" s="658"/>
      <c r="K37" s="658"/>
      <c r="L37" s="658"/>
      <c r="M37" s="658"/>
      <c r="N37" s="658"/>
      <c r="O37" s="658"/>
      <c r="P37" s="658"/>
      <c r="Q37" s="658"/>
      <c r="R37" s="658"/>
      <c r="S37" s="658"/>
      <c r="T37" s="658"/>
      <c r="U37" s="658"/>
      <c r="V37" s="658">
        <v>1</v>
      </c>
      <c r="W37" s="658"/>
      <c r="X37" s="658"/>
      <c r="Y37" s="658"/>
      <c r="Z37" s="658"/>
      <c r="AA37" s="658"/>
      <c r="AB37" s="658">
        <f t="shared" si="3"/>
        <v>1</v>
      </c>
      <c r="AC37" s="177"/>
    </row>
    <row r="38" spans="1:29" ht="12" customHeight="1">
      <c r="A38" s="657" t="s">
        <v>407</v>
      </c>
      <c r="B38" s="658"/>
      <c r="C38" s="658"/>
      <c r="D38" s="658"/>
      <c r="E38" s="658"/>
      <c r="F38" s="658"/>
      <c r="G38" s="658"/>
      <c r="H38" s="658"/>
      <c r="I38" s="658"/>
      <c r="J38" s="658"/>
      <c r="K38" s="658"/>
      <c r="L38" s="658"/>
      <c r="M38" s="658"/>
      <c r="N38" s="658"/>
      <c r="O38" s="658"/>
      <c r="P38" s="658"/>
      <c r="Q38" s="658"/>
      <c r="R38" s="658"/>
      <c r="S38" s="658"/>
      <c r="T38" s="658"/>
      <c r="U38" s="658"/>
      <c r="V38" s="658"/>
      <c r="W38" s="658"/>
      <c r="X38" s="658"/>
      <c r="Y38" s="658"/>
      <c r="Z38" s="658"/>
      <c r="AA38" s="658"/>
      <c r="AB38" s="658">
        <f t="shared" si="3"/>
        <v>0</v>
      </c>
      <c r="AC38" s="177">
        <v>1</v>
      </c>
    </row>
    <row r="39" spans="1:29" ht="12" customHeight="1">
      <c r="A39" s="657" t="s">
        <v>446</v>
      </c>
      <c r="B39" s="658"/>
      <c r="C39" s="658"/>
      <c r="D39" s="658"/>
      <c r="E39" s="658"/>
      <c r="F39" s="658"/>
      <c r="G39" s="658"/>
      <c r="H39" s="658"/>
      <c r="I39" s="658"/>
      <c r="J39" s="658"/>
      <c r="K39" s="658"/>
      <c r="L39" s="658"/>
      <c r="M39" s="658"/>
      <c r="N39" s="658">
        <v>1</v>
      </c>
      <c r="O39" s="658"/>
      <c r="P39" s="658"/>
      <c r="Q39" s="658"/>
      <c r="R39" s="658"/>
      <c r="S39" s="658"/>
      <c r="T39" s="658"/>
      <c r="U39" s="658"/>
      <c r="V39" s="658"/>
      <c r="W39" s="658"/>
      <c r="X39" s="658"/>
      <c r="Y39" s="658"/>
      <c r="Z39" s="658"/>
      <c r="AA39" s="658"/>
      <c r="AB39" s="658">
        <f t="shared" si="3"/>
        <v>1</v>
      </c>
      <c r="AC39" s="177"/>
    </row>
    <row r="40" spans="1:29" ht="12" customHeight="1">
      <c r="A40" s="657" t="s">
        <v>448</v>
      </c>
      <c r="B40" s="658"/>
      <c r="C40" s="658"/>
      <c r="D40" s="658"/>
      <c r="E40" s="658"/>
      <c r="F40" s="658"/>
      <c r="G40" s="658"/>
      <c r="H40" s="658"/>
      <c r="I40" s="658"/>
      <c r="J40" s="658"/>
      <c r="K40" s="658"/>
      <c r="L40" s="658"/>
      <c r="M40" s="658"/>
      <c r="N40" s="658">
        <v>1</v>
      </c>
      <c r="O40" s="658"/>
      <c r="P40" s="658"/>
      <c r="Q40" s="658"/>
      <c r="R40" s="658"/>
      <c r="S40" s="658"/>
      <c r="T40" s="658"/>
      <c r="U40" s="658"/>
      <c r="V40" s="658"/>
      <c r="W40" s="658"/>
      <c r="X40" s="658"/>
      <c r="Y40" s="658"/>
      <c r="Z40" s="658"/>
      <c r="AA40" s="658"/>
      <c r="AB40" s="658">
        <f t="shared" si="3"/>
        <v>1</v>
      </c>
      <c r="AC40" s="177"/>
    </row>
    <row r="41" spans="1:29" ht="12" customHeight="1">
      <c r="A41" s="657" t="s">
        <v>449</v>
      </c>
      <c r="B41" s="658"/>
      <c r="C41" s="658"/>
      <c r="D41" s="658"/>
      <c r="E41" s="658"/>
      <c r="F41" s="658"/>
      <c r="G41" s="658"/>
      <c r="H41" s="658"/>
      <c r="I41" s="658"/>
      <c r="J41" s="658"/>
      <c r="K41" s="658"/>
      <c r="L41" s="658"/>
      <c r="M41" s="658"/>
      <c r="N41" s="658"/>
      <c r="O41" s="658"/>
      <c r="P41" s="658"/>
      <c r="Q41" s="658"/>
      <c r="R41" s="658"/>
      <c r="S41" s="658"/>
      <c r="T41" s="658"/>
      <c r="U41" s="658"/>
      <c r="V41" s="658">
        <v>1</v>
      </c>
      <c r="W41" s="658"/>
      <c r="X41" s="658"/>
      <c r="Y41" s="658"/>
      <c r="Z41" s="658"/>
      <c r="AA41" s="658"/>
      <c r="AB41" s="658">
        <f t="shared" si="3"/>
        <v>1</v>
      </c>
      <c r="AC41" s="177"/>
    </row>
    <row r="42" spans="1:29" ht="12" customHeight="1">
      <c r="A42" s="657" t="s">
        <v>451</v>
      </c>
      <c r="B42" s="658"/>
      <c r="C42" s="658"/>
      <c r="D42" s="658"/>
      <c r="E42" s="658"/>
      <c r="F42" s="658"/>
      <c r="G42" s="658"/>
      <c r="H42" s="658"/>
      <c r="I42" s="658"/>
      <c r="J42" s="658"/>
      <c r="K42" s="658"/>
      <c r="L42" s="658"/>
      <c r="M42" s="658"/>
      <c r="N42" s="658">
        <v>2</v>
      </c>
      <c r="O42" s="658"/>
      <c r="P42" s="658"/>
      <c r="Q42" s="658"/>
      <c r="R42" s="658"/>
      <c r="S42" s="658"/>
      <c r="T42" s="658"/>
      <c r="U42" s="658"/>
      <c r="V42" s="658"/>
      <c r="W42" s="658"/>
      <c r="X42" s="658"/>
      <c r="Y42" s="658"/>
      <c r="Z42" s="658"/>
      <c r="AA42" s="658"/>
      <c r="AB42" s="658">
        <f t="shared" si="3"/>
        <v>2</v>
      </c>
      <c r="AC42" s="177"/>
    </row>
    <row r="43" spans="1:29" ht="12" customHeight="1">
      <c r="A43" s="657" t="s">
        <v>453</v>
      </c>
      <c r="B43" s="658"/>
      <c r="C43" s="658"/>
      <c r="D43" s="658"/>
      <c r="E43" s="658"/>
      <c r="F43" s="658"/>
      <c r="G43" s="658"/>
      <c r="H43" s="658"/>
      <c r="I43" s="658"/>
      <c r="J43" s="658"/>
      <c r="K43" s="658"/>
      <c r="L43" s="658">
        <v>1</v>
      </c>
      <c r="M43" s="658"/>
      <c r="N43" s="658"/>
      <c r="O43" s="658"/>
      <c r="P43" s="658"/>
      <c r="Q43" s="658"/>
      <c r="R43" s="658"/>
      <c r="S43" s="658"/>
      <c r="T43" s="658"/>
      <c r="U43" s="658"/>
      <c r="V43" s="658"/>
      <c r="W43" s="658"/>
      <c r="X43" s="658"/>
      <c r="Y43" s="658"/>
      <c r="Z43" s="658"/>
      <c r="AA43" s="658"/>
      <c r="AB43" s="658">
        <f t="shared" si="3"/>
        <v>1</v>
      </c>
      <c r="AC43" s="177"/>
    </row>
    <row r="44" spans="1:29" ht="12" customHeight="1">
      <c r="A44" s="657" t="s">
        <v>454</v>
      </c>
      <c r="B44" s="658"/>
      <c r="C44" s="658"/>
      <c r="D44" s="658"/>
      <c r="E44" s="658"/>
      <c r="F44" s="658"/>
      <c r="G44" s="658"/>
      <c r="H44" s="658"/>
      <c r="I44" s="658"/>
      <c r="J44" s="658"/>
      <c r="K44" s="658"/>
      <c r="L44" s="658">
        <v>1</v>
      </c>
      <c r="M44" s="658"/>
      <c r="N44" s="658"/>
      <c r="O44" s="658"/>
      <c r="P44" s="658"/>
      <c r="Q44" s="658"/>
      <c r="R44" s="658"/>
      <c r="S44" s="658"/>
      <c r="T44" s="658"/>
      <c r="U44" s="658"/>
      <c r="V44" s="658"/>
      <c r="W44" s="658"/>
      <c r="X44" s="658"/>
      <c r="Y44" s="658"/>
      <c r="Z44" s="658"/>
      <c r="AA44" s="658"/>
      <c r="AB44" s="658">
        <f t="shared" si="3"/>
        <v>1</v>
      </c>
      <c r="AC44" s="177"/>
    </row>
    <row r="45" spans="1:29" ht="12" customHeight="1">
      <c r="A45" s="657" t="s">
        <v>408</v>
      </c>
      <c r="B45" s="658"/>
      <c r="C45" s="658"/>
      <c r="D45" s="658"/>
      <c r="E45" s="658"/>
      <c r="F45" s="658"/>
      <c r="G45" s="658"/>
      <c r="H45" s="658"/>
      <c r="I45" s="658"/>
      <c r="J45" s="658"/>
      <c r="K45" s="658"/>
      <c r="L45" s="658"/>
      <c r="M45" s="658"/>
      <c r="N45" s="658"/>
      <c r="O45" s="658"/>
      <c r="P45" s="658"/>
      <c r="Q45" s="658"/>
      <c r="R45" s="658"/>
      <c r="S45" s="658"/>
      <c r="T45" s="658"/>
      <c r="U45" s="658"/>
      <c r="V45" s="658"/>
      <c r="W45" s="658"/>
      <c r="X45" s="658"/>
      <c r="Y45" s="658"/>
      <c r="Z45" s="658"/>
      <c r="AA45" s="658"/>
      <c r="AB45" s="658">
        <f t="shared" si="3"/>
        <v>0</v>
      </c>
      <c r="AC45" s="177">
        <v>1</v>
      </c>
    </row>
    <row r="46" spans="1:29" ht="12" customHeight="1">
      <c r="A46" s="657" t="s">
        <v>455</v>
      </c>
      <c r="B46" s="658"/>
      <c r="C46" s="658"/>
      <c r="D46" s="658"/>
      <c r="E46" s="658"/>
      <c r="F46" s="658"/>
      <c r="G46" s="658"/>
      <c r="H46" s="658"/>
      <c r="I46" s="658"/>
      <c r="J46" s="658"/>
      <c r="K46" s="658"/>
      <c r="L46" s="658"/>
      <c r="M46" s="658"/>
      <c r="N46" s="658"/>
      <c r="O46" s="658"/>
      <c r="P46" s="658"/>
      <c r="Q46" s="658"/>
      <c r="R46" s="658"/>
      <c r="S46" s="658"/>
      <c r="T46" s="658">
        <v>1</v>
      </c>
      <c r="U46" s="658"/>
      <c r="V46" s="658"/>
      <c r="W46" s="658"/>
      <c r="X46" s="658"/>
      <c r="Y46" s="658"/>
      <c r="Z46" s="658"/>
      <c r="AA46" s="658"/>
      <c r="AB46" s="658">
        <f t="shared" si="3"/>
        <v>1</v>
      </c>
      <c r="AC46" s="177"/>
    </row>
    <row r="47" spans="1:29" ht="12" customHeight="1">
      <c r="A47" s="657" t="s">
        <v>512</v>
      </c>
      <c r="B47" s="658"/>
      <c r="C47" s="658"/>
      <c r="D47" s="658"/>
      <c r="E47" s="658"/>
      <c r="F47" s="658"/>
      <c r="G47" s="658"/>
      <c r="H47" s="658"/>
      <c r="I47" s="658"/>
      <c r="J47" s="658"/>
      <c r="K47" s="658"/>
      <c r="L47" s="658"/>
      <c r="M47" s="658"/>
      <c r="N47" s="658"/>
      <c r="O47" s="658"/>
      <c r="P47" s="658"/>
      <c r="Q47" s="658"/>
      <c r="R47" s="658"/>
      <c r="S47" s="658"/>
      <c r="T47" s="658">
        <v>1</v>
      </c>
      <c r="U47" s="658"/>
      <c r="V47" s="658"/>
      <c r="W47" s="658"/>
      <c r="X47" s="658"/>
      <c r="Y47" s="658"/>
      <c r="Z47" s="658"/>
      <c r="AA47" s="658"/>
      <c r="AB47" s="658">
        <f t="shared" si="3"/>
        <v>1</v>
      </c>
      <c r="AC47" s="177"/>
    </row>
    <row r="48" spans="1:29" ht="12" customHeight="1">
      <c r="A48" s="657" t="s">
        <v>540</v>
      </c>
      <c r="B48" s="658"/>
      <c r="C48" s="658"/>
      <c r="D48" s="658"/>
      <c r="E48" s="658"/>
      <c r="F48" s="658"/>
      <c r="G48" s="658"/>
      <c r="H48" s="658"/>
      <c r="I48" s="658"/>
      <c r="J48" s="658"/>
      <c r="K48" s="658"/>
      <c r="L48" s="658"/>
      <c r="M48" s="658"/>
      <c r="N48" s="658"/>
      <c r="O48" s="658"/>
      <c r="P48" s="658"/>
      <c r="Q48" s="658"/>
      <c r="R48" s="658"/>
      <c r="S48" s="658"/>
      <c r="T48" s="658"/>
      <c r="U48" s="658"/>
      <c r="V48" s="658"/>
      <c r="W48" s="658"/>
      <c r="X48" s="658"/>
      <c r="Y48" s="658">
        <v>1</v>
      </c>
      <c r="Z48" s="658"/>
      <c r="AA48" s="658"/>
      <c r="AB48" s="658">
        <f t="shared" si="3"/>
        <v>1</v>
      </c>
      <c r="AC48" s="177"/>
    </row>
    <row r="49" spans="1:29" ht="12" customHeight="1">
      <c r="A49" s="657" t="s">
        <v>435</v>
      </c>
      <c r="B49" s="658"/>
      <c r="C49" s="658"/>
      <c r="D49" s="658"/>
      <c r="E49" s="658"/>
      <c r="F49" s="658"/>
      <c r="G49" s="658"/>
      <c r="H49" s="658"/>
      <c r="I49" s="658"/>
      <c r="J49" s="658"/>
      <c r="K49" s="658"/>
      <c r="L49" s="658"/>
      <c r="M49" s="658"/>
      <c r="N49" s="658"/>
      <c r="O49" s="658"/>
      <c r="P49" s="658"/>
      <c r="Q49" s="658"/>
      <c r="R49" s="658"/>
      <c r="S49" s="658">
        <v>1</v>
      </c>
      <c r="T49" s="658"/>
      <c r="U49" s="658"/>
      <c r="V49" s="658"/>
      <c r="W49" s="658"/>
      <c r="X49" s="658"/>
      <c r="Y49" s="658"/>
      <c r="Z49" s="658"/>
      <c r="AA49" s="658"/>
      <c r="AB49" s="658">
        <f t="shared" si="3"/>
        <v>1</v>
      </c>
      <c r="AC49" s="177"/>
    </row>
    <row r="50" spans="1:29" ht="12" customHeight="1">
      <c r="A50" s="657" t="s">
        <v>541</v>
      </c>
      <c r="B50" s="658"/>
      <c r="C50" s="658"/>
      <c r="D50" s="658"/>
      <c r="E50" s="658"/>
      <c r="F50" s="658"/>
      <c r="G50" s="658"/>
      <c r="H50" s="658"/>
      <c r="I50" s="658"/>
      <c r="J50" s="658"/>
      <c r="K50" s="658"/>
      <c r="L50" s="658"/>
      <c r="M50" s="658"/>
      <c r="N50" s="658"/>
      <c r="O50" s="658"/>
      <c r="P50" s="658"/>
      <c r="Q50" s="658"/>
      <c r="R50" s="658"/>
      <c r="S50" s="658">
        <v>1</v>
      </c>
      <c r="T50" s="658"/>
      <c r="U50" s="658"/>
      <c r="V50" s="658"/>
      <c r="W50" s="658"/>
      <c r="X50" s="658"/>
      <c r="Y50" s="658"/>
      <c r="Z50" s="658"/>
      <c r="AA50" s="658"/>
      <c r="AB50" s="658">
        <f t="shared" si="3"/>
        <v>1</v>
      </c>
      <c r="AC50" s="177"/>
    </row>
    <row r="51" spans="1:29" ht="12" customHeight="1">
      <c r="A51" s="657" t="s">
        <v>458</v>
      </c>
      <c r="B51" s="658"/>
      <c r="C51" s="658">
        <v>1</v>
      </c>
      <c r="D51" s="658"/>
      <c r="E51" s="658"/>
      <c r="F51" s="658"/>
      <c r="G51" s="658"/>
      <c r="H51" s="658"/>
      <c r="I51" s="658"/>
      <c r="J51" s="658"/>
      <c r="K51" s="658"/>
      <c r="L51" s="658"/>
      <c r="M51" s="658">
        <v>1</v>
      </c>
      <c r="N51" s="658"/>
      <c r="O51" s="658"/>
      <c r="P51" s="658"/>
      <c r="Q51" s="658"/>
      <c r="R51" s="658"/>
      <c r="S51" s="658"/>
      <c r="T51" s="658"/>
      <c r="U51" s="658"/>
      <c r="V51" s="658"/>
      <c r="W51" s="658"/>
      <c r="X51" s="658"/>
      <c r="Y51" s="658"/>
      <c r="Z51" s="658"/>
      <c r="AA51" s="658"/>
      <c r="AB51" s="658">
        <f t="shared" si="3"/>
        <v>2</v>
      </c>
      <c r="AC51" s="177"/>
    </row>
    <row r="52" spans="1:29" ht="12" customHeight="1">
      <c r="A52" s="657" t="s">
        <v>459</v>
      </c>
      <c r="B52" s="658"/>
      <c r="C52" s="658">
        <v>2</v>
      </c>
      <c r="D52" s="658"/>
      <c r="E52" s="658"/>
      <c r="F52" s="658"/>
      <c r="G52" s="658"/>
      <c r="H52" s="658"/>
      <c r="I52" s="658"/>
      <c r="J52" s="658"/>
      <c r="K52" s="658"/>
      <c r="L52" s="658">
        <v>1</v>
      </c>
      <c r="M52" s="658">
        <v>2</v>
      </c>
      <c r="N52" s="658"/>
      <c r="O52" s="658"/>
      <c r="P52" s="658"/>
      <c r="Q52" s="658"/>
      <c r="R52" s="658"/>
      <c r="S52" s="658"/>
      <c r="T52" s="658"/>
      <c r="U52" s="658"/>
      <c r="V52" s="658"/>
      <c r="W52" s="658"/>
      <c r="X52" s="658"/>
      <c r="Y52" s="658"/>
      <c r="Z52" s="658"/>
      <c r="AA52" s="658"/>
      <c r="AB52" s="658">
        <f t="shared" si="3"/>
        <v>5</v>
      </c>
      <c r="AC52" s="177"/>
    </row>
    <row r="53" spans="1:29" ht="12" customHeight="1">
      <c r="A53" s="657" t="s">
        <v>409</v>
      </c>
      <c r="B53" s="658"/>
      <c r="C53" s="658"/>
      <c r="D53" s="658"/>
      <c r="E53" s="658"/>
      <c r="F53" s="658"/>
      <c r="G53" s="658"/>
      <c r="H53" s="658"/>
      <c r="I53" s="658"/>
      <c r="J53" s="658"/>
      <c r="K53" s="658"/>
      <c r="L53" s="658"/>
      <c r="M53" s="658"/>
      <c r="N53" s="658"/>
      <c r="O53" s="658"/>
      <c r="P53" s="658"/>
      <c r="Q53" s="658"/>
      <c r="R53" s="658"/>
      <c r="S53" s="658"/>
      <c r="T53" s="658"/>
      <c r="U53" s="658"/>
      <c r="V53" s="658"/>
      <c r="W53" s="658"/>
      <c r="X53" s="658"/>
      <c r="Y53" s="658"/>
      <c r="Z53" s="658"/>
      <c r="AA53" s="658"/>
      <c r="AB53" s="658">
        <f t="shared" si="3"/>
        <v>0</v>
      </c>
      <c r="AC53" s="177">
        <v>1</v>
      </c>
    </row>
    <row r="54" spans="1:29" ht="12" customHeight="1">
      <c r="A54" s="657" t="s">
        <v>460</v>
      </c>
      <c r="B54" s="658">
        <v>1</v>
      </c>
      <c r="C54" s="658"/>
      <c r="D54" s="658"/>
      <c r="E54" s="658"/>
      <c r="F54" s="658"/>
      <c r="G54" s="658"/>
      <c r="H54" s="658"/>
      <c r="I54" s="658"/>
      <c r="J54" s="658"/>
      <c r="K54" s="658"/>
      <c r="L54" s="658"/>
      <c r="M54" s="658"/>
      <c r="N54" s="658"/>
      <c r="O54" s="658"/>
      <c r="P54" s="658"/>
      <c r="Q54" s="658"/>
      <c r="R54" s="658"/>
      <c r="S54" s="658"/>
      <c r="T54" s="658"/>
      <c r="U54" s="658"/>
      <c r="V54" s="658"/>
      <c r="W54" s="658"/>
      <c r="X54" s="658"/>
      <c r="Y54" s="658"/>
      <c r="Z54" s="658"/>
      <c r="AA54" s="658"/>
      <c r="AB54" s="658">
        <f t="shared" si="3"/>
        <v>1</v>
      </c>
      <c r="AC54" s="177"/>
    </row>
    <row r="55" spans="1:29" ht="12" customHeight="1">
      <c r="A55" s="657" t="s">
        <v>542</v>
      </c>
      <c r="B55" s="658"/>
      <c r="C55" s="658"/>
      <c r="D55" s="658"/>
      <c r="E55" s="658"/>
      <c r="F55" s="658"/>
      <c r="G55" s="658"/>
      <c r="H55" s="658"/>
      <c r="I55" s="658"/>
      <c r="J55" s="658"/>
      <c r="K55" s="658"/>
      <c r="L55" s="658"/>
      <c r="M55" s="658"/>
      <c r="N55" s="658"/>
      <c r="O55" s="658"/>
      <c r="P55" s="658"/>
      <c r="Q55" s="658"/>
      <c r="R55" s="658"/>
      <c r="S55" s="658"/>
      <c r="T55" s="658"/>
      <c r="U55" s="658"/>
      <c r="V55" s="658"/>
      <c r="W55" s="658"/>
      <c r="X55" s="658"/>
      <c r="Y55" s="658"/>
      <c r="Z55" s="658">
        <v>1</v>
      </c>
      <c r="AA55" s="658"/>
      <c r="AB55" s="658">
        <f t="shared" si="3"/>
        <v>1</v>
      </c>
      <c r="AC55" s="177"/>
    </row>
    <row r="56" spans="1:29" ht="12" customHeight="1">
      <c r="A56" s="657" t="s">
        <v>461</v>
      </c>
      <c r="B56" s="658">
        <v>1</v>
      </c>
      <c r="C56" s="658">
        <v>1</v>
      </c>
      <c r="D56" s="658"/>
      <c r="E56" s="658"/>
      <c r="F56" s="658"/>
      <c r="G56" s="658"/>
      <c r="H56" s="658"/>
      <c r="I56" s="658"/>
      <c r="J56" s="658"/>
      <c r="K56" s="658"/>
      <c r="L56" s="658"/>
      <c r="M56" s="658"/>
      <c r="N56" s="658"/>
      <c r="O56" s="658"/>
      <c r="P56" s="658"/>
      <c r="Q56" s="658"/>
      <c r="R56" s="658"/>
      <c r="S56" s="658"/>
      <c r="T56" s="658"/>
      <c r="U56" s="658"/>
      <c r="V56" s="658"/>
      <c r="W56" s="658"/>
      <c r="X56" s="658"/>
      <c r="Y56" s="658"/>
      <c r="Z56" s="658"/>
      <c r="AA56" s="658"/>
      <c r="AB56" s="658">
        <f t="shared" si="3"/>
        <v>2</v>
      </c>
      <c r="AC56" s="177"/>
    </row>
    <row r="57" spans="1:29" ht="12" customHeight="1">
      <c r="A57" s="657" t="s">
        <v>543</v>
      </c>
      <c r="B57" s="658"/>
      <c r="C57" s="658"/>
      <c r="D57" s="658"/>
      <c r="E57" s="658"/>
      <c r="F57" s="658"/>
      <c r="G57" s="658"/>
      <c r="H57" s="658"/>
      <c r="I57" s="658"/>
      <c r="J57" s="658"/>
      <c r="K57" s="658"/>
      <c r="L57" s="658"/>
      <c r="M57" s="658"/>
      <c r="N57" s="658"/>
      <c r="O57" s="658">
        <v>1</v>
      </c>
      <c r="P57" s="658"/>
      <c r="Q57" s="658"/>
      <c r="R57" s="658"/>
      <c r="S57" s="658"/>
      <c r="T57" s="658"/>
      <c r="U57" s="658"/>
      <c r="V57" s="658"/>
      <c r="W57" s="658"/>
      <c r="X57" s="658"/>
      <c r="Y57" s="658"/>
      <c r="Z57" s="658"/>
      <c r="AA57" s="658"/>
      <c r="AB57" s="658">
        <f t="shared" si="3"/>
        <v>1</v>
      </c>
      <c r="AC57" s="177"/>
    </row>
    <row r="58" spans="1:29" ht="12" customHeight="1">
      <c r="A58" s="657" t="s">
        <v>514</v>
      </c>
      <c r="B58" s="658"/>
      <c r="C58" s="658"/>
      <c r="D58" s="658"/>
      <c r="E58" s="658"/>
      <c r="F58" s="658"/>
      <c r="G58" s="658"/>
      <c r="H58" s="658"/>
      <c r="I58" s="658"/>
      <c r="J58" s="658"/>
      <c r="K58" s="658"/>
      <c r="L58" s="658"/>
      <c r="M58" s="658"/>
      <c r="N58" s="658"/>
      <c r="O58" s="658"/>
      <c r="P58" s="658"/>
      <c r="Q58" s="658"/>
      <c r="R58" s="658"/>
      <c r="S58" s="658"/>
      <c r="T58" s="658"/>
      <c r="U58" s="658"/>
      <c r="V58" s="658"/>
      <c r="W58" s="658"/>
      <c r="X58" s="658"/>
      <c r="Y58" s="658"/>
      <c r="Z58" s="658">
        <v>1</v>
      </c>
      <c r="AA58" s="658"/>
      <c r="AB58" s="658">
        <f t="shared" si="3"/>
        <v>1</v>
      </c>
      <c r="AC58" s="177"/>
    </row>
    <row r="59" spans="1:29" ht="12" customHeight="1">
      <c r="A59" s="657" t="s">
        <v>462</v>
      </c>
      <c r="B59" s="658"/>
      <c r="C59" s="658"/>
      <c r="D59" s="658"/>
      <c r="E59" s="658"/>
      <c r="F59" s="658"/>
      <c r="G59" s="658"/>
      <c r="H59" s="658"/>
      <c r="I59" s="658"/>
      <c r="J59" s="658"/>
      <c r="K59" s="658"/>
      <c r="L59" s="658"/>
      <c r="M59" s="658"/>
      <c r="N59" s="658"/>
      <c r="O59" s="658"/>
      <c r="P59" s="658"/>
      <c r="Q59" s="658"/>
      <c r="R59" s="658"/>
      <c r="S59" s="658"/>
      <c r="T59" s="658"/>
      <c r="U59" s="658"/>
      <c r="V59" s="658"/>
      <c r="W59" s="658"/>
      <c r="X59" s="658"/>
      <c r="Y59" s="658"/>
      <c r="Z59" s="658">
        <v>1</v>
      </c>
      <c r="AA59" s="658"/>
      <c r="AB59" s="658">
        <f t="shared" si="3"/>
        <v>1</v>
      </c>
      <c r="AC59" s="177"/>
    </row>
    <row r="60" spans="1:29" ht="12" customHeight="1">
      <c r="A60" s="657" t="s">
        <v>464</v>
      </c>
      <c r="B60" s="658"/>
      <c r="C60" s="658"/>
      <c r="D60" s="658"/>
      <c r="E60" s="658"/>
      <c r="F60" s="658"/>
      <c r="G60" s="658"/>
      <c r="H60" s="658"/>
      <c r="I60" s="658"/>
      <c r="J60" s="658"/>
      <c r="K60" s="658"/>
      <c r="L60" s="658"/>
      <c r="M60" s="658"/>
      <c r="N60" s="658"/>
      <c r="O60" s="658"/>
      <c r="P60" s="658"/>
      <c r="Q60" s="658"/>
      <c r="R60" s="658"/>
      <c r="S60" s="658"/>
      <c r="T60" s="658"/>
      <c r="U60" s="658"/>
      <c r="V60" s="658"/>
      <c r="W60" s="658"/>
      <c r="X60" s="658"/>
      <c r="Y60" s="658"/>
      <c r="Z60" s="658">
        <v>1</v>
      </c>
      <c r="AA60" s="658"/>
      <c r="AB60" s="658">
        <f t="shared" si="3"/>
        <v>1</v>
      </c>
      <c r="AC60" s="177"/>
    </row>
    <row r="61" spans="1:29" ht="12" customHeight="1">
      <c r="A61" s="657" t="s">
        <v>466</v>
      </c>
      <c r="B61" s="658">
        <v>1</v>
      </c>
      <c r="C61" s="658"/>
      <c r="D61" s="658"/>
      <c r="E61" s="658"/>
      <c r="F61" s="658"/>
      <c r="G61" s="658"/>
      <c r="H61" s="658"/>
      <c r="I61" s="658"/>
      <c r="J61" s="658"/>
      <c r="K61" s="658"/>
      <c r="L61" s="658"/>
      <c r="M61" s="658"/>
      <c r="N61" s="658"/>
      <c r="O61" s="658"/>
      <c r="P61" s="658"/>
      <c r="Q61" s="658"/>
      <c r="R61" s="658"/>
      <c r="S61" s="658"/>
      <c r="T61" s="658"/>
      <c r="U61" s="658"/>
      <c r="V61" s="658"/>
      <c r="W61" s="658"/>
      <c r="X61" s="658"/>
      <c r="Y61" s="658"/>
      <c r="Z61" s="658"/>
      <c r="AA61" s="658"/>
      <c r="AB61" s="658">
        <f t="shared" si="3"/>
        <v>1</v>
      </c>
      <c r="AC61" s="177"/>
    </row>
    <row r="62" spans="1:29" ht="12" customHeight="1">
      <c r="A62" s="657" t="s">
        <v>544</v>
      </c>
      <c r="B62" s="658"/>
      <c r="C62" s="658"/>
      <c r="D62" s="658"/>
      <c r="E62" s="658"/>
      <c r="F62" s="658"/>
      <c r="G62" s="658"/>
      <c r="H62" s="658"/>
      <c r="I62" s="658"/>
      <c r="J62" s="658"/>
      <c r="K62" s="658"/>
      <c r="L62" s="658"/>
      <c r="M62" s="658"/>
      <c r="N62" s="658"/>
      <c r="O62" s="658">
        <v>1</v>
      </c>
      <c r="P62" s="658"/>
      <c r="Q62" s="658"/>
      <c r="R62" s="658"/>
      <c r="S62" s="658"/>
      <c r="T62" s="658"/>
      <c r="U62" s="658"/>
      <c r="V62" s="658"/>
      <c r="W62" s="658"/>
      <c r="X62" s="658"/>
      <c r="Y62" s="658"/>
      <c r="Z62" s="658"/>
      <c r="AA62" s="658"/>
      <c r="AB62" s="658">
        <f t="shared" si="3"/>
        <v>1</v>
      </c>
      <c r="AC62" s="177"/>
    </row>
    <row r="63" spans="1:29" ht="12" customHeight="1">
      <c r="A63" s="657" t="s">
        <v>519</v>
      </c>
      <c r="B63" s="658">
        <v>1</v>
      </c>
      <c r="C63" s="658"/>
      <c r="D63" s="658"/>
      <c r="E63" s="658"/>
      <c r="F63" s="658"/>
      <c r="G63" s="658"/>
      <c r="H63" s="658"/>
      <c r="I63" s="658"/>
      <c r="J63" s="658"/>
      <c r="K63" s="658"/>
      <c r="L63" s="658"/>
      <c r="M63" s="658"/>
      <c r="N63" s="658"/>
      <c r="O63" s="658"/>
      <c r="P63" s="658">
        <v>1</v>
      </c>
      <c r="Q63" s="658"/>
      <c r="R63" s="658"/>
      <c r="S63" s="658"/>
      <c r="T63" s="658"/>
      <c r="U63" s="658"/>
      <c r="V63" s="658"/>
      <c r="W63" s="658"/>
      <c r="X63" s="658"/>
      <c r="Y63" s="658"/>
      <c r="Z63" s="658">
        <v>1</v>
      </c>
      <c r="AA63" s="658"/>
      <c r="AB63" s="658">
        <f t="shared" si="3"/>
        <v>3</v>
      </c>
      <c r="AC63" s="177"/>
    </row>
    <row r="64" spans="1:29" ht="12" customHeight="1">
      <c r="A64" s="657" t="s">
        <v>467</v>
      </c>
      <c r="B64" s="658"/>
      <c r="C64" s="658"/>
      <c r="D64" s="658"/>
      <c r="E64" s="658"/>
      <c r="F64" s="658"/>
      <c r="G64" s="658"/>
      <c r="H64" s="658"/>
      <c r="I64" s="658"/>
      <c r="J64" s="658"/>
      <c r="K64" s="658"/>
      <c r="L64" s="658"/>
      <c r="M64" s="658"/>
      <c r="N64" s="658"/>
      <c r="O64" s="658"/>
      <c r="P64" s="658"/>
      <c r="Q64" s="658"/>
      <c r="R64" s="658"/>
      <c r="S64" s="658"/>
      <c r="T64" s="658"/>
      <c r="U64" s="658"/>
      <c r="V64" s="658"/>
      <c r="W64" s="658"/>
      <c r="X64" s="658"/>
      <c r="Y64" s="658"/>
      <c r="Z64" s="658">
        <v>1</v>
      </c>
      <c r="AA64" s="658"/>
      <c r="AB64" s="658">
        <f t="shared" si="3"/>
        <v>1</v>
      </c>
      <c r="AC64" s="177"/>
    </row>
    <row r="65" spans="1:29" ht="12" customHeight="1">
      <c r="A65" s="657" t="s">
        <v>469</v>
      </c>
      <c r="B65" s="658">
        <v>1</v>
      </c>
      <c r="C65" s="658"/>
      <c r="D65" s="658"/>
      <c r="E65" s="658"/>
      <c r="F65" s="658"/>
      <c r="G65" s="658"/>
      <c r="H65" s="658"/>
      <c r="I65" s="658"/>
      <c r="J65" s="658"/>
      <c r="K65" s="658"/>
      <c r="L65" s="658"/>
      <c r="M65" s="658"/>
      <c r="N65" s="658"/>
      <c r="O65" s="658"/>
      <c r="P65" s="658"/>
      <c r="Q65" s="658"/>
      <c r="R65" s="658"/>
      <c r="S65" s="658"/>
      <c r="T65" s="658"/>
      <c r="U65" s="658"/>
      <c r="V65" s="658"/>
      <c r="W65" s="658"/>
      <c r="X65" s="658"/>
      <c r="Y65" s="658"/>
      <c r="Z65" s="658">
        <v>1</v>
      </c>
      <c r="AA65" s="658"/>
      <c r="AB65" s="658">
        <f t="shared" si="3"/>
        <v>2</v>
      </c>
      <c r="AC65" s="177"/>
    </row>
    <row r="66" spans="1:29" ht="12" customHeight="1">
      <c r="A66" s="657" t="s">
        <v>545</v>
      </c>
      <c r="B66" s="658"/>
      <c r="C66" s="658"/>
      <c r="D66" s="658"/>
      <c r="E66" s="658"/>
      <c r="F66" s="658"/>
      <c r="G66" s="658"/>
      <c r="H66" s="658"/>
      <c r="I66" s="658"/>
      <c r="J66" s="658"/>
      <c r="K66" s="658"/>
      <c r="L66" s="658"/>
      <c r="M66" s="658"/>
      <c r="N66" s="658"/>
      <c r="O66" s="658"/>
      <c r="P66" s="658"/>
      <c r="Q66" s="658"/>
      <c r="R66" s="658"/>
      <c r="S66" s="658"/>
      <c r="T66" s="658"/>
      <c r="U66" s="658"/>
      <c r="V66" s="658"/>
      <c r="W66" s="658"/>
      <c r="X66" s="658"/>
      <c r="Y66" s="658"/>
      <c r="Z66" s="658">
        <v>1</v>
      </c>
      <c r="AA66" s="658"/>
      <c r="AB66" s="658">
        <f t="shared" si="3"/>
        <v>1</v>
      </c>
      <c r="AC66" s="177"/>
    </row>
    <row r="67" spans="1:29" ht="12" customHeight="1">
      <c r="A67" s="657" t="s">
        <v>473</v>
      </c>
      <c r="B67" s="658">
        <v>1</v>
      </c>
      <c r="C67" s="658">
        <v>1</v>
      </c>
      <c r="D67" s="658"/>
      <c r="E67" s="658"/>
      <c r="F67" s="658"/>
      <c r="G67" s="658"/>
      <c r="H67" s="658"/>
      <c r="I67" s="658"/>
      <c r="J67" s="658"/>
      <c r="K67" s="658"/>
      <c r="L67" s="658"/>
      <c r="M67" s="658"/>
      <c r="N67" s="658"/>
      <c r="O67" s="658"/>
      <c r="P67" s="658"/>
      <c r="Q67" s="658"/>
      <c r="R67" s="658"/>
      <c r="S67" s="658"/>
      <c r="T67" s="658"/>
      <c r="U67" s="658"/>
      <c r="V67" s="658"/>
      <c r="W67" s="658"/>
      <c r="X67" s="658"/>
      <c r="Y67" s="658"/>
      <c r="Z67" s="658"/>
      <c r="AA67" s="658"/>
      <c r="AB67" s="658">
        <f t="shared" si="3"/>
        <v>2</v>
      </c>
      <c r="AC67" s="177"/>
    </row>
    <row r="68" spans="1:29" ht="12" customHeight="1">
      <c r="A68" s="657" t="s">
        <v>474</v>
      </c>
      <c r="B68" s="658">
        <v>1</v>
      </c>
      <c r="C68" s="658">
        <v>1</v>
      </c>
      <c r="D68" s="658"/>
      <c r="E68" s="658"/>
      <c r="F68" s="658"/>
      <c r="G68" s="658"/>
      <c r="H68" s="658"/>
      <c r="I68" s="658"/>
      <c r="J68" s="658"/>
      <c r="K68" s="658"/>
      <c r="L68" s="658"/>
      <c r="M68" s="658"/>
      <c r="N68" s="658"/>
      <c r="O68" s="658"/>
      <c r="P68" s="658"/>
      <c r="Q68" s="658"/>
      <c r="R68" s="658"/>
      <c r="S68" s="658"/>
      <c r="T68" s="658"/>
      <c r="U68" s="658"/>
      <c r="V68" s="658"/>
      <c r="W68" s="658"/>
      <c r="X68" s="658"/>
      <c r="Y68" s="658"/>
      <c r="Z68" s="658"/>
      <c r="AA68" s="658"/>
      <c r="AB68" s="658">
        <f t="shared" si="3"/>
        <v>2</v>
      </c>
      <c r="AC68" s="177"/>
    </row>
    <row r="69" spans="1:29" ht="12" customHeight="1">
      <c r="A69" s="657" t="s">
        <v>546</v>
      </c>
      <c r="B69" s="658"/>
      <c r="C69" s="658"/>
      <c r="D69" s="658"/>
      <c r="E69" s="658"/>
      <c r="F69" s="658"/>
      <c r="G69" s="658"/>
      <c r="H69" s="658"/>
      <c r="I69" s="658"/>
      <c r="J69" s="658"/>
      <c r="K69" s="658"/>
      <c r="L69" s="658"/>
      <c r="M69" s="658"/>
      <c r="N69" s="658"/>
      <c r="O69" s="658">
        <v>1</v>
      </c>
      <c r="P69" s="658"/>
      <c r="Q69" s="658"/>
      <c r="R69" s="658"/>
      <c r="S69" s="658"/>
      <c r="T69" s="658"/>
      <c r="U69" s="658"/>
      <c r="V69" s="658"/>
      <c r="W69" s="658"/>
      <c r="X69" s="658"/>
      <c r="Y69" s="658"/>
      <c r="Z69" s="658"/>
      <c r="AA69" s="658"/>
      <c r="AB69" s="658">
        <f t="shared" si="3"/>
        <v>1</v>
      </c>
      <c r="AC69" s="177"/>
    </row>
    <row r="70" spans="1:29" ht="12" customHeight="1">
      <c r="A70" s="657" t="s">
        <v>547</v>
      </c>
      <c r="B70" s="658"/>
      <c r="C70" s="658"/>
      <c r="D70" s="658"/>
      <c r="E70" s="658"/>
      <c r="F70" s="658"/>
      <c r="G70" s="658"/>
      <c r="H70" s="658"/>
      <c r="I70" s="658"/>
      <c r="J70" s="658"/>
      <c r="K70" s="658"/>
      <c r="L70" s="658"/>
      <c r="M70" s="658"/>
      <c r="N70" s="658"/>
      <c r="O70" s="658"/>
      <c r="P70" s="658"/>
      <c r="Q70" s="658"/>
      <c r="R70" s="658"/>
      <c r="S70" s="658"/>
      <c r="T70" s="658"/>
      <c r="U70" s="658"/>
      <c r="V70" s="658"/>
      <c r="W70" s="658"/>
      <c r="X70" s="658"/>
      <c r="Y70" s="658"/>
      <c r="Z70" s="658">
        <v>1</v>
      </c>
      <c r="AA70" s="658"/>
      <c r="AB70" s="658">
        <f t="shared" si="3"/>
        <v>1</v>
      </c>
      <c r="AC70" s="177"/>
    </row>
    <row r="71" spans="1:29" ht="12" customHeight="1">
      <c r="A71" s="657" t="s">
        <v>476</v>
      </c>
      <c r="B71" s="658"/>
      <c r="C71" s="658">
        <v>1</v>
      </c>
      <c r="D71" s="658"/>
      <c r="E71" s="658"/>
      <c r="F71" s="658"/>
      <c r="G71" s="658"/>
      <c r="H71" s="658"/>
      <c r="I71" s="658"/>
      <c r="J71" s="658"/>
      <c r="K71" s="658"/>
      <c r="L71" s="658"/>
      <c r="M71" s="658"/>
      <c r="N71" s="658"/>
      <c r="O71" s="658"/>
      <c r="P71" s="658"/>
      <c r="Q71" s="658"/>
      <c r="R71" s="658"/>
      <c r="S71" s="658"/>
      <c r="T71" s="658"/>
      <c r="U71" s="658"/>
      <c r="V71" s="658"/>
      <c r="W71" s="658"/>
      <c r="X71" s="658"/>
      <c r="Y71" s="658"/>
      <c r="Z71" s="658">
        <v>1</v>
      </c>
      <c r="AA71" s="658"/>
      <c r="AB71" s="658">
        <f t="shared" si="3"/>
        <v>2</v>
      </c>
      <c r="AC71" s="177"/>
    </row>
    <row r="72" spans="1:29" ht="12" customHeight="1">
      <c r="A72" s="657" t="s">
        <v>548</v>
      </c>
      <c r="B72" s="658"/>
      <c r="C72" s="658"/>
      <c r="D72" s="658"/>
      <c r="E72" s="658"/>
      <c r="F72" s="658"/>
      <c r="G72" s="658"/>
      <c r="H72" s="658"/>
      <c r="I72" s="658"/>
      <c r="J72" s="658"/>
      <c r="K72" s="658"/>
      <c r="L72" s="658"/>
      <c r="M72" s="658"/>
      <c r="N72" s="658"/>
      <c r="O72" s="658">
        <v>1</v>
      </c>
      <c r="P72" s="658"/>
      <c r="Q72" s="658"/>
      <c r="R72" s="658"/>
      <c r="S72" s="658"/>
      <c r="T72" s="658"/>
      <c r="U72" s="658"/>
      <c r="V72" s="658"/>
      <c r="W72" s="658"/>
      <c r="X72" s="658"/>
      <c r="Y72" s="658"/>
      <c r="Z72" s="658"/>
      <c r="AA72" s="658"/>
      <c r="AB72" s="658">
        <f t="shared" si="3"/>
        <v>1</v>
      </c>
      <c r="AC72" s="177"/>
    </row>
    <row r="73" spans="1:29" ht="12" customHeight="1">
      <c r="A73" s="657" t="s">
        <v>520</v>
      </c>
      <c r="B73" s="658"/>
      <c r="C73" s="658"/>
      <c r="D73" s="658"/>
      <c r="E73" s="658"/>
      <c r="F73" s="658"/>
      <c r="G73" s="658"/>
      <c r="H73" s="658"/>
      <c r="I73" s="658"/>
      <c r="J73" s="658"/>
      <c r="K73" s="658"/>
      <c r="L73" s="658"/>
      <c r="M73" s="658"/>
      <c r="N73" s="658"/>
      <c r="O73" s="658"/>
      <c r="P73" s="658"/>
      <c r="Q73" s="658"/>
      <c r="R73" s="658"/>
      <c r="S73" s="658"/>
      <c r="T73" s="658"/>
      <c r="U73" s="658"/>
      <c r="V73" s="658"/>
      <c r="W73" s="658"/>
      <c r="X73" s="658"/>
      <c r="Y73" s="658"/>
      <c r="Z73" s="658">
        <v>1</v>
      </c>
      <c r="AA73" s="658"/>
      <c r="AB73" s="658">
        <f t="shared" si="3"/>
        <v>1</v>
      </c>
      <c r="AC73" s="177"/>
    </row>
    <row r="74" spans="1:29" ht="12" customHeight="1">
      <c r="A74" s="657" t="s">
        <v>478</v>
      </c>
      <c r="B74" s="658"/>
      <c r="C74" s="658">
        <v>1</v>
      </c>
      <c r="D74" s="658"/>
      <c r="E74" s="658"/>
      <c r="F74" s="658"/>
      <c r="G74" s="658"/>
      <c r="H74" s="658"/>
      <c r="I74" s="658"/>
      <c r="J74" s="658"/>
      <c r="K74" s="658"/>
      <c r="L74" s="658"/>
      <c r="M74" s="658"/>
      <c r="N74" s="658"/>
      <c r="O74" s="658"/>
      <c r="P74" s="658"/>
      <c r="Q74" s="658"/>
      <c r="R74" s="658"/>
      <c r="S74" s="658"/>
      <c r="T74" s="658"/>
      <c r="U74" s="658"/>
      <c r="V74" s="658"/>
      <c r="W74" s="658"/>
      <c r="X74" s="658"/>
      <c r="Y74" s="658"/>
      <c r="Z74" s="658"/>
      <c r="AA74" s="658"/>
      <c r="AB74" s="658">
        <f t="shared" si="3"/>
        <v>1</v>
      </c>
      <c r="AC74" s="177"/>
    </row>
    <row r="75" spans="1:29" ht="12" customHeight="1">
      <c r="A75" s="657" t="s">
        <v>484</v>
      </c>
      <c r="B75" s="658"/>
      <c r="C75" s="658"/>
      <c r="D75" s="658"/>
      <c r="E75" s="658"/>
      <c r="F75" s="658"/>
      <c r="G75" s="658"/>
      <c r="H75" s="658"/>
      <c r="I75" s="658"/>
      <c r="J75" s="658"/>
      <c r="K75" s="658"/>
      <c r="L75" s="658"/>
      <c r="M75" s="658"/>
      <c r="N75" s="658"/>
      <c r="O75" s="658"/>
      <c r="P75" s="658">
        <v>1</v>
      </c>
      <c r="Q75" s="658"/>
      <c r="R75" s="658"/>
      <c r="S75" s="658"/>
      <c r="T75" s="658"/>
      <c r="U75" s="658"/>
      <c r="V75" s="658"/>
      <c r="W75" s="658"/>
      <c r="X75" s="658"/>
      <c r="Y75" s="658"/>
      <c r="Z75" s="658"/>
      <c r="AA75" s="658"/>
      <c r="AB75" s="658">
        <f t="shared" si="3"/>
        <v>1</v>
      </c>
      <c r="AC75" s="177"/>
    </row>
    <row r="76" spans="1:29" ht="12" customHeight="1">
      <c r="A76" s="657" t="s">
        <v>485</v>
      </c>
      <c r="B76" s="658">
        <v>1</v>
      </c>
      <c r="C76" s="658"/>
      <c r="D76" s="658"/>
      <c r="E76" s="658"/>
      <c r="F76" s="658"/>
      <c r="G76" s="658"/>
      <c r="H76" s="658"/>
      <c r="I76" s="658"/>
      <c r="J76" s="658"/>
      <c r="K76" s="658"/>
      <c r="L76" s="658"/>
      <c r="M76" s="658"/>
      <c r="N76" s="658"/>
      <c r="O76" s="658"/>
      <c r="P76" s="658"/>
      <c r="Q76" s="658"/>
      <c r="R76" s="658"/>
      <c r="S76" s="658"/>
      <c r="T76" s="658"/>
      <c r="U76" s="658"/>
      <c r="V76" s="658"/>
      <c r="W76" s="658"/>
      <c r="X76" s="658"/>
      <c r="Y76" s="658"/>
      <c r="Z76" s="658"/>
      <c r="AA76" s="658"/>
      <c r="AB76" s="658">
        <f t="shared" si="3"/>
        <v>1</v>
      </c>
      <c r="AC76" s="177"/>
    </row>
    <row r="77" spans="1:29" ht="12" customHeight="1">
      <c r="A77" s="657" t="s">
        <v>486</v>
      </c>
      <c r="B77" s="658"/>
      <c r="C77" s="658"/>
      <c r="D77" s="658"/>
      <c r="E77" s="658"/>
      <c r="F77" s="658"/>
      <c r="G77" s="658"/>
      <c r="H77" s="658"/>
      <c r="I77" s="658"/>
      <c r="J77" s="658"/>
      <c r="K77" s="658"/>
      <c r="L77" s="658"/>
      <c r="M77" s="658"/>
      <c r="N77" s="658"/>
      <c r="O77" s="658"/>
      <c r="P77" s="658"/>
      <c r="Q77" s="658"/>
      <c r="R77" s="658"/>
      <c r="S77" s="658"/>
      <c r="T77" s="658"/>
      <c r="U77" s="658"/>
      <c r="V77" s="658"/>
      <c r="W77" s="658"/>
      <c r="X77" s="658"/>
      <c r="Y77" s="658"/>
      <c r="Z77" s="658">
        <v>1</v>
      </c>
      <c r="AA77" s="658"/>
      <c r="AB77" s="658">
        <f t="shared" si="3"/>
        <v>1</v>
      </c>
      <c r="AC77" s="177"/>
    </row>
    <row r="78" spans="1:29" ht="12" customHeight="1">
      <c r="A78" s="657" t="s">
        <v>528</v>
      </c>
      <c r="B78" s="658"/>
      <c r="C78" s="658"/>
      <c r="D78" s="658"/>
      <c r="E78" s="658"/>
      <c r="F78" s="658"/>
      <c r="G78" s="658"/>
      <c r="H78" s="658"/>
      <c r="I78" s="658"/>
      <c r="J78" s="658"/>
      <c r="K78" s="658"/>
      <c r="L78" s="658"/>
      <c r="M78" s="658"/>
      <c r="N78" s="658"/>
      <c r="O78" s="658"/>
      <c r="P78" s="658"/>
      <c r="Q78" s="658"/>
      <c r="R78" s="658"/>
      <c r="S78" s="658"/>
      <c r="T78" s="658"/>
      <c r="U78" s="658"/>
      <c r="V78" s="658"/>
      <c r="W78" s="658"/>
      <c r="X78" s="658"/>
      <c r="Y78" s="658"/>
      <c r="Z78" s="658"/>
      <c r="AA78" s="658"/>
      <c r="AB78" s="658">
        <f t="shared" si="3"/>
        <v>0</v>
      </c>
      <c r="AC78" s="177">
        <v>1</v>
      </c>
    </row>
    <row r="79" spans="1:29" ht="12" customHeight="1">
      <c r="A79" s="657" t="s">
        <v>487</v>
      </c>
      <c r="B79" s="658">
        <v>1</v>
      </c>
      <c r="C79" s="658"/>
      <c r="D79" s="658"/>
      <c r="E79" s="658"/>
      <c r="F79" s="658"/>
      <c r="G79" s="658"/>
      <c r="H79" s="658"/>
      <c r="I79" s="658"/>
      <c r="J79" s="658"/>
      <c r="K79" s="658"/>
      <c r="L79" s="658"/>
      <c r="M79" s="658"/>
      <c r="N79" s="658"/>
      <c r="O79" s="658"/>
      <c r="P79" s="658"/>
      <c r="Q79" s="658"/>
      <c r="R79" s="658"/>
      <c r="S79" s="658"/>
      <c r="T79" s="658"/>
      <c r="U79" s="658"/>
      <c r="V79" s="658"/>
      <c r="W79" s="658"/>
      <c r="X79" s="658"/>
      <c r="Y79" s="658"/>
      <c r="Z79" s="658"/>
      <c r="AA79" s="658"/>
      <c r="AB79" s="658">
        <f t="shared" si="3"/>
        <v>1</v>
      </c>
      <c r="AC79" s="177"/>
    </row>
    <row r="80" spans="1:29" ht="12" customHeight="1">
      <c r="A80" s="657" t="s">
        <v>524</v>
      </c>
      <c r="B80" s="658"/>
      <c r="C80" s="658"/>
      <c r="D80" s="658"/>
      <c r="E80" s="658"/>
      <c r="F80" s="658"/>
      <c r="G80" s="658"/>
      <c r="H80" s="658"/>
      <c r="I80" s="658"/>
      <c r="J80" s="658"/>
      <c r="K80" s="658"/>
      <c r="L80" s="658"/>
      <c r="M80" s="658"/>
      <c r="N80" s="658"/>
      <c r="O80" s="658"/>
      <c r="P80" s="658"/>
      <c r="Q80" s="658">
        <v>1</v>
      </c>
      <c r="R80" s="658"/>
      <c r="S80" s="658"/>
      <c r="T80" s="658"/>
      <c r="U80" s="658"/>
      <c r="V80" s="658"/>
      <c r="W80" s="658"/>
      <c r="X80" s="658"/>
      <c r="Y80" s="658"/>
      <c r="Z80" s="658"/>
      <c r="AA80" s="658"/>
      <c r="AB80" s="658">
        <f t="shared" si="3"/>
        <v>1</v>
      </c>
      <c r="AC80" s="177"/>
    </row>
    <row r="81" spans="1:29" ht="12" customHeight="1">
      <c r="A81" s="657" t="s">
        <v>489</v>
      </c>
      <c r="B81" s="658">
        <v>1</v>
      </c>
      <c r="C81" s="658"/>
      <c r="D81" s="658"/>
      <c r="E81" s="658"/>
      <c r="F81" s="658"/>
      <c r="G81" s="658"/>
      <c r="H81" s="658"/>
      <c r="I81" s="658"/>
      <c r="J81" s="658"/>
      <c r="K81" s="658"/>
      <c r="L81" s="658"/>
      <c r="M81" s="658"/>
      <c r="N81" s="658"/>
      <c r="O81" s="658"/>
      <c r="P81" s="658"/>
      <c r="Q81" s="658"/>
      <c r="R81" s="658"/>
      <c r="S81" s="658"/>
      <c r="T81" s="658"/>
      <c r="U81" s="658"/>
      <c r="V81" s="658"/>
      <c r="W81" s="658"/>
      <c r="X81" s="658"/>
      <c r="Y81" s="658"/>
      <c r="Z81" s="658">
        <v>1</v>
      </c>
      <c r="AA81" s="658"/>
      <c r="AB81" s="658">
        <f t="shared" si="3"/>
        <v>2</v>
      </c>
      <c r="AC81" s="177"/>
    </row>
    <row r="82" spans="1:29" ht="12" customHeight="1">
      <c r="A82" s="657" t="s">
        <v>490</v>
      </c>
      <c r="B82" s="658"/>
      <c r="C82" s="658"/>
      <c r="D82" s="658"/>
      <c r="E82" s="658"/>
      <c r="F82" s="658"/>
      <c r="G82" s="658"/>
      <c r="H82" s="658"/>
      <c r="I82" s="658"/>
      <c r="J82" s="658"/>
      <c r="K82" s="658"/>
      <c r="L82" s="658"/>
      <c r="M82" s="658"/>
      <c r="N82" s="658"/>
      <c r="O82" s="658"/>
      <c r="P82" s="658"/>
      <c r="Q82" s="658">
        <v>1</v>
      </c>
      <c r="R82" s="658"/>
      <c r="S82" s="658"/>
      <c r="T82" s="658"/>
      <c r="U82" s="658"/>
      <c r="V82" s="658"/>
      <c r="W82" s="658"/>
      <c r="X82" s="658"/>
      <c r="Y82" s="658"/>
      <c r="Z82" s="658"/>
      <c r="AA82" s="658"/>
      <c r="AB82" s="658">
        <f t="shared" si="3"/>
        <v>1</v>
      </c>
      <c r="AC82" s="177"/>
    </row>
    <row r="83" spans="1:29" ht="12" customHeight="1">
      <c r="A83" s="657" t="s">
        <v>491</v>
      </c>
      <c r="B83" s="658"/>
      <c r="C83" s="658"/>
      <c r="D83" s="658"/>
      <c r="E83" s="658"/>
      <c r="F83" s="658"/>
      <c r="G83" s="658"/>
      <c r="H83" s="658"/>
      <c r="I83" s="658"/>
      <c r="J83" s="658"/>
      <c r="K83" s="658"/>
      <c r="L83" s="658"/>
      <c r="M83" s="658"/>
      <c r="N83" s="658"/>
      <c r="O83" s="658"/>
      <c r="P83" s="658"/>
      <c r="Q83" s="658">
        <v>1</v>
      </c>
      <c r="R83" s="658"/>
      <c r="S83" s="658"/>
      <c r="T83" s="658"/>
      <c r="U83" s="658"/>
      <c r="V83" s="658"/>
      <c r="W83" s="658"/>
      <c r="X83" s="658"/>
      <c r="Y83" s="658"/>
      <c r="Z83" s="658"/>
      <c r="AA83" s="658"/>
      <c r="AB83" s="658">
        <f t="shared" si="3"/>
        <v>1</v>
      </c>
      <c r="AC83" s="177"/>
    </row>
    <row r="84" spans="1:29" ht="12" customHeight="1">
      <c r="A84" s="657" t="s">
        <v>525</v>
      </c>
      <c r="B84" s="658"/>
      <c r="C84" s="658"/>
      <c r="D84" s="658"/>
      <c r="E84" s="658"/>
      <c r="F84" s="658"/>
      <c r="G84" s="658"/>
      <c r="H84" s="658"/>
      <c r="I84" s="658"/>
      <c r="J84" s="658"/>
      <c r="K84" s="658"/>
      <c r="L84" s="658"/>
      <c r="M84" s="658"/>
      <c r="N84" s="658"/>
      <c r="O84" s="658"/>
      <c r="P84" s="658"/>
      <c r="Q84" s="658">
        <v>1</v>
      </c>
      <c r="R84" s="658"/>
      <c r="S84" s="658"/>
      <c r="T84" s="658"/>
      <c r="U84" s="658"/>
      <c r="V84" s="658"/>
      <c r="W84" s="658"/>
      <c r="X84" s="658"/>
      <c r="Y84" s="658"/>
      <c r="Z84" s="658"/>
      <c r="AA84" s="658"/>
      <c r="AB84" s="658">
        <f>SUM(B84:AA84)</f>
        <v>1</v>
      </c>
      <c r="AC84" s="177"/>
    </row>
    <row r="85" spans="1:29" ht="12" customHeight="1">
      <c r="A85" s="657" t="s">
        <v>492</v>
      </c>
      <c r="B85" s="658"/>
      <c r="C85" s="658"/>
      <c r="D85" s="658"/>
      <c r="E85" s="658"/>
      <c r="F85" s="658"/>
      <c r="G85" s="658"/>
      <c r="H85" s="658"/>
      <c r="I85" s="658"/>
      <c r="J85" s="658"/>
      <c r="K85" s="658"/>
      <c r="L85" s="658"/>
      <c r="M85" s="658"/>
      <c r="N85" s="658"/>
      <c r="O85" s="658"/>
      <c r="P85" s="658"/>
      <c r="Q85" s="658">
        <v>1</v>
      </c>
      <c r="R85" s="658"/>
      <c r="S85" s="658"/>
      <c r="T85" s="658"/>
      <c r="U85" s="658"/>
      <c r="V85" s="658"/>
      <c r="W85" s="658"/>
      <c r="X85" s="658"/>
      <c r="Y85" s="658"/>
      <c r="Z85" s="658"/>
      <c r="AA85" s="658"/>
      <c r="AB85" s="658">
        <f>SUM(B85:AA85)</f>
        <v>1</v>
      </c>
      <c r="AC85" s="177"/>
    </row>
    <row r="86" spans="1:29" ht="27" customHeight="1">
      <c r="A86" s="698" t="s">
        <v>493</v>
      </c>
      <c r="B86" s="665">
        <f t="shared" ref="B86:AA86" si="4">B18+B9</f>
        <v>26</v>
      </c>
      <c r="C86" s="665">
        <f t="shared" si="4"/>
        <v>19</v>
      </c>
      <c r="D86" s="665">
        <f t="shared" si="4"/>
        <v>7</v>
      </c>
      <c r="E86" s="665">
        <f t="shared" si="4"/>
        <v>2</v>
      </c>
      <c r="F86" s="665">
        <f t="shared" si="4"/>
        <v>3</v>
      </c>
      <c r="G86" s="665">
        <f t="shared" si="4"/>
        <v>6</v>
      </c>
      <c r="H86" s="665">
        <f t="shared" si="4"/>
        <v>6</v>
      </c>
      <c r="I86" s="665">
        <f t="shared" si="4"/>
        <v>3</v>
      </c>
      <c r="J86" s="665">
        <f t="shared" si="4"/>
        <v>5</v>
      </c>
      <c r="K86" s="665">
        <f t="shared" si="4"/>
        <v>2</v>
      </c>
      <c r="L86" s="665">
        <f t="shared" si="4"/>
        <v>3</v>
      </c>
      <c r="M86" s="665">
        <f t="shared" si="4"/>
        <v>3</v>
      </c>
      <c r="N86" s="665">
        <f t="shared" si="4"/>
        <v>5</v>
      </c>
      <c r="O86" s="665">
        <f t="shared" si="4"/>
        <v>6</v>
      </c>
      <c r="P86" s="665">
        <f t="shared" si="4"/>
        <v>3</v>
      </c>
      <c r="Q86" s="665">
        <f t="shared" si="4"/>
        <v>6</v>
      </c>
      <c r="R86" s="665">
        <f t="shared" si="4"/>
        <v>2</v>
      </c>
      <c r="S86" s="665">
        <f t="shared" si="4"/>
        <v>3</v>
      </c>
      <c r="T86" s="665">
        <f t="shared" si="4"/>
        <v>2</v>
      </c>
      <c r="U86" s="665">
        <f t="shared" si="4"/>
        <v>3</v>
      </c>
      <c r="V86" s="665">
        <f t="shared" si="4"/>
        <v>3</v>
      </c>
      <c r="W86" s="665">
        <f t="shared" si="4"/>
        <v>3</v>
      </c>
      <c r="X86" s="665">
        <f t="shared" si="4"/>
        <v>7</v>
      </c>
      <c r="Y86" s="665">
        <f t="shared" si="4"/>
        <v>3</v>
      </c>
      <c r="Z86" s="665">
        <f t="shared" si="4"/>
        <v>18</v>
      </c>
      <c r="AA86" s="665">
        <f t="shared" si="4"/>
        <v>4</v>
      </c>
      <c r="AB86" s="665">
        <f>SUM(B86:AA86)</f>
        <v>153</v>
      </c>
    </row>
    <row r="87" spans="1:29" ht="21.75" customHeight="1">
      <c r="A87" s="699" t="s">
        <v>494</v>
      </c>
      <c r="B87" s="665">
        <v>339</v>
      </c>
      <c r="C87" s="665">
        <v>240</v>
      </c>
      <c r="D87" s="665">
        <v>109</v>
      </c>
      <c r="E87" s="665">
        <v>40</v>
      </c>
      <c r="F87" s="665">
        <v>38</v>
      </c>
      <c r="G87" s="665">
        <v>94</v>
      </c>
      <c r="H87" s="665">
        <v>56</v>
      </c>
      <c r="I87" s="665">
        <v>50</v>
      </c>
      <c r="J87" s="665">
        <v>66</v>
      </c>
      <c r="K87" s="665">
        <v>31</v>
      </c>
      <c r="L87" s="665">
        <v>41</v>
      </c>
      <c r="M87" s="665">
        <v>34</v>
      </c>
      <c r="N87" s="665">
        <v>53</v>
      </c>
      <c r="O87" s="665">
        <v>57</v>
      </c>
      <c r="P87" s="665">
        <v>39</v>
      </c>
      <c r="Q87" s="665">
        <v>48</v>
      </c>
      <c r="R87" s="665">
        <v>32</v>
      </c>
      <c r="S87" s="665">
        <v>39</v>
      </c>
      <c r="T87" s="665">
        <v>32</v>
      </c>
      <c r="U87" s="665">
        <v>41</v>
      </c>
      <c r="V87" s="665">
        <v>59</v>
      </c>
      <c r="W87" s="665">
        <v>36</v>
      </c>
      <c r="X87" s="665">
        <v>48</v>
      </c>
      <c r="Y87" s="665">
        <v>30</v>
      </c>
      <c r="Z87" s="665">
        <v>126</v>
      </c>
      <c r="AA87" s="665">
        <v>4</v>
      </c>
      <c r="AB87" s="667">
        <f>SUM(B87:AA88)</f>
        <v>1782</v>
      </c>
    </row>
    <row r="88" spans="1:29" ht="1.5" customHeight="1">
      <c r="A88" s="668"/>
      <c r="B88" s="668"/>
      <c r="C88" s="668"/>
      <c r="D88" s="668"/>
      <c r="E88" s="668"/>
      <c r="F88" s="668"/>
      <c r="G88" s="668"/>
      <c r="H88" s="668"/>
      <c r="I88" s="668"/>
      <c r="J88" s="668"/>
      <c r="K88" s="668"/>
      <c r="L88" s="668"/>
      <c r="M88" s="668"/>
      <c r="N88" s="668"/>
      <c r="O88" s="668"/>
      <c r="P88" s="668"/>
      <c r="Q88" s="668"/>
      <c r="R88" s="668"/>
      <c r="S88" s="668"/>
      <c r="T88" s="668"/>
      <c r="U88" s="668"/>
      <c r="V88" s="668"/>
      <c r="W88" s="668"/>
      <c r="X88" s="668"/>
      <c r="Y88" s="668"/>
      <c r="Z88" s="668"/>
      <c r="AA88" s="668"/>
      <c r="AB88" s="668"/>
    </row>
  </sheetData>
  <mergeCells count="6">
    <mergeCell ref="A1:AB1"/>
    <mergeCell ref="A2:AB2"/>
    <mergeCell ref="A3:AB3"/>
    <mergeCell ref="A4:AB4"/>
    <mergeCell ref="A5:AB5"/>
    <mergeCell ref="AB6:AB7"/>
  </mergeCells>
  <pageMargins left="0.6692913385826772" right="0.55118110236220474" top="0.6692913385826772" bottom="0.55118110236220474" header="0.51181102362204722" footer="0.51181102362204722"/>
  <pageSetup scale="90" orientation="portrait" r:id="rId1"/>
  <headerFooter alignWithMargins="0"/>
  <drawing r:id="rId2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/>
  <dimension ref="A1:WVO56"/>
  <sheetViews>
    <sheetView zoomScaleNormal="100" workbookViewId="0">
      <selection activeCell="A56" sqref="A56:XFD1048576"/>
    </sheetView>
  </sheetViews>
  <sheetFormatPr defaultColWidth="0" defaultRowHeight="15" zeroHeight="1"/>
  <cols>
    <col min="1" max="1" width="46.85546875" customWidth="1"/>
    <col min="2" max="6" width="16.7109375" style="80" customWidth="1"/>
    <col min="7" max="7" width="16.7109375" style="710" customWidth="1"/>
    <col min="8" max="256" width="11.42578125" hidden="1"/>
    <col min="257" max="257" width="46.85546875" hidden="1"/>
    <col min="258" max="263" width="16.7109375" hidden="1"/>
    <col min="264" max="512" width="11.42578125" hidden="1"/>
    <col min="513" max="513" width="46.85546875" hidden="1"/>
    <col min="514" max="519" width="16.7109375" hidden="1"/>
    <col min="520" max="768" width="11.42578125" hidden="1"/>
    <col min="769" max="769" width="46.85546875" hidden="1"/>
    <col min="770" max="775" width="16.7109375" hidden="1"/>
    <col min="776" max="1024" width="11.42578125" hidden="1"/>
    <col min="1025" max="1025" width="46.85546875" hidden="1"/>
    <col min="1026" max="1031" width="16.7109375" hidden="1"/>
    <col min="1032" max="1280" width="11.42578125" hidden="1"/>
    <col min="1281" max="1281" width="46.85546875" hidden="1"/>
    <col min="1282" max="1287" width="16.7109375" hidden="1"/>
    <col min="1288" max="1536" width="11.42578125" hidden="1"/>
    <col min="1537" max="1537" width="46.85546875" hidden="1"/>
    <col min="1538" max="1543" width="16.7109375" hidden="1"/>
    <col min="1544" max="1792" width="11.42578125" hidden="1"/>
    <col min="1793" max="1793" width="46.85546875" hidden="1"/>
    <col min="1794" max="1799" width="16.7109375" hidden="1"/>
    <col min="1800" max="2048" width="11.42578125" hidden="1"/>
    <col min="2049" max="2049" width="46.85546875" hidden="1"/>
    <col min="2050" max="2055" width="16.7109375" hidden="1"/>
    <col min="2056" max="2304" width="11.42578125" hidden="1"/>
    <col min="2305" max="2305" width="46.85546875" hidden="1"/>
    <col min="2306" max="2311" width="16.7109375" hidden="1"/>
    <col min="2312" max="2560" width="11.42578125" hidden="1"/>
    <col min="2561" max="2561" width="46.85546875" hidden="1"/>
    <col min="2562" max="2567" width="16.7109375" hidden="1"/>
    <col min="2568" max="2816" width="11.42578125" hidden="1"/>
    <col min="2817" max="2817" width="46.85546875" hidden="1"/>
    <col min="2818" max="2823" width="16.7109375" hidden="1"/>
    <col min="2824" max="3072" width="11.42578125" hidden="1"/>
    <col min="3073" max="3073" width="46.85546875" hidden="1"/>
    <col min="3074" max="3079" width="16.7109375" hidden="1"/>
    <col min="3080" max="3328" width="11.42578125" hidden="1"/>
    <col min="3329" max="3329" width="46.85546875" hidden="1"/>
    <col min="3330" max="3335" width="16.7109375" hidden="1"/>
    <col min="3336" max="3584" width="11.42578125" hidden="1"/>
    <col min="3585" max="3585" width="46.85546875" hidden="1"/>
    <col min="3586" max="3591" width="16.7109375" hidden="1"/>
    <col min="3592" max="3840" width="11.42578125" hidden="1"/>
    <col min="3841" max="3841" width="46.85546875" hidden="1"/>
    <col min="3842" max="3847" width="16.7109375" hidden="1"/>
    <col min="3848" max="4096" width="11.42578125" hidden="1"/>
    <col min="4097" max="4097" width="46.85546875" hidden="1"/>
    <col min="4098" max="4103" width="16.7109375" hidden="1"/>
    <col min="4104" max="4352" width="11.42578125" hidden="1"/>
    <col min="4353" max="4353" width="46.85546875" hidden="1"/>
    <col min="4354" max="4359" width="16.7109375" hidden="1"/>
    <col min="4360" max="4608" width="11.42578125" hidden="1"/>
    <col min="4609" max="4609" width="46.85546875" hidden="1"/>
    <col min="4610" max="4615" width="16.7109375" hidden="1"/>
    <col min="4616" max="4864" width="11.42578125" hidden="1"/>
    <col min="4865" max="4865" width="46.85546875" hidden="1"/>
    <col min="4866" max="4871" width="16.7109375" hidden="1"/>
    <col min="4872" max="5120" width="11.42578125" hidden="1"/>
    <col min="5121" max="5121" width="46.85546875" hidden="1"/>
    <col min="5122" max="5127" width="16.7109375" hidden="1"/>
    <col min="5128" max="5376" width="11.42578125" hidden="1"/>
    <col min="5377" max="5377" width="46.85546875" hidden="1"/>
    <col min="5378" max="5383" width="16.7109375" hidden="1"/>
    <col min="5384" max="5632" width="11.42578125" hidden="1"/>
    <col min="5633" max="5633" width="46.85546875" hidden="1"/>
    <col min="5634" max="5639" width="16.7109375" hidden="1"/>
    <col min="5640" max="5888" width="11.42578125" hidden="1"/>
    <col min="5889" max="5889" width="46.85546875" hidden="1"/>
    <col min="5890" max="5895" width="16.7109375" hidden="1"/>
    <col min="5896" max="6144" width="11.42578125" hidden="1"/>
    <col min="6145" max="6145" width="46.85546875" hidden="1"/>
    <col min="6146" max="6151" width="16.7109375" hidden="1"/>
    <col min="6152" max="6400" width="11.42578125" hidden="1"/>
    <col min="6401" max="6401" width="46.85546875" hidden="1"/>
    <col min="6402" max="6407" width="16.7109375" hidden="1"/>
    <col min="6408" max="6656" width="11.42578125" hidden="1"/>
    <col min="6657" max="6657" width="46.85546875" hidden="1"/>
    <col min="6658" max="6663" width="16.7109375" hidden="1"/>
    <col min="6664" max="6912" width="11.42578125" hidden="1"/>
    <col min="6913" max="6913" width="46.85546875" hidden="1"/>
    <col min="6914" max="6919" width="16.7109375" hidden="1"/>
    <col min="6920" max="7168" width="11.42578125" hidden="1"/>
    <col min="7169" max="7169" width="46.85546875" hidden="1"/>
    <col min="7170" max="7175" width="16.7109375" hidden="1"/>
    <col min="7176" max="7424" width="11.42578125" hidden="1"/>
    <col min="7425" max="7425" width="46.85546875" hidden="1"/>
    <col min="7426" max="7431" width="16.7109375" hidden="1"/>
    <col min="7432" max="7680" width="11.42578125" hidden="1"/>
    <col min="7681" max="7681" width="46.85546875" hidden="1"/>
    <col min="7682" max="7687" width="16.7109375" hidden="1"/>
    <col min="7688" max="7936" width="11.42578125" hidden="1"/>
    <col min="7937" max="7937" width="46.85546875" hidden="1"/>
    <col min="7938" max="7943" width="16.7109375" hidden="1"/>
    <col min="7944" max="8192" width="11.42578125" hidden="1"/>
    <col min="8193" max="8193" width="46.85546875" hidden="1"/>
    <col min="8194" max="8199" width="16.7109375" hidden="1"/>
    <col min="8200" max="8448" width="11.42578125" hidden="1"/>
    <col min="8449" max="8449" width="46.85546875" hidden="1"/>
    <col min="8450" max="8455" width="16.7109375" hidden="1"/>
    <col min="8456" max="8704" width="11.42578125" hidden="1"/>
    <col min="8705" max="8705" width="46.85546875" hidden="1"/>
    <col min="8706" max="8711" width="16.7109375" hidden="1"/>
    <col min="8712" max="8960" width="11.42578125" hidden="1"/>
    <col min="8961" max="8961" width="46.85546875" hidden="1"/>
    <col min="8962" max="8967" width="16.7109375" hidden="1"/>
    <col min="8968" max="9216" width="11.42578125" hidden="1"/>
    <col min="9217" max="9217" width="46.85546875" hidden="1"/>
    <col min="9218" max="9223" width="16.7109375" hidden="1"/>
    <col min="9224" max="9472" width="11.42578125" hidden="1"/>
    <col min="9473" max="9473" width="46.85546875" hidden="1"/>
    <col min="9474" max="9479" width="16.7109375" hidden="1"/>
    <col min="9480" max="9728" width="11.42578125" hidden="1"/>
    <col min="9729" max="9729" width="46.85546875" hidden="1"/>
    <col min="9730" max="9735" width="16.7109375" hidden="1"/>
    <col min="9736" max="9984" width="11.42578125" hidden="1"/>
    <col min="9985" max="9985" width="46.85546875" hidden="1"/>
    <col min="9986" max="9991" width="16.7109375" hidden="1"/>
    <col min="9992" max="10240" width="11.42578125" hidden="1"/>
    <col min="10241" max="10241" width="46.85546875" hidden="1"/>
    <col min="10242" max="10247" width="16.7109375" hidden="1"/>
    <col min="10248" max="10496" width="11.42578125" hidden="1"/>
    <col min="10497" max="10497" width="46.85546875" hidden="1"/>
    <col min="10498" max="10503" width="16.7109375" hidden="1"/>
    <col min="10504" max="10752" width="11.42578125" hidden="1"/>
    <col min="10753" max="10753" width="46.85546875" hidden="1"/>
    <col min="10754" max="10759" width="16.7109375" hidden="1"/>
    <col min="10760" max="11008" width="11.42578125" hidden="1"/>
    <col min="11009" max="11009" width="46.85546875" hidden="1"/>
    <col min="11010" max="11015" width="16.7109375" hidden="1"/>
    <col min="11016" max="11264" width="11.42578125" hidden="1"/>
    <col min="11265" max="11265" width="46.85546875" hidden="1"/>
    <col min="11266" max="11271" width="16.7109375" hidden="1"/>
    <col min="11272" max="11520" width="11.42578125" hidden="1"/>
    <col min="11521" max="11521" width="46.85546875" hidden="1"/>
    <col min="11522" max="11527" width="16.7109375" hidden="1"/>
    <col min="11528" max="11776" width="11.42578125" hidden="1"/>
    <col min="11777" max="11777" width="46.85546875" hidden="1"/>
    <col min="11778" max="11783" width="16.7109375" hidden="1"/>
    <col min="11784" max="12032" width="11.42578125" hidden="1"/>
    <col min="12033" max="12033" width="46.85546875" hidden="1"/>
    <col min="12034" max="12039" width="16.7109375" hidden="1"/>
    <col min="12040" max="12288" width="11.42578125" hidden="1"/>
    <col min="12289" max="12289" width="46.85546875" hidden="1"/>
    <col min="12290" max="12295" width="16.7109375" hidden="1"/>
    <col min="12296" max="12544" width="11.42578125" hidden="1"/>
    <col min="12545" max="12545" width="46.85546875" hidden="1"/>
    <col min="12546" max="12551" width="16.7109375" hidden="1"/>
    <col min="12552" max="12800" width="11.42578125" hidden="1"/>
    <col min="12801" max="12801" width="46.85546875" hidden="1"/>
    <col min="12802" max="12807" width="16.7109375" hidden="1"/>
    <col min="12808" max="13056" width="11.42578125" hidden="1"/>
    <col min="13057" max="13057" width="46.85546875" hidden="1"/>
    <col min="13058" max="13063" width="16.7109375" hidden="1"/>
    <col min="13064" max="13312" width="11.42578125" hidden="1"/>
    <col min="13313" max="13313" width="46.85546875" hidden="1"/>
    <col min="13314" max="13319" width="16.7109375" hidden="1"/>
    <col min="13320" max="13568" width="11.42578125" hidden="1"/>
    <col min="13569" max="13569" width="46.85546875" hidden="1"/>
    <col min="13570" max="13575" width="16.7109375" hidden="1"/>
    <col min="13576" max="13824" width="11.42578125" hidden="1"/>
    <col min="13825" max="13825" width="46.85546875" hidden="1"/>
    <col min="13826" max="13831" width="16.7109375" hidden="1"/>
    <col min="13832" max="14080" width="11.42578125" hidden="1"/>
    <col min="14081" max="14081" width="46.85546875" hidden="1"/>
    <col min="14082" max="14087" width="16.7109375" hidden="1"/>
    <col min="14088" max="14336" width="11.42578125" hidden="1"/>
    <col min="14337" max="14337" width="46.85546875" hidden="1"/>
    <col min="14338" max="14343" width="16.7109375" hidden="1"/>
    <col min="14344" max="14592" width="11.42578125" hidden="1"/>
    <col min="14593" max="14593" width="46.85546875" hidden="1"/>
    <col min="14594" max="14599" width="16.7109375" hidden="1"/>
    <col min="14600" max="14848" width="11.42578125" hidden="1"/>
    <col min="14849" max="14849" width="46.85546875" hidden="1"/>
    <col min="14850" max="14855" width="16.7109375" hidden="1"/>
    <col min="14856" max="15104" width="11.42578125" hidden="1"/>
    <col min="15105" max="15105" width="46.85546875" hidden="1"/>
    <col min="15106" max="15111" width="16.7109375" hidden="1"/>
    <col min="15112" max="15360" width="11.42578125" hidden="1"/>
    <col min="15361" max="15361" width="46.85546875" hidden="1"/>
    <col min="15362" max="15367" width="16.7109375" hidden="1"/>
    <col min="15368" max="15616" width="11.42578125" hidden="1"/>
    <col min="15617" max="15617" width="46.85546875" hidden="1"/>
    <col min="15618" max="15623" width="16.7109375" hidden="1"/>
    <col min="15624" max="15872" width="11.42578125" hidden="1"/>
    <col min="15873" max="15873" width="46.85546875" hidden="1"/>
    <col min="15874" max="15879" width="16.7109375" hidden="1"/>
    <col min="15880" max="16128" width="11.42578125" hidden="1"/>
    <col min="16129" max="16129" width="46.85546875" hidden="1"/>
    <col min="16130" max="16135" width="16.7109375" hidden="1"/>
    <col min="16136" max="16384" width="11.42578125" hidden="1"/>
  </cols>
  <sheetData>
    <row r="1" spans="1:8">
      <c r="A1" s="700"/>
      <c r="B1" s="700"/>
      <c r="C1" s="700"/>
      <c r="D1" s="700"/>
      <c r="E1" s="700"/>
      <c r="F1" s="700"/>
      <c r="G1" s="700"/>
    </row>
    <row r="2" spans="1:8" ht="18">
      <c r="A2" s="701" t="s">
        <v>549</v>
      </c>
      <c r="B2" s="701"/>
      <c r="C2" s="701"/>
      <c r="D2" s="701"/>
      <c r="E2" s="701"/>
      <c r="F2" s="701"/>
      <c r="G2" s="701"/>
    </row>
    <row r="3" spans="1:8" ht="18.75" thickBot="1">
      <c r="A3" s="702" t="s">
        <v>2</v>
      </c>
      <c r="B3" s="702"/>
      <c r="C3" s="702"/>
      <c r="D3" s="702"/>
      <c r="E3" s="702"/>
      <c r="F3" s="702"/>
      <c r="G3" s="702"/>
    </row>
    <row r="4" spans="1:8" ht="16.5" thickTop="1" thickBot="1">
      <c r="A4" s="703"/>
      <c r="B4" s="704">
        <v>2012</v>
      </c>
      <c r="C4" s="704"/>
      <c r="D4" s="704"/>
      <c r="E4" s="704"/>
      <c r="F4" s="705">
        <v>2013</v>
      </c>
      <c r="G4" s="706"/>
    </row>
    <row r="5" spans="1:8" ht="18" customHeight="1" thickTop="1" thickBot="1">
      <c r="A5" s="703" t="s">
        <v>549</v>
      </c>
      <c r="B5" s="706" t="s">
        <v>550</v>
      </c>
      <c r="C5" s="706" t="s">
        <v>551</v>
      </c>
      <c r="D5" s="706" t="s">
        <v>552</v>
      </c>
      <c r="E5" s="706" t="s">
        <v>553</v>
      </c>
      <c r="F5" s="706" t="s">
        <v>554</v>
      </c>
      <c r="G5" s="706" t="s">
        <v>15</v>
      </c>
    </row>
    <row r="6" spans="1:8" ht="18" customHeight="1" thickTop="1">
      <c r="A6" s="707" t="s">
        <v>555</v>
      </c>
      <c r="B6" s="708">
        <v>7191</v>
      </c>
      <c r="C6" s="708">
        <v>9528</v>
      </c>
      <c r="D6" s="708">
        <v>12174</v>
      </c>
      <c r="E6" s="708">
        <v>37790</v>
      </c>
      <c r="F6" s="708">
        <v>11295</v>
      </c>
      <c r="G6" s="709">
        <f>+F6/$F$10</f>
        <v>0.90519313992627026</v>
      </c>
      <c r="H6" s="710"/>
    </row>
    <row r="7" spans="1:8" ht="18" customHeight="1">
      <c r="A7" s="711" t="s">
        <v>556</v>
      </c>
      <c r="B7" s="712">
        <v>5851</v>
      </c>
      <c r="C7" s="712">
        <v>7976</v>
      </c>
      <c r="D7" s="712">
        <v>9995</v>
      </c>
      <c r="E7" s="712">
        <v>31263</v>
      </c>
      <c r="F7" s="712">
        <v>9292</v>
      </c>
      <c r="G7" s="709">
        <f>+F7/$F$10</f>
        <v>0.74467062029171338</v>
      </c>
      <c r="H7" s="710"/>
    </row>
    <row r="8" spans="1:8" ht="18" customHeight="1">
      <c r="A8" s="711" t="s">
        <v>557</v>
      </c>
      <c r="B8" s="712">
        <v>1340</v>
      </c>
      <c r="C8" s="712">
        <v>1552</v>
      </c>
      <c r="D8" s="712">
        <v>2179</v>
      </c>
      <c r="E8" s="712">
        <v>6527</v>
      </c>
      <c r="F8" s="712">
        <v>2003</v>
      </c>
      <c r="G8" s="709">
        <f>+F8/$F$10</f>
        <v>0.16052251963455683</v>
      </c>
      <c r="H8" s="710"/>
    </row>
    <row r="9" spans="1:8" ht="18" customHeight="1">
      <c r="A9" s="711" t="s">
        <v>558</v>
      </c>
      <c r="B9" s="712">
        <v>1730</v>
      </c>
      <c r="C9" s="712">
        <v>953</v>
      </c>
      <c r="D9" s="712">
        <v>1029</v>
      </c>
      <c r="E9" s="712">
        <v>3823</v>
      </c>
      <c r="F9" s="712">
        <v>1183</v>
      </c>
      <c r="G9" s="709">
        <f>+F9/$F$10</f>
        <v>9.4806860073729765E-2</v>
      </c>
      <c r="H9" s="710"/>
    </row>
    <row r="10" spans="1:8" ht="18" customHeight="1">
      <c r="A10" s="713" t="s">
        <v>553</v>
      </c>
      <c r="B10" s="714">
        <v>8921</v>
      </c>
      <c r="C10" s="714">
        <v>10481</v>
      </c>
      <c r="D10" s="714">
        <v>13203</v>
      </c>
      <c r="E10" s="714">
        <v>41613</v>
      </c>
      <c r="F10" s="714">
        <v>12478</v>
      </c>
      <c r="G10" s="715">
        <v>1</v>
      </c>
      <c r="H10" s="710"/>
    </row>
    <row r="11" spans="1:8">
      <c r="A11" s="711"/>
      <c r="B11" s="712"/>
      <c r="C11" s="712"/>
      <c r="D11" s="712"/>
      <c r="E11" s="712"/>
      <c r="F11" s="712"/>
      <c r="G11" s="716"/>
    </row>
    <row r="12" spans="1:8">
      <c r="A12" s="711"/>
      <c r="B12" s="712"/>
      <c r="C12" s="712"/>
      <c r="D12" s="712"/>
      <c r="E12" s="712"/>
      <c r="F12" s="712"/>
      <c r="G12" s="716"/>
    </row>
    <row r="13" spans="1:8">
      <c r="A13" s="717"/>
      <c r="B13" s="700"/>
      <c r="C13" s="700"/>
      <c r="D13" s="700"/>
      <c r="E13" s="700"/>
      <c r="F13" s="700"/>
      <c r="G13" s="700"/>
    </row>
    <row r="14" spans="1:8" ht="18">
      <c r="A14" s="701" t="s">
        <v>559</v>
      </c>
      <c r="B14" s="701"/>
      <c r="C14" s="701"/>
      <c r="D14" s="701"/>
      <c r="E14" s="701"/>
      <c r="F14" s="701"/>
      <c r="G14" s="701"/>
    </row>
    <row r="15" spans="1:8" ht="18.75" thickBot="1">
      <c r="A15" s="702" t="s">
        <v>2</v>
      </c>
      <c r="B15" s="702"/>
      <c r="C15" s="702"/>
      <c r="D15" s="702"/>
      <c r="E15" s="702"/>
      <c r="F15" s="702"/>
      <c r="G15" s="702"/>
    </row>
    <row r="16" spans="1:8" ht="16.5" thickTop="1" thickBot="1">
      <c r="A16" s="703"/>
      <c r="B16" s="704">
        <v>2012</v>
      </c>
      <c r="C16" s="704"/>
      <c r="D16" s="704"/>
      <c r="E16" s="704"/>
      <c r="F16" s="705">
        <v>2013</v>
      </c>
      <c r="G16" s="706"/>
    </row>
    <row r="17" spans="1:7" ht="18" customHeight="1" thickTop="1" thickBot="1">
      <c r="A17" s="703" t="s">
        <v>560</v>
      </c>
      <c r="B17" s="706" t="s">
        <v>550</v>
      </c>
      <c r="C17" s="706" t="s">
        <v>551</v>
      </c>
      <c r="D17" s="706" t="s">
        <v>552</v>
      </c>
      <c r="E17" s="706" t="s">
        <v>553</v>
      </c>
      <c r="F17" s="706" t="s">
        <v>554</v>
      </c>
      <c r="G17" s="706" t="s">
        <v>15</v>
      </c>
    </row>
    <row r="18" spans="1:7" ht="18" customHeight="1" thickTop="1">
      <c r="A18" s="707" t="s">
        <v>561</v>
      </c>
      <c r="B18" s="718">
        <v>553</v>
      </c>
      <c r="C18" s="718">
        <v>723</v>
      </c>
      <c r="D18" s="718">
        <v>1047</v>
      </c>
      <c r="E18" s="718">
        <v>2722</v>
      </c>
      <c r="F18" s="718">
        <v>832</v>
      </c>
      <c r="G18" s="719">
        <f>+F18/$F$27</f>
        <v>6.6677352139765986E-2</v>
      </c>
    </row>
    <row r="19" spans="1:7" ht="18" customHeight="1">
      <c r="A19" s="707" t="s">
        <v>562</v>
      </c>
      <c r="B19" s="718">
        <v>3496</v>
      </c>
      <c r="C19" s="718">
        <v>4443</v>
      </c>
      <c r="D19" s="718">
        <v>5508</v>
      </c>
      <c r="E19" s="718">
        <v>16973</v>
      </c>
      <c r="F19" s="718">
        <v>4815</v>
      </c>
      <c r="G19" s="719">
        <f t="shared" ref="G19:G26" si="0">+F19/$F$27</f>
        <v>0.38587914729924666</v>
      </c>
    </row>
    <row r="20" spans="1:7" ht="18" customHeight="1">
      <c r="A20" s="707" t="s">
        <v>563</v>
      </c>
      <c r="B20" s="718">
        <v>1345</v>
      </c>
      <c r="C20" s="718">
        <v>1439</v>
      </c>
      <c r="D20" s="718">
        <v>1830</v>
      </c>
      <c r="E20" s="718">
        <v>5784</v>
      </c>
      <c r="F20" s="718">
        <v>1664</v>
      </c>
      <c r="G20" s="719">
        <f t="shared" si="0"/>
        <v>0.13335470427953197</v>
      </c>
    </row>
    <row r="21" spans="1:7" ht="18" customHeight="1">
      <c r="A21" s="707" t="s">
        <v>564</v>
      </c>
      <c r="B21" s="718">
        <v>231</v>
      </c>
      <c r="C21" s="718">
        <v>200</v>
      </c>
      <c r="D21" s="718">
        <v>384</v>
      </c>
      <c r="E21" s="718">
        <v>1037</v>
      </c>
      <c r="F21" s="718">
        <v>356</v>
      </c>
      <c r="G21" s="719">
        <f t="shared" si="0"/>
        <v>2.8530213175188331E-2</v>
      </c>
    </row>
    <row r="22" spans="1:7" ht="18" customHeight="1">
      <c r="A22" s="707" t="s">
        <v>565</v>
      </c>
      <c r="B22" s="718">
        <v>131</v>
      </c>
      <c r="C22" s="718">
        <v>146</v>
      </c>
      <c r="D22" s="718">
        <v>160</v>
      </c>
      <c r="E22" s="718">
        <v>570</v>
      </c>
      <c r="F22" s="718">
        <v>167</v>
      </c>
      <c r="G22" s="719">
        <f t="shared" si="0"/>
        <v>1.3383555056900144E-2</v>
      </c>
    </row>
    <row r="23" spans="1:7" ht="18" customHeight="1">
      <c r="A23" s="707" t="s">
        <v>566</v>
      </c>
      <c r="B23" s="718">
        <v>350</v>
      </c>
      <c r="C23" s="718">
        <v>379</v>
      </c>
      <c r="D23" s="718">
        <v>512</v>
      </c>
      <c r="E23" s="718">
        <v>1656</v>
      </c>
      <c r="F23" s="718">
        <v>414</v>
      </c>
      <c r="G23" s="719">
        <f t="shared" si="0"/>
        <v>3.3178393973393172E-2</v>
      </c>
    </row>
    <row r="24" spans="1:7" ht="18" customHeight="1">
      <c r="A24" s="707" t="s">
        <v>567</v>
      </c>
      <c r="B24" s="718">
        <v>2561</v>
      </c>
      <c r="C24" s="718">
        <v>2890</v>
      </c>
      <c r="D24" s="718">
        <v>3445</v>
      </c>
      <c r="E24" s="718">
        <v>11737</v>
      </c>
      <c r="F24" s="718">
        <v>3918</v>
      </c>
      <c r="G24" s="719">
        <f t="shared" si="0"/>
        <v>0.31399262702356145</v>
      </c>
    </row>
    <row r="25" spans="1:7" ht="18" customHeight="1">
      <c r="A25" s="707" t="s">
        <v>568</v>
      </c>
      <c r="B25" s="718">
        <v>225</v>
      </c>
      <c r="C25" s="718">
        <v>229</v>
      </c>
      <c r="D25" s="718">
        <v>269</v>
      </c>
      <c r="E25" s="718">
        <v>983</v>
      </c>
      <c r="F25" s="718">
        <v>256</v>
      </c>
      <c r="G25" s="719">
        <f t="shared" si="0"/>
        <v>2.0516108350697226E-2</v>
      </c>
    </row>
    <row r="26" spans="1:7" ht="18" customHeight="1">
      <c r="A26" s="707" t="s">
        <v>569</v>
      </c>
      <c r="B26" s="718">
        <v>29</v>
      </c>
      <c r="C26" s="718">
        <v>32</v>
      </c>
      <c r="D26" s="718">
        <v>48</v>
      </c>
      <c r="E26" s="718">
        <v>151</v>
      </c>
      <c r="F26" s="718">
        <v>56</v>
      </c>
      <c r="G26" s="719">
        <f t="shared" si="0"/>
        <v>4.4878987017150183E-3</v>
      </c>
    </row>
    <row r="27" spans="1:7" ht="18" customHeight="1">
      <c r="A27" s="713" t="s">
        <v>553</v>
      </c>
      <c r="B27" s="714">
        <v>8921</v>
      </c>
      <c r="C27" s="714">
        <v>10481</v>
      </c>
      <c r="D27" s="714">
        <v>13203</v>
      </c>
      <c r="E27" s="714">
        <v>41613</v>
      </c>
      <c r="F27" s="714">
        <v>12478</v>
      </c>
      <c r="G27" s="715">
        <v>1</v>
      </c>
    </row>
    <row r="28" spans="1:7">
      <c r="B28"/>
      <c r="C28"/>
      <c r="D28"/>
      <c r="E28"/>
      <c r="F28"/>
      <c r="G28"/>
    </row>
    <row r="29" spans="1:7">
      <c r="A29" s="711"/>
      <c r="B29" s="712"/>
      <c r="C29" s="712"/>
      <c r="D29" s="712"/>
      <c r="E29" s="712"/>
      <c r="F29" s="712"/>
      <c r="G29" s="716"/>
    </row>
    <row r="30" spans="1:7">
      <c r="A30" s="717"/>
      <c r="B30" s="700"/>
      <c r="C30" s="700"/>
      <c r="D30" s="700"/>
      <c r="E30" s="700"/>
      <c r="F30" s="700"/>
      <c r="G30" s="700"/>
    </row>
    <row r="31" spans="1:7" s="720" customFormat="1" ht="18.75">
      <c r="A31" s="701" t="s">
        <v>570</v>
      </c>
      <c r="B31" s="701"/>
      <c r="C31" s="701"/>
      <c r="D31" s="701"/>
      <c r="E31" s="701"/>
      <c r="F31" s="701"/>
      <c r="G31" s="701"/>
    </row>
    <row r="32" spans="1:7" s="720" customFormat="1" ht="19.5" thickBot="1">
      <c r="A32" s="701" t="s">
        <v>2</v>
      </c>
      <c r="B32" s="701"/>
      <c r="C32" s="701"/>
      <c r="D32" s="701"/>
      <c r="E32" s="701"/>
      <c r="F32" s="701"/>
      <c r="G32" s="701"/>
    </row>
    <row r="33" spans="1:7" s="720" customFormat="1" ht="20.25" thickTop="1" thickBot="1">
      <c r="A33" s="703"/>
      <c r="B33" s="704">
        <v>2012</v>
      </c>
      <c r="C33" s="704"/>
      <c r="D33" s="704"/>
      <c r="E33" s="704"/>
      <c r="F33" s="705">
        <v>2013</v>
      </c>
      <c r="G33" s="706"/>
    </row>
    <row r="34" spans="1:7" ht="15.95" customHeight="1" thickTop="1" thickBot="1">
      <c r="A34" s="703" t="s">
        <v>571</v>
      </c>
      <c r="B34" s="706" t="s">
        <v>550</v>
      </c>
      <c r="C34" s="706" t="s">
        <v>551</v>
      </c>
      <c r="D34" s="706" t="s">
        <v>552</v>
      </c>
      <c r="E34" s="706" t="s">
        <v>553</v>
      </c>
      <c r="F34" s="706"/>
      <c r="G34" s="706" t="s">
        <v>15</v>
      </c>
    </row>
    <row r="35" spans="1:7" ht="15.95" customHeight="1" thickTop="1">
      <c r="A35" s="721" t="s">
        <v>572</v>
      </c>
      <c r="B35" s="718">
        <v>956</v>
      </c>
      <c r="C35" s="718">
        <v>1054</v>
      </c>
      <c r="D35" s="718">
        <v>1332</v>
      </c>
      <c r="E35" s="718">
        <f t="shared" ref="E35:E53" si="1">SUM(B35:D35)</f>
        <v>3342</v>
      </c>
      <c r="F35" s="718">
        <v>1205</v>
      </c>
      <c r="G35" s="719">
        <f>+F35/$F$54</f>
        <v>9.6569963135117801E-2</v>
      </c>
    </row>
    <row r="36" spans="1:7" ht="15.95" customHeight="1">
      <c r="A36" s="711" t="s">
        <v>573</v>
      </c>
      <c r="B36" s="712">
        <v>338</v>
      </c>
      <c r="C36" s="712">
        <v>354</v>
      </c>
      <c r="D36" s="712">
        <v>343</v>
      </c>
      <c r="E36" s="718">
        <f t="shared" si="1"/>
        <v>1035</v>
      </c>
      <c r="F36" s="718">
        <v>422</v>
      </c>
      <c r="G36" s="719">
        <f t="shared" ref="G36:G53" si="2">+F36/$F$54</f>
        <v>3.3819522359352462E-2</v>
      </c>
    </row>
    <row r="37" spans="1:7" ht="15.95" customHeight="1">
      <c r="A37" s="711" t="s">
        <v>574</v>
      </c>
      <c r="B37" s="712">
        <v>3</v>
      </c>
      <c r="C37" s="712">
        <v>7</v>
      </c>
      <c r="D37" s="712">
        <v>9</v>
      </c>
      <c r="E37" s="718">
        <f t="shared" si="1"/>
        <v>19</v>
      </c>
      <c r="F37" s="718">
        <v>5</v>
      </c>
      <c r="G37" s="719">
        <f t="shared" si="2"/>
        <v>4.007052412245552E-4</v>
      </c>
    </row>
    <row r="38" spans="1:7" ht="15.95" customHeight="1">
      <c r="A38" s="711" t="s">
        <v>575</v>
      </c>
      <c r="B38" s="712">
        <v>201</v>
      </c>
      <c r="C38" s="712">
        <v>342</v>
      </c>
      <c r="D38" s="712">
        <v>233</v>
      </c>
      <c r="E38" s="718">
        <f t="shared" si="1"/>
        <v>776</v>
      </c>
      <c r="F38" s="718">
        <v>8</v>
      </c>
      <c r="G38" s="719">
        <f t="shared" si="2"/>
        <v>6.4112838595928832E-4</v>
      </c>
    </row>
    <row r="39" spans="1:7" ht="15.95" customHeight="1">
      <c r="A39" s="711" t="s">
        <v>576</v>
      </c>
      <c r="B39" s="712">
        <v>353</v>
      </c>
      <c r="C39" s="712">
        <v>357</v>
      </c>
      <c r="D39" s="712">
        <v>417</v>
      </c>
      <c r="E39" s="718">
        <f t="shared" si="1"/>
        <v>1127</v>
      </c>
      <c r="F39" s="718">
        <v>394</v>
      </c>
      <c r="G39" s="719">
        <f t="shared" si="2"/>
        <v>3.157557300849495E-2</v>
      </c>
    </row>
    <row r="40" spans="1:7" ht="15.95" customHeight="1">
      <c r="A40" s="711" t="s">
        <v>577</v>
      </c>
      <c r="B40" s="712">
        <v>23</v>
      </c>
      <c r="C40" s="712">
        <v>30</v>
      </c>
      <c r="D40" s="712">
        <v>35</v>
      </c>
      <c r="E40" s="718">
        <f t="shared" si="1"/>
        <v>88</v>
      </c>
      <c r="F40" s="718">
        <v>21</v>
      </c>
      <c r="G40" s="719">
        <f t="shared" si="2"/>
        <v>1.6829620131431319E-3</v>
      </c>
    </row>
    <row r="41" spans="1:7" ht="15.95" customHeight="1">
      <c r="A41" s="711" t="s">
        <v>578</v>
      </c>
      <c r="B41" s="712">
        <v>13</v>
      </c>
      <c r="C41" s="712">
        <v>5</v>
      </c>
      <c r="D41" s="712">
        <v>9</v>
      </c>
      <c r="E41" s="718">
        <f t="shared" si="1"/>
        <v>27</v>
      </c>
      <c r="F41" s="718">
        <v>5</v>
      </c>
      <c r="G41" s="719">
        <f t="shared" si="2"/>
        <v>4.007052412245552E-4</v>
      </c>
    </row>
    <row r="42" spans="1:7" ht="15.95" customHeight="1">
      <c r="A42" s="711" t="s">
        <v>579</v>
      </c>
      <c r="B42" s="712">
        <v>420</v>
      </c>
      <c r="C42" s="712">
        <v>510</v>
      </c>
      <c r="D42" s="712">
        <v>610</v>
      </c>
      <c r="E42" s="718">
        <f t="shared" si="1"/>
        <v>1540</v>
      </c>
      <c r="F42" s="718">
        <v>466</v>
      </c>
      <c r="G42" s="719">
        <f t="shared" si="2"/>
        <v>3.7345728482128547E-2</v>
      </c>
    </row>
    <row r="43" spans="1:7" ht="15.95" customHeight="1">
      <c r="A43" s="711" t="s">
        <v>580</v>
      </c>
      <c r="B43" s="712">
        <v>197</v>
      </c>
      <c r="C43" s="712">
        <v>232</v>
      </c>
      <c r="D43" s="712">
        <v>316</v>
      </c>
      <c r="E43" s="718">
        <f t="shared" si="1"/>
        <v>745</v>
      </c>
      <c r="F43" s="718">
        <v>260</v>
      </c>
      <c r="G43" s="719">
        <f t="shared" si="2"/>
        <v>2.0836672543676871E-2</v>
      </c>
    </row>
    <row r="44" spans="1:7" ht="15.95" customHeight="1">
      <c r="A44" s="711" t="s">
        <v>581</v>
      </c>
      <c r="B44" s="712">
        <v>67</v>
      </c>
      <c r="C44" s="712">
        <v>97</v>
      </c>
      <c r="D44" s="712">
        <v>91</v>
      </c>
      <c r="E44" s="718">
        <f t="shared" si="1"/>
        <v>255</v>
      </c>
      <c r="F44" s="718">
        <v>74</v>
      </c>
      <c r="G44" s="719">
        <f t="shared" si="2"/>
        <v>5.9304375701234174E-3</v>
      </c>
    </row>
    <row r="45" spans="1:7" ht="15.95" customHeight="1">
      <c r="A45" s="711" t="s">
        <v>297</v>
      </c>
      <c r="B45" s="712">
        <v>6</v>
      </c>
      <c r="C45" s="712">
        <v>8</v>
      </c>
      <c r="D45" s="712">
        <v>14</v>
      </c>
      <c r="E45" s="718">
        <f t="shared" si="1"/>
        <v>28</v>
      </c>
      <c r="F45" s="718">
        <v>11</v>
      </c>
      <c r="G45" s="719">
        <f t="shared" si="2"/>
        <v>8.8155153069402145E-4</v>
      </c>
    </row>
    <row r="46" spans="1:7" ht="15.95" customHeight="1">
      <c r="A46" s="711" t="s">
        <v>582</v>
      </c>
      <c r="B46" s="712">
        <v>31</v>
      </c>
      <c r="C46" s="712">
        <v>19</v>
      </c>
      <c r="D46" s="712">
        <v>39</v>
      </c>
      <c r="E46" s="718">
        <f t="shared" si="1"/>
        <v>89</v>
      </c>
      <c r="F46" s="718">
        <v>45</v>
      </c>
      <c r="G46" s="719">
        <f t="shared" si="2"/>
        <v>3.606347171020997E-3</v>
      </c>
    </row>
    <row r="47" spans="1:7" ht="15.95" customHeight="1">
      <c r="A47" s="711" t="s">
        <v>583</v>
      </c>
      <c r="B47" s="712">
        <v>4</v>
      </c>
      <c r="C47" s="712">
        <v>10</v>
      </c>
      <c r="D47" s="712">
        <v>8</v>
      </c>
      <c r="E47" s="718">
        <f t="shared" si="1"/>
        <v>22</v>
      </c>
      <c r="F47" s="718">
        <v>3</v>
      </c>
      <c r="G47" s="719">
        <f t="shared" si="2"/>
        <v>2.4042314473473312E-4</v>
      </c>
    </row>
    <row r="48" spans="1:7" ht="15.95" customHeight="1">
      <c r="A48" s="711" t="s">
        <v>584</v>
      </c>
      <c r="B48" s="712">
        <v>19</v>
      </c>
      <c r="C48" s="712">
        <v>33</v>
      </c>
      <c r="D48" s="712">
        <v>35</v>
      </c>
      <c r="E48" s="718">
        <f t="shared" si="1"/>
        <v>87</v>
      </c>
      <c r="F48" s="718">
        <v>38</v>
      </c>
      <c r="G48" s="719">
        <f t="shared" si="2"/>
        <v>3.0453598333066195E-3</v>
      </c>
    </row>
    <row r="49" spans="1:7" ht="15.95" customHeight="1">
      <c r="A49" s="711" t="s">
        <v>585</v>
      </c>
      <c r="B49" s="712">
        <v>571</v>
      </c>
      <c r="C49" s="712">
        <v>593</v>
      </c>
      <c r="D49" s="712">
        <v>788</v>
      </c>
      <c r="E49" s="718">
        <f t="shared" si="1"/>
        <v>1952</v>
      </c>
      <c r="F49" s="718">
        <v>900</v>
      </c>
      <c r="G49" s="719">
        <f t="shared" si="2"/>
        <v>7.2126943420419934E-2</v>
      </c>
    </row>
    <row r="50" spans="1:7" ht="15.95" customHeight="1">
      <c r="A50" s="711" t="s">
        <v>586</v>
      </c>
      <c r="B50" s="712">
        <v>5706</v>
      </c>
      <c r="C50" s="712">
        <v>6818</v>
      </c>
      <c r="D50" s="712">
        <v>8905</v>
      </c>
      <c r="E50" s="718">
        <f t="shared" si="1"/>
        <v>21429</v>
      </c>
      <c r="F50" s="718">
        <v>8613</v>
      </c>
      <c r="G50" s="719">
        <f t="shared" si="2"/>
        <v>0.69025484853341879</v>
      </c>
    </row>
    <row r="51" spans="1:7" ht="15.95" customHeight="1">
      <c r="A51" s="711" t="s">
        <v>587</v>
      </c>
      <c r="B51" s="712">
        <v>10</v>
      </c>
      <c r="C51" s="712">
        <v>5</v>
      </c>
      <c r="D51" s="712">
        <v>12</v>
      </c>
      <c r="E51" s="718">
        <f t="shared" si="1"/>
        <v>27</v>
      </c>
      <c r="F51" s="718">
        <v>7</v>
      </c>
      <c r="G51" s="719">
        <f t="shared" si="2"/>
        <v>5.6098733771437728E-4</v>
      </c>
    </row>
    <row r="52" spans="1:7" ht="15.95" customHeight="1">
      <c r="A52" s="711" t="s">
        <v>588</v>
      </c>
      <c r="B52" s="712">
        <v>3</v>
      </c>
      <c r="C52" s="712">
        <v>7</v>
      </c>
      <c r="D52" s="712">
        <v>7</v>
      </c>
      <c r="E52" s="718">
        <f t="shared" si="1"/>
        <v>17</v>
      </c>
      <c r="F52" s="718">
        <v>1</v>
      </c>
      <c r="G52" s="719">
        <f t="shared" si="2"/>
        <v>8.0141048244911041E-5</v>
      </c>
    </row>
    <row r="53" spans="1:7" ht="15.95" customHeight="1">
      <c r="A53" s="711" t="s">
        <v>589</v>
      </c>
      <c r="B53" s="712">
        <v>0</v>
      </c>
      <c r="C53" s="712">
        <v>0</v>
      </c>
      <c r="D53" s="712">
        <v>0</v>
      </c>
      <c r="E53" s="718">
        <f t="shared" si="1"/>
        <v>0</v>
      </c>
      <c r="F53" s="718">
        <v>0</v>
      </c>
      <c r="G53" s="719">
        <f t="shared" si="2"/>
        <v>0</v>
      </c>
    </row>
    <row r="54" spans="1:7" ht="15.95" customHeight="1">
      <c r="A54" s="713" t="s">
        <v>14</v>
      </c>
      <c r="B54" s="714">
        <v>8921</v>
      </c>
      <c r="C54" s="714">
        <v>10481</v>
      </c>
      <c r="D54" s="714">
        <v>13203</v>
      </c>
      <c r="E54" s="714">
        <f>SUM(E35:E53)</f>
        <v>32605</v>
      </c>
      <c r="F54" s="714">
        <v>12478</v>
      </c>
      <c r="G54" s="715">
        <f>+E54/E54</f>
        <v>1</v>
      </c>
    </row>
    <row r="55" spans="1:7" ht="10.5" customHeight="1" thickBot="1">
      <c r="A55" s="722"/>
      <c r="B55" s="723"/>
      <c r="C55" s="724"/>
      <c r="D55" s="724"/>
      <c r="E55" s="724"/>
      <c r="F55" s="724"/>
      <c r="G55" s="723"/>
    </row>
    <row r="56" spans="1:7" ht="15.75" hidden="1" thickTop="1">
      <c r="A56" s="725"/>
      <c r="B56" s="725"/>
      <c r="C56" s="725"/>
      <c r="D56" s="725"/>
      <c r="E56" s="725"/>
      <c r="F56" s="725"/>
      <c r="G56" s="725"/>
    </row>
  </sheetData>
  <mergeCells count="12">
    <mergeCell ref="A15:G15"/>
    <mergeCell ref="B16:E16"/>
    <mergeCell ref="A30:G30"/>
    <mergeCell ref="A31:G31"/>
    <mergeCell ref="A32:G32"/>
    <mergeCell ref="B33:E33"/>
    <mergeCell ref="A1:G1"/>
    <mergeCell ref="A2:G2"/>
    <mergeCell ref="A3:G3"/>
    <mergeCell ref="B4:E4"/>
    <mergeCell ref="A13:G13"/>
    <mergeCell ref="A14:G14"/>
  </mergeCells>
  <pageMargins left="0.7" right="0.7" top="0.75" bottom="0.75" header="0.3" footer="0.3"/>
  <pageSetup scale="61" orientation="portrait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/>
  <dimension ref="A1:WVO80"/>
  <sheetViews>
    <sheetView zoomScaleNormal="100" workbookViewId="0">
      <selection activeCell="A80" sqref="A80:XFD1048576"/>
    </sheetView>
  </sheetViews>
  <sheetFormatPr defaultColWidth="0" defaultRowHeight="15" zeroHeight="1"/>
  <cols>
    <col min="1" max="1" width="18.28515625" customWidth="1"/>
    <col min="2" max="6" width="20.7109375" style="80" customWidth="1"/>
    <col min="7" max="7" width="20.7109375" style="748" customWidth="1"/>
    <col min="8" max="256" width="11.42578125" hidden="1"/>
    <col min="257" max="257" width="18.28515625" hidden="1"/>
    <col min="258" max="263" width="20.7109375" hidden="1"/>
    <col min="264" max="512" width="11.42578125" hidden="1"/>
    <col min="513" max="513" width="18.28515625" hidden="1"/>
    <col min="514" max="519" width="20.7109375" hidden="1"/>
    <col min="520" max="768" width="11.42578125" hidden="1"/>
    <col min="769" max="769" width="18.28515625" hidden="1"/>
    <col min="770" max="775" width="20.7109375" hidden="1"/>
    <col min="776" max="1024" width="11.42578125" hidden="1"/>
    <col min="1025" max="1025" width="18.28515625" hidden="1"/>
    <col min="1026" max="1031" width="20.7109375" hidden="1"/>
    <col min="1032" max="1280" width="11.42578125" hidden="1"/>
    <col min="1281" max="1281" width="18.28515625" hidden="1"/>
    <col min="1282" max="1287" width="20.7109375" hidden="1"/>
    <col min="1288" max="1536" width="11.42578125" hidden="1"/>
    <col min="1537" max="1537" width="18.28515625" hidden="1"/>
    <col min="1538" max="1543" width="20.7109375" hidden="1"/>
    <col min="1544" max="1792" width="11.42578125" hidden="1"/>
    <col min="1793" max="1793" width="18.28515625" hidden="1"/>
    <col min="1794" max="1799" width="20.7109375" hidden="1"/>
    <col min="1800" max="2048" width="11.42578125" hidden="1"/>
    <col min="2049" max="2049" width="18.28515625" hidden="1"/>
    <col min="2050" max="2055" width="20.7109375" hidden="1"/>
    <col min="2056" max="2304" width="11.42578125" hidden="1"/>
    <col min="2305" max="2305" width="18.28515625" hidden="1"/>
    <col min="2306" max="2311" width="20.7109375" hidden="1"/>
    <col min="2312" max="2560" width="11.42578125" hidden="1"/>
    <col min="2561" max="2561" width="18.28515625" hidden="1"/>
    <col min="2562" max="2567" width="20.7109375" hidden="1"/>
    <col min="2568" max="2816" width="11.42578125" hidden="1"/>
    <col min="2817" max="2817" width="18.28515625" hidden="1"/>
    <col min="2818" max="2823" width="20.7109375" hidden="1"/>
    <col min="2824" max="3072" width="11.42578125" hidden="1"/>
    <col min="3073" max="3073" width="18.28515625" hidden="1"/>
    <col min="3074" max="3079" width="20.7109375" hidden="1"/>
    <col min="3080" max="3328" width="11.42578125" hidden="1"/>
    <col min="3329" max="3329" width="18.28515625" hidden="1"/>
    <col min="3330" max="3335" width="20.7109375" hidden="1"/>
    <col min="3336" max="3584" width="11.42578125" hidden="1"/>
    <col min="3585" max="3585" width="18.28515625" hidden="1"/>
    <col min="3586" max="3591" width="20.7109375" hidden="1"/>
    <col min="3592" max="3840" width="11.42578125" hidden="1"/>
    <col min="3841" max="3841" width="18.28515625" hidden="1"/>
    <col min="3842" max="3847" width="20.7109375" hidden="1"/>
    <col min="3848" max="4096" width="11.42578125" hidden="1"/>
    <col min="4097" max="4097" width="18.28515625" hidden="1"/>
    <col min="4098" max="4103" width="20.7109375" hidden="1"/>
    <col min="4104" max="4352" width="11.42578125" hidden="1"/>
    <col min="4353" max="4353" width="18.28515625" hidden="1"/>
    <col min="4354" max="4359" width="20.7109375" hidden="1"/>
    <col min="4360" max="4608" width="11.42578125" hidden="1"/>
    <col min="4609" max="4609" width="18.28515625" hidden="1"/>
    <col min="4610" max="4615" width="20.7109375" hidden="1"/>
    <col min="4616" max="4864" width="11.42578125" hidden="1"/>
    <col min="4865" max="4865" width="18.28515625" hidden="1"/>
    <col min="4866" max="4871" width="20.7109375" hidden="1"/>
    <col min="4872" max="5120" width="11.42578125" hidden="1"/>
    <col min="5121" max="5121" width="18.28515625" hidden="1"/>
    <col min="5122" max="5127" width="20.7109375" hidden="1"/>
    <col min="5128" max="5376" width="11.42578125" hidden="1"/>
    <col min="5377" max="5377" width="18.28515625" hidden="1"/>
    <col min="5378" max="5383" width="20.7109375" hidden="1"/>
    <col min="5384" max="5632" width="11.42578125" hidden="1"/>
    <col min="5633" max="5633" width="18.28515625" hidden="1"/>
    <col min="5634" max="5639" width="20.7109375" hidden="1"/>
    <col min="5640" max="5888" width="11.42578125" hidden="1"/>
    <col min="5889" max="5889" width="18.28515625" hidden="1"/>
    <col min="5890" max="5895" width="20.7109375" hidden="1"/>
    <col min="5896" max="6144" width="11.42578125" hidden="1"/>
    <col min="6145" max="6145" width="18.28515625" hidden="1"/>
    <col min="6146" max="6151" width="20.7109375" hidden="1"/>
    <col min="6152" max="6400" width="11.42578125" hidden="1"/>
    <col min="6401" max="6401" width="18.28515625" hidden="1"/>
    <col min="6402" max="6407" width="20.7109375" hidden="1"/>
    <col min="6408" max="6656" width="11.42578125" hidden="1"/>
    <col min="6657" max="6657" width="18.28515625" hidden="1"/>
    <col min="6658" max="6663" width="20.7109375" hidden="1"/>
    <col min="6664" max="6912" width="11.42578125" hidden="1"/>
    <col min="6913" max="6913" width="18.28515625" hidden="1"/>
    <col min="6914" max="6919" width="20.7109375" hidden="1"/>
    <col min="6920" max="7168" width="11.42578125" hidden="1"/>
    <col min="7169" max="7169" width="18.28515625" hidden="1"/>
    <col min="7170" max="7175" width="20.7109375" hidden="1"/>
    <col min="7176" max="7424" width="11.42578125" hidden="1"/>
    <col min="7425" max="7425" width="18.28515625" hidden="1"/>
    <col min="7426" max="7431" width="20.7109375" hidden="1"/>
    <col min="7432" max="7680" width="11.42578125" hidden="1"/>
    <col min="7681" max="7681" width="18.28515625" hidden="1"/>
    <col min="7682" max="7687" width="20.7109375" hidden="1"/>
    <col min="7688" max="7936" width="11.42578125" hidden="1"/>
    <col min="7937" max="7937" width="18.28515625" hidden="1"/>
    <col min="7938" max="7943" width="20.7109375" hidden="1"/>
    <col min="7944" max="8192" width="11.42578125" hidden="1"/>
    <col min="8193" max="8193" width="18.28515625" hidden="1"/>
    <col min="8194" max="8199" width="20.7109375" hidden="1"/>
    <col min="8200" max="8448" width="11.42578125" hidden="1"/>
    <col min="8449" max="8449" width="18.28515625" hidden="1"/>
    <col min="8450" max="8455" width="20.7109375" hidden="1"/>
    <col min="8456" max="8704" width="11.42578125" hidden="1"/>
    <col min="8705" max="8705" width="18.28515625" hidden="1"/>
    <col min="8706" max="8711" width="20.7109375" hidden="1"/>
    <col min="8712" max="8960" width="11.42578125" hidden="1"/>
    <col min="8961" max="8961" width="18.28515625" hidden="1"/>
    <col min="8962" max="8967" width="20.7109375" hidden="1"/>
    <col min="8968" max="9216" width="11.42578125" hidden="1"/>
    <col min="9217" max="9217" width="18.28515625" hidden="1"/>
    <col min="9218" max="9223" width="20.7109375" hidden="1"/>
    <col min="9224" max="9472" width="11.42578125" hidden="1"/>
    <col min="9473" max="9473" width="18.28515625" hidden="1"/>
    <col min="9474" max="9479" width="20.7109375" hidden="1"/>
    <col min="9480" max="9728" width="11.42578125" hidden="1"/>
    <col min="9729" max="9729" width="18.28515625" hidden="1"/>
    <col min="9730" max="9735" width="20.7109375" hidden="1"/>
    <col min="9736" max="9984" width="11.42578125" hidden="1"/>
    <col min="9985" max="9985" width="18.28515625" hidden="1"/>
    <col min="9986" max="9991" width="20.7109375" hidden="1"/>
    <col min="9992" max="10240" width="11.42578125" hidden="1"/>
    <col min="10241" max="10241" width="18.28515625" hidden="1"/>
    <col min="10242" max="10247" width="20.7109375" hidden="1"/>
    <col min="10248" max="10496" width="11.42578125" hidden="1"/>
    <col min="10497" max="10497" width="18.28515625" hidden="1"/>
    <col min="10498" max="10503" width="20.7109375" hidden="1"/>
    <col min="10504" max="10752" width="11.42578125" hidden="1"/>
    <col min="10753" max="10753" width="18.28515625" hidden="1"/>
    <col min="10754" max="10759" width="20.7109375" hidden="1"/>
    <col min="10760" max="11008" width="11.42578125" hidden="1"/>
    <col min="11009" max="11009" width="18.28515625" hidden="1"/>
    <col min="11010" max="11015" width="20.7109375" hidden="1"/>
    <col min="11016" max="11264" width="11.42578125" hidden="1"/>
    <col min="11265" max="11265" width="18.28515625" hidden="1"/>
    <col min="11266" max="11271" width="20.7109375" hidden="1"/>
    <col min="11272" max="11520" width="11.42578125" hidden="1"/>
    <col min="11521" max="11521" width="18.28515625" hidden="1"/>
    <col min="11522" max="11527" width="20.7109375" hidden="1"/>
    <col min="11528" max="11776" width="11.42578125" hidden="1"/>
    <col min="11777" max="11777" width="18.28515625" hidden="1"/>
    <col min="11778" max="11783" width="20.7109375" hidden="1"/>
    <col min="11784" max="12032" width="11.42578125" hidden="1"/>
    <col min="12033" max="12033" width="18.28515625" hidden="1"/>
    <col min="12034" max="12039" width="20.7109375" hidden="1"/>
    <col min="12040" max="12288" width="11.42578125" hidden="1"/>
    <col min="12289" max="12289" width="18.28515625" hidden="1"/>
    <col min="12290" max="12295" width="20.7109375" hidden="1"/>
    <col min="12296" max="12544" width="11.42578125" hidden="1"/>
    <col min="12545" max="12545" width="18.28515625" hidden="1"/>
    <col min="12546" max="12551" width="20.7109375" hidden="1"/>
    <col min="12552" max="12800" width="11.42578125" hidden="1"/>
    <col min="12801" max="12801" width="18.28515625" hidden="1"/>
    <col min="12802" max="12807" width="20.7109375" hidden="1"/>
    <col min="12808" max="13056" width="11.42578125" hidden="1"/>
    <col min="13057" max="13057" width="18.28515625" hidden="1"/>
    <col min="13058" max="13063" width="20.7109375" hidden="1"/>
    <col min="13064" max="13312" width="11.42578125" hidden="1"/>
    <col min="13313" max="13313" width="18.28515625" hidden="1"/>
    <col min="13314" max="13319" width="20.7109375" hidden="1"/>
    <col min="13320" max="13568" width="11.42578125" hidden="1"/>
    <col min="13569" max="13569" width="18.28515625" hidden="1"/>
    <col min="13570" max="13575" width="20.7109375" hidden="1"/>
    <col min="13576" max="13824" width="11.42578125" hidden="1"/>
    <col min="13825" max="13825" width="18.28515625" hidden="1"/>
    <col min="13826" max="13831" width="20.7109375" hidden="1"/>
    <col min="13832" max="14080" width="11.42578125" hidden="1"/>
    <col min="14081" max="14081" width="18.28515625" hidden="1"/>
    <col min="14082" max="14087" width="20.7109375" hidden="1"/>
    <col min="14088" max="14336" width="11.42578125" hidden="1"/>
    <col min="14337" max="14337" width="18.28515625" hidden="1"/>
    <col min="14338" max="14343" width="20.7109375" hidden="1"/>
    <col min="14344" max="14592" width="11.42578125" hidden="1"/>
    <col min="14593" max="14593" width="18.28515625" hidden="1"/>
    <col min="14594" max="14599" width="20.7109375" hidden="1"/>
    <col min="14600" max="14848" width="11.42578125" hidden="1"/>
    <col min="14849" max="14849" width="18.28515625" hidden="1"/>
    <col min="14850" max="14855" width="20.7109375" hidden="1"/>
    <col min="14856" max="15104" width="11.42578125" hidden="1"/>
    <col min="15105" max="15105" width="18.28515625" hidden="1"/>
    <col min="15106" max="15111" width="20.7109375" hidden="1"/>
    <col min="15112" max="15360" width="11.42578125" hidden="1"/>
    <col min="15361" max="15361" width="18.28515625" hidden="1"/>
    <col min="15362" max="15367" width="20.7109375" hidden="1"/>
    <col min="15368" max="15616" width="11.42578125" hidden="1"/>
    <col min="15617" max="15617" width="18.28515625" hidden="1"/>
    <col min="15618" max="15623" width="20.7109375" hidden="1"/>
    <col min="15624" max="15872" width="11.42578125" hidden="1"/>
    <col min="15873" max="15873" width="18.28515625" hidden="1"/>
    <col min="15874" max="15879" width="20.7109375" hidden="1"/>
    <col min="15880" max="16128" width="11.42578125" hidden="1"/>
    <col min="16129" max="16129" width="18.28515625" hidden="1"/>
    <col min="16130" max="16135" width="20.7109375" hidden="1"/>
    <col min="16136" max="16384" width="11.42578125" hidden="1"/>
  </cols>
  <sheetData>
    <row r="1" spans="1:7" ht="15.75">
      <c r="A1" s="726"/>
      <c r="B1" s="727"/>
      <c r="C1" s="727"/>
      <c r="D1" s="727"/>
      <c r="E1" s="727"/>
      <c r="F1" s="727"/>
      <c r="G1" s="727"/>
    </row>
    <row r="2" spans="1:7" ht="15.75">
      <c r="A2" s="727" t="s">
        <v>590</v>
      </c>
      <c r="B2" s="727"/>
      <c r="C2" s="727"/>
      <c r="D2" s="727"/>
      <c r="E2" s="727"/>
      <c r="F2" s="727"/>
      <c r="G2" s="727"/>
    </row>
    <row r="3" spans="1:7" ht="15.75">
      <c r="A3" s="726"/>
      <c r="B3" s="727"/>
      <c r="C3" s="727"/>
      <c r="D3" s="727"/>
      <c r="E3" s="727"/>
      <c r="F3" s="727"/>
      <c r="G3" s="727"/>
    </row>
    <row r="4" spans="1:7" ht="16.5" thickBot="1">
      <c r="A4" s="727" t="s">
        <v>2</v>
      </c>
      <c r="B4" s="727"/>
      <c r="C4" s="727"/>
      <c r="D4" s="727"/>
      <c r="E4" s="727"/>
      <c r="F4" s="727"/>
      <c r="G4" s="727"/>
    </row>
    <row r="5" spans="1:7" ht="17.25" thickTop="1" thickBot="1">
      <c r="A5" s="56"/>
      <c r="B5" s="728">
        <v>2012</v>
      </c>
      <c r="C5" s="728"/>
      <c r="D5" s="728"/>
      <c r="E5" s="728"/>
      <c r="F5" s="729">
        <v>2013</v>
      </c>
      <c r="G5" s="730"/>
    </row>
    <row r="6" spans="1:7" ht="17.25" thickTop="1" thickBot="1">
      <c r="A6" s="56"/>
      <c r="B6" s="63" t="s">
        <v>550</v>
      </c>
      <c r="C6" s="63" t="s">
        <v>551</v>
      </c>
      <c r="D6" s="63" t="s">
        <v>552</v>
      </c>
      <c r="E6" s="63" t="s">
        <v>553</v>
      </c>
      <c r="F6" s="63" t="s">
        <v>554</v>
      </c>
      <c r="G6" s="730" t="s">
        <v>15</v>
      </c>
    </row>
    <row r="7" spans="1:7" ht="15.75" thickTop="1">
      <c r="A7" s="731" t="s">
        <v>16</v>
      </c>
      <c r="B7" s="732"/>
      <c r="C7" s="732"/>
      <c r="D7" s="732"/>
      <c r="E7" s="732"/>
      <c r="F7" s="732"/>
      <c r="G7" s="733"/>
    </row>
    <row r="8" spans="1:7">
      <c r="A8" s="734" t="s">
        <v>59</v>
      </c>
      <c r="B8" s="735">
        <v>2396</v>
      </c>
      <c r="C8" s="735">
        <v>3108</v>
      </c>
      <c r="D8" s="735">
        <v>4134</v>
      </c>
      <c r="E8" s="735">
        <v>11775</v>
      </c>
      <c r="F8" s="735">
        <v>3661</v>
      </c>
      <c r="G8" s="736">
        <v>0.29339637762461934</v>
      </c>
    </row>
    <row r="9" spans="1:7">
      <c r="A9" s="734" t="s">
        <v>61</v>
      </c>
      <c r="B9" s="735">
        <v>0</v>
      </c>
      <c r="C9" s="735">
        <v>0</v>
      </c>
      <c r="D9" s="735">
        <v>0</v>
      </c>
      <c r="E9" s="735">
        <v>0</v>
      </c>
      <c r="F9" s="735">
        <v>0</v>
      </c>
      <c r="G9" s="736">
        <v>0</v>
      </c>
    </row>
    <row r="10" spans="1:7">
      <c r="A10" s="734" t="s">
        <v>64</v>
      </c>
      <c r="B10" s="735">
        <v>310</v>
      </c>
      <c r="C10" s="735">
        <v>410</v>
      </c>
      <c r="D10" s="735">
        <v>381</v>
      </c>
      <c r="E10" s="735">
        <v>1347</v>
      </c>
      <c r="F10" s="735">
        <v>471</v>
      </c>
      <c r="G10" s="736">
        <v>3.7746433723353102E-2</v>
      </c>
    </row>
    <row r="11" spans="1:7">
      <c r="A11" s="734" t="s">
        <v>69</v>
      </c>
      <c r="B11" s="735">
        <v>0</v>
      </c>
      <c r="C11" s="735">
        <v>0</v>
      </c>
      <c r="D11" s="735">
        <v>0</v>
      </c>
      <c r="E11" s="735">
        <v>0</v>
      </c>
      <c r="F11" s="735">
        <v>25</v>
      </c>
      <c r="G11" s="736">
        <v>2.0035262061227762E-3</v>
      </c>
    </row>
    <row r="12" spans="1:7">
      <c r="A12" s="734" t="s">
        <v>66</v>
      </c>
      <c r="B12" s="735">
        <v>609</v>
      </c>
      <c r="C12" s="735">
        <v>471</v>
      </c>
      <c r="D12" s="735">
        <v>503</v>
      </c>
      <c r="E12" s="735">
        <v>2285</v>
      </c>
      <c r="F12" s="735">
        <v>475</v>
      </c>
      <c r="G12" s="736">
        <v>3.8066997916332744E-2</v>
      </c>
    </row>
    <row r="13" spans="1:7">
      <c r="A13" s="734" t="s">
        <v>68</v>
      </c>
      <c r="B13" s="735">
        <v>149</v>
      </c>
      <c r="C13" s="735">
        <v>230</v>
      </c>
      <c r="D13" s="735">
        <v>334</v>
      </c>
      <c r="E13" s="735">
        <v>759</v>
      </c>
      <c r="F13" s="735">
        <v>292</v>
      </c>
      <c r="G13" s="736">
        <v>2.3401186087514025E-2</v>
      </c>
    </row>
    <row r="14" spans="1:7">
      <c r="A14" s="734" t="s">
        <v>62</v>
      </c>
      <c r="B14" s="735">
        <v>87</v>
      </c>
      <c r="C14" s="735">
        <v>102</v>
      </c>
      <c r="D14" s="735">
        <v>113</v>
      </c>
      <c r="E14" s="735">
        <v>379</v>
      </c>
      <c r="F14" s="735">
        <v>103</v>
      </c>
      <c r="G14" s="736">
        <v>8.2545279692258378E-3</v>
      </c>
    </row>
    <row r="15" spans="1:7">
      <c r="A15" s="734" t="s">
        <v>67</v>
      </c>
      <c r="B15" s="735">
        <v>57</v>
      </c>
      <c r="C15" s="735">
        <v>95</v>
      </c>
      <c r="D15" s="735">
        <v>75</v>
      </c>
      <c r="E15" s="735">
        <v>296</v>
      </c>
      <c r="F15" s="735">
        <v>48</v>
      </c>
      <c r="G15" s="736">
        <v>3.8467703157557299E-3</v>
      </c>
    </row>
    <row r="16" spans="1:7">
      <c r="A16" s="737" t="s">
        <v>58</v>
      </c>
      <c r="B16" s="735">
        <v>1282</v>
      </c>
      <c r="C16" s="735">
        <v>1356</v>
      </c>
      <c r="D16" s="735">
        <v>1540</v>
      </c>
      <c r="E16" s="735">
        <v>5425</v>
      </c>
      <c r="F16" s="735">
        <v>1659</v>
      </c>
      <c r="G16" s="736">
        <v>0.13295399903830743</v>
      </c>
    </row>
    <row r="17" spans="1:7">
      <c r="A17" s="737" t="s">
        <v>60</v>
      </c>
      <c r="B17" s="735">
        <v>36</v>
      </c>
      <c r="C17" s="735">
        <v>23</v>
      </c>
      <c r="D17" s="735">
        <v>30</v>
      </c>
      <c r="E17" s="735">
        <v>136</v>
      </c>
      <c r="F17" s="735">
        <v>9</v>
      </c>
      <c r="G17" s="736">
        <v>7.2126943420419936E-4</v>
      </c>
    </row>
    <row r="18" spans="1:7">
      <c r="A18" s="734" t="s">
        <v>57</v>
      </c>
      <c r="B18" s="735">
        <v>1755</v>
      </c>
      <c r="C18" s="735">
        <v>1996</v>
      </c>
      <c r="D18" s="735">
        <v>2995</v>
      </c>
      <c r="E18" s="735">
        <v>8606</v>
      </c>
      <c r="F18" s="735">
        <v>3224</v>
      </c>
      <c r="G18" s="736">
        <v>0.25837473954159318</v>
      </c>
    </row>
    <row r="19" spans="1:7">
      <c r="A19" s="737" t="s">
        <v>65</v>
      </c>
      <c r="B19" s="735">
        <v>530</v>
      </c>
      <c r="C19" s="735">
        <v>758</v>
      </c>
      <c r="D19" s="735">
        <v>1122</v>
      </c>
      <c r="E19" s="735">
        <v>3046</v>
      </c>
      <c r="F19" s="735">
        <v>561</v>
      </c>
      <c r="G19" s="736">
        <v>4.4959128065395093E-2</v>
      </c>
    </row>
    <row r="20" spans="1:7">
      <c r="A20" s="734" t="s">
        <v>63</v>
      </c>
      <c r="B20" s="735">
        <v>1083</v>
      </c>
      <c r="C20" s="735">
        <v>1119</v>
      </c>
      <c r="D20" s="735">
        <v>1129</v>
      </c>
      <c r="E20" s="735">
        <v>4735</v>
      </c>
      <c r="F20" s="735">
        <v>1435</v>
      </c>
      <c r="G20" s="736">
        <v>0.11500240423144735</v>
      </c>
    </row>
    <row r="21" spans="1:7">
      <c r="A21" s="734" t="s">
        <v>70</v>
      </c>
      <c r="B21" s="735">
        <v>8294</v>
      </c>
      <c r="C21" s="735">
        <v>9668</v>
      </c>
      <c r="D21" s="735">
        <v>12356</v>
      </c>
      <c r="E21" s="735">
        <v>38789</v>
      </c>
      <c r="F21" s="735">
        <v>11963</v>
      </c>
      <c r="G21" s="736">
        <v>0.95872736015387083</v>
      </c>
    </row>
    <row r="22" spans="1:7">
      <c r="A22" s="738" t="s">
        <v>71</v>
      </c>
      <c r="B22" s="732"/>
      <c r="C22" s="732"/>
      <c r="D22" s="732"/>
      <c r="E22" s="732"/>
      <c r="F22" s="732"/>
      <c r="G22" s="732"/>
    </row>
    <row r="23" spans="1:7">
      <c r="A23" s="737" t="s">
        <v>72</v>
      </c>
      <c r="B23" s="735">
        <v>8</v>
      </c>
      <c r="C23" s="735">
        <v>3</v>
      </c>
      <c r="D23" s="735">
        <v>8</v>
      </c>
      <c r="E23" s="735">
        <v>30</v>
      </c>
      <c r="F23" s="735">
        <v>8</v>
      </c>
      <c r="G23" s="736">
        <v>6.4112838595928832E-4</v>
      </c>
    </row>
    <row r="24" spans="1:7">
      <c r="A24" s="734" t="s">
        <v>73</v>
      </c>
      <c r="B24" s="735">
        <v>31</v>
      </c>
      <c r="C24" s="735">
        <v>10</v>
      </c>
      <c r="D24" s="735">
        <v>9</v>
      </c>
      <c r="E24" s="735">
        <v>71</v>
      </c>
      <c r="F24" s="735">
        <v>12</v>
      </c>
      <c r="G24" s="736">
        <v>9.6169257893893249E-4</v>
      </c>
    </row>
    <row r="25" spans="1:7">
      <c r="A25" s="734" t="s">
        <v>79</v>
      </c>
      <c r="B25" s="735">
        <v>0</v>
      </c>
      <c r="C25" s="735">
        <v>0</v>
      </c>
      <c r="D25" s="735">
        <v>0</v>
      </c>
      <c r="E25" s="735">
        <v>0</v>
      </c>
      <c r="F25" s="735">
        <v>0</v>
      </c>
      <c r="G25" s="736">
        <v>0</v>
      </c>
    </row>
    <row r="26" spans="1:7">
      <c r="A26" s="734" t="s">
        <v>75</v>
      </c>
      <c r="B26" s="735">
        <v>0</v>
      </c>
      <c r="C26" s="735">
        <v>0</v>
      </c>
      <c r="D26" s="735">
        <v>0</v>
      </c>
      <c r="E26" s="735">
        <v>0</v>
      </c>
      <c r="F26" s="735">
        <v>0</v>
      </c>
      <c r="G26" s="736">
        <v>0</v>
      </c>
    </row>
    <row r="27" spans="1:7">
      <c r="A27" s="734" t="s">
        <v>76</v>
      </c>
      <c r="B27" s="735">
        <v>0</v>
      </c>
      <c r="C27" s="735">
        <v>0</v>
      </c>
      <c r="D27" s="735">
        <v>0</v>
      </c>
      <c r="E27" s="735">
        <v>0</v>
      </c>
      <c r="F27" s="735">
        <v>0</v>
      </c>
      <c r="G27" s="736">
        <v>0</v>
      </c>
    </row>
    <row r="28" spans="1:7">
      <c r="A28" s="734" t="s">
        <v>74</v>
      </c>
      <c r="B28" s="735">
        <v>1</v>
      </c>
      <c r="C28" s="735">
        <v>0</v>
      </c>
      <c r="D28" s="735">
        <v>0</v>
      </c>
      <c r="E28" s="735">
        <v>1</v>
      </c>
      <c r="F28" s="735">
        <v>0</v>
      </c>
      <c r="G28" s="736">
        <v>0</v>
      </c>
    </row>
    <row r="29" spans="1:7">
      <c r="A29" s="737" t="s">
        <v>77</v>
      </c>
      <c r="B29" s="735">
        <v>3</v>
      </c>
      <c r="C29" s="735">
        <v>1</v>
      </c>
      <c r="D29" s="735">
        <v>0</v>
      </c>
      <c r="E29" s="735">
        <v>6</v>
      </c>
      <c r="F29" s="735">
        <v>1</v>
      </c>
      <c r="G29" s="736">
        <v>8.0141048244911041E-5</v>
      </c>
    </row>
    <row r="30" spans="1:7">
      <c r="A30" s="734" t="s">
        <v>78</v>
      </c>
      <c r="B30" s="735">
        <v>0</v>
      </c>
      <c r="C30" s="735">
        <v>1</v>
      </c>
      <c r="D30" s="735">
        <v>0</v>
      </c>
      <c r="E30" s="735">
        <v>1</v>
      </c>
      <c r="F30" s="735">
        <v>0</v>
      </c>
      <c r="G30" s="736">
        <v>0</v>
      </c>
    </row>
    <row r="31" spans="1:7">
      <c r="A31" s="734" t="s">
        <v>70</v>
      </c>
      <c r="B31" s="735">
        <v>43</v>
      </c>
      <c r="C31" s="735">
        <v>15</v>
      </c>
      <c r="D31" s="735">
        <v>17</v>
      </c>
      <c r="E31" s="735">
        <v>109</v>
      </c>
      <c r="F31" s="735">
        <v>21</v>
      </c>
      <c r="G31" s="736">
        <v>1.6829620131431319E-3</v>
      </c>
    </row>
    <row r="32" spans="1:7">
      <c r="A32" s="738" t="s">
        <v>80</v>
      </c>
      <c r="B32" s="732"/>
      <c r="C32" s="732"/>
      <c r="D32" s="732"/>
      <c r="E32" s="732"/>
      <c r="F32" s="732"/>
      <c r="G32" s="732"/>
    </row>
    <row r="33" spans="1:7">
      <c r="A33" s="734" t="s">
        <v>82</v>
      </c>
      <c r="B33" s="735">
        <v>0</v>
      </c>
      <c r="C33" s="735">
        <v>0</v>
      </c>
      <c r="D33" s="735">
        <v>0</v>
      </c>
      <c r="E33" s="735">
        <v>1</v>
      </c>
      <c r="F33" s="735">
        <v>0</v>
      </c>
      <c r="G33" s="736">
        <v>0</v>
      </c>
    </row>
    <row r="34" spans="1:7">
      <c r="A34" s="734" t="s">
        <v>83</v>
      </c>
      <c r="B34" s="735">
        <v>25</v>
      </c>
      <c r="C34" s="735">
        <v>32</v>
      </c>
      <c r="D34" s="735">
        <v>42</v>
      </c>
      <c r="E34" s="735">
        <v>124</v>
      </c>
      <c r="F34" s="735">
        <v>21</v>
      </c>
      <c r="G34" s="736">
        <v>1.6829620131431319E-3</v>
      </c>
    </row>
    <row r="35" spans="1:7">
      <c r="A35" s="734" t="s">
        <v>84</v>
      </c>
      <c r="B35" s="735">
        <v>30</v>
      </c>
      <c r="C35" s="735">
        <v>32</v>
      </c>
      <c r="D35" s="735">
        <v>70</v>
      </c>
      <c r="E35" s="735">
        <v>159</v>
      </c>
      <c r="F35" s="735">
        <v>57</v>
      </c>
      <c r="G35" s="736">
        <v>4.5680397499599295E-3</v>
      </c>
    </row>
    <row r="36" spans="1:7">
      <c r="A36" s="734" t="s">
        <v>81</v>
      </c>
      <c r="B36" s="735">
        <v>90</v>
      </c>
      <c r="C36" s="735">
        <v>179</v>
      </c>
      <c r="D36" s="735">
        <v>170</v>
      </c>
      <c r="E36" s="735">
        <v>523</v>
      </c>
      <c r="F36" s="735">
        <v>148</v>
      </c>
      <c r="G36" s="736">
        <v>1.1860875140246835E-2</v>
      </c>
    </row>
    <row r="37" spans="1:7">
      <c r="A37" s="734" t="s">
        <v>70</v>
      </c>
      <c r="B37" s="735">
        <v>145</v>
      </c>
      <c r="C37" s="735">
        <v>243</v>
      </c>
      <c r="D37" s="735">
        <v>282</v>
      </c>
      <c r="E37" s="735">
        <v>807</v>
      </c>
      <c r="F37" s="735">
        <v>226</v>
      </c>
      <c r="G37" s="736">
        <v>1.8111876903349897E-2</v>
      </c>
    </row>
    <row r="38" spans="1:7">
      <c r="A38" s="738" t="s">
        <v>87</v>
      </c>
      <c r="B38" s="732"/>
      <c r="C38" s="732"/>
      <c r="D38" s="732"/>
      <c r="E38" s="732"/>
      <c r="F38" s="732"/>
      <c r="G38" s="732"/>
    </row>
    <row r="39" spans="1:7">
      <c r="A39" s="734" t="s">
        <v>110</v>
      </c>
      <c r="B39" s="735">
        <v>0</v>
      </c>
      <c r="C39" s="735">
        <v>0</v>
      </c>
      <c r="D39" s="735">
        <v>0</v>
      </c>
      <c r="E39" s="735">
        <v>0</v>
      </c>
      <c r="F39" s="735">
        <v>0</v>
      </c>
      <c r="G39" s="736">
        <v>0</v>
      </c>
    </row>
    <row r="40" spans="1:7">
      <c r="A40" s="734" t="s">
        <v>95</v>
      </c>
      <c r="B40" s="735">
        <v>3</v>
      </c>
      <c r="C40" s="735">
        <v>3</v>
      </c>
      <c r="D40" s="735">
        <v>3</v>
      </c>
      <c r="E40" s="735">
        <v>13</v>
      </c>
      <c r="F40" s="735">
        <v>3</v>
      </c>
      <c r="G40" s="736">
        <v>2.4042314473473312E-4</v>
      </c>
    </row>
    <row r="41" spans="1:7">
      <c r="A41" s="734" t="s">
        <v>114</v>
      </c>
      <c r="B41" s="735">
        <v>0</v>
      </c>
      <c r="C41" s="735">
        <v>0</v>
      </c>
      <c r="D41" s="735">
        <v>0</v>
      </c>
      <c r="E41" s="735">
        <v>0</v>
      </c>
      <c r="F41" s="735">
        <v>0</v>
      </c>
      <c r="G41" s="736">
        <v>0</v>
      </c>
    </row>
    <row r="42" spans="1:7">
      <c r="A42" s="734" t="s">
        <v>102</v>
      </c>
      <c r="B42" s="735">
        <v>0</v>
      </c>
      <c r="C42" s="735">
        <v>0</v>
      </c>
      <c r="D42" s="735">
        <v>0</v>
      </c>
      <c r="E42" s="735">
        <v>0</v>
      </c>
      <c r="F42" s="735">
        <v>0</v>
      </c>
      <c r="G42" s="736">
        <v>0</v>
      </c>
    </row>
    <row r="43" spans="1:7">
      <c r="A43" s="734" t="s">
        <v>109</v>
      </c>
      <c r="B43" s="735">
        <v>0</v>
      </c>
      <c r="C43" s="735">
        <v>0</v>
      </c>
      <c r="D43" s="735">
        <v>2</v>
      </c>
      <c r="E43" s="735">
        <v>2</v>
      </c>
      <c r="F43" s="735">
        <v>1</v>
      </c>
      <c r="G43" s="736">
        <v>8.0141048244911041E-5</v>
      </c>
    </row>
    <row r="44" spans="1:7">
      <c r="A44" s="734" t="s">
        <v>105</v>
      </c>
      <c r="B44" s="735">
        <v>0</v>
      </c>
      <c r="C44" s="735">
        <v>1</v>
      </c>
      <c r="D44" s="735">
        <v>0</v>
      </c>
      <c r="E44" s="735">
        <v>2</v>
      </c>
      <c r="F44" s="735">
        <v>0</v>
      </c>
      <c r="G44" s="736">
        <v>0</v>
      </c>
    </row>
    <row r="45" spans="1:7">
      <c r="A45" s="734" t="s">
        <v>108</v>
      </c>
      <c r="B45" s="735">
        <v>0</v>
      </c>
      <c r="C45" s="735">
        <v>0</v>
      </c>
      <c r="D45" s="735">
        <v>0</v>
      </c>
      <c r="E45" s="735">
        <v>0</v>
      </c>
      <c r="F45" s="735">
        <v>0</v>
      </c>
      <c r="G45" s="736">
        <v>0</v>
      </c>
    </row>
    <row r="46" spans="1:7">
      <c r="A46" s="737" t="s">
        <v>91</v>
      </c>
      <c r="B46" s="735">
        <v>11</v>
      </c>
      <c r="C46" s="735">
        <v>10</v>
      </c>
      <c r="D46" s="735">
        <v>10</v>
      </c>
      <c r="E46" s="735">
        <v>42</v>
      </c>
      <c r="F46" s="735">
        <v>6</v>
      </c>
      <c r="G46" s="736">
        <v>4.8084628946946624E-4</v>
      </c>
    </row>
    <row r="47" spans="1:7">
      <c r="A47" s="734" t="s">
        <v>98</v>
      </c>
      <c r="B47" s="735">
        <v>2</v>
      </c>
      <c r="C47" s="735">
        <v>1</v>
      </c>
      <c r="D47" s="735">
        <v>5</v>
      </c>
      <c r="E47" s="735">
        <v>11</v>
      </c>
      <c r="F47" s="735">
        <v>2</v>
      </c>
      <c r="G47" s="736">
        <v>1.6028209648982208E-4</v>
      </c>
    </row>
    <row r="48" spans="1:7">
      <c r="A48" s="734" t="s">
        <v>111</v>
      </c>
      <c r="B48" s="735">
        <v>0</v>
      </c>
      <c r="C48" s="735">
        <v>0</v>
      </c>
      <c r="D48" s="735">
        <v>0</v>
      </c>
      <c r="E48" s="735">
        <v>0</v>
      </c>
      <c r="F48" s="735">
        <v>0</v>
      </c>
      <c r="G48" s="736">
        <v>0</v>
      </c>
    </row>
    <row r="49" spans="1:7">
      <c r="A49" s="737" t="s">
        <v>89</v>
      </c>
      <c r="B49" s="735">
        <v>213</v>
      </c>
      <c r="C49" s="735">
        <v>198</v>
      </c>
      <c r="D49" s="735">
        <v>280</v>
      </c>
      <c r="E49" s="735">
        <v>900</v>
      </c>
      <c r="F49" s="735">
        <v>250</v>
      </c>
      <c r="G49" s="736">
        <v>2.0035262061227761E-2</v>
      </c>
    </row>
    <row r="50" spans="1:7">
      <c r="A50" s="707" t="s">
        <v>113</v>
      </c>
      <c r="B50" s="735">
        <v>5</v>
      </c>
      <c r="C50" s="735">
        <v>3</v>
      </c>
      <c r="D50" s="735">
        <v>3</v>
      </c>
      <c r="E50" s="735">
        <v>15</v>
      </c>
      <c r="F50" s="735">
        <v>0</v>
      </c>
      <c r="G50" s="736">
        <v>0</v>
      </c>
    </row>
    <row r="51" spans="1:7">
      <c r="A51" s="707" t="s">
        <v>100</v>
      </c>
      <c r="B51" s="735">
        <v>4</v>
      </c>
      <c r="C51" s="735">
        <v>2</v>
      </c>
      <c r="D51" s="735">
        <v>4</v>
      </c>
      <c r="E51" s="735">
        <v>11</v>
      </c>
      <c r="F51" s="735">
        <v>1</v>
      </c>
      <c r="G51" s="736">
        <v>8.0141048244911041E-5</v>
      </c>
    </row>
    <row r="52" spans="1:7">
      <c r="A52" s="739" t="s">
        <v>94</v>
      </c>
      <c r="B52" s="740">
        <v>0</v>
      </c>
      <c r="C52" s="740">
        <v>0</v>
      </c>
      <c r="D52" s="740">
        <v>0</v>
      </c>
      <c r="E52" s="740">
        <v>0</v>
      </c>
      <c r="F52" s="735">
        <v>0</v>
      </c>
      <c r="G52" s="736">
        <v>0</v>
      </c>
    </row>
    <row r="53" spans="1:7">
      <c r="A53" s="739" t="s">
        <v>92</v>
      </c>
      <c r="B53" s="740">
        <v>0</v>
      </c>
      <c r="C53" s="740">
        <v>0</v>
      </c>
      <c r="D53" s="740">
        <v>5</v>
      </c>
      <c r="E53" s="740">
        <v>5</v>
      </c>
      <c r="F53" s="735">
        <v>1</v>
      </c>
      <c r="G53" s="736">
        <v>8.0141048244911041E-5</v>
      </c>
    </row>
    <row r="54" spans="1:7">
      <c r="A54" s="739" t="s">
        <v>106</v>
      </c>
      <c r="B54" s="740">
        <v>0</v>
      </c>
      <c r="C54" s="740">
        <v>1</v>
      </c>
      <c r="D54" s="740">
        <v>1</v>
      </c>
      <c r="E54" s="740">
        <v>2</v>
      </c>
      <c r="F54" s="735">
        <v>0</v>
      </c>
      <c r="G54" s="736">
        <v>0</v>
      </c>
    </row>
    <row r="55" spans="1:7">
      <c r="A55" s="739" t="s">
        <v>107</v>
      </c>
      <c r="B55" s="740">
        <v>0</v>
      </c>
      <c r="C55" s="740">
        <v>0</v>
      </c>
      <c r="D55" s="740">
        <v>0</v>
      </c>
      <c r="E55" s="740">
        <v>0</v>
      </c>
      <c r="F55" s="735">
        <v>0</v>
      </c>
      <c r="G55" s="736">
        <v>0</v>
      </c>
    </row>
    <row r="56" spans="1:7">
      <c r="A56" s="739" t="s">
        <v>112</v>
      </c>
      <c r="B56" s="740">
        <v>0</v>
      </c>
      <c r="C56" s="740">
        <v>0</v>
      </c>
      <c r="D56" s="740">
        <v>0</v>
      </c>
      <c r="E56" s="740">
        <v>0</v>
      </c>
      <c r="F56" s="735">
        <v>0</v>
      </c>
      <c r="G56" s="736">
        <v>0</v>
      </c>
    </row>
    <row r="57" spans="1:7">
      <c r="A57" s="739" t="s">
        <v>97</v>
      </c>
      <c r="B57" s="740">
        <v>0</v>
      </c>
      <c r="C57" s="740">
        <v>2</v>
      </c>
      <c r="D57" s="740">
        <v>1</v>
      </c>
      <c r="E57" s="740">
        <v>3</v>
      </c>
      <c r="F57" s="735">
        <v>0</v>
      </c>
      <c r="G57" s="736">
        <v>0</v>
      </c>
    </row>
    <row r="58" spans="1:7">
      <c r="A58" s="739" t="s">
        <v>99</v>
      </c>
      <c r="B58" s="740">
        <v>1</v>
      </c>
      <c r="C58" s="740">
        <v>0</v>
      </c>
      <c r="D58" s="740">
        <v>0</v>
      </c>
      <c r="E58" s="740">
        <v>1</v>
      </c>
      <c r="F58" s="735">
        <v>0</v>
      </c>
      <c r="G58" s="736">
        <v>0</v>
      </c>
    </row>
    <row r="59" spans="1:7">
      <c r="A59" s="739" t="s">
        <v>96</v>
      </c>
      <c r="B59" s="740">
        <v>3</v>
      </c>
      <c r="C59" s="740">
        <v>0</v>
      </c>
      <c r="D59" s="740">
        <v>0</v>
      </c>
      <c r="E59" s="740">
        <v>5</v>
      </c>
      <c r="F59" s="735">
        <v>1</v>
      </c>
      <c r="G59" s="736">
        <v>8.0141048244911041E-5</v>
      </c>
    </row>
    <row r="60" spans="1:7">
      <c r="A60" s="739" t="s">
        <v>90</v>
      </c>
      <c r="B60" s="740">
        <v>4</v>
      </c>
      <c r="C60" s="740">
        <v>5</v>
      </c>
      <c r="D60" s="740">
        <v>1</v>
      </c>
      <c r="E60" s="740">
        <v>15</v>
      </c>
      <c r="F60" s="735">
        <v>0</v>
      </c>
      <c r="G60" s="736">
        <v>0</v>
      </c>
    </row>
    <row r="61" spans="1:7">
      <c r="A61" s="739" t="s">
        <v>93</v>
      </c>
      <c r="B61" s="740">
        <v>0</v>
      </c>
      <c r="C61" s="740">
        <v>2</v>
      </c>
      <c r="D61" s="740">
        <v>0</v>
      </c>
      <c r="E61" s="740">
        <v>5</v>
      </c>
      <c r="F61" s="735">
        <v>0</v>
      </c>
      <c r="G61" s="736">
        <v>0</v>
      </c>
    </row>
    <row r="62" spans="1:7">
      <c r="A62" s="739" t="s">
        <v>103</v>
      </c>
      <c r="B62" s="740">
        <v>1</v>
      </c>
      <c r="C62" s="740">
        <v>1</v>
      </c>
      <c r="D62" s="740">
        <v>2</v>
      </c>
      <c r="E62" s="740">
        <v>6</v>
      </c>
      <c r="F62" s="735">
        <v>0</v>
      </c>
      <c r="G62" s="736">
        <v>0</v>
      </c>
    </row>
    <row r="63" spans="1:7">
      <c r="A63" s="739" t="s">
        <v>104</v>
      </c>
      <c r="B63" s="740">
        <v>0</v>
      </c>
      <c r="C63" s="740">
        <v>0</v>
      </c>
      <c r="D63" s="740">
        <v>0</v>
      </c>
      <c r="E63" s="740">
        <v>0</v>
      </c>
      <c r="F63" s="735">
        <v>0</v>
      </c>
      <c r="G63" s="736">
        <v>0</v>
      </c>
    </row>
    <row r="64" spans="1:7">
      <c r="A64" s="739" t="s">
        <v>101</v>
      </c>
      <c r="B64" s="740">
        <v>4</v>
      </c>
      <c r="C64" s="740">
        <v>5</v>
      </c>
      <c r="D64" s="740">
        <v>6</v>
      </c>
      <c r="E64" s="740">
        <v>18</v>
      </c>
      <c r="F64" s="735">
        <v>3</v>
      </c>
      <c r="G64" s="736">
        <v>2.4042314473473312E-4</v>
      </c>
    </row>
    <row r="65" spans="1:7">
      <c r="A65" s="739" t="s">
        <v>70</v>
      </c>
      <c r="B65" s="740">
        <v>251</v>
      </c>
      <c r="C65" s="740">
        <v>234</v>
      </c>
      <c r="D65" s="740">
        <v>323</v>
      </c>
      <c r="E65" s="740">
        <v>1056</v>
      </c>
      <c r="F65" s="735">
        <v>268</v>
      </c>
      <c r="G65" s="736">
        <v>2.1477800929636158E-2</v>
      </c>
    </row>
    <row r="66" spans="1:7">
      <c r="A66" s="741" t="s">
        <v>591</v>
      </c>
      <c r="B66" s="742"/>
      <c r="C66" s="742"/>
      <c r="D66" s="742"/>
      <c r="E66" s="742"/>
      <c r="F66" s="742"/>
      <c r="G66" s="742"/>
    </row>
    <row r="67" spans="1:7">
      <c r="A67" s="739" t="s">
        <v>495</v>
      </c>
      <c r="B67" s="740">
        <v>1</v>
      </c>
      <c r="C67" s="740">
        <v>0</v>
      </c>
      <c r="D67" s="740">
        <v>0</v>
      </c>
      <c r="E67" s="740">
        <v>1</v>
      </c>
      <c r="F67" s="735">
        <v>0</v>
      </c>
      <c r="G67" s="736">
        <v>0</v>
      </c>
    </row>
    <row r="68" spans="1:7">
      <c r="A68" s="739" t="s">
        <v>70</v>
      </c>
      <c r="B68" s="740">
        <v>1</v>
      </c>
      <c r="C68" s="740">
        <v>0</v>
      </c>
      <c r="D68" s="740">
        <v>0</v>
      </c>
      <c r="E68" s="740">
        <v>1</v>
      </c>
      <c r="F68" s="735">
        <v>0</v>
      </c>
      <c r="G68" s="736">
        <v>0</v>
      </c>
    </row>
    <row r="69" spans="1:7">
      <c r="A69" s="741" t="s">
        <v>592</v>
      </c>
      <c r="B69" s="742"/>
      <c r="C69" s="742"/>
      <c r="D69" s="742"/>
      <c r="E69" s="742"/>
      <c r="F69" s="742"/>
      <c r="G69" s="742"/>
    </row>
    <row r="70" spans="1:7">
      <c r="A70" s="739" t="s">
        <v>593</v>
      </c>
      <c r="B70" s="740">
        <v>0</v>
      </c>
      <c r="C70" s="740">
        <v>1</v>
      </c>
      <c r="D70" s="740">
        <v>0</v>
      </c>
      <c r="E70" s="740">
        <v>1</v>
      </c>
      <c r="F70" s="735">
        <v>0</v>
      </c>
      <c r="G70" s="736">
        <v>0</v>
      </c>
    </row>
    <row r="71" spans="1:7">
      <c r="A71" s="739" t="s">
        <v>534</v>
      </c>
      <c r="B71" s="740">
        <v>0</v>
      </c>
      <c r="C71" s="740">
        <v>0</v>
      </c>
      <c r="D71" s="740">
        <v>0</v>
      </c>
      <c r="E71" s="740">
        <v>0</v>
      </c>
      <c r="F71" s="735">
        <v>0</v>
      </c>
      <c r="G71" s="736">
        <v>0</v>
      </c>
    </row>
    <row r="72" spans="1:7">
      <c r="A72" s="739" t="s">
        <v>594</v>
      </c>
      <c r="B72" s="740">
        <v>0</v>
      </c>
      <c r="C72" s="740">
        <v>0</v>
      </c>
      <c r="D72" s="740">
        <v>0</v>
      </c>
      <c r="E72" s="740">
        <v>0</v>
      </c>
      <c r="F72" s="735">
        <v>0</v>
      </c>
      <c r="G72" s="736">
        <v>0</v>
      </c>
    </row>
    <row r="73" spans="1:7">
      <c r="A73" s="739" t="s">
        <v>70</v>
      </c>
      <c r="B73" s="740">
        <v>0</v>
      </c>
      <c r="C73" s="740">
        <v>1</v>
      </c>
      <c r="D73" s="740">
        <v>0</v>
      </c>
      <c r="E73" s="740">
        <v>1</v>
      </c>
      <c r="F73" s="735">
        <v>0</v>
      </c>
      <c r="G73" s="736">
        <v>0</v>
      </c>
    </row>
    <row r="74" spans="1:7">
      <c r="A74" s="741" t="s">
        <v>595</v>
      </c>
      <c r="B74" s="742"/>
      <c r="C74" s="742"/>
      <c r="D74" s="742"/>
      <c r="E74" s="742"/>
      <c r="F74" s="742"/>
      <c r="G74" s="742"/>
    </row>
    <row r="75" spans="1:7">
      <c r="A75" s="739" t="s">
        <v>596</v>
      </c>
      <c r="B75" s="740">
        <v>46</v>
      </c>
      <c r="C75" s="740">
        <v>53</v>
      </c>
      <c r="D75" s="740">
        <v>54</v>
      </c>
      <c r="E75" s="740">
        <v>184</v>
      </c>
      <c r="F75" s="735">
        <v>0</v>
      </c>
      <c r="G75" s="736">
        <v>0</v>
      </c>
    </row>
    <row r="76" spans="1:7">
      <c r="A76" s="739" t="s">
        <v>597</v>
      </c>
      <c r="B76" s="740">
        <v>141</v>
      </c>
      <c r="C76" s="740">
        <v>267</v>
      </c>
      <c r="D76" s="740">
        <v>171</v>
      </c>
      <c r="E76" s="740">
        <v>666</v>
      </c>
      <c r="F76" s="735">
        <v>0</v>
      </c>
      <c r="G76" s="736">
        <v>0</v>
      </c>
    </row>
    <row r="77" spans="1:7">
      <c r="A77" s="739" t="s">
        <v>70</v>
      </c>
      <c r="B77" s="740">
        <v>187</v>
      </c>
      <c r="C77" s="740">
        <v>320</v>
      </c>
      <c r="D77" s="740">
        <v>225</v>
      </c>
      <c r="E77" s="740">
        <v>850</v>
      </c>
      <c r="F77" s="735">
        <v>0</v>
      </c>
      <c r="G77" s="736">
        <v>0</v>
      </c>
    </row>
    <row r="78" spans="1:7">
      <c r="A78" s="741" t="s">
        <v>115</v>
      </c>
      <c r="B78" s="742">
        <v>8921</v>
      </c>
      <c r="C78" s="742">
        <v>10481</v>
      </c>
      <c r="D78" s="742">
        <v>13203</v>
      </c>
      <c r="E78" s="742">
        <v>41613</v>
      </c>
      <c r="F78" s="742">
        <v>12478</v>
      </c>
      <c r="G78" s="743">
        <v>1</v>
      </c>
    </row>
    <row r="79" spans="1:7" ht="8.25" customHeight="1" thickBot="1">
      <c r="A79" s="744"/>
      <c r="B79" s="745"/>
      <c r="C79" s="746"/>
      <c r="D79" s="746"/>
      <c r="E79" s="746"/>
      <c r="F79" s="746"/>
      <c r="G79" s="745"/>
    </row>
    <row r="80" spans="1:7" ht="15.75" hidden="1" thickTop="1">
      <c r="A80" s="747"/>
      <c r="B80" s="747"/>
      <c r="C80" s="747"/>
      <c r="D80" s="747"/>
      <c r="E80" s="747"/>
      <c r="F80" s="747"/>
      <c r="G80" s="747"/>
    </row>
  </sheetData>
  <mergeCells count="5">
    <mergeCell ref="A1:G1"/>
    <mergeCell ref="A2:G2"/>
    <mergeCell ref="A3:G3"/>
    <mergeCell ref="A4:G4"/>
    <mergeCell ref="B5:E5"/>
  </mergeCells>
  <pageMargins left="0.7" right="0.7" top="0.75" bottom="0.75" header="0.3" footer="0.3"/>
  <pageSetup scale="59" orientation="portrait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8"/>
  <sheetViews>
    <sheetView workbookViewId="0">
      <selection activeCell="A20" sqref="A20"/>
    </sheetView>
  </sheetViews>
  <sheetFormatPr defaultColWidth="0" defaultRowHeight="12.75" zeroHeight="1"/>
  <cols>
    <col min="1" max="1" width="60.42578125" style="781" customWidth="1"/>
    <col min="2" max="2" width="17.42578125" style="781" bestFit="1" customWidth="1"/>
    <col min="3" max="16384" width="9.140625" style="781" hidden="1"/>
  </cols>
  <sheetData>
    <row r="1" spans="1:2" ht="20.25">
      <c r="A1" s="780" t="s">
        <v>712</v>
      </c>
      <c r="B1" s="780"/>
    </row>
    <row r="2" spans="1:2" ht="15">
      <c r="A2" s="782"/>
    </row>
    <row r="3" spans="1:2" ht="15">
      <c r="A3" s="782" t="s">
        <v>713</v>
      </c>
    </row>
    <row r="4" spans="1:2">
      <c r="A4" s="781" t="s">
        <v>714</v>
      </c>
      <c r="B4" s="781" t="s">
        <v>57</v>
      </c>
    </row>
    <row r="5" spans="1:2">
      <c r="A5" s="781" t="s">
        <v>715</v>
      </c>
      <c r="B5" s="781" t="s">
        <v>63</v>
      </c>
    </row>
    <row r="6" spans="1:2">
      <c r="A6" s="781" t="s">
        <v>716</v>
      </c>
      <c r="B6" s="781" t="s">
        <v>58</v>
      </c>
    </row>
    <row r="7" spans="1:2">
      <c r="A7" s="781" t="s">
        <v>717</v>
      </c>
      <c r="B7" s="781" t="s">
        <v>62</v>
      </c>
    </row>
    <row r="8" spans="1:2">
      <c r="A8" s="781" t="s">
        <v>718</v>
      </c>
      <c r="B8" s="781" t="s">
        <v>64</v>
      </c>
    </row>
    <row r="9" spans="1:2">
      <c r="A9" s="781" t="s">
        <v>719</v>
      </c>
      <c r="B9" s="781" t="s">
        <v>65</v>
      </c>
    </row>
    <row r="10" spans="1:2">
      <c r="A10" s="781" t="s">
        <v>720</v>
      </c>
      <c r="B10" s="781" t="s">
        <v>66</v>
      </c>
    </row>
    <row r="11" spans="1:2">
      <c r="A11" s="781" t="s">
        <v>721</v>
      </c>
      <c r="B11" s="781" t="s">
        <v>59</v>
      </c>
    </row>
    <row r="12" spans="1:2">
      <c r="A12" s="781" t="s">
        <v>722</v>
      </c>
      <c r="B12" s="781" t="s">
        <v>60</v>
      </c>
    </row>
    <row r="13" spans="1:2">
      <c r="A13" s="781" t="s">
        <v>723</v>
      </c>
      <c r="B13" s="781" t="s">
        <v>724</v>
      </c>
    </row>
    <row r="14" spans="1:2">
      <c r="A14" s="781" t="s">
        <v>725</v>
      </c>
      <c r="B14" s="781" t="s">
        <v>61</v>
      </c>
    </row>
    <row r="15" spans="1:2">
      <c r="A15" s="781" t="s">
        <v>726</v>
      </c>
      <c r="B15" s="781" t="s">
        <v>67</v>
      </c>
    </row>
    <row r="16" spans="1:2">
      <c r="A16" s="781" t="s">
        <v>727</v>
      </c>
      <c r="B16" s="781" t="s">
        <v>68</v>
      </c>
    </row>
    <row r="17" spans="1:2">
      <c r="A17" s="781" t="s">
        <v>728</v>
      </c>
      <c r="B17" s="781" t="s">
        <v>69</v>
      </c>
    </row>
    <row r="18" spans="1:2"/>
    <row r="19" spans="1:2" ht="15">
      <c r="A19" s="782" t="s">
        <v>729</v>
      </c>
    </row>
    <row r="20" spans="1:2">
      <c r="A20" s="781" t="s">
        <v>730</v>
      </c>
      <c r="B20" s="781" t="s">
        <v>72</v>
      </c>
    </row>
    <row r="21" spans="1:2">
      <c r="A21" s="781" t="s">
        <v>731</v>
      </c>
      <c r="B21" s="781" t="s">
        <v>732</v>
      </c>
    </row>
    <row r="22" spans="1:2">
      <c r="A22" s="781" t="s">
        <v>733</v>
      </c>
      <c r="B22" s="781" t="s">
        <v>74</v>
      </c>
    </row>
    <row r="23" spans="1:2">
      <c r="A23" s="781" t="s">
        <v>734</v>
      </c>
      <c r="B23" s="781" t="s">
        <v>75</v>
      </c>
    </row>
    <row r="24" spans="1:2">
      <c r="A24" s="781" t="s">
        <v>735</v>
      </c>
      <c r="B24" s="781" t="s">
        <v>77</v>
      </c>
    </row>
    <row r="25" spans="1:2">
      <c r="A25" s="781" t="s">
        <v>736</v>
      </c>
      <c r="B25" s="781" t="s">
        <v>76</v>
      </c>
    </row>
    <row r="26" spans="1:2">
      <c r="A26" s="781" t="s">
        <v>737</v>
      </c>
      <c r="B26" s="781" t="s">
        <v>73</v>
      </c>
    </row>
    <row r="27" spans="1:2">
      <c r="A27" s="781" t="s">
        <v>738</v>
      </c>
      <c r="B27" s="781" t="s">
        <v>78</v>
      </c>
    </row>
    <row r="28" spans="1:2">
      <c r="A28" s="781" t="s">
        <v>739</v>
      </c>
      <c r="B28" s="781" t="s">
        <v>79</v>
      </c>
    </row>
    <row r="29" spans="1:2"/>
    <row r="30" spans="1:2" ht="15">
      <c r="A30" s="782" t="s">
        <v>740</v>
      </c>
    </row>
    <row r="31" spans="1:2">
      <c r="A31" s="781" t="s">
        <v>741</v>
      </c>
      <c r="B31" s="781" t="s">
        <v>89</v>
      </c>
    </row>
    <row r="32" spans="1:2">
      <c r="A32" s="781" t="s">
        <v>742</v>
      </c>
      <c r="B32" s="781" t="s">
        <v>90</v>
      </c>
    </row>
    <row r="33" spans="1:2">
      <c r="A33" s="781" t="s">
        <v>743</v>
      </c>
      <c r="B33" s="781" t="s">
        <v>91</v>
      </c>
    </row>
    <row r="34" spans="1:2">
      <c r="A34" s="781" t="s">
        <v>744</v>
      </c>
      <c r="B34" s="781" t="s">
        <v>93</v>
      </c>
    </row>
    <row r="35" spans="1:2">
      <c r="A35" s="781" t="s">
        <v>745</v>
      </c>
      <c r="B35" s="781" t="s">
        <v>94</v>
      </c>
    </row>
    <row r="36" spans="1:2">
      <c r="A36" s="781" t="s">
        <v>746</v>
      </c>
      <c r="B36" s="781" t="s">
        <v>96</v>
      </c>
    </row>
    <row r="37" spans="1:2">
      <c r="A37" s="781" t="s">
        <v>747</v>
      </c>
      <c r="B37" s="781" t="s">
        <v>97</v>
      </c>
    </row>
    <row r="38" spans="1:2">
      <c r="A38" s="781" t="s">
        <v>748</v>
      </c>
      <c r="B38" s="781" t="s">
        <v>98</v>
      </c>
    </row>
    <row r="39" spans="1:2">
      <c r="A39" s="781" t="s">
        <v>749</v>
      </c>
      <c r="B39" s="781" t="s">
        <v>99</v>
      </c>
    </row>
    <row r="40" spans="1:2">
      <c r="A40" s="781" t="s">
        <v>750</v>
      </c>
      <c r="B40" s="781" t="s">
        <v>100</v>
      </c>
    </row>
    <row r="41" spans="1:2">
      <c r="A41" s="781" t="s">
        <v>751</v>
      </c>
      <c r="B41" s="781" t="s">
        <v>106</v>
      </c>
    </row>
    <row r="42" spans="1:2">
      <c r="A42" s="781" t="s">
        <v>752</v>
      </c>
      <c r="B42" s="781" t="s">
        <v>108</v>
      </c>
    </row>
    <row r="43" spans="1:2">
      <c r="A43" s="781" t="s">
        <v>753</v>
      </c>
      <c r="B43" s="781" t="s">
        <v>105</v>
      </c>
    </row>
    <row r="44" spans="1:2">
      <c r="A44" s="781" t="s">
        <v>754</v>
      </c>
      <c r="B44" s="781" t="s">
        <v>102</v>
      </c>
    </row>
    <row r="45" spans="1:2">
      <c r="A45" s="781" t="s">
        <v>755</v>
      </c>
      <c r="B45" s="781" t="s">
        <v>104</v>
      </c>
    </row>
    <row r="46" spans="1:2">
      <c r="A46" s="781" t="s">
        <v>756</v>
      </c>
      <c r="B46" s="781" t="s">
        <v>101</v>
      </c>
    </row>
    <row r="47" spans="1:2">
      <c r="A47" s="781" t="s">
        <v>757</v>
      </c>
      <c r="B47" s="781" t="s">
        <v>113</v>
      </c>
    </row>
    <row r="48" spans="1:2">
      <c r="A48" s="781" t="s">
        <v>758</v>
      </c>
      <c r="B48" s="781" t="s">
        <v>112</v>
      </c>
    </row>
    <row r="49" spans="1:2">
      <c r="A49" s="781" t="s">
        <v>759</v>
      </c>
      <c r="B49" s="781" t="s">
        <v>111</v>
      </c>
    </row>
    <row r="50" spans="1:2">
      <c r="A50" s="781" t="s">
        <v>760</v>
      </c>
      <c r="B50" s="781" t="s">
        <v>109</v>
      </c>
    </row>
    <row r="51" spans="1:2">
      <c r="A51" s="781" t="s">
        <v>761</v>
      </c>
      <c r="B51" s="781" t="s">
        <v>110</v>
      </c>
    </row>
    <row r="52" spans="1:2">
      <c r="A52" s="781" t="s">
        <v>762</v>
      </c>
      <c r="B52" s="781" t="s">
        <v>95</v>
      </c>
    </row>
    <row r="53" spans="1:2">
      <c r="A53" s="781" t="s">
        <v>763</v>
      </c>
      <c r="B53" s="781" t="s">
        <v>103</v>
      </c>
    </row>
    <row r="54" spans="1:2">
      <c r="A54" s="781" t="s">
        <v>764</v>
      </c>
      <c r="B54" s="781" t="s">
        <v>92</v>
      </c>
    </row>
    <row r="55" spans="1:2">
      <c r="A55" s="781" t="s">
        <v>765</v>
      </c>
      <c r="B55" s="781" t="s">
        <v>114</v>
      </c>
    </row>
    <row r="56" spans="1:2"/>
    <row r="57" spans="1:2" ht="15">
      <c r="A57" s="782" t="s">
        <v>766</v>
      </c>
    </row>
    <row r="58" spans="1:2">
      <c r="A58" s="781" t="s">
        <v>767</v>
      </c>
      <c r="B58" s="781" t="s">
        <v>81</v>
      </c>
    </row>
    <row r="59" spans="1:2">
      <c r="A59" s="781" t="s">
        <v>768</v>
      </c>
      <c r="B59" s="781" t="s">
        <v>82</v>
      </c>
    </row>
    <row r="60" spans="1:2">
      <c r="A60" s="781" t="s">
        <v>769</v>
      </c>
      <c r="B60" s="781" t="s">
        <v>770</v>
      </c>
    </row>
    <row r="61" spans="1:2">
      <c r="A61" s="781" t="s">
        <v>771</v>
      </c>
      <c r="B61" s="781" t="s">
        <v>83</v>
      </c>
    </row>
    <row r="62" spans="1:2">
      <c r="A62" s="781" t="s">
        <v>772</v>
      </c>
      <c r="B62" s="781" t="s">
        <v>84</v>
      </c>
    </row>
    <row r="63" spans="1:2">
      <c r="A63" s="781" t="s">
        <v>773</v>
      </c>
      <c r="B63" s="781" t="s">
        <v>85</v>
      </c>
    </row>
    <row r="64" spans="1:2"/>
    <row r="65" spans="1:2" ht="15">
      <c r="A65" s="782" t="s">
        <v>774</v>
      </c>
    </row>
    <row r="66" spans="1:2" ht="15">
      <c r="A66" s="782" t="s">
        <v>775</v>
      </c>
    </row>
    <row r="67" spans="1:2">
      <c r="A67" s="781" t="s">
        <v>776</v>
      </c>
      <c r="B67" s="781" t="s">
        <v>777</v>
      </c>
    </row>
    <row r="68" spans="1:2">
      <c r="A68" s="781" t="s">
        <v>778</v>
      </c>
      <c r="B68" s="781" t="s">
        <v>779</v>
      </c>
    </row>
    <row r="69" spans="1:2"/>
    <row r="70" spans="1:2" ht="15">
      <c r="A70" s="782" t="s">
        <v>780</v>
      </c>
    </row>
    <row r="71" spans="1:2">
      <c r="A71" s="781" t="s">
        <v>781</v>
      </c>
      <c r="B71" s="781" t="s">
        <v>593</v>
      </c>
    </row>
    <row r="72" spans="1:2">
      <c r="A72" s="781" t="s">
        <v>782</v>
      </c>
      <c r="B72" s="781" t="s">
        <v>594</v>
      </c>
    </row>
    <row r="73" spans="1:2">
      <c r="A73" s="781" t="s">
        <v>783</v>
      </c>
      <c r="B73" s="781" t="s">
        <v>534</v>
      </c>
    </row>
    <row r="74" spans="1:2"/>
    <row r="75" spans="1:2" ht="15">
      <c r="A75" s="782" t="s">
        <v>784</v>
      </c>
    </row>
    <row r="76" spans="1:2">
      <c r="A76" s="781" t="s">
        <v>785</v>
      </c>
      <c r="B76" s="781" t="s">
        <v>786</v>
      </c>
    </row>
    <row r="77" spans="1:2"/>
    <row r="78" spans="1:2" ht="15">
      <c r="A78" s="782" t="s">
        <v>787</v>
      </c>
    </row>
    <row r="79" spans="1:2">
      <c r="A79" s="781" t="s">
        <v>788</v>
      </c>
      <c r="B79" s="781" t="s">
        <v>789</v>
      </c>
    </row>
    <row r="80" spans="1:2">
      <c r="A80" s="781" t="s">
        <v>790</v>
      </c>
      <c r="B80" s="781" t="s">
        <v>791</v>
      </c>
    </row>
    <row r="81" spans="1:2"/>
    <row r="82" spans="1:2" ht="15">
      <c r="A82" s="782" t="s">
        <v>792</v>
      </c>
    </row>
    <row r="83" spans="1:2">
      <c r="A83" s="781" t="s">
        <v>793</v>
      </c>
      <c r="B83" s="781" t="s">
        <v>495</v>
      </c>
    </row>
    <row r="84" spans="1:2"/>
    <row r="85" spans="1:2" ht="15">
      <c r="A85" s="782" t="s">
        <v>794</v>
      </c>
    </row>
    <row r="86" spans="1:2">
      <c r="A86" s="781" t="s">
        <v>795</v>
      </c>
      <c r="B86" s="781" t="s">
        <v>796</v>
      </c>
    </row>
    <row r="87" spans="1:2">
      <c r="A87" s="781" t="s">
        <v>797</v>
      </c>
      <c r="B87" s="781" t="s">
        <v>798</v>
      </c>
    </row>
    <row r="88" spans="1:2">
      <c r="A88" s="781" t="s">
        <v>799</v>
      </c>
      <c r="B88" s="781" t="s">
        <v>800</v>
      </c>
    </row>
    <row r="89" spans="1:2">
      <c r="A89" s="781" t="s">
        <v>801</v>
      </c>
      <c r="B89" s="781" t="s">
        <v>802</v>
      </c>
    </row>
    <row r="90" spans="1:2">
      <c r="A90" s="781" t="s">
        <v>803</v>
      </c>
      <c r="B90" s="781" t="s">
        <v>804</v>
      </c>
    </row>
    <row r="91" spans="1:2">
      <c r="A91" s="781" t="s">
        <v>805</v>
      </c>
      <c r="B91" s="781" t="s">
        <v>806</v>
      </c>
    </row>
    <row r="92" spans="1:2"/>
    <row r="93" spans="1:2"/>
    <row r="94" spans="1:2">
      <c r="A94" s="783" t="s">
        <v>807</v>
      </c>
    </row>
    <row r="95" spans="1:2">
      <c r="A95" s="783" t="s">
        <v>808</v>
      </c>
    </row>
    <row r="96" spans="1:2">
      <c r="A96" s="783" t="s">
        <v>809</v>
      </c>
    </row>
    <row r="97" spans="1:1">
      <c r="A97" s="783" t="s">
        <v>810</v>
      </c>
    </row>
    <row r="98" spans="1:1">
      <c r="A98" s="783" t="s">
        <v>811</v>
      </c>
    </row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90</vt:i4>
      </vt:variant>
      <vt:variant>
        <vt:lpstr>Named Ranges</vt:lpstr>
      </vt:variant>
      <vt:variant>
        <vt:i4>89</vt:i4>
      </vt:variant>
    </vt:vector>
  </HeadingPairs>
  <TitlesOfParts>
    <vt:vector size="179" baseType="lpstr">
      <vt:lpstr>INDICE</vt:lpstr>
      <vt:lpstr>1</vt:lpstr>
      <vt:lpstr>2</vt:lpstr>
      <vt:lpstr>3-1</vt:lpstr>
      <vt:lpstr>3-2</vt:lpstr>
      <vt:lpstr>4</vt:lpstr>
      <vt:lpstr>5</vt:lpstr>
      <vt:lpstr>6</vt:lpstr>
      <vt:lpstr>7</vt:lpstr>
      <vt:lpstr>8</vt:lpstr>
      <vt:lpstr>9</vt:lpstr>
      <vt:lpstr>10</vt:lpstr>
      <vt:lpstr>11</vt:lpstr>
      <vt:lpstr>12-1</vt:lpstr>
      <vt:lpstr>12-2</vt:lpstr>
      <vt:lpstr>12-3</vt:lpstr>
      <vt:lpstr>12-4</vt:lpstr>
      <vt:lpstr>12-5</vt:lpstr>
      <vt:lpstr>13-1</vt:lpstr>
      <vt:lpstr>13-2</vt:lpstr>
      <vt:lpstr>13-3</vt:lpstr>
      <vt:lpstr>13-4</vt:lpstr>
      <vt:lpstr>13-5</vt:lpstr>
      <vt:lpstr>13-6</vt:lpstr>
      <vt:lpstr>13-7</vt:lpstr>
      <vt:lpstr>14-1</vt:lpstr>
      <vt:lpstr>14-2</vt:lpstr>
      <vt:lpstr>14-3</vt:lpstr>
      <vt:lpstr>14-4</vt:lpstr>
      <vt:lpstr>15-1</vt:lpstr>
      <vt:lpstr>15-2</vt:lpstr>
      <vt:lpstr>15-3</vt:lpstr>
      <vt:lpstr>15-4</vt:lpstr>
      <vt:lpstr>15-5</vt:lpstr>
      <vt:lpstr>16</vt:lpstr>
      <vt:lpstr>17</vt:lpstr>
      <vt:lpstr>18-1</vt:lpstr>
      <vt:lpstr>18-2</vt:lpstr>
      <vt:lpstr>18-3</vt:lpstr>
      <vt:lpstr>18-4</vt:lpstr>
      <vt:lpstr>18-5</vt:lpstr>
      <vt:lpstr>18-6</vt:lpstr>
      <vt:lpstr>18-7</vt:lpstr>
      <vt:lpstr>19</vt:lpstr>
      <vt:lpstr>20</vt:lpstr>
      <vt:lpstr>21</vt:lpstr>
      <vt:lpstr>22-1</vt:lpstr>
      <vt:lpstr>22-2</vt:lpstr>
      <vt:lpstr>22-3</vt:lpstr>
      <vt:lpstr>22-4</vt:lpstr>
      <vt:lpstr>22-5</vt:lpstr>
      <vt:lpstr>22-6</vt:lpstr>
      <vt:lpstr>22-7</vt:lpstr>
      <vt:lpstr>23</vt:lpstr>
      <vt:lpstr>24</vt:lpstr>
      <vt:lpstr>25</vt:lpstr>
      <vt:lpstr>26</vt:lpstr>
      <vt:lpstr>27</vt:lpstr>
      <vt:lpstr>28</vt:lpstr>
      <vt:lpstr>29</vt:lpstr>
      <vt:lpstr>30-1</vt:lpstr>
      <vt:lpstr>30-2</vt:lpstr>
      <vt:lpstr>31-1</vt:lpstr>
      <vt:lpstr>31-2</vt:lpstr>
      <vt:lpstr>32-1</vt:lpstr>
      <vt:lpstr>32-2</vt:lpstr>
      <vt:lpstr>33-1</vt:lpstr>
      <vt:lpstr>33-2</vt:lpstr>
      <vt:lpstr>34-1</vt:lpstr>
      <vt:lpstr>34-2</vt:lpstr>
      <vt:lpstr>35-1</vt:lpstr>
      <vt:lpstr>35-2</vt:lpstr>
      <vt:lpstr>36-1</vt:lpstr>
      <vt:lpstr>36-2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Abreviaturas</vt:lpstr>
      <vt:lpstr>'1'!Print_Area</vt:lpstr>
      <vt:lpstr>'10'!Print_Area</vt:lpstr>
      <vt:lpstr>'11'!Print_Area</vt:lpstr>
      <vt:lpstr>'12-1'!Print_Area</vt:lpstr>
      <vt:lpstr>'12-2'!Print_Area</vt:lpstr>
      <vt:lpstr>'12-3'!Print_Area</vt:lpstr>
      <vt:lpstr>'12-4'!Print_Area</vt:lpstr>
      <vt:lpstr>'12-5'!Print_Area</vt:lpstr>
      <vt:lpstr>'13-1'!Print_Area</vt:lpstr>
      <vt:lpstr>'13-2'!Print_Area</vt:lpstr>
      <vt:lpstr>'13-3'!Print_Area</vt:lpstr>
      <vt:lpstr>'13-4'!Print_Area</vt:lpstr>
      <vt:lpstr>'13-5'!Print_Area</vt:lpstr>
      <vt:lpstr>'13-6'!Print_Area</vt:lpstr>
      <vt:lpstr>'13-7'!Print_Area</vt:lpstr>
      <vt:lpstr>'14-1'!Print_Area</vt:lpstr>
      <vt:lpstr>'14-2'!Print_Area</vt:lpstr>
      <vt:lpstr>'14-3'!Print_Area</vt:lpstr>
      <vt:lpstr>'14-4'!Print_Area</vt:lpstr>
      <vt:lpstr>'15-1'!Print_Area</vt:lpstr>
      <vt:lpstr>'15-2'!Print_Area</vt:lpstr>
      <vt:lpstr>'15-3'!Print_Area</vt:lpstr>
      <vt:lpstr>'15-4'!Print_Area</vt:lpstr>
      <vt:lpstr>'15-5'!Print_Area</vt:lpstr>
      <vt:lpstr>'16'!Print_Area</vt:lpstr>
      <vt:lpstr>'17'!Print_Area</vt:lpstr>
      <vt:lpstr>'18-1'!Print_Area</vt:lpstr>
      <vt:lpstr>'18-2'!Print_Area</vt:lpstr>
      <vt:lpstr>'18-3'!Print_Area</vt:lpstr>
      <vt:lpstr>'18-4'!Print_Area</vt:lpstr>
      <vt:lpstr>'18-5'!Print_Area</vt:lpstr>
      <vt:lpstr>'18-6'!Print_Area</vt:lpstr>
      <vt:lpstr>'18-7'!Print_Area</vt:lpstr>
      <vt:lpstr>'19'!Print_Area</vt:lpstr>
      <vt:lpstr>'2'!Print_Area</vt:lpstr>
      <vt:lpstr>'20'!Print_Area</vt:lpstr>
      <vt:lpstr>'21'!Print_Area</vt:lpstr>
      <vt:lpstr>'22-1'!Print_Area</vt:lpstr>
      <vt:lpstr>'22-2'!Print_Area</vt:lpstr>
      <vt:lpstr>'22-3'!Print_Area</vt:lpstr>
      <vt:lpstr>'22-4'!Print_Area</vt:lpstr>
      <vt:lpstr>'22-5'!Print_Area</vt:lpstr>
      <vt:lpstr>'22-6'!Print_Area</vt:lpstr>
      <vt:lpstr>'22-7'!Print_Area</vt:lpstr>
      <vt:lpstr>'23'!Print_Area</vt:lpstr>
      <vt:lpstr>'24'!Print_Area</vt:lpstr>
      <vt:lpstr>'25'!Print_Area</vt:lpstr>
      <vt:lpstr>'26'!Print_Area</vt:lpstr>
      <vt:lpstr>'27'!Print_Area</vt:lpstr>
      <vt:lpstr>'28'!Print_Area</vt:lpstr>
      <vt:lpstr>'29'!Print_Area</vt:lpstr>
      <vt:lpstr>'30-1'!Print_Area</vt:lpstr>
      <vt:lpstr>'30-2'!Print_Area</vt:lpstr>
      <vt:lpstr>'3-1'!Print_Area</vt:lpstr>
      <vt:lpstr>'31-1'!Print_Area</vt:lpstr>
      <vt:lpstr>'31-2'!Print_Area</vt:lpstr>
      <vt:lpstr>'3-2'!Print_Area</vt:lpstr>
      <vt:lpstr>'32-1'!Print_Area</vt:lpstr>
      <vt:lpstr>'32-2'!Print_Area</vt:lpstr>
      <vt:lpstr>'33-1'!Print_Area</vt:lpstr>
      <vt:lpstr>'33-2'!Print_Area</vt:lpstr>
      <vt:lpstr>'34-1'!Print_Area</vt:lpstr>
      <vt:lpstr>'34-2'!Print_Area</vt:lpstr>
      <vt:lpstr>'35-1'!Print_Area</vt:lpstr>
      <vt:lpstr>'35-2'!Print_Area</vt:lpstr>
      <vt:lpstr>'36-1'!Print_Area</vt:lpstr>
      <vt:lpstr>'36-2'!Print_Area</vt:lpstr>
      <vt:lpstr>'37'!Print_Area</vt:lpstr>
      <vt:lpstr>'38'!Print_Area</vt:lpstr>
      <vt:lpstr>'39'!Print_Area</vt:lpstr>
      <vt:lpstr>'4'!Print_Area</vt:lpstr>
      <vt:lpstr>'40'!Print_Area</vt:lpstr>
      <vt:lpstr>'41'!Print_Area</vt:lpstr>
      <vt:lpstr>'42'!Print_Area</vt:lpstr>
      <vt:lpstr>'43'!Print_Area</vt:lpstr>
      <vt:lpstr>'44'!Print_Area</vt:lpstr>
      <vt:lpstr>'45'!Print_Area</vt:lpstr>
      <vt:lpstr>'46'!Print_Area</vt:lpstr>
      <vt:lpstr>'47'!Print_Area</vt:lpstr>
      <vt:lpstr>'48'!Print_Area</vt:lpstr>
      <vt:lpstr>'49'!Print_Area</vt:lpstr>
      <vt:lpstr>'5'!Print_Area</vt:lpstr>
      <vt:lpstr>'50'!Print_Area</vt:lpstr>
      <vt:lpstr>'51'!Print_Area</vt:lpstr>
      <vt:lpstr>'6'!Print_Area</vt:lpstr>
      <vt:lpstr>'7'!Print_Area</vt:lpstr>
      <vt:lpstr>'8'!Print_Area</vt:lpstr>
      <vt:lpstr>'9'!Print_Area</vt:lpstr>
      <vt:lpstr>INDICE!Print_Area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dcterms:created xsi:type="dcterms:W3CDTF">2013-05-21T14:18:29Z</dcterms:created>
  <dcterms:modified xsi:type="dcterms:W3CDTF">2013-05-21T15:14:52Z</dcterms:modified>
</cp:coreProperties>
</file>